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outsourcinginc-my.sharepoint.com/personal/k-saito_hr-g_co_jp/Documents/デスクトップ/"/>
    </mc:Choice>
  </mc:AlternateContent>
  <xr:revisionPtr revIDLastSave="0" documentId="8_{628D400D-6DE3-4092-A226-94358417334D}" xr6:coauthVersionLast="47" xr6:coauthVersionMax="47" xr10:uidLastSave="{00000000-0000-0000-0000-000000000000}"/>
  <bookViews>
    <workbookView xWindow="28680" yWindow="-120" windowWidth="29040" windowHeight="15720" tabRatio="861" xr2:uid="{00000000-000D-0000-FFFF-FFFF00000000}"/>
  </bookViews>
  <sheets>
    <sheet name="はじめに" sheetId="37" r:id="rId1"/>
    <sheet name="確認事項" sheetId="50" state="hidden" r:id="rId2"/>
    <sheet name="事業所登録シート" sheetId="1" r:id="rId3"/>
    <sheet name="都道府県コード（１列表示）" sheetId="2" state="hidden" r:id="rId4"/>
    <sheet name="都道府県コード（並列表示）" sheetId="4" state="hidden" r:id="rId5"/>
    <sheet name="Sheet1" sheetId="51" state="hidden" r:id="rId6"/>
    <sheet name="モデル組織図→組織登録シートの転記先" sheetId="42" state="hidden" r:id="rId7"/>
    <sheet name="作業用2" sheetId="21" state="hidden" r:id="rId8"/>
    <sheet name="事業所責任者登録シート" sheetId="3" r:id="rId9"/>
    <sheet name="組織登録シート(統合版)  ※組織登録シートはどちらか記載" sheetId="49" r:id="rId10"/>
    <sheet name="組織登録シート(分割版)  ※組織登録シートはどちらか記載" sheetId="25" r:id="rId11"/>
    <sheet name="組織C①（元のF6~Oをコピー→O6~Xにペースト）" sheetId="44" state="hidden" r:id="rId12"/>
    <sheet name="組織C②（①のAC6~ALを2列ずつ→E6~Fにペースト）" sheetId="48" state="hidden" r:id="rId13"/>
    <sheet name="組織C③（②のG6~P→F6にペースト＋事業所名追加）" sheetId="24" state="hidden" r:id="rId14"/>
    <sheet name="組織登録用(③→ベース版)" sheetId="36" state="hidden" r:id="rId15"/>
    <sheet name="ユーザー登録シート" sheetId="17" r:id="rId16"/>
    <sheet name="案件登録シートP (1)" sheetId="40" state="hidden" r:id="rId17"/>
  </sheets>
  <definedNames>
    <definedName name="_xlnm._FilterDatabase" localSheetId="15" hidden="1">ユーザー登録シート!$A$2:$Z$802</definedName>
    <definedName name="_xlnm._FilterDatabase" localSheetId="16" hidden="1">'案件登録シートP (1)'!$D$10:$F$11</definedName>
    <definedName name="_xlnm._FilterDatabase" localSheetId="11" hidden="1">'組織C①（元のF6~Oをコピー→O6~Xにペースト）'!$A$2:$Z$2</definedName>
    <definedName name="_xlnm._FilterDatabase" localSheetId="12" hidden="1">'組織C②（①のAC6~ALを2列ずつ→E6~Fにペースト）'!$A$2:$R$805</definedName>
    <definedName name="_xlnm._FilterDatabase" localSheetId="10" hidden="1">'組織登録シート(分割版)  ※組織登録シートはどちらか記載'!$A$2:$Q$805</definedName>
    <definedName name="ユーザー登録シート">作業用2!$BS$3:$BS$28</definedName>
    <definedName name="事業所責任者登録シート">作業用2!$BP$3:$BP$13</definedName>
    <definedName name="事業所登録シート">作業用2!$BO$3:$BO$35</definedName>
    <definedName name="組織登録シート統合版">作業用2!$BQ$3:$BQ$18</definedName>
    <definedName name="組織登録シート分割版">作業用2!$BR$3:$BR$18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21" l="1"/>
  <c r="D8" i="21"/>
  <c r="D9" i="21"/>
  <c r="D10" i="21"/>
  <c r="D11" i="21"/>
  <c r="D12" i="21"/>
  <c r="D13" i="21"/>
  <c r="D14" i="21"/>
  <c r="D15" i="21"/>
  <c r="D16" i="21"/>
  <c r="D17" i="21"/>
  <c r="D18" i="21"/>
  <c r="D19" i="21"/>
  <c r="D20" i="21"/>
  <c r="D21" i="21"/>
  <c r="D22" i="21"/>
  <c r="D23" i="21"/>
  <c r="D24" i="21"/>
  <c r="D25" i="21"/>
  <c r="D26" i="21"/>
  <c r="D27" i="21"/>
  <c r="D28" i="21"/>
  <c r="D29" i="21"/>
  <c r="D30" i="21"/>
  <c r="D31" i="21"/>
  <c r="D32" i="21"/>
  <c r="D33" i="21"/>
  <c r="D34" i="21"/>
  <c r="D35" i="21"/>
  <c r="D36" i="21"/>
  <c r="D37" i="21"/>
  <c r="D38" i="21"/>
  <c r="D39" i="21"/>
  <c r="D40" i="21"/>
  <c r="D41" i="21"/>
  <c r="D42" i="21"/>
  <c r="D43" i="21"/>
  <c r="D44" i="21"/>
  <c r="D45" i="21"/>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356" i="21"/>
  <c r="D357" i="21"/>
  <c r="D358" i="21"/>
  <c r="D359" i="21"/>
  <c r="D360" i="21"/>
  <c r="D361" i="21"/>
  <c r="D362" i="21"/>
  <c r="D363" i="21"/>
  <c r="D364" i="21"/>
  <c r="D365" i="21"/>
  <c r="D366" i="21"/>
  <c r="D367" i="21"/>
  <c r="D368" i="21"/>
  <c r="D369" i="21"/>
  <c r="D370" i="21"/>
  <c r="D371" i="21"/>
  <c r="D372" i="21"/>
  <c r="D373" i="21"/>
  <c r="D374" i="21"/>
  <c r="D375" i="21"/>
  <c r="D376" i="21"/>
  <c r="D377" i="21"/>
  <c r="D378" i="21"/>
  <c r="D379" i="21"/>
  <c r="D380" i="21"/>
  <c r="D381" i="21"/>
  <c r="D382" i="21"/>
  <c r="D383" i="21"/>
  <c r="D384" i="21"/>
  <c r="D385" i="21"/>
  <c r="D386" i="21"/>
  <c r="D387" i="21"/>
  <c r="D388" i="21"/>
  <c r="D389" i="21"/>
  <c r="D390" i="21"/>
  <c r="D391" i="21"/>
  <c r="D392" i="21"/>
  <c r="D393" i="21"/>
  <c r="D394" i="21"/>
  <c r="D395" i="21"/>
  <c r="D396" i="21"/>
  <c r="D397" i="21"/>
  <c r="D398" i="21"/>
  <c r="D399" i="21"/>
  <c r="D400" i="21"/>
  <c r="D401" i="21"/>
  <c r="D402" i="21"/>
  <c r="D403" i="21"/>
  <c r="D404" i="21"/>
  <c r="D405" i="21"/>
  <c r="D406" i="21"/>
  <c r="D407" i="21"/>
  <c r="D408" i="21"/>
  <c r="D409" i="21"/>
  <c r="D410" i="21"/>
  <c r="D411" i="21"/>
  <c r="D412" i="21"/>
  <c r="D413" i="21"/>
  <c r="D414" i="21"/>
  <c r="D415" i="21"/>
  <c r="D416" i="21"/>
  <c r="D417" i="21"/>
  <c r="D418" i="21"/>
  <c r="D419" i="21"/>
  <c r="D420" i="21"/>
  <c r="D421" i="21"/>
  <c r="D422" i="21"/>
  <c r="D423" i="21"/>
  <c r="D424" i="21"/>
  <c r="D425" i="21"/>
  <c r="D426" i="21"/>
  <c r="D427" i="21"/>
  <c r="D428" i="21"/>
  <c r="D429" i="21"/>
  <c r="D430" i="21"/>
  <c r="D431" i="21"/>
  <c r="D432" i="21"/>
  <c r="D433" i="21"/>
  <c r="D434" i="21"/>
  <c r="D435" i="21"/>
  <c r="D436" i="21"/>
  <c r="D437" i="21"/>
  <c r="D438" i="21"/>
  <c r="D439" i="21"/>
  <c r="D440" i="21"/>
  <c r="D441" i="21"/>
  <c r="D442" i="21"/>
  <c r="D443" i="21"/>
  <c r="D444" i="21"/>
  <c r="D445" i="21"/>
  <c r="D446" i="21"/>
  <c r="D447" i="21"/>
  <c r="D448" i="21"/>
  <c r="D449" i="21"/>
  <c r="D450" i="21"/>
  <c r="D451" i="21"/>
  <c r="D452" i="21"/>
  <c r="D453" i="21"/>
  <c r="D454" i="21"/>
  <c r="D455" i="21"/>
  <c r="D456" i="21"/>
  <c r="D457" i="21"/>
  <c r="D458" i="21"/>
  <c r="D459" i="21"/>
  <c r="D460" i="21"/>
  <c r="D461" i="21"/>
  <c r="D462" i="21"/>
  <c r="D463" i="21"/>
  <c r="D464" i="21"/>
  <c r="D465" i="21"/>
  <c r="D466" i="21"/>
  <c r="D467" i="21"/>
  <c r="D468" i="21"/>
  <c r="D469" i="21"/>
  <c r="D470" i="21"/>
  <c r="D471" i="21"/>
  <c r="D472" i="21"/>
  <c r="D473" i="21"/>
  <c r="D474" i="21"/>
  <c r="D475" i="21"/>
  <c r="D476" i="21"/>
  <c r="D477" i="21"/>
  <c r="D478" i="21"/>
  <c r="D479" i="21"/>
  <c r="D480" i="21"/>
  <c r="D481" i="21"/>
  <c r="D482" i="21"/>
  <c r="D483" i="21"/>
  <c r="D484" i="21"/>
  <c r="D485" i="21"/>
  <c r="D486" i="21"/>
  <c r="D487" i="21"/>
  <c r="D488" i="21"/>
  <c r="D489" i="21"/>
  <c r="D490" i="21"/>
  <c r="D491" i="21"/>
  <c r="D492" i="21"/>
  <c r="D493" i="21"/>
  <c r="D494" i="21"/>
  <c r="D495" i="21"/>
  <c r="D496" i="21"/>
  <c r="D497" i="21"/>
  <c r="D498" i="21"/>
  <c r="D499" i="21"/>
  <c r="D500" i="21"/>
  <c r="D501" i="21"/>
  <c r="D502" i="21"/>
  <c r="D503" i="21"/>
  <c r="D504" i="21"/>
  <c r="D505" i="21"/>
  <c r="D506" i="21"/>
  <c r="D507" i="21"/>
  <c r="D508" i="21"/>
  <c r="D509" i="21"/>
  <c r="D510" i="21"/>
  <c r="D511" i="21"/>
  <c r="D512" i="21"/>
  <c r="D513" i="21"/>
  <c r="D514" i="21"/>
  <c r="D515" i="21"/>
  <c r="D516" i="21"/>
  <c r="D517" i="21"/>
  <c r="D518" i="21"/>
  <c r="D519" i="21"/>
  <c r="D520" i="21"/>
  <c r="D521" i="21"/>
  <c r="D522" i="21"/>
  <c r="D523" i="21"/>
  <c r="D524" i="21"/>
  <c r="D525" i="21"/>
  <c r="D526" i="21"/>
  <c r="D527" i="21"/>
  <c r="D528" i="21"/>
  <c r="D529" i="21"/>
  <c r="D530" i="21"/>
  <c r="D531" i="21"/>
  <c r="D532" i="21"/>
  <c r="D533" i="21"/>
  <c r="D534" i="21"/>
  <c r="D535" i="21"/>
  <c r="D536" i="21"/>
  <c r="D537" i="21"/>
  <c r="D538" i="21"/>
  <c r="D539" i="21"/>
  <c r="D540" i="21"/>
  <c r="D541" i="21"/>
  <c r="D542" i="21"/>
  <c r="D543" i="21"/>
  <c r="D544" i="21"/>
  <c r="D545" i="21"/>
  <c r="D546" i="21"/>
  <c r="D547" i="21"/>
  <c r="D548" i="21"/>
  <c r="D549" i="21"/>
  <c r="D550" i="21"/>
  <c r="D551" i="21"/>
  <c r="D552" i="21"/>
  <c r="D553" i="21"/>
  <c r="D554" i="21"/>
  <c r="D555" i="21"/>
  <c r="D556" i="21"/>
  <c r="D557" i="21"/>
  <c r="D558" i="21"/>
  <c r="D559" i="21"/>
  <c r="D560" i="21"/>
  <c r="D561" i="21"/>
  <c r="D562" i="21"/>
  <c r="D563" i="21"/>
  <c r="D564" i="21"/>
  <c r="D565" i="21"/>
  <c r="D566" i="21"/>
  <c r="D567" i="21"/>
  <c r="D568" i="21"/>
  <c r="D569" i="21"/>
  <c r="D570" i="21"/>
  <c r="D571" i="21"/>
  <c r="D572" i="21"/>
  <c r="D573" i="21"/>
  <c r="D574" i="21"/>
  <c r="D575" i="21"/>
  <c r="D576" i="21"/>
  <c r="D577" i="21"/>
  <c r="D578" i="21"/>
  <c r="D579" i="21"/>
  <c r="D580" i="21"/>
  <c r="D581" i="21"/>
  <c r="D582" i="21"/>
  <c r="D583" i="21"/>
  <c r="D584" i="21"/>
  <c r="D585" i="21"/>
  <c r="D586" i="21"/>
  <c r="D587" i="21"/>
  <c r="D588" i="21"/>
  <c r="D589" i="21"/>
  <c r="D590" i="21"/>
  <c r="D591" i="21"/>
  <c r="D592" i="21"/>
  <c r="D593" i="21"/>
  <c r="D594" i="21"/>
  <c r="D595" i="21"/>
  <c r="D596" i="21"/>
  <c r="D597" i="21"/>
  <c r="D598" i="21"/>
  <c r="D599" i="21"/>
  <c r="D600" i="21"/>
  <c r="D601" i="21"/>
  <c r="D602" i="21"/>
  <c r="D603" i="21"/>
  <c r="D604" i="21"/>
  <c r="D605" i="21"/>
  <c r="D606" i="21"/>
  <c r="D607" i="21"/>
  <c r="D608" i="21"/>
  <c r="D609" i="21"/>
  <c r="D610" i="21"/>
  <c r="D611" i="21"/>
  <c r="D612" i="21"/>
  <c r="D613" i="21"/>
  <c r="D614" i="21"/>
  <c r="D615" i="21"/>
  <c r="D616" i="21"/>
  <c r="D617" i="21"/>
  <c r="D618" i="21"/>
  <c r="D619" i="21"/>
  <c r="D620" i="21"/>
  <c r="D621" i="21"/>
  <c r="D622" i="21"/>
  <c r="D623" i="21"/>
  <c r="D624" i="21"/>
  <c r="D625" i="21"/>
  <c r="D626" i="21"/>
  <c r="D627" i="21"/>
  <c r="D628" i="21"/>
  <c r="D629" i="21"/>
  <c r="D630" i="21"/>
  <c r="D631" i="21"/>
  <c r="D632" i="21"/>
  <c r="D633" i="21"/>
  <c r="D634" i="21"/>
  <c r="D635" i="21"/>
  <c r="D636" i="21"/>
  <c r="D637" i="21"/>
  <c r="D638" i="21"/>
  <c r="D639" i="21"/>
  <c r="D640" i="21"/>
  <c r="D641" i="21"/>
  <c r="D642" i="21"/>
  <c r="D643" i="21"/>
  <c r="D644" i="21"/>
  <c r="D645" i="21"/>
  <c r="D646" i="21"/>
  <c r="D647" i="21"/>
  <c r="D648" i="21"/>
  <c r="D649" i="21"/>
  <c r="D650" i="21"/>
  <c r="D651" i="21"/>
  <c r="D652" i="21"/>
  <c r="D653" i="21"/>
  <c r="D654" i="21"/>
  <c r="D655" i="21"/>
  <c r="D656" i="21"/>
  <c r="D657" i="21"/>
  <c r="D658" i="21"/>
  <c r="D659" i="21"/>
  <c r="D660" i="21"/>
  <c r="D661" i="21"/>
  <c r="D662" i="21"/>
  <c r="D663" i="21"/>
  <c r="D664" i="21"/>
  <c r="D665" i="21"/>
  <c r="D666" i="21"/>
  <c r="D667" i="21"/>
  <c r="D668" i="21"/>
  <c r="D669" i="21"/>
  <c r="D670" i="21"/>
  <c r="D671" i="21"/>
  <c r="D672" i="21"/>
  <c r="D673" i="21"/>
  <c r="D674" i="21"/>
  <c r="D675" i="21"/>
  <c r="D676" i="21"/>
  <c r="D677" i="21"/>
  <c r="D678" i="21"/>
  <c r="D679" i="21"/>
  <c r="D680" i="21"/>
  <c r="D681" i="21"/>
  <c r="D682" i="21"/>
  <c r="D683" i="21"/>
  <c r="D684" i="21"/>
  <c r="D685" i="21"/>
  <c r="D686" i="21"/>
  <c r="D687" i="21"/>
  <c r="D688" i="21"/>
  <c r="D689" i="21"/>
  <c r="D690" i="21"/>
  <c r="D691" i="21"/>
  <c r="D692" i="21"/>
  <c r="D693" i="21"/>
  <c r="D694" i="21"/>
  <c r="D695" i="21"/>
  <c r="D696" i="21"/>
  <c r="D697" i="21"/>
  <c r="D698" i="21"/>
  <c r="D699" i="21"/>
  <c r="D700" i="21"/>
  <c r="D701" i="21"/>
  <c r="D702" i="21"/>
  <c r="D703" i="21"/>
  <c r="D704" i="21"/>
  <c r="D705" i="21"/>
  <c r="D706" i="21"/>
  <c r="D707" i="21"/>
  <c r="D708" i="21"/>
  <c r="D709" i="21"/>
  <c r="D710" i="21"/>
  <c r="D711" i="21"/>
  <c r="D712" i="21"/>
  <c r="D713" i="21"/>
  <c r="D714" i="21"/>
  <c r="D715" i="21"/>
  <c r="D716" i="21"/>
  <c r="D717" i="21"/>
  <c r="D718" i="21"/>
  <c r="D719" i="21"/>
  <c r="D720" i="21"/>
  <c r="D721" i="21"/>
  <c r="D722" i="21"/>
  <c r="D723" i="21"/>
  <c r="D724" i="21"/>
  <c r="D725" i="21"/>
  <c r="D726" i="21"/>
  <c r="D727" i="21"/>
  <c r="D728" i="21"/>
  <c r="D729" i="21"/>
  <c r="D730" i="21"/>
  <c r="D731" i="21"/>
  <c r="D732" i="21"/>
  <c r="D733" i="21"/>
  <c r="D734" i="21"/>
  <c r="D735" i="21"/>
  <c r="D736" i="21"/>
  <c r="D737" i="21"/>
  <c r="D738" i="21"/>
  <c r="D739" i="21"/>
  <c r="D740" i="21"/>
  <c r="D741" i="21"/>
  <c r="D742" i="21"/>
  <c r="D743" i="21"/>
  <c r="D744" i="21"/>
  <c r="D745" i="21"/>
  <c r="D746" i="21"/>
  <c r="D747" i="21"/>
  <c r="D748" i="21"/>
  <c r="D749" i="21"/>
  <c r="D750" i="21"/>
  <c r="D751" i="21"/>
  <c r="D752" i="21"/>
  <c r="D753" i="21"/>
  <c r="D754" i="21"/>
  <c r="D755" i="21"/>
  <c r="D756" i="21"/>
  <c r="D757" i="21"/>
  <c r="D758" i="21"/>
  <c r="D759" i="21"/>
  <c r="D760" i="21"/>
  <c r="D761" i="21"/>
  <c r="D762" i="21"/>
  <c r="D763" i="21"/>
  <c r="D764" i="21"/>
  <c r="D765" i="21"/>
  <c r="D766" i="21"/>
  <c r="D767" i="21"/>
  <c r="D768" i="21"/>
  <c r="D769" i="21"/>
  <c r="D770" i="21"/>
  <c r="D771" i="21"/>
  <c r="D772" i="21"/>
  <c r="D773" i="21"/>
  <c r="D774" i="21"/>
  <c r="D775" i="21"/>
  <c r="D776" i="21"/>
  <c r="D777" i="21"/>
  <c r="D778" i="21"/>
  <c r="D779" i="21"/>
  <c r="D780" i="21"/>
  <c r="D781" i="21"/>
  <c r="D782" i="21"/>
  <c r="D783" i="21"/>
  <c r="D784" i="21"/>
  <c r="D785" i="21"/>
  <c r="D786" i="21"/>
  <c r="D787" i="21"/>
  <c r="D788" i="21"/>
  <c r="D789" i="21"/>
  <c r="D790" i="21"/>
  <c r="D791" i="21"/>
  <c r="D792" i="21"/>
  <c r="D793" i="21"/>
  <c r="D794" i="21"/>
  <c r="D795" i="21"/>
  <c r="D796" i="21"/>
  <c r="D797" i="21"/>
  <c r="D798" i="21"/>
  <c r="D799" i="21"/>
  <c r="D800" i="21"/>
  <c r="D801" i="21"/>
  <c r="D802" i="21"/>
  <c r="D803" i="21"/>
  <c r="D804" i="21"/>
  <c r="D805" i="21"/>
  <c r="D6" i="21"/>
  <c r="D1" i="3" l="1"/>
  <c r="D6" i="17"/>
  <c r="D7" i="17"/>
  <c r="D8" i="17"/>
  <c r="D9" i="17"/>
  <c r="D10" i="17"/>
  <c r="D11" i="17"/>
  <c r="D12" i="17"/>
  <c r="D13" i="17"/>
  <c r="D14" i="17"/>
  <c r="D15" i="17"/>
  <c r="D16" i="17"/>
  <c r="I15" i="21"/>
  <c r="I16" i="21"/>
  <c r="I17" i="21"/>
  <c r="I18" i="21"/>
  <c r="I19" i="21"/>
  <c r="I20" i="21"/>
  <c r="I21" i="21"/>
  <c r="I22" i="21"/>
  <c r="I23" i="21"/>
  <c r="I24" i="21"/>
  <c r="I25" i="21"/>
  <c r="I26" i="21"/>
  <c r="I27" i="21"/>
  <c r="I28" i="21"/>
  <c r="I29" i="21"/>
  <c r="I30" i="21"/>
  <c r="I31" i="21"/>
  <c r="I32" i="21"/>
  <c r="I33" i="21"/>
  <c r="I34" i="21"/>
  <c r="I35" i="21"/>
  <c r="I36" i="21"/>
  <c r="I37" i="21"/>
  <c r="I38" i="21"/>
  <c r="I39" i="21"/>
  <c r="I40" i="21"/>
  <c r="I41" i="21"/>
  <c r="I42" i="21"/>
  <c r="I43" i="21"/>
  <c r="I44" i="21"/>
  <c r="I45" i="21"/>
  <c r="I46" i="21"/>
  <c r="I47" i="21"/>
  <c r="I48" i="21"/>
  <c r="I49" i="21"/>
  <c r="I50" i="21"/>
  <c r="I51" i="21"/>
  <c r="I52" i="21"/>
  <c r="I53" i="21"/>
  <c r="I54" i="21"/>
  <c r="I55" i="21"/>
  <c r="I56" i="21"/>
  <c r="I57" i="21"/>
  <c r="I58" i="21"/>
  <c r="I59" i="21"/>
  <c r="I60" i="21"/>
  <c r="I61" i="21"/>
  <c r="I62" i="21"/>
  <c r="I63" i="21"/>
  <c r="I64" i="21"/>
  <c r="I65" i="21"/>
  <c r="I66" i="21"/>
  <c r="I67" i="21"/>
  <c r="I68" i="21"/>
  <c r="I69" i="21"/>
  <c r="I70" i="21"/>
  <c r="I71" i="21"/>
  <c r="I72" i="21"/>
  <c r="I73" i="21"/>
  <c r="I74" i="21"/>
  <c r="I75" i="21"/>
  <c r="I76" i="21"/>
  <c r="I77" i="21"/>
  <c r="I78" i="21"/>
  <c r="I79" i="21"/>
  <c r="I80" i="21"/>
  <c r="I81" i="21"/>
  <c r="I82" i="21"/>
  <c r="I83" i="21"/>
  <c r="I84" i="21"/>
  <c r="I85" i="21"/>
  <c r="I86" i="21"/>
  <c r="I87" i="21"/>
  <c r="I88" i="21"/>
  <c r="I89" i="21"/>
  <c r="I90" i="21"/>
  <c r="I91" i="21"/>
  <c r="I92" i="21"/>
  <c r="I93" i="21"/>
  <c r="I94" i="21"/>
  <c r="I95" i="21"/>
  <c r="I96" i="21"/>
  <c r="I97" i="21"/>
  <c r="I98" i="21"/>
  <c r="I99" i="21"/>
  <c r="I100" i="21"/>
  <c r="I101" i="21"/>
  <c r="I102" i="21"/>
  <c r="I103" i="21"/>
  <c r="I104" i="21"/>
  <c r="I105" i="21"/>
  <c r="I106" i="21"/>
  <c r="I107" i="21"/>
  <c r="I108" i="21"/>
  <c r="I109" i="21"/>
  <c r="I110" i="21"/>
  <c r="I111" i="21"/>
  <c r="I112" i="21"/>
  <c r="I113" i="21"/>
  <c r="I114" i="21"/>
  <c r="I115" i="21"/>
  <c r="I116" i="21"/>
  <c r="I117" i="21"/>
  <c r="I118" i="21"/>
  <c r="I119" i="21"/>
  <c r="I120" i="21"/>
  <c r="I121" i="21"/>
  <c r="I122" i="21"/>
  <c r="I123" i="21"/>
  <c r="I124" i="21"/>
  <c r="I125" i="21"/>
  <c r="I126" i="21"/>
  <c r="I127" i="21"/>
  <c r="I128" i="21"/>
  <c r="I129" i="21"/>
  <c r="I130" i="21"/>
  <c r="I131" i="21"/>
  <c r="I132" i="21"/>
  <c r="I133" i="21"/>
  <c r="I134" i="21"/>
  <c r="I135" i="21"/>
  <c r="I136" i="21"/>
  <c r="I137" i="21"/>
  <c r="I138" i="21"/>
  <c r="I139" i="21"/>
  <c r="I140" i="21"/>
  <c r="I141" i="21"/>
  <c r="I142" i="21"/>
  <c r="I143" i="21"/>
  <c r="I144" i="21"/>
  <c r="I145" i="21"/>
  <c r="I146" i="21"/>
  <c r="I147" i="21"/>
  <c r="I148" i="21"/>
  <c r="I149" i="21"/>
  <c r="I150" i="21"/>
  <c r="I151" i="21"/>
  <c r="I152" i="21"/>
  <c r="I153" i="21"/>
  <c r="I154" i="21"/>
  <c r="I155" i="21"/>
  <c r="I156" i="21"/>
  <c r="I157" i="21"/>
  <c r="I158" i="21"/>
  <c r="I159" i="21"/>
  <c r="I160" i="21"/>
  <c r="I161" i="21"/>
  <c r="I162" i="21"/>
  <c r="I163" i="21"/>
  <c r="I164" i="21"/>
  <c r="I165" i="21"/>
  <c r="I166" i="21"/>
  <c r="I167" i="21"/>
  <c r="I168" i="21"/>
  <c r="I169" i="21"/>
  <c r="I170" i="21"/>
  <c r="I171" i="21"/>
  <c r="I172" i="21"/>
  <c r="I173" i="21"/>
  <c r="I174" i="21"/>
  <c r="I175" i="21"/>
  <c r="I176" i="21"/>
  <c r="I177" i="21"/>
  <c r="I178" i="21"/>
  <c r="I179" i="21"/>
  <c r="I180" i="21"/>
  <c r="I181" i="21"/>
  <c r="I182" i="21"/>
  <c r="I183" i="21"/>
  <c r="I184" i="21"/>
  <c r="I185" i="21"/>
  <c r="I186" i="21"/>
  <c r="I187" i="21"/>
  <c r="I188" i="21"/>
  <c r="I189" i="21"/>
  <c r="I190" i="21"/>
  <c r="I191" i="21"/>
  <c r="I192" i="21"/>
  <c r="I193" i="21"/>
  <c r="I194" i="21"/>
  <c r="I195" i="21"/>
  <c r="I196" i="21"/>
  <c r="I197" i="21"/>
  <c r="I198" i="21"/>
  <c r="I199" i="21"/>
  <c r="I200" i="21"/>
  <c r="I201" i="21"/>
  <c r="I202" i="21"/>
  <c r="I203" i="21"/>
  <c r="I204" i="21"/>
  <c r="I205" i="21"/>
  <c r="I206" i="21"/>
  <c r="I207" i="21"/>
  <c r="I208" i="21"/>
  <c r="I209" i="21"/>
  <c r="I210" i="21"/>
  <c r="I211" i="21"/>
  <c r="I212" i="21"/>
  <c r="I213" i="21"/>
  <c r="I214" i="21"/>
  <c r="I215" i="21"/>
  <c r="I216" i="21"/>
  <c r="I217" i="21"/>
  <c r="I218" i="21"/>
  <c r="I219" i="21"/>
  <c r="I220" i="21"/>
  <c r="I221" i="21"/>
  <c r="I222" i="21"/>
  <c r="I223" i="21"/>
  <c r="I224" i="21"/>
  <c r="I225" i="21"/>
  <c r="I226" i="21"/>
  <c r="I227" i="21"/>
  <c r="I228" i="21"/>
  <c r="I229" i="21"/>
  <c r="I230" i="21"/>
  <c r="I231" i="21"/>
  <c r="I232" i="21"/>
  <c r="I233" i="21"/>
  <c r="I234" i="21"/>
  <c r="I235" i="21"/>
  <c r="I236" i="21"/>
  <c r="I237" i="21"/>
  <c r="I238" i="21"/>
  <c r="I239" i="21"/>
  <c r="I240" i="21"/>
  <c r="I241" i="21"/>
  <c r="I242" i="21"/>
  <c r="I243" i="21"/>
  <c r="I244" i="21"/>
  <c r="I245" i="21"/>
  <c r="I246" i="21"/>
  <c r="I247" i="21"/>
  <c r="I248" i="21"/>
  <c r="I249" i="21"/>
  <c r="I250" i="21"/>
  <c r="I251" i="21"/>
  <c r="I252" i="21"/>
  <c r="I253" i="21"/>
  <c r="I254" i="21"/>
  <c r="I255" i="21"/>
  <c r="I256" i="21"/>
  <c r="I257" i="21"/>
  <c r="I258" i="21"/>
  <c r="I259" i="21"/>
  <c r="I260" i="21"/>
  <c r="I261" i="21"/>
  <c r="I262" i="21"/>
  <c r="I263" i="21"/>
  <c r="I264" i="21"/>
  <c r="I265" i="21"/>
  <c r="I266" i="21"/>
  <c r="I267" i="21"/>
  <c r="I268" i="21"/>
  <c r="I269" i="21"/>
  <c r="I270" i="21"/>
  <c r="I271" i="21"/>
  <c r="I272" i="21"/>
  <c r="I273" i="21"/>
  <c r="I274" i="21"/>
  <c r="I275" i="21"/>
  <c r="I276" i="21"/>
  <c r="I277" i="21"/>
  <c r="I278" i="21"/>
  <c r="I279" i="21"/>
  <c r="I280" i="21"/>
  <c r="I281" i="21"/>
  <c r="I282" i="21"/>
  <c r="I283" i="21"/>
  <c r="I284" i="21"/>
  <c r="I285" i="21"/>
  <c r="I286" i="21"/>
  <c r="I287" i="21"/>
  <c r="I288" i="21"/>
  <c r="I289" i="21"/>
  <c r="I290" i="21"/>
  <c r="I291" i="21"/>
  <c r="I292" i="21"/>
  <c r="I293" i="21"/>
  <c r="I294" i="21"/>
  <c r="I295" i="21"/>
  <c r="I296" i="21"/>
  <c r="I297" i="21"/>
  <c r="I298" i="21"/>
  <c r="I299" i="21"/>
  <c r="I300" i="21"/>
  <c r="I301" i="21"/>
  <c r="I302" i="21"/>
  <c r="I303" i="21"/>
  <c r="I304" i="21"/>
  <c r="I305" i="21"/>
  <c r="I306" i="21"/>
  <c r="I307" i="21"/>
  <c r="I308" i="21"/>
  <c r="I309" i="21"/>
  <c r="I310" i="21"/>
  <c r="I311" i="21"/>
  <c r="I312" i="21"/>
  <c r="I313" i="21"/>
  <c r="I314" i="21"/>
  <c r="I315" i="21"/>
  <c r="I316" i="21"/>
  <c r="I317" i="21"/>
  <c r="I318" i="21"/>
  <c r="I319" i="21"/>
  <c r="I320" i="21"/>
  <c r="I321" i="21"/>
  <c r="I322" i="21"/>
  <c r="I323" i="21"/>
  <c r="I324" i="21"/>
  <c r="I325" i="21"/>
  <c r="I326" i="21"/>
  <c r="I327" i="21"/>
  <c r="I328" i="21"/>
  <c r="I329" i="21"/>
  <c r="I330" i="21"/>
  <c r="I331" i="21"/>
  <c r="I332" i="21"/>
  <c r="I333" i="21"/>
  <c r="I334" i="21"/>
  <c r="I335" i="21"/>
  <c r="I336" i="21"/>
  <c r="I337" i="21"/>
  <c r="I338" i="21"/>
  <c r="I339" i="21"/>
  <c r="I340" i="21"/>
  <c r="I341" i="21"/>
  <c r="I342" i="21"/>
  <c r="I343" i="21"/>
  <c r="I344" i="21"/>
  <c r="I345" i="21"/>
  <c r="I346" i="21"/>
  <c r="I347" i="21"/>
  <c r="I348" i="21"/>
  <c r="I349" i="21"/>
  <c r="I350" i="21"/>
  <c r="I351" i="21"/>
  <c r="I352" i="21"/>
  <c r="I353" i="21"/>
  <c r="I354" i="21"/>
  <c r="I355" i="21"/>
  <c r="I356" i="21"/>
  <c r="I357" i="21"/>
  <c r="I358" i="21"/>
  <c r="I359" i="21"/>
  <c r="I360" i="21"/>
  <c r="I361" i="21"/>
  <c r="I362" i="21"/>
  <c r="I363" i="21"/>
  <c r="I364" i="21"/>
  <c r="I365" i="21"/>
  <c r="I366" i="21"/>
  <c r="I367" i="21"/>
  <c r="I368" i="21"/>
  <c r="I369" i="21"/>
  <c r="I370" i="21"/>
  <c r="I371" i="21"/>
  <c r="I372" i="21"/>
  <c r="I373" i="21"/>
  <c r="I374" i="21"/>
  <c r="I375" i="21"/>
  <c r="I376" i="21"/>
  <c r="I377" i="21"/>
  <c r="I378" i="21"/>
  <c r="I379" i="21"/>
  <c r="I380" i="21"/>
  <c r="I381" i="21"/>
  <c r="I382" i="21"/>
  <c r="I383" i="21"/>
  <c r="I384" i="21"/>
  <c r="I385" i="21"/>
  <c r="I386" i="21"/>
  <c r="I387" i="21"/>
  <c r="I388" i="21"/>
  <c r="I389" i="21"/>
  <c r="I390" i="21"/>
  <c r="I391" i="21"/>
  <c r="I392" i="21"/>
  <c r="I393" i="21"/>
  <c r="I394" i="21"/>
  <c r="I395" i="21"/>
  <c r="I396" i="21"/>
  <c r="I397" i="21"/>
  <c r="I398" i="21"/>
  <c r="I399" i="21"/>
  <c r="I400" i="21"/>
  <c r="I401" i="21"/>
  <c r="I402" i="21"/>
  <c r="I403" i="21"/>
  <c r="I404" i="21"/>
  <c r="I405" i="21"/>
  <c r="I406" i="21"/>
  <c r="I407" i="21"/>
  <c r="I408" i="21"/>
  <c r="I409" i="21"/>
  <c r="I410" i="21"/>
  <c r="I411" i="21"/>
  <c r="I412" i="21"/>
  <c r="I413" i="21"/>
  <c r="I414" i="21"/>
  <c r="I415" i="21"/>
  <c r="I416" i="21"/>
  <c r="I417" i="21"/>
  <c r="I418" i="21"/>
  <c r="I419" i="21"/>
  <c r="I420" i="21"/>
  <c r="I421" i="21"/>
  <c r="I422" i="21"/>
  <c r="I423" i="21"/>
  <c r="I424" i="21"/>
  <c r="I425" i="21"/>
  <c r="I426" i="21"/>
  <c r="I427" i="21"/>
  <c r="I428" i="21"/>
  <c r="I429" i="21"/>
  <c r="I430" i="21"/>
  <c r="I431" i="21"/>
  <c r="I432" i="21"/>
  <c r="I433" i="21"/>
  <c r="I434" i="21"/>
  <c r="I435" i="21"/>
  <c r="I436" i="21"/>
  <c r="I437" i="21"/>
  <c r="I438" i="21"/>
  <c r="I439" i="21"/>
  <c r="I440" i="21"/>
  <c r="I441" i="21"/>
  <c r="I442" i="21"/>
  <c r="I443" i="21"/>
  <c r="I444" i="21"/>
  <c r="I445" i="21"/>
  <c r="I446" i="21"/>
  <c r="I447" i="21"/>
  <c r="I448" i="21"/>
  <c r="I449" i="21"/>
  <c r="I450" i="21"/>
  <c r="I451" i="21"/>
  <c r="I452" i="21"/>
  <c r="I453" i="21"/>
  <c r="I454" i="21"/>
  <c r="I455" i="21"/>
  <c r="I456" i="21"/>
  <c r="I457" i="21"/>
  <c r="I458" i="21"/>
  <c r="I459" i="21"/>
  <c r="I460" i="21"/>
  <c r="I461" i="21"/>
  <c r="I462" i="21"/>
  <c r="I463" i="21"/>
  <c r="I464" i="21"/>
  <c r="I465" i="21"/>
  <c r="I466" i="21"/>
  <c r="I467" i="21"/>
  <c r="I468" i="21"/>
  <c r="I469" i="21"/>
  <c r="I470" i="21"/>
  <c r="I471" i="21"/>
  <c r="I472" i="21"/>
  <c r="I473" i="21"/>
  <c r="I474" i="21"/>
  <c r="I475" i="21"/>
  <c r="I476" i="21"/>
  <c r="I477" i="21"/>
  <c r="I478" i="21"/>
  <c r="I479" i="21"/>
  <c r="I480" i="21"/>
  <c r="I481" i="21"/>
  <c r="I482" i="21"/>
  <c r="I483" i="21"/>
  <c r="I484" i="21"/>
  <c r="I485" i="21"/>
  <c r="I486" i="21"/>
  <c r="I487" i="21"/>
  <c r="I488" i="21"/>
  <c r="I489" i="21"/>
  <c r="I490" i="21"/>
  <c r="I491" i="21"/>
  <c r="I492" i="21"/>
  <c r="I493" i="21"/>
  <c r="I494" i="21"/>
  <c r="I495" i="21"/>
  <c r="I496" i="21"/>
  <c r="I497" i="21"/>
  <c r="I498" i="21"/>
  <c r="I499" i="21"/>
  <c r="I500" i="21"/>
  <c r="I501" i="21"/>
  <c r="I502" i="21"/>
  <c r="I503" i="21"/>
  <c r="I504" i="21"/>
  <c r="I505" i="21"/>
  <c r="I506" i="21"/>
  <c r="I507" i="21"/>
  <c r="I508" i="21"/>
  <c r="I509" i="21"/>
  <c r="I510" i="21"/>
  <c r="I511" i="21"/>
  <c r="I512" i="21"/>
  <c r="I513" i="21"/>
  <c r="I514" i="21"/>
  <c r="I515" i="21"/>
  <c r="I516" i="21"/>
  <c r="I517" i="21"/>
  <c r="I518" i="21"/>
  <c r="I519" i="21"/>
  <c r="I520" i="21"/>
  <c r="I521" i="21"/>
  <c r="I522" i="21"/>
  <c r="I523" i="21"/>
  <c r="I524" i="21"/>
  <c r="I525" i="21"/>
  <c r="I526" i="21"/>
  <c r="I527" i="21"/>
  <c r="I528" i="21"/>
  <c r="I529" i="21"/>
  <c r="I530" i="21"/>
  <c r="I531" i="21"/>
  <c r="I532" i="21"/>
  <c r="I533" i="21"/>
  <c r="I534" i="21"/>
  <c r="I535" i="21"/>
  <c r="I536" i="21"/>
  <c r="I537" i="21"/>
  <c r="I538" i="21"/>
  <c r="I539" i="21"/>
  <c r="I540" i="21"/>
  <c r="I541" i="21"/>
  <c r="I542" i="21"/>
  <c r="I543" i="21"/>
  <c r="I544" i="21"/>
  <c r="I545" i="21"/>
  <c r="I546" i="21"/>
  <c r="I547" i="21"/>
  <c r="I548" i="21"/>
  <c r="I549" i="21"/>
  <c r="I550" i="21"/>
  <c r="I551" i="21"/>
  <c r="I552" i="21"/>
  <c r="I553" i="21"/>
  <c r="I554" i="21"/>
  <c r="I555" i="21"/>
  <c r="I556" i="21"/>
  <c r="I557" i="21"/>
  <c r="I558" i="21"/>
  <c r="I559" i="21"/>
  <c r="I560" i="21"/>
  <c r="I561" i="21"/>
  <c r="I562" i="21"/>
  <c r="I563" i="21"/>
  <c r="I564" i="21"/>
  <c r="I565" i="21"/>
  <c r="I566" i="21"/>
  <c r="I567" i="21"/>
  <c r="I568" i="21"/>
  <c r="I569" i="21"/>
  <c r="I570" i="21"/>
  <c r="I571" i="21"/>
  <c r="I572" i="21"/>
  <c r="I573" i="21"/>
  <c r="I574" i="21"/>
  <c r="I575" i="21"/>
  <c r="I576" i="21"/>
  <c r="I577" i="21"/>
  <c r="I578" i="21"/>
  <c r="I579" i="21"/>
  <c r="I580" i="21"/>
  <c r="I581" i="21"/>
  <c r="I582" i="21"/>
  <c r="I583" i="21"/>
  <c r="I584" i="21"/>
  <c r="I585" i="21"/>
  <c r="I586" i="21"/>
  <c r="I587" i="21"/>
  <c r="I588" i="21"/>
  <c r="I589" i="21"/>
  <c r="I590" i="21"/>
  <c r="I591" i="21"/>
  <c r="I592" i="21"/>
  <c r="I593" i="21"/>
  <c r="I594" i="21"/>
  <c r="I595" i="21"/>
  <c r="I596" i="21"/>
  <c r="I597" i="21"/>
  <c r="I598" i="21"/>
  <c r="I599" i="21"/>
  <c r="I600" i="21"/>
  <c r="I601" i="21"/>
  <c r="I602" i="21"/>
  <c r="I603" i="21"/>
  <c r="I604" i="21"/>
  <c r="I605" i="21"/>
  <c r="I606" i="21"/>
  <c r="I607" i="21"/>
  <c r="I608" i="21"/>
  <c r="I609" i="21"/>
  <c r="I610" i="21"/>
  <c r="I611" i="21"/>
  <c r="I612" i="21"/>
  <c r="I613" i="21"/>
  <c r="I614" i="21"/>
  <c r="I615" i="21"/>
  <c r="I616" i="21"/>
  <c r="I617" i="21"/>
  <c r="I618" i="21"/>
  <c r="I619" i="21"/>
  <c r="I620" i="21"/>
  <c r="I621" i="21"/>
  <c r="I622" i="21"/>
  <c r="I623" i="21"/>
  <c r="I624" i="21"/>
  <c r="I625" i="21"/>
  <c r="I626" i="21"/>
  <c r="I627" i="21"/>
  <c r="I628" i="21"/>
  <c r="I629" i="21"/>
  <c r="I630" i="21"/>
  <c r="I631" i="21"/>
  <c r="I632" i="21"/>
  <c r="I633" i="21"/>
  <c r="I634" i="21"/>
  <c r="I635" i="21"/>
  <c r="I636" i="21"/>
  <c r="I637" i="21"/>
  <c r="I638" i="21"/>
  <c r="I639" i="21"/>
  <c r="I640" i="21"/>
  <c r="I641" i="21"/>
  <c r="I642" i="21"/>
  <c r="I643" i="21"/>
  <c r="I644" i="21"/>
  <c r="I645" i="21"/>
  <c r="I646" i="21"/>
  <c r="I647" i="21"/>
  <c r="I648" i="21"/>
  <c r="I649" i="21"/>
  <c r="I650" i="21"/>
  <c r="I651" i="21"/>
  <c r="I652" i="21"/>
  <c r="I653" i="21"/>
  <c r="I654" i="21"/>
  <c r="I655" i="21"/>
  <c r="I656" i="21"/>
  <c r="I657" i="21"/>
  <c r="I658" i="21"/>
  <c r="I659" i="21"/>
  <c r="I660" i="21"/>
  <c r="I661" i="21"/>
  <c r="I662" i="21"/>
  <c r="I663" i="21"/>
  <c r="I664" i="21"/>
  <c r="I665" i="21"/>
  <c r="I666" i="21"/>
  <c r="I667" i="21"/>
  <c r="I668" i="21"/>
  <c r="I669" i="21"/>
  <c r="I670" i="21"/>
  <c r="I671" i="21"/>
  <c r="I672" i="21"/>
  <c r="I673" i="21"/>
  <c r="I674" i="21"/>
  <c r="I675" i="21"/>
  <c r="I676" i="21"/>
  <c r="I677" i="21"/>
  <c r="I678" i="21"/>
  <c r="I679" i="21"/>
  <c r="I680" i="21"/>
  <c r="I681" i="21"/>
  <c r="I682" i="21"/>
  <c r="I683" i="21"/>
  <c r="I684" i="21"/>
  <c r="I685" i="21"/>
  <c r="I686" i="21"/>
  <c r="I687" i="21"/>
  <c r="I688" i="21"/>
  <c r="I689" i="21"/>
  <c r="I690" i="21"/>
  <c r="I691" i="21"/>
  <c r="I692" i="21"/>
  <c r="I693" i="21"/>
  <c r="I694" i="21"/>
  <c r="I695" i="21"/>
  <c r="I696" i="21"/>
  <c r="I697" i="21"/>
  <c r="I698" i="21"/>
  <c r="I699" i="21"/>
  <c r="I700" i="21"/>
  <c r="I701" i="21"/>
  <c r="I702" i="21"/>
  <c r="I703" i="21"/>
  <c r="I704" i="21"/>
  <c r="I705" i="21"/>
  <c r="I706" i="21"/>
  <c r="I707" i="21"/>
  <c r="I708" i="21"/>
  <c r="I709" i="21"/>
  <c r="I710" i="21"/>
  <c r="I711" i="21"/>
  <c r="I712" i="21"/>
  <c r="I713" i="21"/>
  <c r="I714" i="21"/>
  <c r="I715" i="21"/>
  <c r="I716" i="21"/>
  <c r="I717" i="21"/>
  <c r="I718" i="21"/>
  <c r="I719" i="21"/>
  <c r="I720" i="21"/>
  <c r="I721" i="21"/>
  <c r="I722" i="21"/>
  <c r="I723" i="21"/>
  <c r="I724" i="21"/>
  <c r="I725" i="21"/>
  <c r="I726" i="21"/>
  <c r="I727" i="21"/>
  <c r="I728" i="21"/>
  <c r="I729" i="21"/>
  <c r="I730" i="21"/>
  <c r="I731" i="21"/>
  <c r="I732" i="21"/>
  <c r="I733" i="21"/>
  <c r="I734" i="21"/>
  <c r="I735" i="21"/>
  <c r="I736" i="21"/>
  <c r="I737" i="21"/>
  <c r="I738" i="21"/>
  <c r="I739" i="21"/>
  <c r="I740" i="21"/>
  <c r="I741" i="21"/>
  <c r="I742" i="21"/>
  <c r="I743" i="21"/>
  <c r="I744" i="21"/>
  <c r="I745" i="21"/>
  <c r="I746" i="21"/>
  <c r="I747" i="21"/>
  <c r="I748" i="21"/>
  <c r="I749" i="21"/>
  <c r="I750" i="21"/>
  <c r="I751" i="21"/>
  <c r="I752" i="21"/>
  <c r="I753" i="21"/>
  <c r="I754" i="21"/>
  <c r="I755" i="21"/>
  <c r="I756" i="21"/>
  <c r="I757" i="21"/>
  <c r="I758" i="21"/>
  <c r="I759" i="21"/>
  <c r="I760" i="21"/>
  <c r="I761" i="21"/>
  <c r="I762" i="21"/>
  <c r="I763" i="21"/>
  <c r="I764" i="21"/>
  <c r="I765" i="21"/>
  <c r="I766" i="21"/>
  <c r="I767" i="21"/>
  <c r="I768" i="21"/>
  <c r="I769" i="21"/>
  <c r="I770" i="21"/>
  <c r="I771" i="21"/>
  <c r="I772" i="21"/>
  <c r="I773" i="21"/>
  <c r="I774" i="21"/>
  <c r="I775" i="21"/>
  <c r="I776" i="21"/>
  <c r="I777" i="21"/>
  <c r="I778" i="21"/>
  <c r="I779" i="21"/>
  <c r="I780" i="21"/>
  <c r="I781" i="21"/>
  <c r="I782" i="21"/>
  <c r="I783" i="21"/>
  <c r="I784" i="21"/>
  <c r="I785" i="21"/>
  <c r="I786" i="21"/>
  <c r="I787" i="21"/>
  <c r="I788" i="21"/>
  <c r="I789" i="21"/>
  <c r="I790" i="21"/>
  <c r="I791" i="21"/>
  <c r="I792" i="21"/>
  <c r="I793" i="21"/>
  <c r="I794" i="21"/>
  <c r="I795" i="21"/>
  <c r="I796" i="21"/>
  <c r="I797" i="21"/>
  <c r="I798" i="21"/>
  <c r="I799" i="21"/>
  <c r="I800" i="21"/>
  <c r="I801" i="21"/>
  <c r="I802" i="21"/>
  <c r="I803" i="21"/>
  <c r="I804" i="21"/>
  <c r="I805" i="21"/>
  <c r="I8" i="21"/>
  <c r="I9" i="21"/>
  <c r="I10" i="21"/>
  <c r="I11" i="21"/>
  <c r="I12" i="21"/>
  <c r="I13" i="21"/>
  <c r="I14" i="21"/>
  <c r="I7" i="21"/>
  <c r="I6" i="21"/>
  <c r="I26" i="51" l="1"/>
  <c r="I25" i="51"/>
  <c r="I24" i="51"/>
  <c r="I23" i="51"/>
  <c r="I22" i="51"/>
  <c r="I21" i="51"/>
  <c r="I20" i="51"/>
  <c r="I19" i="51"/>
  <c r="I18" i="51"/>
  <c r="I17" i="51"/>
  <c r="I16" i="51"/>
  <c r="I15" i="51"/>
  <c r="I14" i="51"/>
  <c r="I13" i="51"/>
  <c r="I12" i="51"/>
  <c r="I11" i="51"/>
  <c r="I10" i="51"/>
  <c r="I9" i="51"/>
  <c r="I8" i="51"/>
  <c r="I7" i="51"/>
  <c r="I6" i="51"/>
  <c r="I5" i="51"/>
  <c r="I4" i="51"/>
  <c r="I3" i="51"/>
  <c r="I2" i="51"/>
  <c r="I1" i="51"/>
  <c r="I27" i="51"/>
  <c r="I28" i="51"/>
  <c r="I29" i="51"/>
  <c r="I30" i="51"/>
  <c r="I31" i="51"/>
  <c r="I32" i="51"/>
  <c r="I33" i="51"/>
  <c r="I34" i="51"/>
  <c r="I35" i="51"/>
  <c r="I36" i="51"/>
  <c r="I37" i="51"/>
  <c r="I38" i="51"/>
  <c r="I39" i="51"/>
  <c r="I40" i="51"/>
  <c r="I41" i="51"/>
  <c r="I42" i="51"/>
  <c r="A19" i="51" a="1"/>
  <c r="A19" i="51" s="1"/>
  <c r="BK2" i="21"/>
  <c r="BK4" i="21"/>
  <c r="BK5" i="21"/>
  <c r="BK6" i="21"/>
  <c r="BK7" i="21"/>
  <c r="BK8" i="21"/>
  <c r="BK9" i="21"/>
  <c r="BK10" i="21"/>
  <c r="BK11" i="21"/>
  <c r="BK12" i="21"/>
  <c r="BK13" i="21"/>
  <c r="BK14" i="21"/>
  <c r="BK15" i="21"/>
  <c r="BK16" i="21"/>
  <c r="BK17" i="21"/>
  <c r="BK18" i="21"/>
  <c r="BK19" i="21"/>
  <c r="BK20" i="21"/>
  <c r="BK21" i="21"/>
  <c r="BK22" i="21"/>
  <c r="BK23" i="21"/>
  <c r="BK24" i="21"/>
  <c r="BK25" i="21"/>
  <c r="BK26" i="21"/>
  <c r="BK27" i="21"/>
  <c r="BK28" i="21"/>
  <c r="BK29" i="21"/>
  <c r="BK30" i="21"/>
  <c r="BK31" i="21"/>
  <c r="BK32" i="21"/>
  <c r="BK33" i="21"/>
  <c r="BK34" i="21"/>
  <c r="BK3" i="21"/>
  <c r="I6" i="1" l="1"/>
  <c r="G6" i="1" s="1"/>
  <c r="J6" i="1"/>
  <c r="L6" i="1"/>
  <c r="AB15" i="17"/>
  <c r="AB805" i="17"/>
  <c r="AB804" i="17"/>
  <c r="AB803" i="17"/>
  <c r="AB802" i="17"/>
  <c r="AB801" i="17"/>
  <c r="AB800" i="17"/>
  <c r="AB799" i="17"/>
  <c r="AB798" i="17"/>
  <c r="AB797" i="17"/>
  <c r="AB796" i="17"/>
  <c r="AB795" i="17"/>
  <c r="AB794" i="17"/>
  <c r="AB793" i="17"/>
  <c r="AB792" i="17"/>
  <c r="AB791" i="17"/>
  <c r="AB790" i="17"/>
  <c r="AB789" i="17"/>
  <c r="AB788" i="17"/>
  <c r="AB787" i="17"/>
  <c r="AB786" i="17"/>
  <c r="AB785" i="17"/>
  <c r="AB784" i="17"/>
  <c r="AB783" i="17"/>
  <c r="AB782" i="17"/>
  <c r="AB781" i="17"/>
  <c r="AB780" i="17"/>
  <c r="AB779" i="17"/>
  <c r="AB778" i="17"/>
  <c r="AB777" i="17"/>
  <c r="AB776" i="17"/>
  <c r="AB775" i="17"/>
  <c r="AB774" i="17"/>
  <c r="AB773" i="17"/>
  <c r="AB772" i="17"/>
  <c r="AB771" i="17"/>
  <c r="AB770" i="17"/>
  <c r="AB769" i="17"/>
  <c r="AB768" i="17"/>
  <c r="AB767" i="17"/>
  <c r="AB766" i="17"/>
  <c r="AB765" i="17"/>
  <c r="AB764" i="17"/>
  <c r="AB763" i="17"/>
  <c r="AB762" i="17"/>
  <c r="AB761" i="17"/>
  <c r="AB760" i="17"/>
  <c r="AB759" i="17"/>
  <c r="AB758" i="17"/>
  <c r="AB757" i="17"/>
  <c r="AB756" i="17"/>
  <c r="AB755" i="17"/>
  <c r="AB754" i="17"/>
  <c r="AB753" i="17"/>
  <c r="AB752" i="17"/>
  <c r="AB751" i="17"/>
  <c r="AB750" i="17"/>
  <c r="AB749" i="17"/>
  <c r="AB748" i="17"/>
  <c r="AB747" i="17"/>
  <c r="AB746" i="17"/>
  <c r="AB745" i="17"/>
  <c r="AB744" i="17"/>
  <c r="AB743" i="17"/>
  <c r="AB742" i="17"/>
  <c r="AB741" i="17"/>
  <c r="AB740" i="17"/>
  <c r="AB739" i="17"/>
  <c r="AB738" i="17"/>
  <c r="AB737" i="17"/>
  <c r="AB736" i="17"/>
  <c r="AB735" i="17"/>
  <c r="AB734" i="17"/>
  <c r="AB733" i="17"/>
  <c r="AB732" i="17"/>
  <c r="AB731" i="17"/>
  <c r="AB730" i="17"/>
  <c r="AB729" i="17"/>
  <c r="AB728" i="17"/>
  <c r="AB727" i="17"/>
  <c r="AB726" i="17"/>
  <c r="AB725" i="17"/>
  <c r="AB724" i="17"/>
  <c r="AB723" i="17"/>
  <c r="AB722" i="17"/>
  <c r="AB721" i="17"/>
  <c r="AB720" i="17"/>
  <c r="AB719" i="17"/>
  <c r="AB718" i="17"/>
  <c r="AB717" i="17"/>
  <c r="AB716" i="17"/>
  <c r="AB715" i="17"/>
  <c r="AB714" i="17"/>
  <c r="AB713" i="17"/>
  <c r="AB712" i="17"/>
  <c r="AB711" i="17"/>
  <c r="AB710" i="17"/>
  <c r="AB709" i="17"/>
  <c r="AB708" i="17"/>
  <c r="AB707" i="17"/>
  <c r="AB706" i="17"/>
  <c r="AB705" i="17"/>
  <c r="AB704" i="17"/>
  <c r="AB703" i="17"/>
  <c r="AB702" i="17"/>
  <c r="AB701" i="17"/>
  <c r="AB700" i="17"/>
  <c r="AB699" i="17"/>
  <c r="AB698" i="17"/>
  <c r="AB697" i="17"/>
  <c r="AB696" i="17"/>
  <c r="AB695" i="17"/>
  <c r="AB694" i="17"/>
  <c r="AB693" i="17"/>
  <c r="AB692" i="17"/>
  <c r="AB691" i="17"/>
  <c r="AB690" i="17"/>
  <c r="AB689" i="17"/>
  <c r="AB688" i="17"/>
  <c r="AB687" i="17"/>
  <c r="AB686" i="17"/>
  <c r="AB685" i="17"/>
  <c r="AB684" i="17"/>
  <c r="AB683" i="17"/>
  <c r="AB682" i="17"/>
  <c r="AB681" i="17"/>
  <c r="AB680" i="17"/>
  <c r="AB679" i="17"/>
  <c r="AB678" i="17"/>
  <c r="AB677" i="17"/>
  <c r="AB676" i="17"/>
  <c r="AB675" i="17"/>
  <c r="AB674" i="17"/>
  <c r="AB673" i="17"/>
  <c r="AB672" i="17"/>
  <c r="AB671" i="17"/>
  <c r="AB670" i="17"/>
  <c r="AB669" i="17"/>
  <c r="AB668" i="17"/>
  <c r="AB667" i="17"/>
  <c r="AB666" i="17"/>
  <c r="AB665" i="17"/>
  <c r="AB664" i="17"/>
  <c r="AB663" i="17"/>
  <c r="AB662" i="17"/>
  <c r="AB661" i="17"/>
  <c r="AB660" i="17"/>
  <c r="AB659" i="17"/>
  <c r="AB658" i="17"/>
  <c r="AB657" i="17"/>
  <c r="AB656" i="17"/>
  <c r="AB655" i="17"/>
  <c r="AB654" i="17"/>
  <c r="AB653" i="17"/>
  <c r="AB652" i="17"/>
  <c r="AB651" i="17"/>
  <c r="AB650" i="17"/>
  <c r="AB649" i="17"/>
  <c r="AB648" i="17"/>
  <c r="AB647" i="17"/>
  <c r="AB646" i="17"/>
  <c r="AB645" i="17"/>
  <c r="AB644" i="17"/>
  <c r="AB643" i="17"/>
  <c r="AB642" i="17"/>
  <c r="AB641" i="17"/>
  <c r="AB640" i="17"/>
  <c r="AB639" i="17"/>
  <c r="AB638" i="17"/>
  <c r="AB637" i="17"/>
  <c r="AB636" i="17"/>
  <c r="AB635" i="17"/>
  <c r="AB634" i="17"/>
  <c r="AB633" i="17"/>
  <c r="AB632" i="17"/>
  <c r="AB631" i="17"/>
  <c r="AB630" i="17"/>
  <c r="AB629" i="17"/>
  <c r="AB628" i="17"/>
  <c r="AB627" i="17"/>
  <c r="AB626" i="17"/>
  <c r="AB625" i="17"/>
  <c r="AB624" i="17"/>
  <c r="AB623" i="17"/>
  <c r="AB622" i="17"/>
  <c r="AB621" i="17"/>
  <c r="AB620" i="17"/>
  <c r="AB619" i="17"/>
  <c r="AB618" i="17"/>
  <c r="AB617" i="17"/>
  <c r="AB616" i="17"/>
  <c r="AB615" i="17"/>
  <c r="AB614" i="17"/>
  <c r="AB613" i="17"/>
  <c r="AB612" i="17"/>
  <c r="AB611" i="17"/>
  <c r="AB610" i="17"/>
  <c r="AB609" i="17"/>
  <c r="AB608" i="17"/>
  <c r="AB607" i="17"/>
  <c r="AB606" i="17"/>
  <c r="AB605" i="17"/>
  <c r="AB604" i="17"/>
  <c r="AB603" i="17"/>
  <c r="AB602" i="17"/>
  <c r="AB601" i="17"/>
  <c r="AB600" i="17"/>
  <c r="AB599" i="17"/>
  <c r="AB598" i="17"/>
  <c r="AB597" i="17"/>
  <c r="AB596" i="17"/>
  <c r="AB595" i="17"/>
  <c r="AB594" i="17"/>
  <c r="AB593" i="17"/>
  <c r="AB592" i="17"/>
  <c r="AB591" i="17"/>
  <c r="AB590" i="17"/>
  <c r="AB589" i="17"/>
  <c r="AB588" i="17"/>
  <c r="AB587" i="17"/>
  <c r="AB586" i="17"/>
  <c r="AB585" i="17"/>
  <c r="AB584" i="17"/>
  <c r="AB583" i="17"/>
  <c r="AB582" i="17"/>
  <c r="AB581" i="17"/>
  <c r="AB580" i="17"/>
  <c r="AB579" i="17"/>
  <c r="AB578" i="17"/>
  <c r="AB577" i="17"/>
  <c r="AB576" i="17"/>
  <c r="AB575" i="17"/>
  <c r="AB574" i="17"/>
  <c r="AB573" i="17"/>
  <c r="AB572" i="17"/>
  <c r="AB571" i="17"/>
  <c r="AB570" i="17"/>
  <c r="AB569" i="17"/>
  <c r="AB568" i="17"/>
  <c r="AB567" i="17"/>
  <c r="AB566" i="17"/>
  <c r="AB565" i="17"/>
  <c r="AB564" i="17"/>
  <c r="AB563" i="17"/>
  <c r="AB562" i="17"/>
  <c r="AB561" i="17"/>
  <c r="AB560" i="17"/>
  <c r="AB559" i="17"/>
  <c r="AB558" i="17"/>
  <c r="AB557" i="17"/>
  <c r="AB556" i="17"/>
  <c r="AB555" i="17"/>
  <c r="AB554" i="17"/>
  <c r="AB553" i="17"/>
  <c r="AB552" i="17"/>
  <c r="AB551" i="17"/>
  <c r="AB550" i="17"/>
  <c r="AB549" i="17"/>
  <c r="AB548" i="17"/>
  <c r="AB547" i="17"/>
  <c r="AB546" i="17"/>
  <c r="AB545" i="17"/>
  <c r="AB544" i="17"/>
  <c r="AB543" i="17"/>
  <c r="AB542" i="17"/>
  <c r="AB541" i="17"/>
  <c r="AB540" i="17"/>
  <c r="AB539" i="17"/>
  <c r="AB538" i="17"/>
  <c r="AB537" i="17"/>
  <c r="AB536" i="17"/>
  <c r="AB535" i="17"/>
  <c r="AB534" i="17"/>
  <c r="AB533" i="17"/>
  <c r="AB532" i="17"/>
  <c r="AB531" i="17"/>
  <c r="AB530" i="17"/>
  <c r="AB529" i="17"/>
  <c r="AB528" i="17"/>
  <c r="AB527" i="17"/>
  <c r="AB526" i="17"/>
  <c r="AB525" i="17"/>
  <c r="AB524" i="17"/>
  <c r="AB523" i="17"/>
  <c r="AB522" i="17"/>
  <c r="AB521" i="17"/>
  <c r="AB520" i="17"/>
  <c r="AB519" i="17"/>
  <c r="AB518" i="17"/>
  <c r="AB517" i="17"/>
  <c r="AB516" i="17"/>
  <c r="AB515" i="17"/>
  <c r="AB514" i="17"/>
  <c r="AB513" i="17"/>
  <c r="AB512" i="17"/>
  <c r="AB511" i="17"/>
  <c r="AB510" i="17"/>
  <c r="AB509" i="17"/>
  <c r="AB508" i="17"/>
  <c r="AB507" i="17"/>
  <c r="AB506" i="17"/>
  <c r="AB505" i="17"/>
  <c r="AB504" i="17"/>
  <c r="AB503" i="17"/>
  <c r="AB502" i="17"/>
  <c r="AB501" i="17"/>
  <c r="AB500" i="17"/>
  <c r="AB499" i="17"/>
  <c r="AB498" i="17"/>
  <c r="AB497" i="17"/>
  <c r="AB496" i="17"/>
  <c r="AB495" i="17"/>
  <c r="AB494" i="17"/>
  <c r="AB493" i="17"/>
  <c r="AB492" i="17"/>
  <c r="AB491" i="17"/>
  <c r="AB490" i="17"/>
  <c r="AB489" i="17"/>
  <c r="AB488" i="17"/>
  <c r="AB487" i="17"/>
  <c r="AB486" i="17"/>
  <c r="AB485" i="17"/>
  <c r="AB484" i="17"/>
  <c r="AB483" i="17"/>
  <c r="AB482" i="17"/>
  <c r="AB481" i="17"/>
  <c r="AB480" i="17"/>
  <c r="AB479" i="17"/>
  <c r="AB478" i="17"/>
  <c r="AB477" i="17"/>
  <c r="AB476" i="17"/>
  <c r="AB475" i="17"/>
  <c r="AB474" i="17"/>
  <c r="AB473" i="17"/>
  <c r="AB472" i="17"/>
  <c r="AB471" i="17"/>
  <c r="AB470" i="17"/>
  <c r="AB469" i="17"/>
  <c r="AB468" i="17"/>
  <c r="AB467" i="17"/>
  <c r="AB466" i="17"/>
  <c r="AB465" i="17"/>
  <c r="AB464" i="17"/>
  <c r="AB463" i="17"/>
  <c r="AB462" i="17"/>
  <c r="AB461" i="17"/>
  <c r="AB460" i="17"/>
  <c r="AB459" i="17"/>
  <c r="AB458" i="17"/>
  <c r="AB457" i="17"/>
  <c r="AB456" i="17"/>
  <c r="AB455" i="17"/>
  <c r="AB454" i="17"/>
  <c r="AB453" i="17"/>
  <c r="AB452" i="17"/>
  <c r="AB451" i="17"/>
  <c r="AB450" i="17"/>
  <c r="AB449" i="17"/>
  <c r="AB448" i="17"/>
  <c r="AB447" i="17"/>
  <c r="AB446" i="17"/>
  <c r="AB445" i="17"/>
  <c r="AB444" i="17"/>
  <c r="AB443" i="17"/>
  <c r="AB442" i="17"/>
  <c r="AB441" i="17"/>
  <c r="AB440" i="17"/>
  <c r="AB439" i="17"/>
  <c r="AB438" i="17"/>
  <c r="AB437" i="17"/>
  <c r="AB436" i="17"/>
  <c r="AB435" i="17"/>
  <c r="AB434" i="17"/>
  <c r="AB433" i="17"/>
  <c r="AB432" i="17"/>
  <c r="AB431" i="17"/>
  <c r="AB430" i="17"/>
  <c r="AB429" i="17"/>
  <c r="AB428" i="17"/>
  <c r="AB427" i="17"/>
  <c r="AB426" i="17"/>
  <c r="AB425" i="17"/>
  <c r="AB424" i="17"/>
  <c r="AB423" i="17"/>
  <c r="AB422" i="17"/>
  <c r="AB421" i="17"/>
  <c r="AB420" i="17"/>
  <c r="AB419" i="17"/>
  <c r="AB418" i="17"/>
  <c r="AB417" i="17"/>
  <c r="AB416" i="17"/>
  <c r="AB415" i="17"/>
  <c r="AB414" i="17"/>
  <c r="AB413" i="17"/>
  <c r="AB412" i="17"/>
  <c r="AB411" i="17"/>
  <c r="AB410" i="17"/>
  <c r="AB409" i="17"/>
  <c r="AB408" i="17"/>
  <c r="AB407" i="17"/>
  <c r="AB406" i="17"/>
  <c r="AB405" i="17"/>
  <c r="AB404" i="17"/>
  <c r="AB403" i="17"/>
  <c r="AB402" i="17"/>
  <c r="AB401" i="17"/>
  <c r="AB400" i="17"/>
  <c r="AB399" i="17"/>
  <c r="AB398" i="17"/>
  <c r="AB397" i="17"/>
  <c r="AB396" i="17"/>
  <c r="AB395" i="17"/>
  <c r="AB394" i="17"/>
  <c r="AB393" i="17"/>
  <c r="AB392" i="17"/>
  <c r="AB391" i="17"/>
  <c r="AB390" i="17"/>
  <c r="AB389" i="17"/>
  <c r="AB388" i="17"/>
  <c r="AB387" i="17"/>
  <c r="AB386" i="17"/>
  <c r="AB385" i="17"/>
  <c r="AB384" i="17"/>
  <c r="AB383" i="17"/>
  <c r="AB382" i="17"/>
  <c r="AB381" i="17"/>
  <c r="AB380" i="17"/>
  <c r="AB379" i="17"/>
  <c r="AB378" i="17"/>
  <c r="AB377" i="17"/>
  <c r="AB376" i="17"/>
  <c r="AB375" i="17"/>
  <c r="AB374" i="17"/>
  <c r="AB373" i="17"/>
  <c r="AB372" i="17"/>
  <c r="AB371" i="17"/>
  <c r="AB370" i="17"/>
  <c r="AB369" i="17"/>
  <c r="AB368" i="17"/>
  <c r="AB367" i="17"/>
  <c r="AB366" i="17"/>
  <c r="AB365" i="17"/>
  <c r="AB364" i="17"/>
  <c r="AB363" i="17"/>
  <c r="AB362" i="17"/>
  <c r="AB361" i="17"/>
  <c r="AB360" i="17"/>
  <c r="AB359" i="17"/>
  <c r="AB358" i="17"/>
  <c r="AB357" i="17"/>
  <c r="AB356" i="17"/>
  <c r="AB355" i="17"/>
  <c r="AB354" i="17"/>
  <c r="AB353" i="17"/>
  <c r="AB352" i="17"/>
  <c r="AB351" i="17"/>
  <c r="AB350" i="17"/>
  <c r="AB349" i="17"/>
  <c r="AB348" i="17"/>
  <c r="AB347" i="17"/>
  <c r="AB346" i="17"/>
  <c r="AB345" i="17"/>
  <c r="AB344" i="17"/>
  <c r="AB343" i="17"/>
  <c r="AB342" i="17"/>
  <c r="AB341" i="17"/>
  <c r="AB340" i="17"/>
  <c r="AB339" i="17"/>
  <c r="AB338" i="17"/>
  <c r="AB337" i="17"/>
  <c r="AB336" i="17"/>
  <c r="AB335" i="17"/>
  <c r="AB334" i="17"/>
  <c r="AB333" i="17"/>
  <c r="AB332" i="17"/>
  <c r="AB331" i="17"/>
  <c r="AB330" i="17"/>
  <c r="AB329" i="17"/>
  <c r="AB328" i="17"/>
  <c r="AB327" i="17"/>
  <c r="AB326" i="17"/>
  <c r="AB325" i="17"/>
  <c r="AB324" i="17"/>
  <c r="AB323" i="17"/>
  <c r="AB322" i="17"/>
  <c r="AB321" i="17"/>
  <c r="AB320" i="17"/>
  <c r="AB319" i="17"/>
  <c r="AB318" i="17"/>
  <c r="AB317" i="17"/>
  <c r="AB316" i="17"/>
  <c r="AB315" i="17"/>
  <c r="AB314" i="17"/>
  <c r="AB313" i="17"/>
  <c r="AB312" i="17"/>
  <c r="AB311" i="17"/>
  <c r="AB310" i="17"/>
  <c r="AB309" i="17"/>
  <c r="AB308" i="17"/>
  <c r="AB307" i="17"/>
  <c r="AB306" i="17"/>
  <c r="AB305" i="17"/>
  <c r="AB304" i="17"/>
  <c r="AB303" i="17"/>
  <c r="AB302" i="17"/>
  <c r="AB301" i="17"/>
  <c r="AB300" i="17"/>
  <c r="AB299" i="17"/>
  <c r="AB298" i="17"/>
  <c r="AB297" i="17"/>
  <c r="AB296" i="17"/>
  <c r="AB295" i="17"/>
  <c r="AB294" i="17"/>
  <c r="AB293" i="17"/>
  <c r="AB292" i="17"/>
  <c r="AB291" i="17"/>
  <c r="AB290" i="17"/>
  <c r="AB289" i="17"/>
  <c r="AB288" i="17"/>
  <c r="AB287" i="17"/>
  <c r="AB286" i="17"/>
  <c r="AB285" i="17"/>
  <c r="AB284" i="17"/>
  <c r="AB283" i="17"/>
  <c r="AB282" i="17"/>
  <c r="AB281" i="17"/>
  <c r="AB280" i="17"/>
  <c r="AB279" i="17"/>
  <c r="AB278" i="17"/>
  <c r="AB277" i="17"/>
  <c r="AB276" i="17"/>
  <c r="AB275" i="17"/>
  <c r="AB274" i="17"/>
  <c r="AB273" i="17"/>
  <c r="AB272" i="17"/>
  <c r="AB271" i="17"/>
  <c r="AB270" i="17"/>
  <c r="AB269" i="17"/>
  <c r="AB268" i="17"/>
  <c r="AB267" i="17"/>
  <c r="AB266" i="17"/>
  <c r="AB265" i="17"/>
  <c r="AB264" i="17"/>
  <c r="AB263" i="17"/>
  <c r="AB262" i="17"/>
  <c r="AB261" i="17"/>
  <c r="AB260" i="17"/>
  <c r="AB259" i="17"/>
  <c r="AB258" i="17"/>
  <c r="AB257" i="17"/>
  <c r="AB256" i="17"/>
  <c r="AB255" i="17"/>
  <c r="AB254" i="17"/>
  <c r="AB253" i="17"/>
  <c r="AB252" i="17"/>
  <c r="AB251" i="17"/>
  <c r="AB250" i="17"/>
  <c r="AB249" i="17"/>
  <c r="AB248" i="17"/>
  <c r="AB247" i="17"/>
  <c r="AB246" i="17"/>
  <c r="AB245" i="17"/>
  <c r="AB244" i="17"/>
  <c r="AB243" i="17"/>
  <c r="AB242" i="17"/>
  <c r="AB241" i="17"/>
  <c r="AB240" i="17"/>
  <c r="AB239" i="17"/>
  <c r="AB238" i="17"/>
  <c r="AB237" i="17"/>
  <c r="AB236" i="17"/>
  <c r="AB235" i="17"/>
  <c r="AB234" i="17"/>
  <c r="AB233" i="17"/>
  <c r="AB232" i="17"/>
  <c r="AB231" i="17"/>
  <c r="AB230" i="17"/>
  <c r="AB229" i="17"/>
  <c r="AB228" i="17"/>
  <c r="AB227" i="17"/>
  <c r="AB226" i="17"/>
  <c r="AB225" i="17"/>
  <c r="AB224" i="17"/>
  <c r="AB223" i="17"/>
  <c r="AB222" i="17"/>
  <c r="AB221" i="17"/>
  <c r="AB220" i="17"/>
  <c r="AB219" i="17"/>
  <c r="AB218" i="17"/>
  <c r="AB217" i="17"/>
  <c r="AB216" i="17"/>
  <c r="AB215" i="17"/>
  <c r="AB214" i="17"/>
  <c r="AB213" i="17"/>
  <c r="AB212" i="17"/>
  <c r="AB211" i="17"/>
  <c r="AB210" i="17"/>
  <c r="AB209" i="17"/>
  <c r="AB208" i="17"/>
  <c r="AB207" i="17"/>
  <c r="AB206" i="17"/>
  <c r="AB205" i="17"/>
  <c r="AB204" i="17"/>
  <c r="AB203" i="17"/>
  <c r="AB202" i="17"/>
  <c r="AB201" i="17"/>
  <c r="AB200" i="17"/>
  <c r="AB199" i="17"/>
  <c r="AB198" i="17"/>
  <c r="AB197" i="17"/>
  <c r="AB196" i="17"/>
  <c r="AB195" i="17"/>
  <c r="AB194" i="17"/>
  <c r="AB193" i="17"/>
  <c r="AB192" i="17"/>
  <c r="AB191" i="17"/>
  <c r="AB190" i="17"/>
  <c r="AB189" i="17"/>
  <c r="AB188" i="17"/>
  <c r="AB187" i="17"/>
  <c r="AB186" i="17"/>
  <c r="AB185" i="17"/>
  <c r="AB184" i="17"/>
  <c r="AB183" i="17"/>
  <c r="AB182" i="17"/>
  <c r="AB181" i="17"/>
  <c r="AB180" i="17"/>
  <c r="AB179" i="17"/>
  <c r="AB178" i="17"/>
  <c r="AB177" i="17"/>
  <c r="AB176" i="17"/>
  <c r="AB175" i="17"/>
  <c r="AB174" i="17"/>
  <c r="AB173" i="17"/>
  <c r="AB172" i="17"/>
  <c r="AB171" i="17"/>
  <c r="AB170" i="17"/>
  <c r="AB169" i="17"/>
  <c r="AB168" i="17"/>
  <c r="AB167" i="17"/>
  <c r="AB166" i="17"/>
  <c r="AB165" i="17"/>
  <c r="AB164" i="17"/>
  <c r="AB163" i="17"/>
  <c r="AB162" i="17"/>
  <c r="AB161" i="17"/>
  <c r="AB160" i="17"/>
  <c r="AB159" i="17"/>
  <c r="AB158" i="17"/>
  <c r="AB157" i="17"/>
  <c r="AB156" i="17"/>
  <c r="AB155" i="17"/>
  <c r="AB154" i="17"/>
  <c r="AB153" i="17"/>
  <c r="AB152" i="17"/>
  <c r="AB151" i="17"/>
  <c r="AB150" i="17"/>
  <c r="AB149" i="17"/>
  <c r="AB148" i="17"/>
  <c r="AB147" i="17"/>
  <c r="AB146" i="17"/>
  <c r="AB145" i="17"/>
  <c r="AB144" i="17"/>
  <c r="AB143" i="17"/>
  <c r="AB142" i="17"/>
  <c r="AB141" i="17"/>
  <c r="AB140" i="17"/>
  <c r="AB139" i="17"/>
  <c r="AB138" i="17"/>
  <c r="AB137" i="17"/>
  <c r="AB136" i="17"/>
  <c r="AB135" i="17"/>
  <c r="AB134" i="17"/>
  <c r="AB133" i="17"/>
  <c r="AB132" i="17"/>
  <c r="AB131" i="17"/>
  <c r="AB130" i="17"/>
  <c r="AB129" i="17"/>
  <c r="AB128" i="17"/>
  <c r="AB127" i="17"/>
  <c r="AB126" i="17"/>
  <c r="AB125" i="17"/>
  <c r="AB124" i="17"/>
  <c r="AB123" i="17"/>
  <c r="AB122" i="17"/>
  <c r="AB121" i="17"/>
  <c r="AB120" i="17"/>
  <c r="AB119" i="17"/>
  <c r="AB118" i="17"/>
  <c r="AB117" i="17"/>
  <c r="AB116" i="17"/>
  <c r="AB115" i="17"/>
  <c r="AB114" i="17"/>
  <c r="AB113" i="17"/>
  <c r="AB112" i="17"/>
  <c r="AB111" i="17"/>
  <c r="AB110" i="17"/>
  <c r="AB109" i="17"/>
  <c r="AB108" i="17"/>
  <c r="AB107" i="17"/>
  <c r="AB106" i="17"/>
  <c r="AB105" i="17"/>
  <c r="AB104" i="17"/>
  <c r="AB103" i="17"/>
  <c r="AB102" i="17"/>
  <c r="AB101" i="17"/>
  <c r="AB100" i="17"/>
  <c r="AB99" i="17"/>
  <c r="AB98" i="17"/>
  <c r="AB97" i="17"/>
  <c r="AB96" i="17"/>
  <c r="AB95" i="17"/>
  <c r="AB94" i="17"/>
  <c r="AB93" i="17"/>
  <c r="AB92" i="17"/>
  <c r="AB91" i="17"/>
  <c r="AB90" i="17"/>
  <c r="AB89" i="17"/>
  <c r="AB88" i="17"/>
  <c r="AB87" i="17"/>
  <c r="AB86" i="17"/>
  <c r="AB85" i="17"/>
  <c r="AB84" i="17"/>
  <c r="AB83" i="17"/>
  <c r="AB82" i="17"/>
  <c r="AB81" i="17"/>
  <c r="AB80" i="17"/>
  <c r="AB79" i="17"/>
  <c r="AB78" i="17"/>
  <c r="AB77" i="17"/>
  <c r="AB76" i="17"/>
  <c r="AB75" i="17"/>
  <c r="AB74" i="17"/>
  <c r="AB73" i="17"/>
  <c r="AB72" i="17"/>
  <c r="AB71" i="17"/>
  <c r="AB70" i="17"/>
  <c r="AB69" i="17"/>
  <c r="AB68" i="17"/>
  <c r="AB67" i="17"/>
  <c r="AB66" i="17"/>
  <c r="AB65" i="17"/>
  <c r="AB64" i="17"/>
  <c r="AB63" i="17"/>
  <c r="AB62" i="17"/>
  <c r="AB61" i="17"/>
  <c r="AB60" i="17"/>
  <c r="AB59" i="17"/>
  <c r="AB58" i="17"/>
  <c r="AB57" i="17"/>
  <c r="AB56" i="17"/>
  <c r="AB55" i="17"/>
  <c r="AB54" i="17"/>
  <c r="AB53" i="17"/>
  <c r="AB52" i="17"/>
  <c r="AB51" i="17"/>
  <c r="AB50" i="17"/>
  <c r="AB49" i="17"/>
  <c r="AB48" i="17"/>
  <c r="AB47" i="17"/>
  <c r="AB46" i="17"/>
  <c r="AB45" i="17"/>
  <c r="AB44" i="17"/>
  <c r="AB43" i="17"/>
  <c r="AB42" i="17"/>
  <c r="AB41" i="17"/>
  <c r="AB40" i="17"/>
  <c r="AB39" i="17"/>
  <c r="AB38" i="17"/>
  <c r="AB37" i="17"/>
  <c r="AB36" i="17"/>
  <c r="AB35" i="17"/>
  <c r="AB34" i="17"/>
  <c r="AB33" i="17"/>
  <c r="AB32" i="17"/>
  <c r="AB31" i="17"/>
  <c r="AB30" i="17"/>
  <c r="AB29" i="17"/>
  <c r="AB28" i="17"/>
  <c r="AB27" i="17"/>
  <c r="AB26" i="17"/>
  <c r="AB25" i="17"/>
  <c r="AB24" i="17"/>
  <c r="AB23" i="17"/>
  <c r="AB22" i="17"/>
  <c r="AB21" i="17"/>
  <c r="AB20" i="17"/>
  <c r="AB19" i="17"/>
  <c r="AB18" i="17"/>
  <c r="AB17" i="17"/>
  <c r="AB16" i="17"/>
  <c r="AB14" i="17"/>
  <c r="AB13" i="17"/>
  <c r="AB12" i="17"/>
  <c r="AB11" i="17"/>
  <c r="AB10" i="17"/>
  <c r="AB9" i="17"/>
  <c r="AB8" i="17"/>
  <c r="AB7" i="17"/>
  <c r="AB6" i="17"/>
  <c r="N46" i="3"/>
  <c r="N6" i="3"/>
  <c r="N805" i="3"/>
  <c r="N804" i="3"/>
  <c r="N803" i="3"/>
  <c r="N802" i="3"/>
  <c r="N801" i="3"/>
  <c r="N800" i="3"/>
  <c r="N799" i="3"/>
  <c r="N798" i="3"/>
  <c r="N797" i="3"/>
  <c r="N796" i="3"/>
  <c r="N795" i="3"/>
  <c r="N794" i="3"/>
  <c r="N793" i="3"/>
  <c r="N792" i="3"/>
  <c r="N791" i="3"/>
  <c r="N790" i="3"/>
  <c r="N789" i="3"/>
  <c r="N788" i="3"/>
  <c r="N787" i="3"/>
  <c r="N786" i="3"/>
  <c r="N785" i="3"/>
  <c r="N784" i="3"/>
  <c r="N783" i="3"/>
  <c r="N782" i="3"/>
  <c r="N781" i="3"/>
  <c r="N780" i="3"/>
  <c r="N779" i="3"/>
  <c r="N778" i="3"/>
  <c r="N777" i="3"/>
  <c r="N776" i="3"/>
  <c r="N775" i="3"/>
  <c r="N774" i="3"/>
  <c r="N773" i="3"/>
  <c r="N772" i="3"/>
  <c r="N771" i="3"/>
  <c r="N770" i="3"/>
  <c r="N769" i="3"/>
  <c r="N768" i="3"/>
  <c r="N767" i="3"/>
  <c r="N766" i="3"/>
  <c r="N765" i="3"/>
  <c r="N764" i="3"/>
  <c r="N763" i="3"/>
  <c r="N762" i="3"/>
  <c r="N761" i="3"/>
  <c r="N760" i="3"/>
  <c r="N759" i="3"/>
  <c r="N758" i="3"/>
  <c r="N757" i="3"/>
  <c r="N756" i="3"/>
  <c r="N755" i="3"/>
  <c r="N754" i="3"/>
  <c r="N753" i="3"/>
  <c r="N752" i="3"/>
  <c r="N751" i="3"/>
  <c r="N750" i="3"/>
  <c r="N749" i="3"/>
  <c r="N748" i="3"/>
  <c r="N747" i="3"/>
  <c r="N746" i="3"/>
  <c r="N745" i="3"/>
  <c r="N744" i="3"/>
  <c r="N743" i="3"/>
  <c r="N742" i="3"/>
  <c r="N741" i="3"/>
  <c r="N740" i="3"/>
  <c r="N739" i="3"/>
  <c r="N738" i="3"/>
  <c r="N737" i="3"/>
  <c r="N736" i="3"/>
  <c r="N735" i="3"/>
  <c r="N734" i="3"/>
  <c r="N733" i="3"/>
  <c r="N732" i="3"/>
  <c r="N731" i="3"/>
  <c r="N730" i="3"/>
  <c r="N729" i="3"/>
  <c r="N728" i="3"/>
  <c r="N727" i="3"/>
  <c r="N726" i="3"/>
  <c r="N725" i="3"/>
  <c r="N724" i="3"/>
  <c r="N723" i="3"/>
  <c r="N722" i="3"/>
  <c r="N721" i="3"/>
  <c r="N720" i="3"/>
  <c r="N719" i="3"/>
  <c r="N718" i="3"/>
  <c r="N717" i="3"/>
  <c r="N716" i="3"/>
  <c r="N715" i="3"/>
  <c r="N714" i="3"/>
  <c r="N713" i="3"/>
  <c r="N712" i="3"/>
  <c r="N711" i="3"/>
  <c r="N710" i="3"/>
  <c r="N709" i="3"/>
  <c r="N708" i="3"/>
  <c r="N707" i="3"/>
  <c r="N706" i="3"/>
  <c r="N705" i="3"/>
  <c r="N704" i="3"/>
  <c r="N703" i="3"/>
  <c r="N702" i="3"/>
  <c r="N701" i="3"/>
  <c r="N700" i="3"/>
  <c r="N699" i="3"/>
  <c r="N698" i="3"/>
  <c r="N697" i="3"/>
  <c r="N696" i="3"/>
  <c r="N695" i="3"/>
  <c r="N694" i="3"/>
  <c r="N693" i="3"/>
  <c r="N692" i="3"/>
  <c r="N691" i="3"/>
  <c r="N690" i="3"/>
  <c r="N689" i="3"/>
  <c r="N688" i="3"/>
  <c r="N687" i="3"/>
  <c r="N686" i="3"/>
  <c r="N685" i="3"/>
  <c r="N684" i="3"/>
  <c r="N683" i="3"/>
  <c r="N682" i="3"/>
  <c r="N681" i="3"/>
  <c r="N680" i="3"/>
  <c r="N679" i="3"/>
  <c r="N678" i="3"/>
  <c r="N677" i="3"/>
  <c r="N676" i="3"/>
  <c r="N675" i="3"/>
  <c r="N674" i="3"/>
  <c r="N673" i="3"/>
  <c r="N672" i="3"/>
  <c r="N671" i="3"/>
  <c r="N670" i="3"/>
  <c r="N669" i="3"/>
  <c r="N668" i="3"/>
  <c r="N667" i="3"/>
  <c r="N666" i="3"/>
  <c r="N665" i="3"/>
  <c r="N664" i="3"/>
  <c r="N663" i="3"/>
  <c r="N662" i="3"/>
  <c r="N661" i="3"/>
  <c r="N660" i="3"/>
  <c r="N659" i="3"/>
  <c r="N658" i="3"/>
  <c r="N657" i="3"/>
  <c r="N656" i="3"/>
  <c r="N655" i="3"/>
  <c r="N654" i="3"/>
  <c r="N653" i="3"/>
  <c r="N652" i="3"/>
  <c r="N651" i="3"/>
  <c r="N650" i="3"/>
  <c r="N649" i="3"/>
  <c r="N648" i="3"/>
  <c r="N647" i="3"/>
  <c r="N646" i="3"/>
  <c r="N645" i="3"/>
  <c r="N644" i="3"/>
  <c r="N643" i="3"/>
  <c r="N642" i="3"/>
  <c r="N641" i="3"/>
  <c r="N640" i="3"/>
  <c r="N639" i="3"/>
  <c r="N638" i="3"/>
  <c r="N637" i="3"/>
  <c r="N636" i="3"/>
  <c r="N635" i="3"/>
  <c r="N634" i="3"/>
  <c r="N633" i="3"/>
  <c r="N632" i="3"/>
  <c r="N631" i="3"/>
  <c r="N630" i="3"/>
  <c r="N629" i="3"/>
  <c r="N628" i="3"/>
  <c r="N627" i="3"/>
  <c r="N626" i="3"/>
  <c r="N625" i="3"/>
  <c r="N624" i="3"/>
  <c r="N623" i="3"/>
  <c r="N622" i="3"/>
  <c r="N621" i="3"/>
  <c r="N620" i="3"/>
  <c r="N619" i="3"/>
  <c r="N618" i="3"/>
  <c r="N617" i="3"/>
  <c r="N616" i="3"/>
  <c r="N615" i="3"/>
  <c r="N614" i="3"/>
  <c r="N613" i="3"/>
  <c r="N612" i="3"/>
  <c r="N611" i="3"/>
  <c r="N610" i="3"/>
  <c r="N609" i="3"/>
  <c r="N608" i="3"/>
  <c r="N607" i="3"/>
  <c r="N606" i="3"/>
  <c r="N605" i="3"/>
  <c r="N604" i="3"/>
  <c r="N603" i="3"/>
  <c r="N602" i="3"/>
  <c r="N601" i="3"/>
  <c r="N600" i="3"/>
  <c r="N599" i="3"/>
  <c r="N598" i="3"/>
  <c r="N597" i="3"/>
  <c r="N596" i="3"/>
  <c r="N595" i="3"/>
  <c r="N594" i="3"/>
  <c r="N593" i="3"/>
  <c r="N592" i="3"/>
  <c r="N591" i="3"/>
  <c r="N590" i="3"/>
  <c r="N589" i="3"/>
  <c r="N588" i="3"/>
  <c r="N587" i="3"/>
  <c r="N586" i="3"/>
  <c r="N585" i="3"/>
  <c r="N584" i="3"/>
  <c r="N583" i="3"/>
  <c r="N582" i="3"/>
  <c r="N581" i="3"/>
  <c r="N580" i="3"/>
  <c r="N579" i="3"/>
  <c r="N578" i="3"/>
  <c r="N577" i="3"/>
  <c r="N576" i="3"/>
  <c r="N575" i="3"/>
  <c r="N574" i="3"/>
  <c r="N573" i="3"/>
  <c r="N572" i="3"/>
  <c r="N571" i="3"/>
  <c r="N570" i="3"/>
  <c r="N569" i="3"/>
  <c r="N568" i="3"/>
  <c r="N567" i="3"/>
  <c r="N566" i="3"/>
  <c r="N565" i="3"/>
  <c r="N564" i="3"/>
  <c r="N563" i="3"/>
  <c r="N562" i="3"/>
  <c r="N561" i="3"/>
  <c r="N560" i="3"/>
  <c r="N559" i="3"/>
  <c r="N558" i="3"/>
  <c r="N557" i="3"/>
  <c r="N556" i="3"/>
  <c r="N555" i="3"/>
  <c r="N554" i="3"/>
  <c r="N553" i="3"/>
  <c r="N552" i="3"/>
  <c r="N551" i="3"/>
  <c r="N550" i="3"/>
  <c r="N549" i="3"/>
  <c r="N548" i="3"/>
  <c r="N547" i="3"/>
  <c r="N546" i="3"/>
  <c r="N545" i="3"/>
  <c r="N544" i="3"/>
  <c r="N543" i="3"/>
  <c r="N542" i="3"/>
  <c r="N541" i="3"/>
  <c r="N540" i="3"/>
  <c r="N539" i="3"/>
  <c r="N538" i="3"/>
  <c r="N537" i="3"/>
  <c r="N536" i="3"/>
  <c r="N535" i="3"/>
  <c r="N534" i="3"/>
  <c r="N533" i="3"/>
  <c r="N532" i="3"/>
  <c r="N531" i="3"/>
  <c r="N530" i="3"/>
  <c r="N529" i="3"/>
  <c r="N528" i="3"/>
  <c r="N527" i="3"/>
  <c r="N526" i="3"/>
  <c r="N525" i="3"/>
  <c r="N524" i="3"/>
  <c r="N523" i="3"/>
  <c r="N522" i="3"/>
  <c r="N521" i="3"/>
  <c r="N520" i="3"/>
  <c r="N519" i="3"/>
  <c r="N518" i="3"/>
  <c r="N517" i="3"/>
  <c r="N516" i="3"/>
  <c r="N515" i="3"/>
  <c r="N514" i="3"/>
  <c r="N513" i="3"/>
  <c r="N512" i="3"/>
  <c r="N511" i="3"/>
  <c r="N510" i="3"/>
  <c r="N509" i="3"/>
  <c r="N508" i="3"/>
  <c r="N507" i="3"/>
  <c r="N506" i="3"/>
  <c r="N505" i="3"/>
  <c r="N504" i="3"/>
  <c r="N503" i="3"/>
  <c r="N502" i="3"/>
  <c r="N501" i="3"/>
  <c r="N500" i="3"/>
  <c r="N499" i="3"/>
  <c r="N498" i="3"/>
  <c r="N497" i="3"/>
  <c r="N496" i="3"/>
  <c r="N495" i="3"/>
  <c r="N494" i="3"/>
  <c r="N493" i="3"/>
  <c r="N492" i="3"/>
  <c r="N491" i="3"/>
  <c r="N490" i="3"/>
  <c r="N489" i="3"/>
  <c r="N488" i="3"/>
  <c r="N487" i="3"/>
  <c r="N486" i="3"/>
  <c r="N485" i="3"/>
  <c r="N484" i="3"/>
  <c r="N483" i="3"/>
  <c r="N482" i="3"/>
  <c r="N481" i="3"/>
  <c r="N480" i="3"/>
  <c r="N479" i="3"/>
  <c r="N478" i="3"/>
  <c r="N477" i="3"/>
  <c r="N476" i="3"/>
  <c r="N475" i="3"/>
  <c r="N474" i="3"/>
  <c r="N473" i="3"/>
  <c r="N472" i="3"/>
  <c r="N471" i="3"/>
  <c r="N470" i="3"/>
  <c r="N469" i="3"/>
  <c r="N468" i="3"/>
  <c r="N467" i="3"/>
  <c r="N466" i="3"/>
  <c r="N465" i="3"/>
  <c r="N464" i="3"/>
  <c r="N463" i="3"/>
  <c r="N462" i="3"/>
  <c r="N461" i="3"/>
  <c r="N460" i="3"/>
  <c r="N459" i="3"/>
  <c r="N458" i="3"/>
  <c r="N457" i="3"/>
  <c r="N456" i="3"/>
  <c r="N455" i="3"/>
  <c r="N454" i="3"/>
  <c r="N453" i="3"/>
  <c r="N452" i="3"/>
  <c r="N451" i="3"/>
  <c r="N450" i="3"/>
  <c r="N449" i="3"/>
  <c r="N448" i="3"/>
  <c r="N447" i="3"/>
  <c r="N446" i="3"/>
  <c r="N445" i="3"/>
  <c r="N444" i="3"/>
  <c r="N443" i="3"/>
  <c r="N442" i="3"/>
  <c r="N441" i="3"/>
  <c r="N440" i="3"/>
  <c r="N439" i="3"/>
  <c r="N438" i="3"/>
  <c r="N437" i="3"/>
  <c r="N436" i="3"/>
  <c r="N435" i="3"/>
  <c r="N434" i="3"/>
  <c r="N433" i="3"/>
  <c r="N432" i="3"/>
  <c r="N431" i="3"/>
  <c r="N430" i="3"/>
  <c r="N429" i="3"/>
  <c r="N428" i="3"/>
  <c r="N427" i="3"/>
  <c r="N426" i="3"/>
  <c r="N425" i="3"/>
  <c r="N424" i="3"/>
  <c r="N423" i="3"/>
  <c r="N422" i="3"/>
  <c r="N421" i="3"/>
  <c r="N420" i="3"/>
  <c r="N419" i="3"/>
  <c r="N418" i="3"/>
  <c r="N417" i="3"/>
  <c r="N416" i="3"/>
  <c r="N415" i="3"/>
  <c r="N414" i="3"/>
  <c r="N413" i="3"/>
  <c r="N412" i="3"/>
  <c r="N411" i="3"/>
  <c r="N410" i="3"/>
  <c r="N409" i="3"/>
  <c r="N408" i="3"/>
  <c r="N407" i="3"/>
  <c r="N406" i="3"/>
  <c r="N405" i="3"/>
  <c r="N404" i="3"/>
  <c r="N403" i="3"/>
  <c r="N402" i="3"/>
  <c r="N401" i="3"/>
  <c r="N400" i="3"/>
  <c r="N399" i="3"/>
  <c r="N398" i="3"/>
  <c r="N397" i="3"/>
  <c r="N396" i="3"/>
  <c r="N395" i="3"/>
  <c r="N394" i="3"/>
  <c r="N393" i="3"/>
  <c r="N392" i="3"/>
  <c r="N391" i="3"/>
  <c r="N390" i="3"/>
  <c r="N389" i="3"/>
  <c r="N388" i="3"/>
  <c r="N387" i="3"/>
  <c r="N386" i="3"/>
  <c r="N385" i="3"/>
  <c r="N384" i="3"/>
  <c r="N383" i="3"/>
  <c r="N382" i="3"/>
  <c r="N381" i="3"/>
  <c r="N380" i="3"/>
  <c r="N379" i="3"/>
  <c r="N378" i="3"/>
  <c r="N377" i="3"/>
  <c r="N376" i="3"/>
  <c r="N375" i="3"/>
  <c r="N374" i="3"/>
  <c r="N373" i="3"/>
  <c r="N372" i="3"/>
  <c r="N371" i="3"/>
  <c r="N370" i="3"/>
  <c r="N369" i="3"/>
  <c r="N368" i="3"/>
  <c r="N367" i="3"/>
  <c r="N366" i="3"/>
  <c r="N365" i="3"/>
  <c r="N364" i="3"/>
  <c r="N363" i="3"/>
  <c r="N362" i="3"/>
  <c r="N361" i="3"/>
  <c r="N360" i="3"/>
  <c r="N359" i="3"/>
  <c r="N358" i="3"/>
  <c r="N357" i="3"/>
  <c r="N356" i="3"/>
  <c r="N355" i="3"/>
  <c r="N354" i="3"/>
  <c r="N353" i="3"/>
  <c r="N352" i="3"/>
  <c r="N351" i="3"/>
  <c r="N350" i="3"/>
  <c r="N349" i="3"/>
  <c r="N348" i="3"/>
  <c r="N347" i="3"/>
  <c r="N346" i="3"/>
  <c r="N345" i="3"/>
  <c r="N344" i="3"/>
  <c r="N343" i="3"/>
  <c r="N342" i="3"/>
  <c r="N341" i="3"/>
  <c r="N340" i="3"/>
  <c r="N339" i="3"/>
  <c r="N338" i="3"/>
  <c r="N337" i="3"/>
  <c r="N336" i="3"/>
  <c r="N335" i="3"/>
  <c r="N334" i="3"/>
  <c r="N333" i="3"/>
  <c r="N332" i="3"/>
  <c r="N331" i="3"/>
  <c r="N330" i="3"/>
  <c r="N329" i="3"/>
  <c r="N328" i="3"/>
  <c r="N327" i="3"/>
  <c r="N326" i="3"/>
  <c r="N325" i="3"/>
  <c r="N324" i="3"/>
  <c r="N323" i="3"/>
  <c r="N322" i="3"/>
  <c r="N321" i="3"/>
  <c r="N320" i="3"/>
  <c r="N319" i="3"/>
  <c r="N318" i="3"/>
  <c r="N317" i="3"/>
  <c r="N316" i="3"/>
  <c r="N315" i="3"/>
  <c r="N314" i="3"/>
  <c r="N313" i="3"/>
  <c r="N312" i="3"/>
  <c r="N311" i="3"/>
  <c r="N310" i="3"/>
  <c r="N309" i="3"/>
  <c r="N308" i="3"/>
  <c r="N307" i="3"/>
  <c r="N306" i="3"/>
  <c r="N305" i="3"/>
  <c r="N304" i="3"/>
  <c r="N303" i="3"/>
  <c r="N302" i="3"/>
  <c r="N301" i="3"/>
  <c r="N300" i="3"/>
  <c r="N299" i="3"/>
  <c r="N298" i="3"/>
  <c r="N297" i="3"/>
  <c r="N296" i="3"/>
  <c r="N295" i="3"/>
  <c r="N294" i="3"/>
  <c r="N293" i="3"/>
  <c r="N292" i="3"/>
  <c r="N291" i="3"/>
  <c r="N290" i="3"/>
  <c r="N289" i="3"/>
  <c r="N288" i="3"/>
  <c r="N287" i="3"/>
  <c r="N286" i="3"/>
  <c r="N285" i="3"/>
  <c r="N284" i="3"/>
  <c r="N283" i="3"/>
  <c r="N282" i="3"/>
  <c r="N281" i="3"/>
  <c r="N280" i="3"/>
  <c r="N279" i="3"/>
  <c r="N278" i="3"/>
  <c r="N277" i="3"/>
  <c r="N276" i="3"/>
  <c r="N275" i="3"/>
  <c r="N274" i="3"/>
  <c r="N273" i="3"/>
  <c r="N272" i="3"/>
  <c r="N271" i="3"/>
  <c r="N270" i="3"/>
  <c r="N269" i="3"/>
  <c r="N268" i="3"/>
  <c r="N267" i="3"/>
  <c r="N266" i="3"/>
  <c r="N265" i="3"/>
  <c r="N264" i="3"/>
  <c r="N263" i="3"/>
  <c r="N262" i="3"/>
  <c r="N261" i="3"/>
  <c r="N260" i="3"/>
  <c r="N259" i="3"/>
  <c r="N258" i="3"/>
  <c r="N257" i="3"/>
  <c r="N256" i="3"/>
  <c r="N255" i="3"/>
  <c r="N254" i="3"/>
  <c r="N253" i="3"/>
  <c r="N252" i="3"/>
  <c r="N251" i="3"/>
  <c r="N250" i="3"/>
  <c r="N249" i="3"/>
  <c r="N248" i="3"/>
  <c r="N247" i="3"/>
  <c r="N246" i="3"/>
  <c r="N245" i="3"/>
  <c r="N244" i="3"/>
  <c r="N243" i="3"/>
  <c r="N242" i="3"/>
  <c r="N241" i="3"/>
  <c r="N240" i="3"/>
  <c r="N239" i="3"/>
  <c r="N238" i="3"/>
  <c r="N237" i="3"/>
  <c r="N236" i="3"/>
  <c r="N235" i="3"/>
  <c r="N234" i="3"/>
  <c r="N233" i="3"/>
  <c r="N232" i="3"/>
  <c r="N231" i="3"/>
  <c r="N230" i="3"/>
  <c r="N229" i="3"/>
  <c r="N228" i="3"/>
  <c r="N227" i="3"/>
  <c r="N226" i="3"/>
  <c r="N225" i="3"/>
  <c r="N224" i="3"/>
  <c r="N223" i="3"/>
  <c r="N222" i="3"/>
  <c r="N221" i="3"/>
  <c r="N220" i="3"/>
  <c r="N219" i="3"/>
  <c r="N218" i="3"/>
  <c r="N217" i="3"/>
  <c r="N216" i="3"/>
  <c r="N215" i="3"/>
  <c r="N214" i="3"/>
  <c r="N213" i="3"/>
  <c r="N212" i="3"/>
  <c r="N211" i="3"/>
  <c r="N210" i="3"/>
  <c r="N209" i="3"/>
  <c r="N208" i="3"/>
  <c r="N207" i="3"/>
  <c r="N206" i="3"/>
  <c r="N205" i="3"/>
  <c r="N204" i="3"/>
  <c r="N203" i="3"/>
  <c r="N202" i="3"/>
  <c r="N201" i="3"/>
  <c r="N200" i="3"/>
  <c r="N199" i="3"/>
  <c r="N198" i="3"/>
  <c r="N197" i="3"/>
  <c r="N196" i="3"/>
  <c r="N195" i="3"/>
  <c r="N194" i="3"/>
  <c r="N193" i="3"/>
  <c r="N192" i="3"/>
  <c r="N191" i="3"/>
  <c r="N190" i="3"/>
  <c r="N189" i="3"/>
  <c r="N188" i="3"/>
  <c r="N187" i="3"/>
  <c r="N186" i="3"/>
  <c r="N185" i="3"/>
  <c r="N184" i="3"/>
  <c r="N183" i="3"/>
  <c r="N182" i="3"/>
  <c r="N181" i="3"/>
  <c r="N180" i="3"/>
  <c r="N179" i="3"/>
  <c r="N178" i="3"/>
  <c r="N177" i="3"/>
  <c r="N176" i="3"/>
  <c r="N175" i="3"/>
  <c r="N174" i="3"/>
  <c r="N173" i="3"/>
  <c r="N172" i="3"/>
  <c r="N171" i="3"/>
  <c r="N170" i="3"/>
  <c r="N169" i="3"/>
  <c r="N168" i="3"/>
  <c r="N167" i="3"/>
  <c r="N166" i="3"/>
  <c r="N165" i="3"/>
  <c r="N164" i="3"/>
  <c r="N163" i="3"/>
  <c r="N162" i="3"/>
  <c r="N161" i="3"/>
  <c r="N160" i="3"/>
  <c r="N159" i="3"/>
  <c r="N158" i="3"/>
  <c r="N157" i="3"/>
  <c r="N156" i="3"/>
  <c r="N155" i="3"/>
  <c r="N154" i="3"/>
  <c r="N153" i="3"/>
  <c r="N152" i="3"/>
  <c r="N151" i="3"/>
  <c r="N150" i="3"/>
  <c r="N149" i="3"/>
  <c r="N148" i="3"/>
  <c r="N147" i="3"/>
  <c r="N146" i="3"/>
  <c r="N145" i="3"/>
  <c r="N144" i="3"/>
  <c r="N143" i="3"/>
  <c r="N142" i="3"/>
  <c r="N141" i="3"/>
  <c r="N140" i="3"/>
  <c r="N139" i="3"/>
  <c r="N138" i="3"/>
  <c r="N137" i="3"/>
  <c r="N136" i="3"/>
  <c r="N135" i="3"/>
  <c r="N134" i="3"/>
  <c r="N133" i="3"/>
  <c r="N132" i="3"/>
  <c r="N131" i="3"/>
  <c r="N130" i="3"/>
  <c r="N129" i="3"/>
  <c r="N128" i="3"/>
  <c r="N127" i="3"/>
  <c r="N126" i="3"/>
  <c r="N125" i="3"/>
  <c r="N124" i="3"/>
  <c r="N123" i="3"/>
  <c r="N122" i="3"/>
  <c r="N121" i="3"/>
  <c r="N120" i="3"/>
  <c r="N119" i="3"/>
  <c r="N118" i="3"/>
  <c r="N117" i="3"/>
  <c r="N116" i="3"/>
  <c r="N115" i="3"/>
  <c r="N114" i="3"/>
  <c r="N113" i="3"/>
  <c r="N112" i="3"/>
  <c r="N111" i="3"/>
  <c r="N110" i="3"/>
  <c r="N109" i="3"/>
  <c r="N108" i="3"/>
  <c r="N107" i="3"/>
  <c r="N106" i="3"/>
  <c r="N105" i="3"/>
  <c r="N104" i="3"/>
  <c r="N103" i="3"/>
  <c r="N102" i="3"/>
  <c r="N101" i="3"/>
  <c r="N100" i="3"/>
  <c r="N99" i="3"/>
  <c r="N98" i="3"/>
  <c r="N97" i="3"/>
  <c r="N96" i="3"/>
  <c r="N95" i="3"/>
  <c r="N94" i="3"/>
  <c r="N93" i="3"/>
  <c r="N92" i="3"/>
  <c r="N91" i="3"/>
  <c r="N90" i="3"/>
  <c r="N89" i="3"/>
  <c r="N88" i="3"/>
  <c r="N87" i="3"/>
  <c r="N86" i="3"/>
  <c r="N85" i="3"/>
  <c r="N84" i="3"/>
  <c r="N83" i="3"/>
  <c r="N82" i="3"/>
  <c r="N81" i="3"/>
  <c r="N80" i="3"/>
  <c r="N79" i="3"/>
  <c r="N78" i="3"/>
  <c r="N77" i="3"/>
  <c r="N76" i="3"/>
  <c r="N75" i="3"/>
  <c r="N74" i="3"/>
  <c r="N73" i="3"/>
  <c r="N72" i="3"/>
  <c r="N71" i="3"/>
  <c r="N70" i="3"/>
  <c r="N69" i="3"/>
  <c r="N68" i="3"/>
  <c r="N67" i="3"/>
  <c r="N66" i="3"/>
  <c r="N65" i="3"/>
  <c r="N64" i="3"/>
  <c r="N63" i="3"/>
  <c r="N62" i="3"/>
  <c r="N61" i="3"/>
  <c r="N60" i="3"/>
  <c r="N59" i="3"/>
  <c r="N58" i="3"/>
  <c r="N57" i="3"/>
  <c r="N56" i="3"/>
  <c r="N55" i="3"/>
  <c r="N54" i="3"/>
  <c r="N53" i="3"/>
  <c r="N52" i="3"/>
  <c r="N51" i="3"/>
  <c r="N50" i="3"/>
  <c r="N49" i="3"/>
  <c r="N48" i="3"/>
  <c r="N47" i="3"/>
  <c r="N45" i="3"/>
  <c r="N44" i="3"/>
  <c r="N43" i="3"/>
  <c r="N42" i="3"/>
  <c r="N41" i="3"/>
  <c r="N40" i="3"/>
  <c r="N39" i="3"/>
  <c r="N38" i="3"/>
  <c r="N37" i="3"/>
  <c r="N36" i="3"/>
  <c r="N35" i="3"/>
  <c r="N34" i="3"/>
  <c r="N33" i="3"/>
  <c r="N32" i="3"/>
  <c r="N31" i="3"/>
  <c r="N30" i="3"/>
  <c r="N29" i="3"/>
  <c r="N28" i="3"/>
  <c r="N27" i="3"/>
  <c r="N26" i="3"/>
  <c r="N25" i="3"/>
  <c r="N24" i="3"/>
  <c r="N23" i="3"/>
  <c r="N22" i="3"/>
  <c r="N21" i="3"/>
  <c r="N20" i="3"/>
  <c r="N19" i="3"/>
  <c r="N18" i="3"/>
  <c r="N17" i="3"/>
  <c r="N16" i="3"/>
  <c r="N15" i="3"/>
  <c r="N14" i="3"/>
  <c r="N13" i="3"/>
  <c r="N12" i="3"/>
  <c r="N11" i="3"/>
  <c r="N10" i="3"/>
  <c r="N9" i="3"/>
  <c r="N8" i="3"/>
  <c r="N7" i="3"/>
  <c r="AI16" i="1"/>
  <c r="AI15" i="1"/>
  <c r="AI14" i="1"/>
  <c r="AI13" i="1"/>
  <c r="AI12" i="1"/>
  <c r="AI11" i="1"/>
  <c r="AI10" i="1"/>
  <c r="AI9" i="1"/>
  <c r="AI8" i="1"/>
  <c r="AI7" i="1"/>
  <c r="AI6" i="1"/>
  <c r="K6" i="1" l="1"/>
  <c r="G8" i="1"/>
  <c r="O10" i="25" l="1"/>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497" i="25"/>
  <c r="O498" i="25"/>
  <c r="O499" i="25"/>
  <c r="O500" i="25"/>
  <c r="O501" i="25"/>
  <c r="O502" i="25"/>
  <c r="O503" i="25"/>
  <c r="O504" i="25"/>
  <c r="O505" i="25"/>
  <c r="O506" i="25"/>
  <c r="O507" i="25"/>
  <c r="O508" i="25"/>
  <c r="O509" i="25"/>
  <c r="O510" i="25"/>
  <c r="O511" i="25"/>
  <c r="O512" i="25"/>
  <c r="O513" i="25"/>
  <c r="O514" i="25"/>
  <c r="O515" i="25"/>
  <c r="O516" i="25"/>
  <c r="O517" i="25"/>
  <c r="O518" i="25"/>
  <c r="O519" i="25"/>
  <c r="O520" i="25"/>
  <c r="O521" i="25"/>
  <c r="O522" i="25"/>
  <c r="O523" i="25"/>
  <c r="O524" i="25"/>
  <c r="O525" i="25"/>
  <c r="O526" i="25"/>
  <c r="O527" i="25"/>
  <c r="O528" i="25"/>
  <c r="O529" i="25"/>
  <c r="O530" i="25"/>
  <c r="O531" i="25"/>
  <c r="O532" i="25"/>
  <c r="O533" i="25"/>
  <c r="O534" i="25"/>
  <c r="O535" i="25"/>
  <c r="O536" i="25"/>
  <c r="O537" i="25"/>
  <c r="O538" i="25"/>
  <c r="O539" i="25"/>
  <c r="O540" i="25"/>
  <c r="O541" i="25"/>
  <c r="O542" i="25"/>
  <c r="O543" i="25"/>
  <c r="O544" i="25"/>
  <c r="O545" i="25"/>
  <c r="O546" i="25"/>
  <c r="O547" i="25"/>
  <c r="O548" i="25"/>
  <c r="O549" i="25"/>
  <c r="O550" i="25"/>
  <c r="O551" i="25"/>
  <c r="O552" i="25"/>
  <c r="O553" i="25"/>
  <c r="O554" i="25"/>
  <c r="O555" i="25"/>
  <c r="O556" i="25"/>
  <c r="O557" i="25"/>
  <c r="O558" i="25"/>
  <c r="O559" i="25"/>
  <c r="O560" i="25"/>
  <c r="O561" i="25"/>
  <c r="O562" i="25"/>
  <c r="O563" i="25"/>
  <c r="O564" i="25"/>
  <c r="O565" i="25"/>
  <c r="O566" i="25"/>
  <c r="O567" i="25"/>
  <c r="O568" i="25"/>
  <c r="O569" i="25"/>
  <c r="O570" i="25"/>
  <c r="O571" i="25"/>
  <c r="O572" i="25"/>
  <c r="O573" i="25"/>
  <c r="O574" i="25"/>
  <c r="O575" i="25"/>
  <c r="O576" i="25"/>
  <c r="O577" i="25"/>
  <c r="O578" i="25"/>
  <c r="O579" i="25"/>
  <c r="O580" i="25"/>
  <c r="O581" i="25"/>
  <c r="O582" i="25"/>
  <c r="O583" i="25"/>
  <c r="O584" i="25"/>
  <c r="O585" i="25"/>
  <c r="O586" i="25"/>
  <c r="O587" i="25"/>
  <c r="O588" i="25"/>
  <c r="O589" i="25"/>
  <c r="O590" i="25"/>
  <c r="O591" i="25"/>
  <c r="O592" i="25"/>
  <c r="O593" i="25"/>
  <c r="O594" i="25"/>
  <c r="O595" i="25"/>
  <c r="O596" i="25"/>
  <c r="O597" i="25"/>
  <c r="O598" i="25"/>
  <c r="O599" i="25"/>
  <c r="O600" i="25"/>
  <c r="O601" i="25"/>
  <c r="O602" i="25"/>
  <c r="O603" i="25"/>
  <c r="O604" i="25"/>
  <c r="O605" i="25"/>
  <c r="O606" i="25"/>
  <c r="O607" i="25"/>
  <c r="O608" i="25"/>
  <c r="O609" i="25"/>
  <c r="O610" i="25"/>
  <c r="O611" i="25"/>
  <c r="O612" i="25"/>
  <c r="O613" i="25"/>
  <c r="O614" i="25"/>
  <c r="O615" i="25"/>
  <c r="O616" i="25"/>
  <c r="O617" i="25"/>
  <c r="O618" i="25"/>
  <c r="O619" i="25"/>
  <c r="O620" i="25"/>
  <c r="O621" i="25"/>
  <c r="O622" i="25"/>
  <c r="O623" i="25"/>
  <c r="O624" i="25"/>
  <c r="O625" i="25"/>
  <c r="O626" i="25"/>
  <c r="O627" i="25"/>
  <c r="O628" i="25"/>
  <c r="O629" i="25"/>
  <c r="O630" i="25"/>
  <c r="O631" i="25"/>
  <c r="O632" i="25"/>
  <c r="O633" i="25"/>
  <c r="O634" i="25"/>
  <c r="O635" i="25"/>
  <c r="O636" i="25"/>
  <c r="O637" i="25"/>
  <c r="O638" i="25"/>
  <c r="O639" i="25"/>
  <c r="O640" i="25"/>
  <c r="O641" i="25"/>
  <c r="O642" i="25"/>
  <c r="O643" i="25"/>
  <c r="O644" i="25"/>
  <c r="O645" i="25"/>
  <c r="O646" i="25"/>
  <c r="O647" i="25"/>
  <c r="O648" i="25"/>
  <c r="O649" i="25"/>
  <c r="O650" i="25"/>
  <c r="O651" i="25"/>
  <c r="O652" i="25"/>
  <c r="O653" i="25"/>
  <c r="O654" i="25"/>
  <c r="O655" i="25"/>
  <c r="O656" i="25"/>
  <c r="O657" i="25"/>
  <c r="O658" i="25"/>
  <c r="O659" i="25"/>
  <c r="O660" i="25"/>
  <c r="O661" i="25"/>
  <c r="O662" i="25"/>
  <c r="O663" i="25"/>
  <c r="O664" i="25"/>
  <c r="O665" i="25"/>
  <c r="O666" i="25"/>
  <c r="O667" i="25"/>
  <c r="O668" i="25"/>
  <c r="O669" i="25"/>
  <c r="O670" i="25"/>
  <c r="O671" i="25"/>
  <c r="O672" i="25"/>
  <c r="O673" i="25"/>
  <c r="O674" i="25"/>
  <c r="O675" i="25"/>
  <c r="O676" i="25"/>
  <c r="O677" i="25"/>
  <c r="O678" i="25"/>
  <c r="O679" i="25"/>
  <c r="O680" i="25"/>
  <c r="O681" i="25"/>
  <c r="O682" i="25"/>
  <c r="O683" i="25"/>
  <c r="O684" i="25"/>
  <c r="O685" i="25"/>
  <c r="O686" i="25"/>
  <c r="O687" i="25"/>
  <c r="O688" i="25"/>
  <c r="O689" i="25"/>
  <c r="O690" i="25"/>
  <c r="O691" i="25"/>
  <c r="O692" i="25"/>
  <c r="O693" i="25"/>
  <c r="O694" i="25"/>
  <c r="O695" i="25"/>
  <c r="O696" i="25"/>
  <c r="O697" i="25"/>
  <c r="O698" i="25"/>
  <c r="O699" i="25"/>
  <c r="O700" i="25"/>
  <c r="O701" i="25"/>
  <c r="O702" i="25"/>
  <c r="O703" i="25"/>
  <c r="O704" i="25"/>
  <c r="O705" i="25"/>
  <c r="O706" i="25"/>
  <c r="O707" i="25"/>
  <c r="O708" i="25"/>
  <c r="O709" i="25"/>
  <c r="O710" i="25"/>
  <c r="O711" i="25"/>
  <c r="O712" i="25"/>
  <c r="O713" i="25"/>
  <c r="O714" i="25"/>
  <c r="O715" i="25"/>
  <c r="O716" i="25"/>
  <c r="O717" i="25"/>
  <c r="O718" i="25"/>
  <c r="O719" i="25"/>
  <c r="O720" i="25"/>
  <c r="O721" i="25"/>
  <c r="O722" i="25"/>
  <c r="O723" i="25"/>
  <c r="O724" i="25"/>
  <c r="O725" i="25"/>
  <c r="O726" i="25"/>
  <c r="O727" i="25"/>
  <c r="O728" i="25"/>
  <c r="O729" i="25"/>
  <c r="O730" i="25"/>
  <c r="O731" i="25"/>
  <c r="O732" i="25"/>
  <c r="O733" i="25"/>
  <c r="O734" i="25"/>
  <c r="O735" i="25"/>
  <c r="O736" i="25"/>
  <c r="O737" i="25"/>
  <c r="O738" i="25"/>
  <c r="O739" i="25"/>
  <c r="O740" i="25"/>
  <c r="O741" i="25"/>
  <c r="O742" i="25"/>
  <c r="O743" i="25"/>
  <c r="O744" i="25"/>
  <c r="O745" i="25"/>
  <c r="O746" i="25"/>
  <c r="O747" i="25"/>
  <c r="O748" i="25"/>
  <c r="O749" i="25"/>
  <c r="O750" i="25"/>
  <c r="O751" i="25"/>
  <c r="O752" i="25"/>
  <c r="O753" i="25"/>
  <c r="O754" i="25"/>
  <c r="O755" i="25"/>
  <c r="O756" i="25"/>
  <c r="O757" i="25"/>
  <c r="O758" i="25"/>
  <c r="O759" i="25"/>
  <c r="O760" i="25"/>
  <c r="O761" i="25"/>
  <c r="O762" i="25"/>
  <c r="O763" i="25"/>
  <c r="O764" i="25"/>
  <c r="O765" i="25"/>
  <c r="O766" i="25"/>
  <c r="O767" i="25"/>
  <c r="O768" i="25"/>
  <c r="O769" i="25"/>
  <c r="O770" i="25"/>
  <c r="O771" i="25"/>
  <c r="O772" i="25"/>
  <c r="O773" i="25"/>
  <c r="O774" i="25"/>
  <c r="O775" i="25"/>
  <c r="O776" i="25"/>
  <c r="O777" i="25"/>
  <c r="O778" i="25"/>
  <c r="O779" i="25"/>
  <c r="O780" i="25"/>
  <c r="O781" i="25"/>
  <c r="O782" i="25"/>
  <c r="O783" i="25"/>
  <c r="O784" i="25"/>
  <c r="O785" i="25"/>
  <c r="O786" i="25"/>
  <c r="O787" i="25"/>
  <c r="O788" i="25"/>
  <c r="O789" i="25"/>
  <c r="O790" i="25"/>
  <c r="O791" i="25"/>
  <c r="O792" i="25"/>
  <c r="O793" i="25"/>
  <c r="O794" i="25"/>
  <c r="O795" i="25"/>
  <c r="O796" i="25"/>
  <c r="O797" i="25"/>
  <c r="O798" i="25"/>
  <c r="O799" i="25"/>
  <c r="O800" i="25"/>
  <c r="O801" i="25"/>
  <c r="O802" i="25"/>
  <c r="O803" i="25"/>
  <c r="O804" i="25"/>
  <c r="O805" i="25"/>
  <c r="M10" i="25"/>
  <c r="M11" i="25"/>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261" i="25"/>
  <c r="M262" i="25"/>
  <c r="M263" i="25"/>
  <c r="M264" i="25"/>
  <c r="M265" i="25"/>
  <c r="M266" i="25"/>
  <c r="M267" i="25"/>
  <c r="M268" i="25"/>
  <c r="M269" i="25"/>
  <c r="M270" i="25"/>
  <c r="M271" i="25"/>
  <c r="M272" i="25"/>
  <c r="M273" i="25"/>
  <c r="M274" i="25"/>
  <c r="M275" i="25"/>
  <c r="M276" i="25"/>
  <c r="M277" i="25"/>
  <c r="M278" i="25"/>
  <c r="M279" i="25"/>
  <c r="M280" i="25"/>
  <c r="M281" i="25"/>
  <c r="M282" i="25"/>
  <c r="M283" i="25"/>
  <c r="M284" i="25"/>
  <c r="M285" i="25"/>
  <c r="M286" i="25"/>
  <c r="M287" i="25"/>
  <c r="M288" i="25"/>
  <c r="M289" i="25"/>
  <c r="M290" i="25"/>
  <c r="M291" i="25"/>
  <c r="M292" i="25"/>
  <c r="M293" i="25"/>
  <c r="M294" i="25"/>
  <c r="M295" i="25"/>
  <c r="M296" i="25"/>
  <c r="M297" i="25"/>
  <c r="M298" i="25"/>
  <c r="M299" i="25"/>
  <c r="M300" i="25"/>
  <c r="M301" i="25"/>
  <c r="M302" i="25"/>
  <c r="M303" i="25"/>
  <c r="M304" i="25"/>
  <c r="M305" i="25"/>
  <c r="M306" i="25"/>
  <c r="M307" i="25"/>
  <c r="M308" i="25"/>
  <c r="M309" i="25"/>
  <c r="M310" i="25"/>
  <c r="M311" i="25"/>
  <c r="M312" i="25"/>
  <c r="M313" i="25"/>
  <c r="M314" i="25"/>
  <c r="M315" i="25"/>
  <c r="M316" i="25"/>
  <c r="M317" i="25"/>
  <c r="M318" i="25"/>
  <c r="M319" i="25"/>
  <c r="M320" i="25"/>
  <c r="M321" i="25"/>
  <c r="M322" i="25"/>
  <c r="M323" i="25"/>
  <c r="M324" i="25"/>
  <c r="M325" i="25"/>
  <c r="M326" i="25"/>
  <c r="M327" i="25"/>
  <c r="M328" i="25"/>
  <c r="M329" i="25"/>
  <c r="M330" i="25"/>
  <c r="M331" i="25"/>
  <c r="M332" i="25"/>
  <c r="M333" i="25"/>
  <c r="M334" i="25"/>
  <c r="M335" i="25"/>
  <c r="M336" i="25"/>
  <c r="M337" i="25"/>
  <c r="M338" i="25"/>
  <c r="M339" i="25"/>
  <c r="M340" i="25"/>
  <c r="M341" i="25"/>
  <c r="M342" i="25"/>
  <c r="M343" i="25"/>
  <c r="M344" i="25"/>
  <c r="M345" i="25"/>
  <c r="M346" i="25"/>
  <c r="M347" i="25"/>
  <c r="M348" i="25"/>
  <c r="M349" i="25"/>
  <c r="M350" i="25"/>
  <c r="M351" i="25"/>
  <c r="M352" i="25"/>
  <c r="M353" i="25"/>
  <c r="M354" i="25"/>
  <c r="M355" i="25"/>
  <c r="M356" i="25"/>
  <c r="M357" i="25"/>
  <c r="M358" i="25"/>
  <c r="M359" i="25"/>
  <c r="M360" i="25"/>
  <c r="M361" i="25"/>
  <c r="M362" i="25"/>
  <c r="M363" i="25"/>
  <c r="M364" i="25"/>
  <c r="M365" i="25"/>
  <c r="M366" i="25"/>
  <c r="M367" i="25"/>
  <c r="M368" i="25"/>
  <c r="M369" i="25"/>
  <c r="M370" i="25"/>
  <c r="M371" i="25"/>
  <c r="M372" i="25"/>
  <c r="M373" i="25"/>
  <c r="M374" i="25"/>
  <c r="M375" i="25"/>
  <c r="M376" i="25"/>
  <c r="M377" i="25"/>
  <c r="M378" i="25"/>
  <c r="M379" i="25"/>
  <c r="M380" i="25"/>
  <c r="M381" i="25"/>
  <c r="M382" i="25"/>
  <c r="M383" i="25"/>
  <c r="M384" i="25"/>
  <c r="M385" i="25"/>
  <c r="M386" i="25"/>
  <c r="M387" i="25"/>
  <c r="M388" i="25"/>
  <c r="M389" i="25"/>
  <c r="M390" i="25"/>
  <c r="M391" i="25"/>
  <c r="M392" i="25"/>
  <c r="M393" i="25"/>
  <c r="M394" i="25"/>
  <c r="M395" i="25"/>
  <c r="M396" i="25"/>
  <c r="M397" i="25"/>
  <c r="M398" i="25"/>
  <c r="M399" i="25"/>
  <c r="M400" i="25"/>
  <c r="M401" i="25"/>
  <c r="M402" i="25"/>
  <c r="M403" i="25"/>
  <c r="M404" i="25"/>
  <c r="M405" i="25"/>
  <c r="M406" i="25"/>
  <c r="M407" i="25"/>
  <c r="M408" i="25"/>
  <c r="M409" i="25"/>
  <c r="M410" i="25"/>
  <c r="M411" i="25"/>
  <c r="M412" i="25"/>
  <c r="M413" i="25"/>
  <c r="M414" i="25"/>
  <c r="M415" i="25"/>
  <c r="M416" i="25"/>
  <c r="M417" i="25"/>
  <c r="M418" i="25"/>
  <c r="M419" i="25"/>
  <c r="M420" i="25"/>
  <c r="M421" i="25"/>
  <c r="M422" i="25"/>
  <c r="M423" i="25"/>
  <c r="M424" i="25"/>
  <c r="M425" i="25"/>
  <c r="M426" i="25"/>
  <c r="M427" i="25"/>
  <c r="M428" i="25"/>
  <c r="M429" i="25"/>
  <c r="M430" i="25"/>
  <c r="M431" i="25"/>
  <c r="M432" i="25"/>
  <c r="M433" i="25"/>
  <c r="M434" i="25"/>
  <c r="M435" i="25"/>
  <c r="M436" i="25"/>
  <c r="M437" i="25"/>
  <c r="M438" i="25"/>
  <c r="M439" i="25"/>
  <c r="M440" i="25"/>
  <c r="M441" i="25"/>
  <c r="M442" i="25"/>
  <c r="M443" i="25"/>
  <c r="M444" i="25"/>
  <c r="M445" i="25"/>
  <c r="M446" i="25"/>
  <c r="M447" i="25"/>
  <c r="M448" i="25"/>
  <c r="M449" i="25"/>
  <c r="M450" i="25"/>
  <c r="M451" i="25"/>
  <c r="M452" i="25"/>
  <c r="M453" i="25"/>
  <c r="M454" i="25"/>
  <c r="M455" i="25"/>
  <c r="M456" i="25"/>
  <c r="M457" i="25"/>
  <c r="M458" i="25"/>
  <c r="M459" i="25"/>
  <c r="M460" i="25"/>
  <c r="M461" i="25"/>
  <c r="M462" i="25"/>
  <c r="M463" i="25"/>
  <c r="M464" i="25"/>
  <c r="M465" i="25"/>
  <c r="M466" i="25"/>
  <c r="M467" i="25"/>
  <c r="M468" i="25"/>
  <c r="M469" i="25"/>
  <c r="M470" i="25"/>
  <c r="M471" i="25"/>
  <c r="M472" i="25"/>
  <c r="M473" i="25"/>
  <c r="M474" i="25"/>
  <c r="M475" i="25"/>
  <c r="M476" i="25"/>
  <c r="M477" i="25"/>
  <c r="M478" i="25"/>
  <c r="M479" i="25"/>
  <c r="M480" i="25"/>
  <c r="M481" i="25"/>
  <c r="M482" i="25"/>
  <c r="M483" i="25"/>
  <c r="M484" i="25"/>
  <c r="M485" i="25"/>
  <c r="M486" i="25"/>
  <c r="M487" i="25"/>
  <c r="M488" i="25"/>
  <c r="M489" i="25"/>
  <c r="M490" i="25"/>
  <c r="M491" i="25"/>
  <c r="M492" i="25"/>
  <c r="M493" i="25"/>
  <c r="M494" i="25"/>
  <c r="M495" i="25"/>
  <c r="M496" i="25"/>
  <c r="M497" i="25"/>
  <c r="M498" i="25"/>
  <c r="M499" i="25"/>
  <c r="M500" i="25"/>
  <c r="M501" i="25"/>
  <c r="M502" i="25"/>
  <c r="M503" i="25"/>
  <c r="M504" i="25"/>
  <c r="M505" i="25"/>
  <c r="M506" i="25"/>
  <c r="M507" i="25"/>
  <c r="M508" i="25"/>
  <c r="M509" i="25"/>
  <c r="M510" i="25"/>
  <c r="M511" i="25"/>
  <c r="M512" i="25"/>
  <c r="M513" i="25"/>
  <c r="M514" i="25"/>
  <c r="M515" i="25"/>
  <c r="M516" i="25"/>
  <c r="M517" i="25"/>
  <c r="M518" i="25"/>
  <c r="M519" i="25"/>
  <c r="M520" i="25"/>
  <c r="M521" i="25"/>
  <c r="M522" i="25"/>
  <c r="M523" i="25"/>
  <c r="M524" i="25"/>
  <c r="M525" i="25"/>
  <c r="M526" i="25"/>
  <c r="M527" i="25"/>
  <c r="M528" i="25"/>
  <c r="M529" i="25"/>
  <c r="M530" i="25"/>
  <c r="M531" i="25"/>
  <c r="M532" i="25"/>
  <c r="M533" i="25"/>
  <c r="M534" i="25"/>
  <c r="M535" i="25"/>
  <c r="M536" i="25"/>
  <c r="M537" i="25"/>
  <c r="M538" i="25"/>
  <c r="M539" i="25"/>
  <c r="M540" i="25"/>
  <c r="M541" i="25"/>
  <c r="M542" i="25"/>
  <c r="M543" i="25"/>
  <c r="M544" i="25"/>
  <c r="M545" i="25"/>
  <c r="M546" i="25"/>
  <c r="M547" i="25"/>
  <c r="M548" i="25"/>
  <c r="M549" i="25"/>
  <c r="M550" i="25"/>
  <c r="M551" i="25"/>
  <c r="M552" i="25"/>
  <c r="M553" i="25"/>
  <c r="M554" i="25"/>
  <c r="M555" i="25"/>
  <c r="M556" i="25"/>
  <c r="M557" i="25"/>
  <c r="M558" i="25"/>
  <c r="M559" i="25"/>
  <c r="M560" i="25"/>
  <c r="M561" i="25"/>
  <c r="M562" i="25"/>
  <c r="M563" i="25"/>
  <c r="M564" i="25"/>
  <c r="M565" i="25"/>
  <c r="M566" i="25"/>
  <c r="M567" i="25"/>
  <c r="M568" i="25"/>
  <c r="M569" i="25"/>
  <c r="M570" i="25"/>
  <c r="M571" i="25"/>
  <c r="M572" i="25"/>
  <c r="M573" i="25"/>
  <c r="M574" i="25"/>
  <c r="M575" i="25"/>
  <c r="M576" i="25"/>
  <c r="M577" i="25"/>
  <c r="M578" i="25"/>
  <c r="M579" i="25"/>
  <c r="M580" i="25"/>
  <c r="M581" i="25"/>
  <c r="M582" i="25"/>
  <c r="M583" i="25"/>
  <c r="M584" i="25"/>
  <c r="M585" i="25"/>
  <c r="M586" i="25"/>
  <c r="M587" i="25"/>
  <c r="M588" i="25"/>
  <c r="M589" i="25"/>
  <c r="M590" i="25"/>
  <c r="M591" i="25"/>
  <c r="M592" i="25"/>
  <c r="M593" i="25"/>
  <c r="M594" i="25"/>
  <c r="M595" i="25"/>
  <c r="M596" i="25"/>
  <c r="M597" i="25"/>
  <c r="M598" i="25"/>
  <c r="M599" i="25"/>
  <c r="M600" i="25"/>
  <c r="M601" i="25"/>
  <c r="M602" i="25"/>
  <c r="M603" i="25"/>
  <c r="M604" i="25"/>
  <c r="M605" i="25"/>
  <c r="M606" i="25"/>
  <c r="M607" i="25"/>
  <c r="M608" i="25"/>
  <c r="M609" i="25"/>
  <c r="M610" i="25"/>
  <c r="M611" i="25"/>
  <c r="M612" i="25"/>
  <c r="M613" i="25"/>
  <c r="M614" i="25"/>
  <c r="M615" i="25"/>
  <c r="M616" i="25"/>
  <c r="M617" i="25"/>
  <c r="M618" i="25"/>
  <c r="M619" i="25"/>
  <c r="M620" i="25"/>
  <c r="M621" i="25"/>
  <c r="M622" i="25"/>
  <c r="M623" i="25"/>
  <c r="M624" i="25"/>
  <c r="M625" i="25"/>
  <c r="M626" i="25"/>
  <c r="M627" i="25"/>
  <c r="M628" i="25"/>
  <c r="M629" i="25"/>
  <c r="M630" i="25"/>
  <c r="M631" i="25"/>
  <c r="M632" i="25"/>
  <c r="M633" i="25"/>
  <c r="M634" i="25"/>
  <c r="M635" i="25"/>
  <c r="M636" i="25"/>
  <c r="M637" i="25"/>
  <c r="M638" i="25"/>
  <c r="M639" i="25"/>
  <c r="M640" i="25"/>
  <c r="M641" i="25"/>
  <c r="M642" i="25"/>
  <c r="M643" i="25"/>
  <c r="M644" i="25"/>
  <c r="M645" i="25"/>
  <c r="M646" i="25"/>
  <c r="M647" i="25"/>
  <c r="M648" i="25"/>
  <c r="M649" i="25"/>
  <c r="M650" i="25"/>
  <c r="M651" i="25"/>
  <c r="M652" i="25"/>
  <c r="M653" i="25"/>
  <c r="M654" i="25"/>
  <c r="M655" i="25"/>
  <c r="M656" i="25"/>
  <c r="M657" i="25"/>
  <c r="M658" i="25"/>
  <c r="M659" i="25"/>
  <c r="M660" i="25"/>
  <c r="M661" i="25"/>
  <c r="M662" i="25"/>
  <c r="M663" i="25"/>
  <c r="M664" i="25"/>
  <c r="M665" i="25"/>
  <c r="M666" i="25"/>
  <c r="M667" i="25"/>
  <c r="M668" i="25"/>
  <c r="M669" i="25"/>
  <c r="M670" i="25"/>
  <c r="M671" i="25"/>
  <c r="M672" i="25"/>
  <c r="M673" i="25"/>
  <c r="M674" i="25"/>
  <c r="M675" i="25"/>
  <c r="M676" i="25"/>
  <c r="M677" i="25"/>
  <c r="M678" i="25"/>
  <c r="M679" i="25"/>
  <c r="M680" i="25"/>
  <c r="M681" i="25"/>
  <c r="M682" i="25"/>
  <c r="M683" i="25"/>
  <c r="M684" i="25"/>
  <c r="M685" i="25"/>
  <c r="M686" i="25"/>
  <c r="M687" i="25"/>
  <c r="M688" i="25"/>
  <c r="M689" i="25"/>
  <c r="M690" i="25"/>
  <c r="M691" i="25"/>
  <c r="M692" i="25"/>
  <c r="M693" i="25"/>
  <c r="M694" i="25"/>
  <c r="M695" i="25"/>
  <c r="M696" i="25"/>
  <c r="M697" i="25"/>
  <c r="M698" i="25"/>
  <c r="M699" i="25"/>
  <c r="M700" i="25"/>
  <c r="M701" i="25"/>
  <c r="M702" i="25"/>
  <c r="M703" i="25"/>
  <c r="M704" i="25"/>
  <c r="M705" i="25"/>
  <c r="M706" i="25"/>
  <c r="M707" i="25"/>
  <c r="M708" i="25"/>
  <c r="M709" i="25"/>
  <c r="M710" i="25"/>
  <c r="M711" i="25"/>
  <c r="M712" i="25"/>
  <c r="M713" i="25"/>
  <c r="M714" i="25"/>
  <c r="M715" i="25"/>
  <c r="M716" i="25"/>
  <c r="M717" i="25"/>
  <c r="M718" i="25"/>
  <c r="M719" i="25"/>
  <c r="M720" i="25"/>
  <c r="M721" i="25"/>
  <c r="M722" i="25"/>
  <c r="M723" i="25"/>
  <c r="M724" i="25"/>
  <c r="M725" i="25"/>
  <c r="M726" i="25"/>
  <c r="M727" i="25"/>
  <c r="M728" i="25"/>
  <c r="M729" i="25"/>
  <c r="M730" i="25"/>
  <c r="M731" i="25"/>
  <c r="M732" i="25"/>
  <c r="M733" i="25"/>
  <c r="M734" i="25"/>
  <c r="M735" i="25"/>
  <c r="M736" i="25"/>
  <c r="M737" i="25"/>
  <c r="M738" i="25"/>
  <c r="M739" i="25"/>
  <c r="M740" i="25"/>
  <c r="M741" i="25"/>
  <c r="M742" i="25"/>
  <c r="M743" i="25"/>
  <c r="M744" i="25"/>
  <c r="M745" i="25"/>
  <c r="M746" i="25"/>
  <c r="M747" i="25"/>
  <c r="M748" i="25"/>
  <c r="M749" i="25"/>
  <c r="M750" i="25"/>
  <c r="M751" i="25"/>
  <c r="M752" i="25"/>
  <c r="M753" i="25"/>
  <c r="M754" i="25"/>
  <c r="M755" i="25"/>
  <c r="M756" i="25"/>
  <c r="M757" i="25"/>
  <c r="M758" i="25"/>
  <c r="M759" i="25"/>
  <c r="M760" i="25"/>
  <c r="M761" i="25"/>
  <c r="M762" i="25"/>
  <c r="M763" i="25"/>
  <c r="M764" i="25"/>
  <c r="M765" i="25"/>
  <c r="M766" i="25"/>
  <c r="M767" i="25"/>
  <c r="M768" i="25"/>
  <c r="M769" i="25"/>
  <c r="M770" i="25"/>
  <c r="M771" i="25"/>
  <c r="M772" i="25"/>
  <c r="M773" i="25"/>
  <c r="M774" i="25"/>
  <c r="M775" i="25"/>
  <c r="M776" i="25"/>
  <c r="M777" i="25"/>
  <c r="M778" i="25"/>
  <c r="M779" i="25"/>
  <c r="M780" i="25"/>
  <c r="M781" i="25"/>
  <c r="M782" i="25"/>
  <c r="M783" i="25"/>
  <c r="M784" i="25"/>
  <c r="M785" i="25"/>
  <c r="M786" i="25"/>
  <c r="M787" i="25"/>
  <c r="M788" i="25"/>
  <c r="M789" i="25"/>
  <c r="M790" i="25"/>
  <c r="M791" i="25"/>
  <c r="M792" i="25"/>
  <c r="M793" i="25"/>
  <c r="M794" i="25"/>
  <c r="M795" i="25"/>
  <c r="M796" i="25"/>
  <c r="M797" i="25"/>
  <c r="M798" i="25"/>
  <c r="M799" i="25"/>
  <c r="M800" i="25"/>
  <c r="M801" i="25"/>
  <c r="M802" i="25"/>
  <c r="M803" i="25"/>
  <c r="M804" i="25"/>
  <c r="M805"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497" i="25"/>
  <c r="K498" i="25"/>
  <c r="K499" i="25"/>
  <c r="K500" i="25"/>
  <c r="K501" i="25"/>
  <c r="K502" i="25"/>
  <c r="K503" i="25"/>
  <c r="K504" i="25"/>
  <c r="K505" i="25"/>
  <c r="K506" i="25"/>
  <c r="K507" i="25"/>
  <c r="K508" i="25"/>
  <c r="K509" i="25"/>
  <c r="K510" i="25"/>
  <c r="K511" i="25"/>
  <c r="K512" i="25"/>
  <c r="K513" i="25"/>
  <c r="K514" i="25"/>
  <c r="K515" i="25"/>
  <c r="K516" i="25"/>
  <c r="K517" i="25"/>
  <c r="K518" i="25"/>
  <c r="K519" i="25"/>
  <c r="K520" i="25"/>
  <c r="K521" i="25"/>
  <c r="K522" i="25"/>
  <c r="K523" i="25"/>
  <c r="K524" i="25"/>
  <c r="K525" i="25"/>
  <c r="K526" i="25"/>
  <c r="K527" i="25"/>
  <c r="K528" i="25"/>
  <c r="K529" i="25"/>
  <c r="K530" i="25"/>
  <c r="K531" i="25"/>
  <c r="K532" i="25"/>
  <c r="K533" i="25"/>
  <c r="K534" i="25"/>
  <c r="K535" i="25"/>
  <c r="K536" i="25"/>
  <c r="K537" i="25"/>
  <c r="K538" i="25"/>
  <c r="K539" i="25"/>
  <c r="K540" i="25"/>
  <c r="K541" i="25"/>
  <c r="K542" i="25"/>
  <c r="K543" i="25"/>
  <c r="K544" i="25"/>
  <c r="K545" i="25"/>
  <c r="K546" i="25"/>
  <c r="K547" i="25"/>
  <c r="K548" i="25"/>
  <c r="K549" i="25"/>
  <c r="K550" i="25"/>
  <c r="K551" i="25"/>
  <c r="K552" i="25"/>
  <c r="K553" i="25"/>
  <c r="K554" i="25"/>
  <c r="K555" i="25"/>
  <c r="K556" i="25"/>
  <c r="K557" i="25"/>
  <c r="K558" i="25"/>
  <c r="K559" i="25"/>
  <c r="K560" i="25"/>
  <c r="K561" i="25"/>
  <c r="K562" i="25"/>
  <c r="K563" i="25"/>
  <c r="K564" i="25"/>
  <c r="K565" i="25"/>
  <c r="K566" i="25"/>
  <c r="K567" i="25"/>
  <c r="K568" i="25"/>
  <c r="K569" i="25"/>
  <c r="K570" i="25"/>
  <c r="K571" i="25"/>
  <c r="K572" i="25"/>
  <c r="K573" i="25"/>
  <c r="K574" i="25"/>
  <c r="K575" i="25"/>
  <c r="K576" i="25"/>
  <c r="K577" i="25"/>
  <c r="K578" i="25"/>
  <c r="K579" i="25"/>
  <c r="K580" i="25"/>
  <c r="K581" i="25"/>
  <c r="K582" i="25"/>
  <c r="K583" i="25"/>
  <c r="K584" i="25"/>
  <c r="K585" i="25"/>
  <c r="K586" i="25"/>
  <c r="K587" i="25"/>
  <c r="K588" i="25"/>
  <c r="K589" i="25"/>
  <c r="K590" i="25"/>
  <c r="K591" i="25"/>
  <c r="K592" i="25"/>
  <c r="K593" i="25"/>
  <c r="K594" i="25"/>
  <c r="K595" i="25"/>
  <c r="K596" i="25"/>
  <c r="K597" i="25"/>
  <c r="K598" i="25"/>
  <c r="K599" i="25"/>
  <c r="K600" i="25"/>
  <c r="K601" i="25"/>
  <c r="K602" i="25"/>
  <c r="K603" i="25"/>
  <c r="K604" i="25"/>
  <c r="K605" i="25"/>
  <c r="K606" i="25"/>
  <c r="K607" i="25"/>
  <c r="K608" i="25"/>
  <c r="K609" i="25"/>
  <c r="K610" i="25"/>
  <c r="K611" i="25"/>
  <c r="K612" i="25"/>
  <c r="K613" i="25"/>
  <c r="K614" i="25"/>
  <c r="K615" i="25"/>
  <c r="K616" i="25"/>
  <c r="K617" i="25"/>
  <c r="K618" i="25"/>
  <c r="K619" i="25"/>
  <c r="K620" i="25"/>
  <c r="K621" i="25"/>
  <c r="K622" i="25"/>
  <c r="K623" i="25"/>
  <c r="K624" i="25"/>
  <c r="K625" i="25"/>
  <c r="K626" i="25"/>
  <c r="K627" i="25"/>
  <c r="K628" i="25"/>
  <c r="K629" i="25"/>
  <c r="K630" i="25"/>
  <c r="K631" i="25"/>
  <c r="K632" i="25"/>
  <c r="K633" i="25"/>
  <c r="K634" i="25"/>
  <c r="K635" i="25"/>
  <c r="K636" i="25"/>
  <c r="K637" i="25"/>
  <c r="K638" i="25"/>
  <c r="K639" i="25"/>
  <c r="K640" i="25"/>
  <c r="K641" i="25"/>
  <c r="K642" i="25"/>
  <c r="K643" i="25"/>
  <c r="K644" i="25"/>
  <c r="K645" i="25"/>
  <c r="K646" i="25"/>
  <c r="K647" i="25"/>
  <c r="K648" i="25"/>
  <c r="K649" i="25"/>
  <c r="K650" i="25"/>
  <c r="K651" i="25"/>
  <c r="K652" i="25"/>
  <c r="K653" i="25"/>
  <c r="K654" i="25"/>
  <c r="K655" i="25"/>
  <c r="K656" i="25"/>
  <c r="K657" i="25"/>
  <c r="K658" i="25"/>
  <c r="K659" i="25"/>
  <c r="K660" i="25"/>
  <c r="K661" i="25"/>
  <c r="K662" i="25"/>
  <c r="K663" i="25"/>
  <c r="K664" i="25"/>
  <c r="K665" i="25"/>
  <c r="K666" i="25"/>
  <c r="K667" i="25"/>
  <c r="K668" i="25"/>
  <c r="K669" i="25"/>
  <c r="K670" i="25"/>
  <c r="K671" i="25"/>
  <c r="K672" i="25"/>
  <c r="K673" i="25"/>
  <c r="K674" i="25"/>
  <c r="K675" i="25"/>
  <c r="K676" i="25"/>
  <c r="K677" i="25"/>
  <c r="K678" i="25"/>
  <c r="K679" i="25"/>
  <c r="K680" i="25"/>
  <c r="K681" i="25"/>
  <c r="K682" i="25"/>
  <c r="K683" i="25"/>
  <c r="K684" i="25"/>
  <c r="K685" i="25"/>
  <c r="K686" i="25"/>
  <c r="K687" i="25"/>
  <c r="K688" i="25"/>
  <c r="K689" i="25"/>
  <c r="K690" i="25"/>
  <c r="K691" i="25"/>
  <c r="K692" i="25"/>
  <c r="K693" i="25"/>
  <c r="K694" i="25"/>
  <c r="K695" i="25"/>
  <c r="K696" i="25"/>
  <c r="K697" i="25"/>
  <c r="K698" i="25"/>
  <c r="K699" i="25"/>
  <c r="K700" i="25"/>
  <c r="K701" i="25"/>
  <c r="K702" i="25"/>
  <c r="K703" i="25"/>
  <c r="K704" i="25"/>
  <c r="K705" i="25"/>
  <c r="K706" i="25"/>
  <c r="K707" i="25"/>
  <c r="K708" i="25"/>
  <c r="K709" i="25"/>
  <c r="K710" i="25"/>
  <c r="K711" i="25"/>
  <c r="K712" i="25"/>
  <c r="K713" i="25"/>
  <c r="K714" i="25"/>
  <c r="K715" i="25"/>
  <c r="K716" i="25"/>
  <c r="K717" i="25"/>
  <c r="K718" i="25"/>
  <c r="K719" i="25"/>
  <c r="K720" i="25"/>
  <c r="K721" i="25"/>
  <c r="K722" i="25"/>
  <c r="K723" i="25"/>
  <c r="K724" i="25"/>
  <c r="K725" i="25"/>
  <c r="K726" i="25"/>
  <c r="K727" i="25"/>
  <c r="K728" i="25"/>
  <c r="K729" i="25"/>
  <c r="K730" i="25"/>
  <c r="K731" i="25"/>
  <c r="K732" i="25"/>
  <c r="K733" i="25"/>
  <c r="K734" i="25"/>
  <c r="K735" i="25"/>
  <c r="K736" i="25"/>
  <c r="K737" i="25"/>
  <c r="K738" i="25"/>
  <c r="K739" i="25"/>
  <c r="K740" i="25"/>
  <c r="K741" i="25"/>
  <c r="K742" i="25"/>
  <c r="K743" i="25"/>
  <c r="K744" i="25"/>
  <c r="K745" i="25"/>
  <c r="K746" i="25"/>
  <c r="K747" i="25"/>
  <c r="K748" i="25"/>
  <c r="K749" i="25"/>
  <c r="K750" i="25"/>
  <c r="K751" i="25"/>
  <c r="K752" i="25"/>
  <c r="K753" i="25"/>
  <c r="K754" i="25"/>
  <c r="K755" i="25"/>
  <c r="K756" i="25"/>
  <c r="K757" i="25"/>
  <c r="K758" i="25"/>
  <c r="K759" i="25"/>
  <c r="K760" i="25"/>
  <c r="K761" i="25"/>
  <c r="K762" i="25"/>
  <c r="K763" i="25"/>
  <c r="K764" i="25"/>
  <c r="K765" i="25"/>
  <c r="K766" i="25"/>
  <c r="K767" i="25"/>
  <c r="K768" i="25"/>
  <c r="K769" i="25"/>
  <c r="K770" i="25"/>
  <c r="K771" i="25"/>
  <c r="K772" i="25"/>
  <c r="K773" i="25"/>
  <c r="K774" i="25"/>
  <c r="K775" i="25"/>
  <c r="K776" i="25"/>
  <c r="K777" i="25"/>
  <c r="K778" i="25"/>
  <c r="K779" i="25"/>
  <c r="K780" i="25"/>
  <c r="K781" i="25"/>
  <c r="K782" i="25"/>
  <c r="K783" i="25"/>
  <c r="K784" i="25"/>
  <c r="K785" i="25"/>
  <c r="K786" i="25"/>
  <c r="K787" i="25"/>
  <c r="K788" i="25"/>
  <c r="K789" i="25"/>
  <c r="K790" i="25"/>
  <c r="K791" i="25"/>
  <c r="K792" i="25"/>
  <c r="K793" i="25"/>
  <c r="K794" i="25"/>
  <c r="K795" i="25"/>
  <c r="K796" i="25"/>
  <c r="K797" i="25"/>
  <c r="K798" i="25"/>
  <c r="K799" i="25"/>
  <c r="K800" i="25"/>
  <c r="K801" i="25"/>
  <c r="K802" i="25"/>
  <c r="K803" i="25"/>
  <c r="K804" i="25"/>
  <c r="K805"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497" i="25"/>
  <c r="I498" i="25"/>
  <c r="I499" i="25"/>
  <c r="I500" i="25"/>
  <c r="I501" i="25"/>
  <c r="I502" i="25"/>
  <c r="I503" i="25"/>
  <c r="I504" i="25"/>
  <c r="I505" i="25"/>
  <c r="I506" i="25"/>
  <c r="I507" i="25"/>
  <c r="I508" i="25"/>
  <c r="I509" i="25"/>
  <c r="I510" i="25"/>
  <c r="I511" i="25"/>
  <c r="I512" i="25"/>
  <c r="I513" i="25"/>
  <c r="I514" i="25"/>
  <c r="I515" i="25"/>
  <c r="I516" i="25"/>
  <c r="I517" i="25"/>
  <c r="I518" i="25"/>
  <c r="I519" i="25"/>
  <c r="I520" i="25"/>
  <c r="I521" i="25"/>
  <c r="I522" i="25"/>
  <c r="I523" i="25"/>
  <c r="I524" i="25"/>
  <c r="I525" i="25"/>
  <c r="I526" i="25"/>
  <c r="I527" i="25"/>
  <c r="I528" i="25"/>
  <c r="I529" i="25"/>
  <c r="I530" i="25"/>
  <c r="I531" i="25"/>
  <c r="I532" i="25"/>
  <c r="I533" i="25"/>
  <c r="I534" i="25"/>
  <c r="I535" i="25"/>
  <c r="I536" i="25"/>
  <c r="I537" i="25"/>
  <c r="I538" i="25"/>
  <c r="I539" i="25"/>
  <c r="I540" i="25"/>
  <c r="I541" i="25"/>
  <c r="I542" i="25"/>
  <c r="I543" i="25"/>
  <c r="I544" i="25"/>
  <c r="I545" i="25"/>
  <c r="I546" i="25"/>
  <c r="I547" i="25"/>
  <c r="I548" i="25"/>
  <c r="I549" i="25"/>
  <c r="I550" i="25"/>
  <c r="I551" i="25"/>
  <c r="I552" i="25"/>
  <c r="I553" i="25"/>
  <c r="I554" i="25"/>
  <c r="I555" i="25"/>
  <c r="I556" i="25"/>
  <c r="I557" i="25"/>
  <c r="I558" i="25"/>
  <c r="I559" i="25"/>
  <c r="I560" i="25"/>
  <c r="I561" i="25"/>
  <c r="I562" i="25"/>
  <c r="I563" i="25"/>
  <c r="I564" i="25"/>
  <c r="I565" i="25"/>
  <c r="I566" i="25"/>
  <c r="I567" i="25"/>
  <c r="I568" i="25"/>
  <c r="I569" i="25"/>
  <c r="I570" i="25"/>
  <c r="I571" i="25"/>
  <c r="I572" i="25"/>
  <c r="I573" i="25"/>
  <c r="I574" i="25"/>
  <c r="I575" i="25"/>
  <c r="I576" i="25"/>
  <c r="I577" i="25"/>
  <c r="I578" i="25"/>
  <c r="I579" i="25"/>
  <c r="I580" i="25"/>
  <c r="I581" i="25"/>
  <c r="I582" i="25"/>
  <c r="I583" i="25"/>
  <c r="I584" i="25"/>
  <c r="I585" i="25"/>
  <c r="I586" i="25"/>
  <c r="I587" i="25"/>
  <c r="I588" i="25"/>
  <c r="I589" i="25"/>
  <c r="I590" i="25"/>
  <c r="I591" i="25"/>
  <c r="I592" i="25"/>
  <c r="I593" i="25"/>
  <c r="I594" i="25"/>
  <c r="I595" i="25"/>
  <c r="I596" i="25"/>
  <c r="I597" i="25"/>
  <c r="I598" i="25"/>
  <c r="I599" i="25"/>
  <c r="I600" i="25"/>
  <c r="I601" i="25"/>
  <c r="I602" i="25"/>
  <c r="I603" i="25"/>
  <c r="I604" i="25"/>
  <c r="I605" i="25"/>
  <c r="I606" i="25"/>
  <c r="I607" i="25"/>
  <c r="I608" i="25"/>
  <c r="I609" i="25"/>
  <c r="I610" i="25"/>
  <c r="I611" i="25"/>
  <c r="I612" i="25"/>
  <c r="I613" i="25"/>
  <c r="I614" i="25"/>
  <c r="I615" i="25"/>
  <c r="I616" i="25"/>
  <c r="I617" i="25"/>
  <c r="I618" i="25"/>
  <c r="I619" i="25"/>
  <c r="I620" i="25"/>
  <c r="I621" i="25"/>
  <c r="I622" i="25"/>
  <c r="I623" i="25"/>
  <c r="I624" i="25"/>
  <c r="I625" i="25"/>
  <c r="I626" i="25"/>
  <c r="I627" i="25"/>
  <c r="I628" i="25"/>
  <c r="I629" i="25"/>
  <c r="I630" i="25"/>
  <c r="I631" i="25"/>
  <c r="I632" i="25"/>
  <c r="I633" i="25"/>
  <c r="I634" i="25"/>
  <c r="I635" i="25"/>
  <c r="I636" i="25"/>
  <c r="I637" i="25"/>
  <c r="I638" i="25"/>
  <c r="I639" i="25"/>
  <c r="I640" i="25"/>
  <c r="I641" i="25"/>
  <c r="I642" i="25"/>
  <c r="I643" i="25"/>
  <c r="I644" i="25"/>
  <c r="I645" i="25"/>
  <c r="I646" i="25"/>
  <c r="I647" i="25"/>
  <c r="I648" i="25"/>
  <c r="I649" i="25"/>
  <c r="I650" i="25"/>
  <c r="I651" i="25"/>
  <c r="I652" i="25"/>
  <c r="I653" i="25"/>
  <c r="I654" i="25"/>
  <c r="I655" i="25"/>
  <c r="I656" i="25"/>
  <c r="I657" i="25"/>
  <c r="I658" i="25"/>
  <c r="I659" i="25"/>
  <c r="I660" i="25"/>
  <c r="I661" i="25"/>
  <c r="I662" i="25"/>
  <c r="I663" i="25"/>
  <c r="I664" i="25"/>
  <c r="I665" i="25"/>
  <c r="I666" i="25"/>
  <c r="I667" i="25"/>
  <c r="I668" i="25"/>
  <c r="I669" i="25"/>
  <c r="I670" i="25"/>
  <c r="I671" i="25"/>
  <c r="I672" i="25"/>
  <c r="I673" i="25"/>
  <c r="I674" i="25"/>
  <c r="I675" i="25"/>
  <c r="I676" i="25"/>
  <c r="I677" i="25"/>
  <c r="I678" i="25"/>
  <c r="I679" i="25"/>
  <c r="I680" i="25"/>
  <c r="I681" i="25"/>
  <c r="I682" i="25"/>
  <c r="I683" i="25"/>
  <c r="I684" i="25"/>
  <c r="I685" i="25"/>
  <c r="I686" i="25"/>
  <c r="I687" i="25"/>
  <c r="I688" i="25"/>
  <c r="I689" i="25"/>
  <c r="I690" i="25"/>
  <c r="I691" i="25"/>
  <c r="I692" i="25"/>
  <c r="I693" i="25"/>
  <c r="I694" i="25"/>
  <c r="I695" i="25"/>
  <c r="I696" i="25"/>
  <c r="I697" i="25"/>
  <c r="I698" i="25"/>
  <c r="I699" i="25"/>
  <c r="I700" i="25"/>
  <c r="I701" i="25"/>
  <c r="I702" i="25"/>
  <c r="I703" i="25"/>
  <c r="I704" i="25"/>
  <c r="I705" i="25"/>
  <c r="I706" i="25"/>
  <c r="I707" i="25"/>
  <c r="I708" i="25"/>
  <c r="I709" i="25"/>
  <c r="I710" i="25"/>
  <c r="I711" i="25"/>
  <c r="I712" i="25"/>
  <c r="I713" i="25"/>
  <c r="I714" i="25"/>
  <c r="I715" i="25"/>
  <c r="I716" i="25"/>
  <c r="I717" i="25"/>
  <c r="I718" i="25"/>
  <c r="I719" i="25"/>
  <c r="I720" i="25"/>
  <c r="I721" i="25"/>
  <c r="I722" i="25"/>
  <c r="I723" i="25"/>
  <c r="I724" i="25"/>
  <c r="I725" i="25"/>
  <c r="I726" i="25"/>
  <c r="I727" i="25"/>
  <c r="I728" i="25"/>
  <c r="I729" i="25"/>
  <c r="I730" i="25"/>
  <c r="I731" i="25"/>
  <c r="I732" i="25"/>
  <c r="I733" i="25"/>
  <c r="I734" i="25"/>
  <c r="I735" i="25"/>
  <c r="I736" i="25"/>
  <c r="I737" i="25"/>
  <c r="I738" i="25"/>
  <c r="I739" i="25"/>
  <c r="I740" i="25"/>
  <c r="I741" i="25"/>
  <c r="I742" i="25"/>
  <c r="I743" i="25"/>
  <c r="I744" i="25"/>
  <c r="I745" i="25"/>
  <c r="I746" i="25"/>
  <c r="I747" i="25"/>
  <c r="I748" i="25"/>
  <c r="I749" i="25"/>
  <c r="I750" i="25"/>
  <c r="I751" i="25"/>
  <c r="I752" i="25"/>
  <c r="I753" i="25"/>
  <c r="I754" i="25"/>
  <c r="I755" i="25"/>
  <c r="I756" i="25"/>
  <c r="I757" i="25"/>
  <c r="I758" i="25"/>
  <c r="I759" i="25"/>
  <c r="I760" i="25"/>
  <c r="I761" i="25"/>
  <c r="I762" i="25"/>
  <c r="I763" i="25"/>
  <c r="I764" i="25"/>
  <c r="I765" i="25"/>
  <c r="I766" i="25"/>
  <c r="I767" i="25"/>
  <c r="I768" i="25"/>
  <c r="I769" i="25"/>
  <c r="I770" i="25"/>
  <c r="I771" i="25"/>
  <c r="I772" i="25"/>
  <c r="I773" i="25"/>
  <c r="I774" i="25"/>
  <c r="I775" i="25"/>
  <c r="I776" i="25"/>
  <c r="I777" i="25"/>
  <c r="I778" i="25"/>
  <c r="I779" i="25"/>
  <c r="I780" i="25"/>
  <c r="I781" i="25"/>
  <c r="I782" i="25"/>
  <c r="I783" i="25"/>
  <c r="I784" i="25"/>
  <c r="I785" i="25"/>
  <c r="I786" i="25"/>
  <c r="I787" i="25"/>
  <c r="I788" i="25"/>
  <c r="I789" i="25"/>
  <c r="I790" i="25"/>
  <c r="I791" i="25"/>
  <c r="I792" i="25"/>
  <c r="I793" i="25"/>
  <c r="I794" i="25"/>
  <c r="I795" i="25"/>
  <c r="I796" i="25"/>
  <c r="I797" i="25"/>
  <c r="I798" i="25"/>
  <c r="I799" i="25"/>
  <c r="I800" i="25"/>
  <c r="I801" i="25"/>
  <c r="I802" i="25"/>
  <c r="I803" i="25"/>
  <c r="I804" i="25"/>
  <c r="I805"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497" i="25"/>
  <c r="G498" i="25"/>
  <c r="G499" i="25"/>
  <c r="G500" i="25"/>
  <c r="G501" i="25"/>
  <c r="G502" i="25"/>
  <c r="G503" i="25"/>
  <c r="G504" i="25"/>
  <c r="G505" i="25"/>
  <c r="G506" i="25"/>
  <c r="G507" i="25"/>
  <c r="G508" i="25"/>
  <c r="G509" i="25"/>
  <c r="G510" i="25"/>
  <c r="G511" i="25"/>
  <c r="G512" i="25"/>
  <c r="G513" i="25"/>
  <c r="G514" i="25"/>
  <c r="G515" i="25"/>
  <c r="G516" i="25"/>
  <c r="G517" i="25"/>
  <c r="G518" i="25"/>
  <c r="G519" i="25"/>
  <c r="G520" i="25"/>
  <c r="G521" i="25"/>
  <c r="G522" i="25"/>
  <c r="G523" i="25"/>
  <c r="G524" i="25"/>
  <c r="G525" i="25"/>
  <c r="G526" i="25"/>
  <c r="G527" i="25"/>
  <c r="G528" i="25"/>
  <c r="G529" i="25"/>
  <c r="G530" i="25"/>
  <c r="G531" i="25"/>
  <c r="G532" i="25"/>
  <c r="G533" i="25"/>
  <c r="G534" i="25"/>
  <c r="G535" i="25"/>
  <c r="G536" i="25"/>
  <c r="G537" i="25"/>
  <c r="G538" i="25"/>
  <c r="G539" i="25"/>
  <c r="G540" i="25"/>
  <c r="G541" i="25"/>
  <c r="G542" i="25"/>
  <c r="G543" i="25"/>
  <c r="G544" i="25"/>
  <c r="G545" i="25"/>
  <c r="G546" i="25"/>
  <c r="G547" i="25"/>
  <c r="G548" i="25"/>
  <c r="G549" i="25"/>
  <c r="G550" i="25"/>
  <c r="G551" i="25"/>
  <c r="G552" i="25"/>
  <c r="G553" i="25"/>
  <c r="G554" i="25"/>
  <c r="G555" i="25"/>
  <c r="G556" i="25"/>
  <c r="G557" i="25"/>
  <c r="G558" i="25"/>
  <c r="G559" i="25"/>
  <c r="G560" i="25"/>
  <c r="G561" i="25"/>
  <c r="G562" i="25"/>
  <c r="G563" i="25"/>
  <c r="G564" i="25"/>
  <c r="G565" i="25"/>
  <c r="G566" i="25"/>
  <c r="G567" i="25"/>
  <c r="G568" i="25"/>
  <c r="G569" i="25"/>
  <c r="G570" i="25"/>
  <c r="G571" i="25"/>
  <c r="G572" i="25"/>
  <c r="G573" i="25"/>
  <c r="G574" i="25"/>
  <c r="G575" i="25"/>
  <c r="G576" i="25"/>
  <c r="G577" i="25"/>
  <c r="G578" i="25"/>
  <c r="G579" i="25"/>
  <c r="G580" i="25"/>
  <c r="G581" i="25"/>
  <c r="G582" i="25"/>
  <c r="G583" i="25"/>
  <c r="G584" i="25"/>
  <c r="G585" i="25"/>
  <c r="G586" i="25"/>
  <c r="G587" i="25"/>
  <c r="G588" i="25"/>
  <c r="G589" i="25"/>
  <c r="G590" i="25"/>
  <c r="G591" i="25"/>
  <c r="G592" i="25"/>
  <c r="G593" i="25"/>
  <c r="G594" i="25"/>
  <c r="G595" i="25"/>
  <c r="G596" i="25"/>
  <c r="G597" i="25"/>
  <c r="G598" i="25"/>
  <c r="G599" i="25"/>
  <c r="G600" i="25"/>
  <c r="G601" i="25"/>
  <c r="G602" i="25"/>
  <c r="G603" i="25"/>
  <c r="G604" i="25"/>
  <c r="G605" i="25"/>
  <c r="G606" i="25"/>
  <c r="G607" i="25"/>
  <c r="G608" i="25"/>
  <c r="G609" i="25"/>
  <c r="G610" i="25"/>
  <c r="G611" i="25"/>
  <c r="G612" i="25"/>
  <c r="G613" i="25"/>
  <c r="G614" i="25"/>
  <c r="G615" i="25"/>
  <c r="G616" i="25"/>
  <c r="G617" i="25"/>
  <c r="G618" i="25"/>
  <c r="G619" i="25"/>
  <c r="G620" i="25"/>
  <c r="G621" i="25"/>
  <c r="G622" i="25"/>
  <c r="G623" i="25"/>
  <c r="G624" i="25"/>
  <c r="G625" i="25"/>
  <c r="G626" i="25"/>
  <c r="G627" i="25"/>
  <c r="G628" i="25"/>
  <c r="G629" i="25"/>
  <c r="G630" i="25"/>
  <c r="G631" i="25"/>
  <c r="G632" i="25"/>
  <c r="G633" i="25"/>
  <c r="G634" i="25"/>
  <c r="G635" i="25"/>
  <c r="G636" i="25"/>
  <c r="G637" i="25"/>
  <c r="G638" i="25"/>
  <c r="G639" i="25"/>
  <c r="G640" i="25"/>
  <c r="G641" i="25"/>
  <c r="G642" i="25"/>
  <c r="G643" i="25"/>
  <c r="G644" i="25"/>
  <c r="G645" i="25"/>
  <c r="G646" i="25"/>
  <c r="G647" i="25"/>
  <c r="G648" i="25"/>
  <c r="G649" i="25"/>
  <c r="G650" i="25"/>
  <c r="G651" i="25"/>
  <c r="G652" i="25"/>
  <c r="G653" i="25"/>
  <c r="G654" i="25"/>
  <c r="G655" i="25"/>
  <c r="G656" i="25"/>
  <c r="G657" i="25"/>
  <c r="G658" i="25"/>
  <c r="G659" i="25"/>
  <c r="G660" i="25"/>
  <c r="G661" i="25"/>
  <c r="G662" i="25"/>
  <c r="G663" i="25"/>
  <c r="G664" i="25"/>
  <c r="G665" i="25"/>
  <c r="G666" i="25"/>
  <c r="G667" i="25"/>
  <c r="G668" i="25"/>
  <c r="G669" i="25"/>
  <c r="G670" i="25"/>
  <c r="G671" i="25"/>
  <c r="G672" i="25"/>
  <c r="G673" i="25"/>
  <c r="G674" i="25"/>
  <c r="G675" i="25"/>
  <c r="G676" i="25"/>
  <c r="G677" i="25"/>
  <c r="G678" i="25"/>
  <c r="G679" i="25"/>
  <c r="G680" i="25"/>
  <c r="G681" i="25"/>
  <c r="G682" i="25"/>
  <c r="G683" i="25"/>
  <c r="G684" i="25"/>
  <c r="G685" i="25"/>
  <c r="G686" i="25"/>
  <c r="G687" i="25"/>
  <c r="G688" i="25"/>
  <c r="G689" i="25"/>
  <c r="G690" i="25"/>
  <c r="G691" i="25"/>
  <c r="G692" i="25"/>
  <c r="G693" i="25"/>
  <c r="G694" i="25"/>
  <c r="G695" i="25"/>
  <c r="G696" i="25"/>
  <c r="G697" i="25"/>
  <c r="G698" i="25"/>
  <c r="G699" i="25"/>
  <c r="G700" i="25"/>
  <c r="G701" i="25"/>
  <c r="G702" i="25"/>
  <c r="G703" i="25"/>
  <c r="G704" i="25"/>
  <c r="G705" i="25"/>
  <c r="G706" i="25"/>
  <c r="G707" i="25"/>
  <c r="G708" i="25"/>
  <c r="G709" i="25"/>
  <c r="G710" i="25"/>
  <c r="G711" i="25"/>
  <c r="G712" i="25"/>
  <c r="G713" i="25"/>
  <c r="G714" i="25"/>
  <c r="G715" i="25"/>
  <c r="G716" i="25"/>
  <c r="G717" i="25"/>
  <c r="G718" i="25"/>
  <c r="G719" i="25"/>
  <c r="G720" i="25"/>
  <c r="G721" i="25"/>
  <c r="G722" i="25"/>
  <c r="G723" i="25"/>
  <c r="G724" i="25"/>
  <c r="G725" i="25"/>
  <c r="G726" i="25"/>
  <c r="G727" i="25"/>
  <c r="G728" i="25"/>
  <c r="G729" i="25"/>
  <c r="G730" i="25"/>
  <c r="G731" i="25"/>
  <c r="G732" i="25"/>
  <c r="G733" i="25"/>
  <c r="G734" i="25"/>
  <c r="G735" i="25"/>
  <c r="G736" i="25"/>
  <c r="G737" i="25"/>
  <c r="G738" i="25"/>
  <c r="G739" i="25"/>
  <c r="G740" i="25"/>
  <c r="G741" i="25"/>
  <c r="G742" i="25"/>
  <c r="G743" i="25"/>
  <c r="G744" i="25"/>
  <c r="G745" i="25"/>
  <c r="G746" i="25"/>
  <c r="G747" i="25"/>
  <c r="G748" i="25"/>
  <c r="G749" i="25"/>
  <c r="G750" i="25"/>
  <c r="G751" i="25"/>
  <c r="G752" i="25"/>
  <c r="G753" i="25"/>
  <c r="G754" i="25"/>
  <c r="G755" i="25"/>
  <c r="G756" i="25"/>
  <c r="G757" i="25"/>
  <c r="G758" i="25"/>
  <c r="G759" i="25"/>
  <c r="G760" i="25"/>
  <c r="G761" i="25"/>
  <c r="G762" i="25"/>
  <c r="G763" i="25"/>
  <c r="G764" i="25"/>
  <c r="G765" i="25"/>
  <c r="G766" i="25"/>
  <c r="G767" i="25"/>
  <c r="G768" i="25"/>
  <c r="G769" i="25"/>
  <c r="G770" i="25"/>
  <c r="G771" i="25"/>
  <c r="G772" i="25"/>
  <c r="G773" i="25"/>
  <c r="G774" i="25"/>
  <c r="G775" i="25"/>
  <c r="G776" i="25"/>
  <c r="G777" i="25"/>
  <c r="G778" i="25"/>
  <c r="G779" i="25"/>
  <c r="G780" i="25"/>
  <c r="G781" i="25"/>
  <c r="G782" i="25"/>
  <c r="G783" i="25"/>
  <c r="G784" i="25"/>
  <c r="G785" i="25"/>
  <c r="G786" i="25"/>
  <c r="G787" i="25"/>
  <c r="G788" i="25"/>
  <c r="G789" i="25"/>
  <c r="G790" i="25"/>
  <c r="G791" i="25"/>
  <c r="G792" i="25"/>
  <c r="G793" i="25"/>
  <c r="G794" i="25"/>
  <c r="G795" i="25"/>
  <c r="G796" i="25"/>
  <c r="G797" i="25"/>
  <c r="G798" i="25"/>
  <c r="G799" i="25"/>
  <c r="G800" i="25"/>
  <c r="G801" i="25"/>
  <c r="G802" i="25"/>
  <c r="G803" i="25"/>
  <c r="G804" i="25"/>
  <c r="G805" i="25"/>
  <c r="G8" i="25"/>
  <c r="G9" i="25"/>
  <c r="G10" i="25"/>
  <c r="G11" i="25"/>
  <c r="G12" i="25"/>
  <c r="G13" i="25"/>
  <c r="G14" i="25"/>
  <c r="G15" i="25"/>
  <c r="G16" i="25"/>
  <c r="G17" i="25"/>
  <c r="G18" i="25"/>
  <c r="G19" i="25"/>
  <c r="Q805" i="49"/>
  <c r="E805" i="49"/>
  <c r="Q804" i="49"/>
  <c r="E804" i="49"/>
  <c r="Q803" i="49"/>
  <c r="E803" i="49"/>
  <c r="Q802" i="49"/>
  <c r="E802" i="49"/>
  <c r="Q801" i="49"/>
  <c r="E801" i="49"/>
  <c r="Q800" i="49"/>
  <c r="E800" i="49"/>
  <c r="Q799" i="49"/>
  <c r="E799" i="49"/>
  <c r="Q798" i="49"/>
  <c r="E798" i="49"/>
  <c r="Q797" i="49"/>
  <c r="E797" i="49"/>
  <c r="Q796" i="49"/>
  <c r="E796" i="49"/>
  <c r="Q795" i="49"/>
  <c r="E795" i="49"/>
  <c r="Q794" i="49"/>
  <c r="E794" i="49"/>
  <c r="Q793" i="49"/>
  <c r="E793" i="49"/>
  <c r="Q792" i="49"/>
  <c r="E792" i="49"/>
  <c r="Q791" i="49"/>
  <c r="E791" i="49"/>
  <c r="Q790" i="49"/>
  <c r="E790" i="49"/>
  <c r="Q789" i="49"/>
  <c r="E789" i="49"/>
  <c r="Q788" i="49"/>
  <c r="E788" i="49"/>
  <c r="Q787" i="49"/>
  <c r="E787" i="49"/>
  <c r="Q786" i="49"/>
  <c r="E786" i="49"/>
  <c r="Q785" i="49"/>
  <c r="E785" i="49"/>
  <c r="Q784" i="49"/>
  <c r="E784" i="49"/>
  <c r="Q783" i="49"/>
  <c r="E783" i="49"/>
  <c r="Q782" i="49"/>
  <c r="E782" i="49"/>
  <c r="Q781" i="49"/>
  <c r="E781" i="49"/>
  <c r="Q780" i="49"/>
  <c r="E780" i="49"/>
  <c r="Q779" i="49"/>
  <c r="E779" i="49"/>
  <c r="Q778" i="49"/>
  <c r="E778" i="49"/>
  <c r="Q777" i="49"/>
  <c r="E777" i="49"/>
  <c r="Q776" i="49"/>
  <c r="E776" i="49"/>
  <c r="Q775" i="49"/>
  <c r="E775" i="49"/>
  <c r="Q774" i="49"/>
  <c r="E774" i="49"/>
  <c r="Q773" i="49"/>
  <c r="E773" i="49"/>
  <c r="Q772" i="49"/>
  <c r="E772" i="49"/>
  <c r="Q771" i="49"/>
  <c r="E771" i="49"/>
  <c r="Q770" i="49"/>
  <c r="E770" i="49"/>
  <c r="Q769" i="49"/>
  <c r="E769" i="49"/>
  <c r="Q768" i="49"/>
  <c r="E768" i="49"/>
  <c r="Q767" i="49"/>
  <c r="E767" i="49"/>
  <c r="Q766" i="49"/>
  <c r="E766" i="49"/>
  <c r="Q765" i="49"/>
  <c r="E765" i="49"/>
  <c r="Q764" i="49"/>
  <c r="E764" i="49"/>
  <c r="Q763" i="49"/>
  <c r="E763" i="49"/>
  <c r="Q762" i="49"/>
  <c r="E762" i="49"/>
  <c r="Q761" i="49"/>
  <c r="E761" i="49"/>
  <c r="Q760" i="49"/>
  <c r="E760" i="49"/>
  <c r="Q759" i="49"/>
  <c r="E759" i="49"/>
  <c r="Q758" i="49"/>
  <c r="E758" i="49"/>
  <c r="Q757" i="49"/>
  <c r="E757" i="49"/>
  <c r="Q756" i="49"/>
  <c r="E756" i="49"/>
  <c r="Q755" i="49"/>
  <c r="E755" i="49"/>
  <c r="Q754" i="49"/>
  <c r="E754" i="49"/>
  <c r="Q753" i="49"/>
  <c r="E753" i="49"/>
  <c r="Q752" i="49"/>
  <c r="E752" i="49"/>
  <c r="Q751" i="49"/>
  <c r="E751" i="49"/>
  <c r="Q750" i="49"/>
  <c r="E750" i="49"/>
  <c r="Q749" i="49"/>
  <c r="E749" i="49"/>
  <c r="Q748" i="49"/>
  <c r="E748" i="49"/>
  <c r="Q747" i="49"/>
  <c r="E747" i="49"/>
  <c r="Q746" i="49"/>
  <c r="E746" i="49"/>
  <c r="Q745" i="49"/>
  <c r="E745" i="49"/>
  <c r="Q744" i="49"/>
  <c r="E744" i="49"/>
  <c r="Q743" i="49"/>
  <c r="E743" i="49"/>
  <c r="Q742" i="49"/>
  <c r="E742" i="49"/>
  <c r="Q741" i="49"/>
  <c r="E741" i="49"/>
  <c r="Q740" i="49"/>
  <c r="E740" i="49"/>
  <c r="Q739" i="49"/>
  <c r="E739" i="49"/>
  <c r="Q738" i="49"/>
  <c r="E738" i="49"/>
  <c r="Q737" i="49"/>
  <c r="E737" i="49"/>
  <c r="Q736" i="49"/>
  <c r="E736" i="49"/>
  <c r="Q735" i="49"/>
  <c r="E735" i="49"/>
  <c r="Q734" i="49"/>
  <c r="E734" i="49"/>
  <c r="Q733" i="49"/>
  <c r="E733" i="49"/>
  <c r="Q732" i="49"/>
  <c r="E732" i="49"/>
  <c r="Q731" i="49"/>
  <c r="E731" i="49"/>
  <c r="Q730" i="49"/>
  <c r="E730" i="49"/>
  <c r="Q729" i="49"/>
  <c r="E729" i="49"/>
  <c r="Q728" i="49"/>
  <c r="E728" i="49"/>
  <c r="Q727" i="49"/>
  <c r="E727" i="49"/>
  <c r="Q726" i="49"/>
  <c r="E726" i="49"/>
  <c r="Q725" i="49"/>
  <c r="E725" i="49"/>
  <c r="Q724" i="49"/>
  <c r="E724" i="49"/>
  <c r="Q723" i="49"/>
  <c r="E723" i="49"/>
  <c r="Q722" i="49"/>
  <c r="E722" i="49"/>
  <c r="Q721" i="49"/>
  <c r="E721" i="49"/>
  <c r="Q720" i="49"/>
  <c r="E720" i="49"/>
  <c r="Q719" i="49"/>
  <c r="E719" i="49"/>
  <c r="Q718" i="49"/>
  <c r="E718" i="49"/>
  <c r="Q717" i="49"/>
  <c r="E717" i="49"/>
  <c r="Q716" i="49"/>
  <c r="E716" i="49"/>
  <c r="Q715" i="49"/>
  <c r="E715" i="49"/>
  <c r="Q714" i="49"/>
  <c r="E714" i="49"/>
  <c r="Q713" i="49"/>
  <c r="E713" i="49"/>
  <c r="Q712" i="49"/>
  <c r="E712" i="49"/>
  <c r="Q711" i="49"/>
  <c r="E711" i="49"/>
  <c r="Q710" i="49"/>
  <c r="E710" i="49"/>
  <c r="Q709" i="49"/>
  <c r="E709" i="49"/>
  <c r="Q708" i="49"/>
  <c r="E708" i="49"/>
  <c r="Q707" i="49"/>
  <c r="E707" i="49"/>
  <c r="Q706" i="49"/>
  <c r="E706" i="49"/>
  <c r="Q705" i="49"/>
  <c r="E705" i="49"/>
  <c r="Q704" i="49"/>
  <c r="E704" i="49"/>
  <c r="Q703" i="49"/>
  <c r="E703" i="49"/>
  <c r="Q702" i="49"/>
  <c r="E702" i="49"/>
  <c r="Q701" i="49"/>
  <c r="E701" i="49"/>
  <c r="Q700" i="49"/>
  <c r="E700" i="49"/>
  <c r="Q699" i="49"/>
  <c r="E699" i="49"/>
  <c r="Q698" i="49"/>
  <c r="E698" i="49"/>
  <c r="Q697" i="49"/>
  <c r="E697" i="49"/>
  <c r="Q696" i="49"/>
  <c r="E696" i="49"/>
  <c r="Q695" i="49"/>
  <c r="E695" i="49"/>
  <c r="Q694" i="49"/>
  <c r="E694" i="49"/>
  <c r="Q693" i="49"/>
  <c r="E693" i="49"/>
  <c r="Q692" i="49"/>
  <c r="E692" i="49"/>
  <c r="Q691" i="49"/>
  <c r="E691" i="49"/>
  <c r="Q690" i="49"/>
  <c r="E690" i="49"/>
  <c r="Q689" i="49"/>
  <c r="E689" i="49"/>
  <c r="Q688" i="49"/>
  <c r="E688" i="49"/>
  <c r="Q687" i="49"/>
  <c r="E687" i="49"/>
  <c r="Q686" i="49"/>
  <c r="E686" i="49"/>
  <c r="Q685" i="49"/>
  <c r="E685" i="49"/>
  <c r="Q684" i="49"/>
  <c r="E684" i="49"/>
  <c r="Q683" i="49"/>
  <c r="E683" i="49"/>
  <c r="Q682" i="49"/>
  <c r="E682" i="49"/>
  <c r="Q681" i="49"/>
  <c r="E681" i="49"/>
  <c r="Q680" i="49"/>
  <c r="E680" i="49"/>
  <c r="Q679" i="49"/>
  <c r="E679" i="49"/>
  <c r="Q678" i="49"/>
  <c r="E678" i="49"/>
  <c r="Q677" i="49"/>
  <c r="E677" i="49"/>
  <c r="Q676" i="49"/>
  <c r="E676" i="49"/>
  <c r="Q675" i="49"/>
  <c r="E675" i="49"/>
  <c r="Q674" i="49"/>
  <c r="E674" i="49"/>
  <c r="Q673" i="49"/>
  <c r="E673" i="49"/>
  <c r="Q672" i="49"/>
  <c r="E672" i="49"/>
  <c r="Q671" i="49"/>
  <c r="E671" i="49"/>
  <c r="Q670" i="49"/>
  <c r="E670" i="49"/>
  <c r="Q669" i="49"/>
  <c r="E669" i="49"/>
  <c r="Q668" i="49"/>
  <c r="E668" i="49"/>
  <c r="Q667" i="49"/>
  <c r="E667" i="49"/>
  <c r="Q666" i="49"/>
  <c r="E666" i="49"/>
  <c r="Q665" i="49"/>
  <c r="E665" i="49"/>
  <c r="Q664" i="49"/>
  <c r="E664" i="49"/>
  <c r="Q663" i="49"/>
  <c r="E663" i="49"/>
  <c r="Q662" i="49"/>
  <c r="E662" i="49"/>
  <c r="Q661" i="49"/>
  <c r="E661" i="49"/>
  <c r="Q660" i="49"/>
  <c r="E660" i="49"/>
  <c r="Q659" i="49"/>
  <c r="E659" i="49"/>
  <c r="Q658" i="49"/>
  <c r="E658" i="49"/>
  <c r="Q657" i="49"/>
  <c r="E657" i="49"/>
  <c r="Q656" i="49"/>
  <c r="E656" i="49"/>
  <c r="Q655" i="49"/>
  <c r="E655" i="49"/>
  <c r="Q654" i="49"/>
  <c r="E654" i="49"/>
  <c r="Q653" i="49"/>
  <c r="E653" i="49"/>
  <c r="Q652" i="49"/>
  <c r="E652" i="49"/>
  <c r="Q651" i="49"/>
  <c r="E651" i="49"/>
  <c r="Q650" i="49"/>
  <c r="E650" i="49"/>
  <c r="Q649" i="49"/>
  <c r="E649" i="49"/>
  <c r="Q648" i="49"/>
  <c r="E648" i="49"/>
  <c r="Q647" i="49"/>
  <c r="E647" i="49"/>
  <c r="Q646" i="49"/>
  <c r="E646" i="49"/>
  <c r="Q645" i="49"/>
  <c r="E645" i="49"/>
  <c r="Q644" i="49"/>
  <c r="E644" i="49"/>
  <c r="Q643" i="49"/>
  <c r="E643" i="49"/>
  <c r="Q642" i="49"/>
  <c r="E642" i="49"/>
  <c r="Q641" i="49"/>
  <c r="E641" i="49"/>
  <c r="Q640" i="49"/>
  <c r="E640" i="49"/>
  <c r="Q639" i="49"/>
  <c r="E639" i="49"/>
  <c r="Q638" i="49"/>
  <c r="E638" i="49"/>
  <c r="Q637" i="49"/>
  <c r="E637" i="49"/>
  <c r="Q636" i="49"/>
  <c r="E636" i="49"/>
  <c r="Q635" i="49"/>
  <c r="E635" i="49"/>
  <c r="Q634" i="49"/>
  <c r="E634" i="49"/>
  <c r="Q633" i="49"/>
  <c r="E633" i="49"/>
  <c r="Q632" i="49"/>
  <c r="E632" i="49"/>
  <c r="Q631" i="49"/>
  <c r="E631" i="49"/>
  <c r="Q630" i="49"/>
  <c r="E630" i="49"/>
  <c r="Q629" i="49"/>
  <c r="E629" i="49"/>
  <c r="Q628" i="49"/>
  <c r="E628" i="49"/>
  <c r="Q627" i="49"/>
  <c r="E627" i="49"/>
  <c r="Q626" i="49"/>
  <c r="E626" i="49"/>
  <c r="Q625" i="49"/>
  <c r="E625" i="49"/>
  <c r="Q624" i="49"/>
  <c r="E624" i="49"/>
  <c r="Q623" i="49"/>
  <c r="E623" i="49"/>
  <c r="Q622" i="49"/>
  <c r="E622" i="49"/>
  <c r="Q621" i="49"/>
  <c r="E621" i="49"/>
  <c r="Q620" i="49"/>
  <c r="E620" i="49"/>
  <c r="Q619" i="49"/>
  <c r="E619" i="49"/>
  <c r="Q618" i="49"/>
  <c r="E618" i="49"/>
  <c r="Q617" i="49"/>
  <c r="E617" i="49"/>
  <c r="Q616" i="49"/>
  <c r="E616" i="49"/>
  <c r="Q615" i="49"/>
  <c r="E615" i="49"/>
  <c r="Q614" i="49"/>
  <c r="E614" i="49"/>
  <c r="Q613" i="49"/>
  <c r="E613" i="49"/>
  <c r="Q612" i="49"/>
  <c r="E612" i="49"/>
  <c r="Q611" i="49"/>
  <c r="E611" i="49"/>
  <c r="Q610" i="49"/>
  <c r="E610" i="49"/>
  <c r="Q609" i="49"/>
  <c r="E609" i="49"/>
  <c r="Q608" i="49"/>
  <c r="E608" i="49"/>
  <c r="Q607" i="49"/>
  <c r="E607" i="49"/>
  <c r="Q606" i="49"/>
  <c r="E606" i="49"/>
  <c r="Q605" i="49"/>
  <c r="E605" i="49"/>
  <c r="Q604" i="49"/>
  <c r="E604" i="49"/>
  <c r="Q603" i="49"/>
  <c r="E603" i="49"/>
  <c r="Q602" i="49"/>
  <c r="E602" i="49"/>
  <c r="Q601" i="49"/>
  <c r="E601" i="49"/>
  <c r="Q600" i="49"/>
  <c r="E600" i="49"/>
  <c r="Q599" i="49"/>
  <c r="E599" i="49"/>
  <c r="Q598" i="49"/>
  <c r="E598" i="49"/>
  <c r="Q597" i="49"/>
  <c r="E597" i="49"/>
  <c r="Q596" i="49"/>
  <c r="E596" i="49"/>
  <c r="Q595" i="49"/>
  <c r="E595" i="49"/>
  <c r="Q594" i="49"/>
  <c r="E594" i="49"/>
  <c r="Q593" i="49"/>
  <c r="E593" i="49"/>
  <c r="Q592" i="49"/>
  <c r="E592" i="49"/>
  <c r="Q591" i="49"/>
  <c r="E591" i="49"/>
  <c r="Q590" i="49"/>
  <c r="E590" i="49"/>
  <c r="Q589" i="49"/>
  <c r="E589" i="49"/>
  <c r="Q588" i="49"/>
  <c r="E588" i="49"/>
  <c r="Q587" i="49"/>
  <c r="E587" i="49"/>
  <c r="Q586" i="49"/>
  <c r="E586" i="49"/>
  <c r="Q585" i="49"/>
  <c r="E585" i="49"/>
  <c r="Q584" i="49"/>
  <c r="E584" i="49"/>
  <c r="Q583" i="49"/>
  <c r="E583" i="49"/>
  <c r="Q582" i="49"/>
  <c r="E582" i="49"/>
  <c r="Q581" i="49"/>
  <c r="E581" i="49"/>
  <c r="Q580" i="49"/>
  <c r="E580" i="49"/>
  <c r="Q579" i="49"/>
  <c r="E579" i="49"/>
  <c r="Q578" i="49"/>
  <c r="E578" i="49"/>
  <c r="Q577" i="49"/>
  <c r="E577" i="49"/>
  <c r="Q576" i="49"/>
  <c r="E576" i="49"/>
  <c r="Q575" i="49"/>
  <c r="E575" i="49"/>
  <c r="Q574" i="49"/>
  <c r="E574" i="49"/>
  <c r="Q573" i="49"/>
  <c r="E573" i="49"/>
  <c r="Q572" i="49"/>
  <c r="E572" i="49"/>
  <c r="Q571" i="49"/>
  <c r="E571" i="49"/>
  <c r="Q570" i="49"/>
  <c r="E570" i="49"/>
  <c r="Q569" i="49"/>
  <c r="E569" i="49"/>
  <c r="Q568" i="49"/>
  <c r="E568" i="49"/>
  <c r="Q567" i="49"/>
  <c r="E567" i="49"/>
  <c r="Q566" i="49"/>
  <c r="E566" i="49"/>
  <c r="Q565" i="49"/>
  <c r="E565" i="49"/>
  <c r="Q564" i="49"/>
  <c r="E564" i="49"/>
  <c r="Q563" i="49"/>
  <c r="E563" i="49"/>
  <c r="Q562" i="49"/>
  <c r="E562" i="49"/>
  <c r="Q561" i="49"/>
  <c r="E561" i="49"/>
  <c r="Q560" i="49"/>
  <c r="E560" i="49"/>
  <c r="Q559" i="49"/>
  <c r="E559" i="49"/>
  <c r="Q558" i="49"/>
  <c r="E558" i="49"/>
  <c r="Q557" i="49"/>
  <c r="E557" i="49"/>
  <c r="Q556" i="49"/>
  <c r="E556" i="49"/>
  <c r="Q555" i="49"/>
  <c r="E555" i="49"/>
  <c r="Q554" i="49"/>
  <c r="E554" i="49"/>
  <c r="Q553" i="49"/>
  <c r="E553" i="49"/>
  <c r="Q552" i="49"/>
  <c r="E552" i="49"/>
  <c r="Q551" i="49"/>
  <c r="E551" i="49"/>
  <c r="Q550" i="49"/>
  <c r="E550" i="49"/>
  <c r="Q549" i="49"/>
  <c r="E549" i="49"/>
  <c r="Q548" i="49"/>
  <c r="E548" i="49"/>
  <c r="Q547" i="49"/>
  <c r="E547" i="49"/>
  <c r="Q546" i="49"/>
  <c r="E546" i="49"/>
  <c r="Q545" i="49"/>
  <c r="E545" i="49"/>
  <c r="Q544" i="49"/>
  <c r="E544" i="49"/>
  <c r="Q543" i="49"/>
  <c r="E543" i="49"/>
  <c r="Q542" i="49"/>
  <c r="E542" i="49"/>
  <c r="Q541" i="49"/>
  <c r="E541" i="49"/>
  <c r="Q540" i="49"/>
  <c r="E540" i="49"/>
  <c r="Q539" i="49"/>
  <c r="E539" i="49"/>
  <c r="Q538" i="49"/>
  <c r="E538" i="49"/>
  <c r="Q537" i="49"/>
  <c r="E537" i="49"/>
  <c r="Q536" i="49"/>
  <c r="E536" i="49"/>
  <c r="Q535" i="49"/>
  <c r="E535" i="49"/>
  <c r="Q534" i="49"/>
  <c r="E534" i="49"/>
  <c r="Q533" i="49"/>
  <c r="E533" i="49"/>
  <c r="Q532" i="49"/>
  <c r="E532" i="49"/>
  <c r="Q531" i="49"/>
  <c r="E531" i="49"/>
  <c r="Q530" i="49"/>
  <c r="E530" i="49"/>
  <c r="Q529" i="49"/>
  <c r="E529" i="49"/>
  <c r="Q528" i="49"/>
  <c r="E528" i="49"/>
  <c r="Q527" i="49"/>
  <c r="E527" i="49"/>
  <c r="Q526" i="49"/>
  <c r="E526" i="49"/>
  <c r="Q525" i="49"/>
  <c r="E525" i="49"/>
  <c r="Q524" i="49"/>
  <c r="E524" i="49"/>
  <c r="Q523" i="49"/>
  <c r="E523" i="49"/>
  <c r="Q522" i="49"/>
  <c r="E522" i="49"/>
  <c r="Q521" i="49"/>
  <c r="E521" i="49"/>
  <c r="Q520" i="49"/>
  <c r="E520" i="49"/>
  <c r="Q519" i="49"/>
  <c r="E519" i="49"/>
  <c r="Q518" i="49"/>
  <c r="E518" i="49"/>
  <c r="Q517" i="49"/>
  <c r="E517" i="49"/>
  <c r="Q516" i="49"/>
  <c r="E516" i="49"/>
  <c r="Q515" i="49"/>
  <c r="E515" i="49"/>
  <c r="Q514" i="49"/>
  <c r="E514" i="49"/>
  <c r="Q513" i="49"/>
  <c r="E513" i="49"/>
  <c r="Q512" i="49"/>
  <c r="E512" i="49"/>
  <c r="Q511" i="49"/>
  <c r="E511" i="49"/>
  <c r="Q510" i="49"/>
  <c r="E510" i="49"/>
  <c r="Q509" i="49"/>
  <c r="E509" i="49"/>
  <c r="Q508" i="49"/>
  <c r="E508" i="49"/>
  <c r="Q507" i="49"/>
  <c r="E507" i="49"/>
  <c r="Q506" i="49"/>
  <c r="E506" i="49"/>
  <c r="Q505" i="49"/>
  <c r="E505" i="49"/>
  <c r="Q504" i="49"/>
  <c r="E504" i="49"/>
  <c r="Q503" i="49"/>
  <c r="E503" i="49"/>
  <c r="Q502" i="49"/>
  <c r="E502" i="49"/>
  <c r="Q501" i="49"/>
  <c r="E501" i="49"/>
  <c r="Q500" i="49"/>
  <c r="E500" i="49"/>
  <c r="Q499" i="49"/>
  <c r="E499" i="49"/>
  <c r="Q498" i="49"/>
  <c r="E498" i="49"/>
  <c r="Q497" i="49"/>
  <c r="E497" i="49"/>
  <c r="Q496" i="49"/>
  <c r="E496" i="49"/>
  <c r="Q495" i="49"/>
  <c r="E495" i="49"/>
  <c r="Q494" i="49"/>
  <c r="E494" i="49"/>
  <c r="Q493" i="49"/>
  <c r="E493" i="49"/>
  <c r="Q492" i="49"/>
  <c r="E492" i="49"/>
  <c r="Q491" i="49"/>
  <c r="E491" i="49"/>
  <c r="Q490" i="49"/>
  <c r="E490" i="49"/>
  <c r="Q489" i="49"/>
  <c r="E489" i="49"/>
  <c r="Q488" i="49"/>
  <c r="E488" i="49"/>
  <c r="Q487" i="49"/>
  <c r="E487" i="49"/>
  <c r="Q486" i="49"/>
  <c r="E486" i="49"/>
  <c r="Q485" i="49"/>
  <c r="E485" i="49"/>
  <c r="Q484" i="49"/>
  <c r="E484" i="49"/>
  <c r="Q483" i="49"/>
  <c r="E483" i="49"/>
  <c r="Q482" i="49"/>
  <c r="E482" i="49"/>
  <c r="Q481" i="49"/>
  <c r="E481" i="49"/>
  <c r="Q480" i="49"/>
  <c r="E480" i="49"/>
  <c r="Q479" i="49"/>
  <c r="E479" i="49"/>
  <c r="Q478" i="49"/>
  <c r="E478" i="49"/>
  <c r="Q477" i="49"/>
  <c r="E477" i="49"/>
  <c r="Q476" i="49"/>
  <c r="E476" i="49"/>
  <c r="Q475" i="49"/>
  <c r="E475" i="49"/>
  <c r="Q474" i="49"/>
  <c r="E474" i="49"/>
  <c r="Q473" i="49"/>
  <c r="E473" i="49"/>
  <c r="Q472" i="49"/>
  <c r="E472" i="49"/>
  <c r="Q471" i="49"/>
  <c r="E471" i="49"/>
  <c r="Q470" i="49"/>
  <c r="E470" i="49"/>
  <c r="Q469" i="49"/>
  <c r="E469" i="49"/>
  <c r="Q468" i="49"/>
  <c r="E468" i="49"/>
  <c r="Q467" i="49"/>
  <c r="E467" i="49"/>
  <c r="Q466" i="49"/>
  <c r="E466" i="49"/>
  <c r="Q465" i="49"/>
  <c r="E465" i="49"/>
  <c r="Q464" i="49"/>
  <c r="E464" i="49"/>
  <c r="Q463" i="49"/>
  <c r="E463" i="49"/>
  <c r="Q462" i="49"/>
  <c r="E462" i="49"/>
  <c r="Q461" i="49"/>
  <c r="E461" i="49"/>
  <c r="Q460" i="49"/>
  <c r="E460" i="49"/>
  <c r="Q459" i="49"/>
  <c r="E459" i="49"/>
  <c r="Q458" i="49"/>
  <c r="E458" i="49"/>
  <c r="Q457" i="49"/>
  <c r="E457" i="49"/>
  <c r="Q456" i="49"/>
  <c r="E456" i="49"/>
  <c r="Q455" i="49"/>
  <c r="E455" i="49"/>
  <c r="Q454" i="49"/>
  <c r="E454" i="49"/>
  <c r="Q453" i="49"/>
  <c r="E453" i="49"/>
  <c r="Q452" i="49"/>
  <c r="E452" i="49"/>
  <c r="Q451" i="49"/>
  <c r="E451" i="49"/>
  <c r="Q450" i="49"/>
  <c r="E450" i="49"/>
  <c r="Q449" i="49"/>
  <c r="E449" i="49"/>
  <c r="Q448" i="49"/>
  <c r="E448" i="49"/>
  <c r="Q447" i="49"/>
  <c r="E447" i="49"/>
  <c r="Q446" i="49"/>
  <c r="E446" i="49"/>
  <c r="Q445" i="49"/>
  <c r="E445" i="49"/>
  <c r="Q444" i="49"/>
  <c r="E444" i="49"/>
  <c r="Q443" i="49"/>
  <c r="E443" i="49"/>
  <c r="Q442" i="49"/>
  <c r="E442" i="49"/>
  <c r="Q441" i="49"/>
  <c r="E441" i="49"/>
  <c r="Q440" i="49"/>
  <c r="E440" i="49"/>
  <c r="Q439" i="49"/>
  <c r="E439" i="49"/>
  <c r="Q438" i="49"/>
  <c r="E438" i="49"/>
  <c r="Q437" i="49"/>
  <c r="E437" i="49"/>
  <c r="Q436" i="49"/>
  <c r="E436" i="49"/>
  <c r="Q435" i="49"/>
  <c r="E435" i="49"/>
  <c r="Q434" i="49"/>
  <c r="E434" i="49"/>
  <c r="Q433" i="49"/>
  <c r="E433" i="49"/>
  <c r="Q432" i="49"/>
  <c r="E432" i="49"/>
  <c r="Q431" i="49"/>
  <c r="E431" i="49"/>
  <c r="Q430" i="49"/>
  <c r="E430" i="49"/>
  <c r="Q429" i="49"/>
  <c r="E429" i="49"/>
  <c r="Q428" i="49"/>
  <c r="E428" i="49"/>
  <c r="Q427" i="49"/>
  <c r="E427" i="49"/>
  <c r="Q426" i="49"/>
  <c r="E426" i="49"/>
  <c r="Q425" i="49"/>
  <c r="E425" i="49"/>
  <c r="Q424" i="49"/>
  <c r="E424" i="49"/>
  <c r="Q423" i="49"/>
  <c r="E423" i="49"/>
  <c r="Q422" i="49"/>
  <c r="E422" i="49"/>
  <c r="Q421" i="49"/>
  <c r="E421" i="49"/>
  <c r="Q420" i="49"/>
  <c r="E420" i="49"/>
  <c r="Q419" i="49"/>
  <c r="E419" i="49"/>
  <c r="Q418" i="49"/>
  <c r="E418" i="49"/>
  <c r="Q417" i="49"/>
  <c r="E417" i="49"/>
  <c r="Q416" i="49"/>
  <c r="E416" i="49"/>
  <c r="Q415" i="49"/>
  <c r="E415" i="49"/>
  <c r="Q414" i="49"/>
  <c r="E414" i="49"/>
  <c r="Q413" i="49"/>
  <c r="E413" i="49"/>
  <c r="Q412" i="49"/>
  <c r="E412" i="49"/>
  <c r="Q411" i="49"/>
  <c r="E411" i="49"/>
  <c r="Q410" i="49"/>
  <c r="E410" i="49"/>
  <c r="Q409" i="49"/>
  <c r="E409" i="49"/>
  <c r="Q408" i="49"/>
  <c r="E408" i="49"/>
  <c r="Q407" i="49"/>
  <c r="E407" i="49"/>
  <c r="Q406" i="49"/>
  <c r="E406" i="49"/>
  <c r="Q405" i="49"/>
  <c r="E405" i="49"/>
  <c r="Q404" i="49"/>
  <c r="E404" i="49"/>
  <c r="Q403" i="49"/>
  <c r="E403" i="49"/>
  <c r="Q402" i="49"/>
  <c r="E402" i="49"/>
  <c r="Q401" i="49"/>
  <c r="E401" i="49"/>
  <c r="Q400" i="49"/>
  <c r="E400" i="49"/>
  <c r="Q399" i="49"/>
  <c r="E399" i="49"/>
  <c r="Q398" i="49"/>
  <c r="E398" i="49"/>
  <c r="Q397" i="49"/>
  <c r="E397" i="49"/>
  <c r="Q396" i="49"/>
  <c r="E396" i="49"/>
  <c r="Q395" i="49"/>
  <c r="E395" i="49"/>
  <c r="Q394" i="49"/>
  <c r="E394" i="49"/>
  <c r="Q393" i="49"/>
  <c r="E393" i="49"/>
  <c r="Q392" i="49"/>
  <c r="E392" i="49"/>
  <c r="Q391" i="49"/>
  <c r="E391" i="49"/>
  <c r="Q390" i="49"/>
  <c r="E390" i="49"/>
  <c r="Q389" i="49"/>
  <c r="E389" i="49"/>
  <c r="Q388" i="49"/>
  <c r="E388" i="49"/>
  <c r="Q387" i="49"/>
  <c r="E387" i="49"/>
  <c r="Q386" i="49"/>
  <c r="E386" i="49"/>
  <c r="Q385" i="49"/>
  <c r="E385" i="49"/>
  <c r="Q384" i="49"/>
  <c r="E384" i="49"/>
  <c r="Q383" i="49"/>
  <c r="E383" i="49"/>
  <c r="Q382" i="49"/>
  <c r="E382" i="49"/>
  <c r="Q381" i="49"/>
  <c r="E381" i="49"/>
  <c r="Q380" i="49"/>
  <c r="E380" i="49"/>
  <c r="Q379" i="49"/>
  <c r="E379" i="49"/>
  <c r="Q378" i="49"/>
  <c r="E378" i="49"/>
  <c r="Q377" i="49"/>
  <c r="E377" i="49"/>
  <c r="Q376" i="49"/>
  <c r="E376" i="49"/>
  <c r="Q375" i="49"/>
  <c r="E375" i="49"/>
  <c r="Q374" i="49"/>
  <c r="E374" i="49"/>
  <c r="Q373" i="49"/>
  <c r="E373" i="49"/>
  <c r="Q372" i="49"/>
  <c r="E372" i="49"/>
  <c r="Q371" i="49"/>
  <c r="E371" i="49"/>
  <c r="Q370" i="49"/>
  <c r="E370" i="49"/>
  <c r="Q369" i="49"/>
  <c r="E369" i="49"/>
  <c r="Q368" i="49"/>
  <c r="E368" i="49"/>
  <c r="Q367" i="49"/>
  <c r="E367" i="49"/>
  <c r="Q366" i="49"/>
  <c r="E366" i="49"/>
  <c r="Q365" i="49"/>
  <c r="E365" i="49"/>
  <c r="Q364" i="49"/>
  <c r="E364" i="49"/>
  <c r="Q363" i="49"/>
  <c r="E363" i="49"/>
  <c r="Q362" i="49"/>
  <c r="E362" i="49"/>
  <c r="Q361" i="49"/>
  <c r="E361" i="49"/>
  <c r="Q360" i="49"/>
  <c r="E360" i="49"/>
  <c r="Q359" i="49"/>
  <c r="E359" i="49"/>
  <c r="Q358" i="49"/>
  <c r="E358" i="49"/>
  <c r="Q357" i="49"/>
  <c r="E357" i="49"/>
  <c r="Q356" i="49"/>
  <c r="E356" i="49"/>
  <c r="Q355" i="49"/>
  <c r="E355" i="49"/>
  <c r="Q354" i="49"/>
  <c r="E354" i="49"/>
  <c r="Q353" i="49"/>
  <c r="E353" i="49"/>
  <c r="Q352" i="49"/>
  <c r="E352" i="49"/>
  <c r="Q351" i="49"/>
  <c r="E351" i="49"/>
  <c r="Q350" i="49"/>
  <c r="E350" i="49"/>
  <c r="Q349" i="49"/>
  <c r="E349" i="49"/>
  <c r="Q348" i="49"/>
  <c r="E348" i="49"/>
  <c r="Q347" i="49"/>
  <c r="E347" i="49"/>
  <c r="Q346" i="49"/>
  <c r="E346" i="49"/>
  <c r="Q345" i="49"/>
  <c r="E345" i="49"/>
  <c r="Q344" i="49"/>
  <c r="E344" i="49"/>
  <c r="Q343" i="49"/>
  <c r="E343" i="49"/>
  <c r="Q342" i="49"/>
  <c r="E342" i="49"/>
  <c r="Q341" i="49"/>
  <c r="E341" i="49"/>
  <c r="Q340" i="49"/>
  <c r="E340" i="49"/>
  <c r="Q339" i="49"/>
  <c r="E339" i="49"/>
  <c r="Q338" i="49"/>
  <c r="E338" i="49"/>
  <c r="Q337" i="49"/>
  <c r="E337" i="49"/>
  <c r="Q336" i="49"/>
  <c r="E336" i="49"/>
  <c r="Q335" i="49"/>
  <c r="E335" i="49"/>
  <c r="Q334" i="49"/>
  <c r="E334" i="49"/>
  <c r="Q333" i="49"/>
  <c r="E333" i="49"/>
  <c r="Q332" i="49"/>
  <c r="E332" i="49"/>
  <c r="Q331" i="49"/>
  <c r="E331" i="49"/>
  <c r="Q330" i="49"/>
  <c r="E330" i="49"/>
  <c r="Q329" i="49"/>
  <c r="E329" i="49"/>
  <c r="Q328" i="49"/>
  <c r="E328" i="49"/>
  <c r="Q327" i="49"/>
  <c r="E327" i="49"/>
  <c r="Q326" i="49"/>
  <c r="E326" i="49"/>
  <c r="Q325" i="49"/>
  <c r="E325" i="49"/>
  <c r="Q324" i="49"/>
  <c r="E324" i="49"/>
  <c r="Q323" i="49"/>
  <c r="E323" i="49"/>
  <c r="Q322" i="49"/>
  <c r="E322" i="49"/>
  <c r="Q321" i="49"/>
  <c r="E321" i="49"/>
  <c r="Q320" i="49"/>
  <c r="E320" i="49"/>
  <c r="Q319" i="49"/>
  <c r="E319" i="49"/>
  <c r="Q318" i="49"/>
  <c r="E318" i="49"/>
  <c r="Q317" i="49"/>
  <c r="E317" i="49"/>
  <c r="Q316" i="49"/>
  <c r="E316" i="49"/>
  <c r="Q315" i="49"/>
  <c r="E315" i="49"/>
  <c r="Q314" i="49"/>
  <c r="E314" i="49"/>
  <c r="Q313" i="49"/>
  <c r="E313" i="49"/>
  <c r="Q312" i="49"/>
  <c r="E312" i="49"/>
  <c r="Q311" i="49"/>
  <c r="E311" i="49"/>
  <c r="Q310" i="49"/>
  <c r="E310" i="49"/>
  <c r="Q309" i="49"/>
  <c r="E309" i="49"/>
  <c r="Q308" i="49"/>
  <c r="E308" i="49"/>
  <c r="Q307" i="49"/>
  <c r="E307" i="49"/>
  <c r="Q306" i="49"/>
  <c r="E306" i="49"/>
  <c r="Q305" i="49"/>
  <c r="E305" i="49"/>
  <c r="Q304" i="49"/>
  <c r="E304" i="49"/>
  <c r="Q303" i="49"/>
  <c r="E303" i="49"/>
  <c r="Q302" i="49"/>
  <c r="E302" i="49"/>
  <c r="Q301" i="49"/>
  <c r="E301" i="49"/>
  <c r="Q300" i="49"/>
  <c r="E300" i="49"/>
  <c r="Q299" i="49"/>
  <c r="E299" i="49"/>
  <c r="Q298" i="49"/>
  <c r="E298" i="49"/>
  <c r="Q297" i="49"/>
  <c r="E297" i="49"/>
  <c r="Q296" i="49"/>
  <c r="E296" i="49"/>
  <c r="Q295" i="49"/>
  <c r="E295" i="49"/>
  <c r="Q294" i="49"/>
  <c r="E294" i="49"/>
  <c r="Q293" i="49"/>
  <c r="E293" i="49"/>
  <c r="Q292" i="49"/>
  <c r="E292" i="49"/>
  <c r="Q291" i="49"/>
  <c r="E291" i="49"/>
  <c r="Q290" i="49"/>
  <c r="E290" i="49"/>
  <c r="Q289" i="49"/>
  <c r="E289" i="49"/>
  <c r="Q288" i="49"/>
  <c r="E288" i="49"/>
  <c r="Q287" i="49"/>
  <c r="E287" i="49"/>
  <c r="Q286" i="49"/>
  <c r="E286" i="49"/>
  <c r="Q285" i="49"/>
  <c r="E285" i="49"/>
  <c r="Q284" i="49"/>
  <c r="E284" i="49"/>
  <c r="Q283" i="49"/>
  <c r="E283" i="49"/>
  <c r="Q282" i="49"/>
  <c r="E282" i="49"/>
  <c r="Q281" i="49"/>
  <c r="E281" i="49"/>
  <c r="Q280" i="49"/>
  <c r="E280" i="49"/>
  <c r="Q279" i="49"/>
  <c r="E279" i="49"/>
  <c r="Q278" i="49"/>
  <c r="E278" i="49"/>
  <c r="Q277" i="49"/>
  <c r="E277" i="49"/>
  <c r="Q276" i="49"/>
  <c r="E276" i="49"/>
  <c r="Q275" i="49"/>
  <c r="E275" i="49"/>
  <c r="Q274" i="49"/>
  <c r="E274" i="49"/>
  <c r="Q273" i="49"/>
  <c r="E273" i="49"/>
  <c r="Q272" i="49"/>
  <c r="E272" i="49"/>
  <c r="Q271" i="49"/>
  <c r="E271" i="49"/>
  <c r="Q270" i="49"/>
  <c r="E270" i="49"/>
  <c r="Q269" i="49"/>
  <c r="E269" i="49"/>
  <c r="Q268" i="49"/>
  <c r="E268" i="49"/>
  <c r="Q267" i="49"/>
  <c r="E267" i="49"/>
  <c r="Q266" i="49"/>
  <c r="E266" i="49"/>
  <c r="Q265" i="49"/>
  <c r="E265" i="49"/>
  <c r="Q264" i="49"/>
  <c r="E264" i="49"/>
  <c r="Q263" i="49"/>
  <c r="E263" i="49"/>
  <c r="Q262" i="49"/>
  <c r="E262" i="49"/>
  <c r="Q261" i="49"/>
  <c r="E261" i="49"/>
  <c r="Q260" i="49"/>
  <c r="E260" i="49"/>
  <c r="Q259" i="49"/>
  <c r="E259" i="49"/>
  <c r="Q258" i="49"/>
  <c r="E258" i="49"/>
  <c r="Q257" i="49"/>
  <c r="E257" i="49"/>
  <c r="Q256" i="49"/>
  <c r="E256" i="49"/>
  <c r="Q255" i="49"/>
  <c r="E255" i="49"/>
  <c r="Q254" i="49"/>
  <c r="E254" i="49"/>
  <c r="Q253" i="49"/>
  <c r="E253" i="49"/>
  <c r="Q252" i="49"/>
  <c r="E252" i="49"/>
  <c r="Q251" i="49"/>
  <c r="E251" i="49"/>
  <c r="Q250" i="49"/>
  <c r="E250" i="49"/>
  <c r="Q249" i="49"/>
  <c r="E249" i="49"/>
  <c r="Q248" i="49"/>
  <c r="E248" i="49"/>
  <c r="Q247" i="49"/>
  <c r="E247" i="49"/>
  <c r="Q246" i="49"/>
  <c r="E246" i="49"/>
  <c r="Q245" i="49"/>
  <c r="E245" i="49"/>
  <c r="Q244" i="49"/>
  <c r="E244" i="49"/>
  <c r="Q243" i="49"/>
  <c r="E243" i="49"/>
  <c r="Q242" i="49"/>
  <c r="E242" i="49"/>
  <c r="Q241" i="49"/>
  <c r="E241" i="49"/>
  <c r="Q240" i="49"/>
  <c r="E240" i="49"/>
  <c r="Q239" i="49"/>
  <c r="E239" i="49"/>
  <c r="Q238" i="49"/>
  <c r="E238" i="49"/>
  <c r="Q237" i="49"/>
  <c r="E237" i="49"/>
  <c r="Q236" i="49"/>
  <c r="E236" i="49"/>
  <c r="Q235" i="49"/>
  <c r="E235" i="49"/>
  <c r="Q234" i="49"/>
  <c r="E234" i="49"/>
  <c r="Q233" i="49"/>
  <c r="E233" i="49"/>
  <c r="Q232" i="49"/>
  <c r="E232" i="49"/>
  <c r="Q231" i="49"/>
  <c r="E231" i="49"/>
  <c r="Q230" i="49"/>
  <c r="E230" i="49"/>
  <c r="Q229" i="49"/>
  <c r="E229" i="49"/>
  <c r="Q228" i="49"/>
  <c r="E228" i="49"/>
  <c r="Q227" i="49"/>
  <c r="E227" i="49"/>
  <c r="Q226" i="49"/>
  <c r="E226" i="49"/>
  <c r="Q225" i="49"/>
  <c r="E225" i="49"/>
  <c r="Q224" i="49"/>
  <c r="E224" i="49"/>
  <c r="Q223" i="49"/>
  <c r="E223" i="49"/>
  <c r="Q222" i="49"/>
  <c r="E222" i="49"/>
  <c r="Q221" i="49"/>
  <c r="E221" i="49"/>
  <c r="Q220" i="49"/>
  <c r="E220" i="49"/>
  <c r="Q219" i="49"/>
  <c r="E219" i="49"/>
  <c r="Q218" i="49"/>
  <c r="E218" i="49"/>
  <c r="Q217" i="49"/>
  <c r="E217" i="49"/>
  <c r="Q216" i="49"/>
  <c r="E216" i="49"/>
  <c r="Q215" i="49"/>
  <c r="E215" i="49"/>
  <c r="Q214" i="49"/>
  <c r="E214" i="49"/>
  <c r="Q213" i="49"/>
  <c r="E213" i="49"/>
  <c r="Q212" i="49"/>
  <c r="E212" i="49"/>
  <c r="Q211" i="49"/>
  <c r="E211" i="49"/>
  <c r="Q210" i="49"/>
  <c r="E210" i="49"/>
  <c r="Q209" i="49"/>
  <c r="E209" i="49"/>
  <c r="Q208" i="49"/>
  <c r="E208" i="49"/>
  <c r="Q207" i="49"/>
  <c r="E207" i="49"/>
  <c r="Q206" i="49"/>
  <c r="E206" i="49"/>
  <c r="Q205" i="49"/>
  <c r="E205" i="49"/>
  <c r="Q204" i="49"/>
  <c r="E204" i="49"/>
  <c r="Q203" i="49"/>
  <c r="E203" i="49"/>
  <c r="Q202" i="49"/>
  <c r="E202" i="49"/>
  <c r="Q201" i="49"/>
  <c r="E201" i="49"/>
  <c r="Q200" i="49"/>
  <c r="E200" i="49"/>
  <c r="Q199" i="49"/>
  <c r="E199" i="49"/>
  <c r="Q198" i="49"/>
  <c r="E198" i="49"/>
  <c r="Q197" i="49"/>
  <c r="E197" i="49"/>
  <c r="Q196" i="49"/>
  <c r="E196" i="49"/>
  <c r="Q195" i="49"/>
  <c r="E195" i="49"/>
  <c r="Q194" i="49"/>
  <c r="E194" i="49"/>
  <c r="Q193" i="49"/>
  <c r="E193" i="49"/>
  <c r="Q192" i="49"/>
  <c r="E192" i="49"/>
  <c r="Q191" i="49"/>
  <c r="E191" i="49"/>
  <c r="Q190" i="49"/>
  <c r="E190" i="49"/>
  <c r="Q189" i="49"/>
  <c r="E189" i="49"/>
  <c r="Q188" i="49"/>
  <c r="E188" i="49"/>
  <c r="Q187" i="49"/>
  <c r="E187" i="49"/>
  <c r="Q186" i="49"/>
  <c r="E186" i="49"/>
  <c r="Q185" i="49"/>
  <c r="E185" i="49"/>
  <c r="Q184" i="49"/>
  <c r="E184" i="49"/>
  <c r="Q183" i="49"/>
  <c r="E183" i="49"/>
  <c r="Q182" i="49"/>
  <c r="E182" i="49"/>
  <c r="Q181" i="49"/>
  <c r="E181" i="49"/>
  <c r="Q180" i="49"/>
  <c r="E180" i="49"/>
  <c r="Q179" i="49"/>
  <c r="E179" i="49"/>
  <c r="Q178" i="49"/>
  <c r="E178" i="49"/>
  <c r="Q177" i="49"/>
  <c r="E177" i="49"/>
  <c r="Q176" i="49"/>
  <c r="E176" i="49"/>
  <c r="Q175" i="49"/>
  <c r="E175" i="49"/>
  <c r="Q174" i="49"/>
  <c r="E174" i="49"/>
  <c r="Q173" i="49"/>
  <c r="E173" i="49"/>
  <c r="Q172" i="49"/>
  <c r="E172" i="49"/>
  <c r="Q171" i="49"/>
  <c r="E171" i="49"/>
  <c r="Q170" i="49"/>
  <c r="E170" i="49"/>
  <c r="Q169" i="49"/>
  <c r="E169" i="49"/>
  <c r="Q168" i="49"/>
  <c r="E168" i="49"/>
  <c r="Q167" i="49"/>
  <c r="E167" i="49"/>
  <c r="Q166" i="49"/>
  <c r="E166" i="49"/>
  <c r="Q165" i="49"/>
  <c r="E165" i="49"/>
  <c r="Q164" i="49"/>
  <c r="E164" i="49"/>
  <c r="Q163" i="49"/>
  <c r="E163" i="49"/>
  <c r="Q162" i="49"/>
  <c r="E162" i="49"/>
  <c r="Q161" i="49"/>
  <c r="E161" i="49"/>
  <c r="Q160" i="49"/>
  <c r="E160" i="49"/>
  <c r="Q159" i="49"/>
  <c r="E159" i="49"/>
  <c r="Q158" i="49"/>
  <c r="E158" i="49"/>
  <c r="Q157" i="49"/>
  <c r="E157" i="49"/>
  <c r="Q156" i="49"/>
  <c r="E156" i="49"/>
  <c r="Q155" i="49"/>
  <c r="E155" i="49"/>
  <c r="Q154" i="49"/>
  <c r="E154" i="49"/>
  <c r="Q153" i="49"/>
  <c r="E153" i="49"/>
  <c r="Q152" i="49"/>
  <c r="E152" i="49"/>
  <c r="Q151" i="49"/>
  <c r="E151" i="49"/>
  <c r="Q150" i="49"/>
  <c r="E150" i="49"/>
  <c r="Q149" i="49"/>
  <c r="E149" i="49"/>
  <c r="Q148" i="49"/>
  <c r="E148" i="49"/>
  <c r="Q147" i="49"/>
  <c r="E147" i="49"/>
  <c r="Q146" i="49"/>
  <c r="E146" i="49"/>
  <c r="Q145" i="49"/>
  <c r="E145" i="49"/>
  <c r="Q144" i="49"/>
  <c r="E144" i="49"/>
  <c r="Q143" i="49"/>
  <c r="E143" i="49"/>
  <c r="Q142" i="49"/>
  <c r="E142" i="49"/>
  <c r="Q141" i="49"/>
  <c r="E141" i="49"/>
  <c r="Q140" i="49"/>
  <c r="E140" i="49"/>
  <c r="Q139" i="49"/>
  <c r="E139" i="49"/>
  <c r="Q138" i="49"/>
  <c r="E138" i="49"/>
  <c r="Q137" i="49"/>
  <c r="E137" i="49"/>
  <c r="Q136" i="49"/>
  <c r="E136" i="49"/>
  <c r="Q135" i="49"/>
  <c r="E135" i="49"/>
  <c r="Q134" i="49"/>
  <c r="E134" i="49"/>
  <c r="Q133" i="49"/>
  <c r="E133" i="49"/>
  <c r="Q132" i="49"/>
  <c r="E132" i="49"/>
  <c r="Q131" i="49"/>
  <c r="E131" i="49"/>
  <c r="Q130" i="49"/>
  <c r="E130" i="49"/>
  <c r="Q129" i="49"/>
  <c r="E129" i="49"/>
  <c r="Q128" i="49"/>
  <c r="E128" i="49"/>
  <c r="Q127" i="49"/>
  <c r="E127" i="49"/>
  <c r="Q126" i="49"/>
  <c r="E126" i="49"/>
  <c r="Q125" i="49"/>
  <c r="E125" i="49"/>
  <c r="Q124" i="49"/>
  <c r="E124" i="49"/>
  <c r="Q123" i="49"/>
  <c r="E123" i="49"/>
  <c r="Q122" i="49"/>
  <c r="E122" i="49"/>
  <c r="Q121" i="49"/>
  <c r="E121" i="49"/>
  <c r="Q120" i="49"/>
  <c r="E120" i="49"/>
  <c r="Q119" i="49"/>
  <c r="E119" i="49"/>
  <c r="Q118" i="49"/>
  <c r="E118" i="49"/>
  <c r="Q117" i="49"/>
  <c r="E117" i="49"/>
  <c r="Q116" i="49"/>
  <c r="E116" i="49"/>
  <c r="Q115" i="49"/>
  <c r="E115" i="49"/>
  <c r="Q114" i="49"/>
  <c r="E114" i="49"/>
  <c r="Q113" i="49"/>
  <c r="E113" i="49"/>
  <c r="Q112" i="49"/>
  <c r="E112" i="49"/>
  <c r="Q111" i="49"/>
  <c r="E111" i="49"/>
  <c r="Q110" i="49"/>
  <c r="E110" i="49"/>
  <c r="Q109" i="49"/>
  <c r="E109" i="49"/>
  <c r="Q108" i="49"/>
  <c r="E108" i="49"/>
  <c r="Q107" i="49"/>
  <c r="E107" i="49"/>
  <c r="Q106" i="49"/>
  <c r="E106" i="49"/>
  <c r="Q105" i="49"/>
  <c r="E105" i="49"/>
  <c r="Q104" i="49"/>
  <c r="E104" i="49"/>
  <c r="Q103" i="49"/>
  <c r="E103" i="49"/>
  <c r="Q102" i="49"/>
  <c r="E102" i="49"/>
  <c r="Q101" i="49"/>
  <c r="E101" i="49"/>
  <c r="Q100" i="49"/>
  <c r="E100" i="49"/>
  <c r="Q99" i="49"/>
  <c r="E99" i="49"/>
  <c r="Q98" i="49"/>
  <c r="E98" i="49"/>
  <c r="Q97" i="49"/>
  <c r="E97" i="49"/>
  <c r="Q96" i="49"/>
  <c r="E96" i="49"/>
  <c r="Q95" i="49"/>
  <c r="E95" i="49"/>
  <c r="Q94" i="49"/>
  <c r="E94" i="49"/>
  <c r="Q93" i="49"/>
  <c r="E93" i="49"/>
  <c r="Q92" i="49"/>
  <c r="E92" i="49"/>
  <c r="Q91" i="49"/>
  <c r="E91" i="49"/>
  <c r="Q90" i="49"/>
  <c r="E90" i="49"/>
  <c r="Q89" i="49"/>
  <c r="E89" i="49"/>
  <c r="Q88" i="49"/>
  <c r="E88" i="49"/>
  <c r="Q87" i="49"/>
  <c r="E87" i="49"/>
  <c r="Q86" i="49"/>
  <c r="E86" i="49"/>
  <c r="Q85" i="49"/>
  <c r="E85" i="49"/>
  <c r="Q84" i="49"/>
  <c r="E84" i="49"/>
  <c r="Q83" i="49"/>
  <c r="E83" i="49"/>
  <c r="Q82" i="49"/>
  <c r="E82" i="49"/>
  <c r="Q81" i="49"/>
  <c r="E81" i="49"/>
  <c r="Q80" i="49"/>
  <c r="E80" i="49"/>
  <c r="Q79" i="49"/>
  <c r="E79" i="49"/>
  <c r="Q78" i="49"/>
  <c r="E78" i="49"/>
  <c r="Q77" i="49"/>
  <c r="E77" i="49"/>
  <c r="Q76" i="49"/>
  <c r="E76" i="49"/>
  <c r="Q75" i="49"/>
  <c r="E75" i="49"/>
  <c r="Q74" i="49"/>
  <c r="E74" i="49"/>
  <c r="Q73" i="49"/>
  <c r="E73" i="49"/>
  <c r="Q72" i="49"/>
  <c r="E72" i="49"/>
  <c r="Q71" i="49"/>
  <c r="E71" i="49"/>
  <c r="Q70" i="49"/>
  <c r="E70" i="49"/>
  <c r="Q69" i="49"/>
  <c r="E69" i="49"/>
  <c r="Q68" i="49"/>
  <c r="E68" i="49"/>
  <c r="Q67" i="49"/>
  <c r="E67" i="49"/>
  <c r="Q66" i="49"/>
  <c r="E66" i="49"/>
  <c r="Q65" i="49"/>
  <c r="E65" i="49"/>
  <c r="Q64" i="49"/>
  <c r="E64" i="49"/>
  <c r="Q63" i="49"/>
  <c r="E63" i="49"/>
  <c r="Q62" i="49"/>
  <c r="E62" i="49"/>
  <c r="Q61" i="49"/>
  <c r="E61" i="49"/>
  <c r="Q60" i="49"/>
  <c r="E60" i="49"/>
  <c r="Q59" i="49"/>
  <c r="E59" i="49"/>
  <c r="Q58" i="49"/>
  <c r="E58" i="49"/>
  <c r="Q57" i="49"/>
  <c r="E57" i="49"/>
  <c r="Q56" i="49"/>
  <c r="E56" i="49"/>
  <c r="Q55" i="49"/>
  <c r="E55" i="49"/>
  <c r="Q54" i="49"/>
  <c r="E54" i="49"/>
  <c r="Q53" i="49"/>
  <c r="E53" i="49"/>
  <c r="Q52" i="49"/>
  <c r="E52" i="49"/>
  <c r="Q51" i="49"/>
  <c r="E51" i="49"/>
  <c r="Q50" i="49"/>
  <c r="E50" i="49"/>
  <c r="Q49" i="49"/>
  <c r="E49" i="49"/>
  <c r="Q48" i="49"/>
  <c r="E48" i="49"/>
  <c r="Q47" i="49"/>
  <c r="E47" i="49"/>
  <c r="Q46" i="49"/>
  <c r="E46" i="49"/>
  <c r="Q45" i="49"/>
  <c r="E45" i="49"/>
  <c r="Q44" i="49"/>
  <c r="E44" i="49"/>
  <c r="Q43" i="49"/>
  <c r="E43" i="49"/>
  <c r="Q42" i="49"/>
  <c r="E42" i="49"/>
  <c r="Q41" i="49"/>
  <c r="E41" i="49"/>
  <c r="Q40" i="49"/>
  <c r="E40" i="49"/>
  <c r="Q39" i="49"/>
  <c r="E39" i="49"/>
  <c r="Q38" i="49"/>
  <c r="E38" i="49"/>
  <c r="Q37" i="49"/>
  <c r="E37" i="49"/>
  <c r="Q36" i="49"/>
  <c r="E36" i="49"/>
  <c r="Q35" i="49"/>
  <c r="E35" i="49"/>
  <c r="Q34" i="49"/>
  <c r="E34" i="49"/>
  <c r="Q33" i="49"/>
  <c r="E33" i="49"/>
  <c r="Q32" i="49"/>
  <c r="E32" i="49"/>
  <c r="Q31" i="49"/>
  <c r="E31" i="49"/>
  <c r="Q30" i="49"/>
  <c r="E30" i="49"/>
  <c r="Q29" i="49"/>
  <c r="E29" i="49"/>
  <c r="Q28" i="49"/>
  <c r="E28" i="49"/>
  <c r="Q27" i="49"/>
  <c r="E27" i="49"/>
  <c r="Q26" i="49"/>
  <c r="E26" i="49"/>
  <c r="Q25" i="49"/>
  <c r="E25" i="49"/>
  <c r="Q24" i="49"/>
  <c r="E24" i="49"/>
  <c r="Q23" i="49"/>
  <c r="E23" i="49"/>
  <c r="Q22" i="49"/>
  <c r="E22" i="49"/>
  <c r="Q21" i="49"/>
  <c r="E21" i="49"/>
  <c r="Q20" i="49"/>
  <c r="E20" i="49"/>
  <c r="Q19" i="49"/>
  <c r="E19" i="49"/>
  <c r="Q18" i="49"/>
  <c r="E18" i="49"/>
  <c r="Q17" i="49"/>
  <c r="E17" i="49"/>
  <c r="Q16" i="49"/>
  <c r="E16" i="49"/>
  <c r="Q15" i="49"/>
  <c r="E15" i="49"/>
  <c r="Q14" i="49"/>
  <c r="E14" i="49"/>
  <c r="Q13" i="49"/>
  <c r="E13" i="49"/>
  <c r="Q12" i="49"/>
  <c r="E12" i="49"/>
  <c r="Q11" i="49"/>
  <c r="E11" i="49"/>
  <c r="Q10" i="49"/>
  <c r="E10" i="49"/>
  <c r="Q9" i="49"/>
  <c r="E9" i="49"/>
  <c r="Q8" i="49"/>
  <c r="E8" i="49"/>
  <c r="Q7" i="49"/>
  <c r="E7" i="49"/>
  <c r="Q6" i="49"/>
  <c r="E6" i="49"/>
  <c r="O10" i="48"/>
  <c r="O11" i="48"/>
  <c r="O12" i="48"/>
  <c r="O13" i="48"/>
  <c r="O14" i="48"/>
  <c r="O15" i="48"/>
  <c r="O16" i="48"/>
  <c r="O17" i="48"/>
  <c r="O18" i="48"/>
  <c r="O19" i="48"/>
  <c r="O20" i="48"/>
  <c r="O21" i="48"/>
  <c r="O22" i="48"/>
  <c r="O23" i="48"/>
  <c r="O24" i="48"/>
  <c r="O25" i="48"/>
  <c r="O26" i="48"/>
  <c r="O27" i="48"/>
  <c r="O28" i="48"/>
  <c r="O29" i="48"/>
  <c r="O30" i="48"/>
  <c r="O31" i="48"/>
  <c r="O32" i="48"/>
  <c r="O33" i="48"/>
  <c r="O34" i="48"/>
  <c r="O35" i="48"/>
  <c r="O36" i="48"/>
  <c r="O37" i="48"/>
  <c r="O38" i="48"/>
  <c r="O39" i="48"/>
  <c r="O40" i="48"/>
  <c r="O41" i="48"/>
  <c r="O42" i="48"/>
  <c r="O43" i="48"/>
  <c r="O44" i="48"/>
  <c r="O45" i="48"/>
  <c r="O46" i="48"/>
  <c r="O47" i="48"/>
  <c r="O48" i="48"/>
  <c r="O49" i="48"/>
  <c r="O50" i="48"/>
  <c r="O51" i="48"/>
  <c r="O52" i="48"/>
  <c r="O53" i="48"/>
  <c r="O54" i="48"/>
  <c r="O55" i="48"/>
  <c r="O56" i="48"/>
  <c r="O57" i="48"/>
  <c r="O58" i="48"/>
  <c r="O59" i="48"/>
  <c r="O60" i="48"/>
  <c r="O61" i="48"/>
  <c r="O62" i="48"/>
  <c r="O63" i="48"/>
  <c r="O64" i="48"/>
  <c r="O65" i="48"/>
  <c r="O66" i="48"/>
  <c r="O67" i="48"/>
  <c r="O68" i="48"/>
  <c r="O69" i="48"/>
  <c r="O70" i="48"/>
  <c r="O71" i="48"/>
  <c r="O72" i="48"/>
  <c r="O73" i="48"/>
  <c r="O74" i="48"/>
  <c r="O75" i="48"/>
  <c r="O76" i="48"/>
  <c r="O77" i="48"/>
  <c r="O78" i="48"/>
  <c r="O79" i="48"/>
  <c r="O80" i="48"/>
  <c r="O81" i="48"/>
  <c r="O82" i="48"/>
  <c r="O83" i="48"/>
  <c r="O84" i="48"/>
  <c r="O85" i="48"/>
  <c r="O86" i="48"/>
  <c r="O87" i="48"/>
  <c r="O88" i="48"/>
  <c r="O89" i="48"/>
  <c r="O90" i="48"/>
  <c r="O91" i="48"/>
  <c r="O92" i="48"/>
  <c r="O93" i="48"/>
  <c r="O94" i="48"/>
  <c r="O95" i="48"/>
  <c r="O96" i="48"/>
  <c r="O97" i="48"/>
  <c r="O98" i="48"/>
  <c r="O99" i="48"/>
  <c r="O100" i="48"/>
  <c r="O101" i="48"/>
  <c r="O102" i="48"/>
  <c r="O103" i="48"/>
  <c r="O104" i="48"/>
  <c r="O105" i="48"/>
  <c r="O106" i="48"/>
  <c r="O107" i="48"/>
  <c r="O108" i="48"/>
  <c r="O109" i="48"/>
  <c r="O110" i="48"/>
  <c r="O111" i="48"/>
  <c r="O112" i="48"/>
  <c r="O113" i="48"/>
  <c r="O114" i="48"/>
  <c r="O115" i="48"/>
  <c r="O116" i="48"/>
  <c r="O117" i="48"/>
  <c r="O118" i="48"/>
  <c r="O119" i="48"/>
  <c r="O120" i="48"/>
  <c r="O121" i="48"/>
  <c r="O122" i="48"/>
  <c r="O123" i="48"/>
  <c r="O124" i="48"/>
  <c r="O125" i="48"/>
  <c r="O126" i="48"/>
  <c r="O127" i="48"/>
  <c r="O128" i="48"/>
  <c r="O129" i="48"/>
  <c r="O130" i="48"/>
  <c r="O131" i="48"/>
  <c r="O132" i="48"/>
  <c r="O133" i="48"/>
  <c r="O134" i="48"/>
  <c r="O135" i="48"/>
  <c r="O136" i="48"/>
  <c r="O137" i="48"/>
  <c r="O138" i="48"/>
  <c r="O139" i="48"/>
  <c r="O140" i="48"/>
  <c r="O141" i="48"/>
  <c r="O142" i="48"/>
  <c r="O143" i="48"/>
  <c r="O144" i="48"/>
  <c r="O145" i="48"/>
  <c r="O146" i="48"/>
  <c r="O147" i="48"/>
  <c r="O148" i="48"/>
  <c r="O149" i="48"/>
  <c r="O150" i="48"/>
  <c r="O151" i="48"/>
  <c r="O152" i="48"/>
  <c r="O153" i="48"/>
  <c r="O154" i="48"/>
  <c r="O155" i="48"/>
  <c r="O156" i="48"/>
  <c r="O157" i="48"/>
  <c r="O158" i="48"/>
  <c r="O159" i="48"/>
  <c r="O160" i="48"/>
  <c r="O161" i="48"/>
  <c r="O162" i="48"/>
  <c r="O163" i="48"/>
  <c r="O164" i="48"/>
  <c r="O165" i="48"/>
  <c r="O166" i="48"/>
  <c r="O167" i="48"/>
  <c r="O168" i="48"/>
  <c r="O169" i="48"/>
  <c r="O170" i="48"/>
  <c r="O171" i="48"/>
  <c r="O172" i="48"/>
  <c r="O173" i="48"/>
  <c r="O174" i="48"/>
  <c r="O175" i="48"/>
  <c r="O176" i="48"/>
  <c r="O177" i="48"/>
  <c r="O178" i="48"/>
  <c r="O179" i="48"/>
  <c r="O180" i="48"/>
  <c r="O181" i="48"/>
  <c r="O182" i="48"/>
  <c r="O183" i="48"/>
  <c r="O184" i="48"/>
  <c r="O185" i="48"/>
  <c r="O186" i="48"/>
  <c r="O187" i="48"/>
  <c r="O188" i="48"/>
  <c r="O189" i="48"/>
  <c r="O190" i="48"/>
  <c r="O191" i="48"/>
  <c r="O192" i="48"/>
  <c r="O193" i="48"/>
  <c r="O194" i="48"/>
  <c r="O195" i="48"/>
  <c r="O196" i="48"/>
  <c r="O197" i="48"/>
  <c r="O198" i="48"/>
  <c r="O199" i="48"/>
  <c r="O200" i="48"/>
  <c r="O201" i="48"/>
  <c r="O202" i="48"/>
  <c r="O203" i="48"/>
  <c r="O204" i="48"/>
  <c r="O205" i="48"/>
  <c r="O206" i="48"/>
  <c r="O207" i="48"/>
  <c r="O208" i="48"/>
  <c r="O209" i="48"/>
  <c r="O210" i="48"/>
  <c r="O211" i="48"/>
  <c r="O212" i="48"/>
  <c r="O213" i="48"/>
  <c r="O214" i="48"/>
  <c r="O215" i="48"/>
  <c r="O216" i="48"/>
  <c r="O217" i="48"/>
  <c r="O218" i="48"/>
  <c r="O219" i="48"/>
  <c r="O220" i="48"/>
  <c r="O221" i="48"/>
  <c r="O222" i="48"/>
  <c r="O223" i="48"/>
  <c r="O224" i="48"/>
  <c r="O225" i="48"/>
  <c r="O226" i="48"/>
  <c r="O227" i="48"/>
  <c r="O228" i="48"/>
  <c r="O229" i="48"/>
  <c r="O230" i="48"/>
  <c r="O231" i="48"/>
  <c r="O232" i="48"/>
  <c r="O233" i="48"/>
  <c r="O234" i="48"/>
  <c r="O235" i="48"/>
  <c r="O236" i="48"/>
  <c r="O237" i="48"/>
  <c r="O238" i="48"/>
  <c r="O239" i="48"/>
  <c r="O240" i="48"/>
  <c r="O241" i="48"/>
  <c r="O242" i="48"/>
  <c r="O243" i="48"/>
  <c r="O244" i="48"/>
  <c r="O245" i="48"/>
  <c r="O246" i="48"/>
  <c r="O247" i="48"/>
  <c r="O248" i="48"/>
  <c r="O249" i="48"/>
  <c r="O250" i="48"/>
  <c r="O251" i="48"/>
  <c r="O252" i="48"/>
  <c r="O253" i="48"/>
  <c r="O254" i="48"/>
  <c r="O255" i="48"/>
  <c r="O256" i="48"/>
  <c r="O257" i="48"/>
  <c r="O258" i="48"/>
  <c r="O259" i="48"/>
  <c r="O260" i="48"/>
  <c r="O261" i="48"/>
  <c r="O262" i="48"/>
  <c r="O263" i="48"/>
  <c r="O264" i="48"/>
  <c r="O265" i="48"/>
  <c r="O266" i="48"/>
  <c r="O267" i="48"/>
  <c r="O268" i="48"/>
  <c r="O269" i="48"/>
  <c r="O270" i="48"/>
  <c r="O271" i="48"/>
  <c r="O272" i="48"/>
  <c r="O273" i="48"/>
  <c r="O274" i="48"/>
  <c r="O275" i="48"/>
  <c r="O276" i="48"/>
  <c r="O277" i="48"/>
  <c r="O278" i="48"/>
  <c r="O279" i="48"/>
  <c r="O280" i="48"/>
  <c r="O281" i="48"/>
  <c r="O282" i="48"/>
  <c r="O283" i="48"/>
  <c r="O284" i="48"/>
  <c r="O285" i="48"/>
  <c r="O286" i="48"/>
  <c r="O287" i="48"/>
  <c r="O288" i="48"/>
  <c r="O289" i="48"/>
  <c r="O290" i="48"/>
  <c r="O291" i="48"/>
  <c r="O292" i="48"/>
  <c r="O293" i="48"/>
  <c r="O294" i="48"/>
  <c r="O295" i="48"/>
  <c r="O296" i="48"/>
  <c r="O297" i="48"/>
  <c r="O298" i="48"/>
  <c r="O299" i="48"/>
  <c r="O300" i="48"/>
  <c r="O301" i="48"/>
  <c r="O302" i="48"/>
  <c r="O303" i="48"/>
  <c r="O304" i="48"/>
  <c r="O305" i="48"/>
  <c r="O306" i="48"/>
  <c r="O307" i="48"/>
  <c r="O308" i="48"/>
  <c r="O309" i="48"/>
  <c r="O310" i="48"/>
  <c r="O311" i="48"/>
  <c r="O312" i="48"/>
  <c r="O313" i="48"/>
  <c r="O314" i="48"/>
  <c r="O315" i="48"/>
  <c r="O316" i="48"/>
  <c r="O317" i="48"/>
  <c r="O318" i="48"/>
  <c r="O319" i="48"/>
  <c r="O320" i="48"/>
  <c r="O321" i="48"/>
  <c r="O322" i="48"/>
  <c r="O323" i="48"/>
  <c r="O324" i="48"/>
  <c r="O325" i="48"/>
  <c r="O326" i="48"/>
  <c r="O327" i="48"/>
  <c r="O328" i="48"/>
  <c r="O329" i="48"/>
  <c r="O330" i="48"/>
  <c r="O331" i="48"/>
  <c r="O332" i="48"/>
  <c r="O333" i="48"/>
  <c r="O334" i="48"/>
  <c r="O335" i="48"/>
  <c r="O336" i="48"/>
  <c r="O337" i="48"/>
  <c r="O338" i="48"/>
  <c r="O339" i="48"/>
  <c r="O340" i="48"/>
  <c r="O341" i="48"/>
  <c r="O342" i="48"/>
  <c r="O343" i="48"/>
  <c r="O344" i="48"/>
  <c r="O345" i="48"/>
  <c r="O346" i="48"/>
  <c r="O347" i="48"/>
  <c r="O348" i="48"/>
  <c r="O349" i="48"/>
  <c r="O350" i="48"/>
  <c r="O351" i="48"/>
  <c r="O352" i="48"/>
  <c r="O353" i="48"/>
  <c r="O354" i="48"/>
  <c r="O355" i="48"/>
  <c r="O356" i="48"/>
  <c r="O357" i="48"/>
  <c r="O358" i="48"/>
  <c r="O359" i="48"/>
  <c r="O360" i="48"/>
  <c r="O361" i="48"/>
  <c r="O362" i="48"/>
  <c r="O363" i="48"/>
  <c r="O364" i="48"/>
  <c r="O365" i="48"/>
  <c r="O366" i="48"/>
  <c r="O367" i="48"/>
  <c r="O368" i="48"/>
  <c r="O369" i="48"/>
  <c r="O370" i="48"/>
  <c r="O371" i="48"/>
  <c r="O372" i="48"/>
  <c r="O373" i="48"/>
  <c r="O374" i="48"/>
  <c r="O375" i="48"/>
  <c r="O376" i="48"/>
  <c r="O377" i="48"/>
  <c r="O378" i="48"/>
  <c r="O379" i="48"/>
  <c r="O380" i="48"/>
  <c r="O381" i="48"/>
  <c r="O382" i="48"/>
  <c r="O383" i="48"/>
  <c r="O384" i="48"/>
  <c r="O385" i="48"/>
  <c r="O386" i="48"/>
  <c r="O387" i="48"/>
  <c r="O388" i="48"/>
  <c r="O389" i="48"/>
  <c r="O390" i="48"/>
  <c r="O391" i="48"/>
  <c r="O392" i="48"/>
  <c r="O393" i="48"/>
  <c r="O394" i="48"/>
  <c r="O395" i="48"/>
  <c r="O396" i="48"/>
  <c r="O397" i="48"/>
  <c r="O398" i="48"/>
  <c r="O399" i="48"/>
  <c r="O400" i="48"/>
  <c r="O401" i="48"/>
  <c r="O402" i="48"/>
  <c r="O403" i="48"/>
  <c r="O404" i="48"/>
  <c r="O405" i="48"/>
  <c r="O406" i="48"/>
  <c r="O407" i="48"/>
  <c r="O408" i="48"/>
  <c r="O409" i="48"/>
  <c r="O410" i="48"/>
  <c r="O411" i="48"/>
  <c r="O412" i="48"/>
  <c r="O413" i="48"/>
  <c r="O414" i="48"/>
  <c r="O415" i="48"/>
  <c r="O416" i="48"/>
  <c r="O417" i="48"/>
  <c r="O418" i="48"/>
  <c r="O419" i="48"/>
  <c r="O420" i="48"/>
  <c r="O421" i="48"/>
  <c r="O422" i="48"/>
  <c r="O423" i="48"/>
  <c r="O424" i="48"/>
  <c r="O425" i="48"/>
  <c r="O426" i="48"/>
  <c r="O427" i="48"/>
  <c r="O428" i="48"/>
  <c r="O429" i="48"/>
  <c r="O430" i="48"/>
  <c r="O431" i="48"/>
  <c r="O432" i="48"/>
  <c r="O433" i="48"/>
  <c r="O434" i="48"/>
  <c r="O435" i="48"/>
  <c r="O436" i="48"/>
  <c r="O437" i="48"/>
  <c r="O438" i="48"/>
  <c r="O439" i="48"/>
  <c r="O440" i="48"/>
  <c r="O441" i="48"/>
  <c r="O442" i="48"/>
  <c r="O443" i="48"/>
  <c r="O444" i="48"/>
  <c r="O445" i="48"/>
  <c r="O446" i="48"/>
  <c r="O447" i="48"/>
  <c r="O448" i="48"/>
  <c r="O449" i="48"/>
  <c r="O450" i="48"/>
  <c r="O451" i="48"/>
  <c r="O452" i="48"/>
  <c r="O453" i="48"/>
  <c r="O454" i="48"/>
  <c r="O455" i="48"/>
  <c r="O456" i="48"/>
  <c r="O457" i="48"/>
  <c r="O458" i="48"/>
  <c r="O459" i="48"/>
  <c r="O460" i="48"/>
  <c r="O461" i="48"/>
  <c r="O462" i="48"/>
  <c r="O463" i="48"/>
  <c r="O464" i="48"/>
  <c r="O465" i="48"/>
  <c r="O466" i="48"/>
  <c r="O467" i="48"/>
  <c r="O468" i="48"/>
  <c r="O469" i="48"/>
  <c r="O470" i="48"/>
  <c r="O471" i="48"/>
  <c r="O472" i="48"/>
  <c r="O473" i="48"/>
  <c r="O474" i="48"/>
  <c r="O475" i="48"/>
  <c r="O476" i="48"/>
  <c r="O477" i="48"/>
  <c r="O478" i="48"/>
  <c r="O479" i="48"/>
  <c r="O480" i="48"/>
  <c r="O481" i="48"/>
  <c r="O482" i="48"/>
  <c r="O483" i="48"/>
  <c r="O484" i="48"/>
  <c r="O485" i="48"/>
  <c r="O486" i="48"/>
  <c r="O487" i="48"/>
  <c r="O488" i="48"/>
  <c r="O489" i="48"/>
  <c r="O490" i="48"/>
  <c r="O491" i="48"/>
  <c r="O492" i="48"/>
  <c r="O493" i="48"/>
  <c r="O494" i="48"/>
  <c r="O495" i="48"/>
  <c r="O496" i="48"/>
  <c r="O497" i="48"/>
  <c r="O498" i="48"/>
  <c r="O499" i="48"/>
  <c r="O500" i="48"/>
  <c r="O501" i="48"/>
  <c r="O502" i="48"/>
  <c r="O503" i="48"/>
  <c r="O504" i="48"/>
  <c r="O505" i="48"/>
  <c r="O506" i="48"/>
  <c r="O507" i="48"/>
  <c r="O508" i="48"/>
  <c r="O509" i="48"/>
  <c r="O510" i="48"/>
  <c r="O511" i="48"/>
  <c r="O512" i="48"/>
  <c r="O513" i="48"/>
  <c r="O514" i="48"/>
  <c r="O515" i="48"/>
  <c r="O516" i="48"/>
  <c r="O517" i="48"/>
  <c r="O518" i="48"/>
  <c r="O519" i="48"/>
  <c r="O520" i="48"/>
  <c r="O521" i="48"/>
  <c r="O522" i="48"/>
  <c r="O523" i="48"/>
  <c r="O524" i="48"/>
  <c r="O525" i="48"/>
  <c r="O526" i="48"/>
  <c r="O527" i="48"/>
  <c r="O528" i="48"/>
  <c r="O529" i="48"/>
  <c r="O530" i="48"/>
  <c r="O531" i="48"/>
  <c r="O532" i="48"/>
  <c r="O533" i="48"/>
  <c r="O534" i="48"/>
  <c r="O535" i="48"/>
  <c r="O536" i="48"/>
  <c r="O537" i="48"/>
  <c r="O538" i="48"/>
  <c r="O539" i="48"/>
  <c r="O540" i="48"/>
  <c r="O541" i="48"/>
  <c r="O542" i="48"/>
  <c r="O543" i="48"/>
  <c r="O544" i="48"/>
  <c r="O545" i="48"/>
  <c r="O546" i="48"/>
  <c r="O547" i="48"/>
  <c r="O548" i="48"/>
  <c r="O549" i="48"/>
  <c r="O550" i="48"/>
  <c r="O551" i="48"/>
  <c r="O552" i="48"/>
  <c r="O553" i="48"/>
  <c r="O554" i="48"/>
  <c r="O555" i="48"/>
  <c r="O556" i="48"/>
  <c r="O557" i="48"/>
  <c r="O558" i="48"/>
  <c r="O559" i="48"/>
  <c r="O560" i="48"/>
  <c r="O561" i="48"/>
  <c r="O562" i="48"/>
  <c r="O563" i="48"/>
  <c r="O564" i="48"/>
  <c r="O565" i="48"/>
  <c r="O566" i="48"/>
  <c r="O567" i="48"/>
  <c r="O568" i="48"/>
  <c r="O569" i="48"/>
  <c r="O570" i="48"/>
  <c r="O571" i="48"/>
  <c r="O572" i="48"/>
  <c r="O573" i="48"/>
  <c r="O574" i="48"/>
  <c r="O575" i="48"/>
  <c r="O576" i="48"/>
  <c r="O577" i="48"/>
  <c r="O578" i="48"/>
  <c r="O579" i="48"/>
  <c r="O580" i="48"/>
  <c r="O581" i="48"/>
  <c r="O582" i="48"/>
  <c r="O583" i="48"/>
  <c r="O584" i="48"/>
  <c r="O585" i="48"/>
  <c r="O586" i="48"/>
  <c r="O587" i="48"/>
  <c r="O588" i="48"/>
  <c r="O589" i="48"/>
  <c r="O590" i="48"/>
  <c r="O591" i="48"/>
  <c r="O592" i="48"/>
  <c r="O593" i="48"/>
  <c r="O594" i="48"/>
  <c r="O595" i="48"/>
  <c r="O596" i="48"/>
  <c r="O597" i="48"/>
  <c r="O598" i="48"/>
  <c r="O599" i="48"/>
  <c r="O600" i="48"/>
  <c r="O601" i="48"/>
  <c r="O602" i="48"/>
  <c r="O603" i="48"/>
  <c r="O604" i="48"/>
  <c r="O605" i="48"/>
  <c r="O606" i="48"/>
  <c r="O607" i="48"/>
  <c r="O608" i="48"/>
  <c r="O609" i="48"/>
  <c r="O610" i="48"/>
  <c r="O611" i="48"/>
  <c r="O612" i="48"/>
  <c r="O613" i="48"/>
  <c r="O614" i="48"/>
  <c r="O615" i="48"/>
  <c r="O616" i="48"/>
  <c r="O617" i="48"/>
  <c r="O618" i="48"/>
  <c r="O619" i="48"/>
  <c r="O620" i="48"/>
  <c r="O621" i="48"/>
  <c r="O622" i="48"/>
  <c r="O623" i="48"/>
  <c r="O624" i="48"/>
  <c r="O625" i="48"/>
  <c r="O626" i="48"/>
  <c r="O627" i="48"/>
  <c r="O628" i="48"/>
  <c r="O629" i="48"/>
  <c r="O630" i="48"/>
  <c r="O631" i="48"/>
  <c r="O632" i="48"/>
  <c r="O633" i="48"/>
  <c r="O634" i="48"/>
  <c r="O635" i="48"/>
  <c r="O636" i="48"/>
  <c r="O637" i="48"/>
  <c r="O638" i="48"/>
  <c r="O639" i="48"/>
  <c r="O640" i="48"/>
  <c r="O641" i="48"/>
  <c r="O642" i="48"/>
  <c r="O643" i="48"/>
  <c r="O644" i="48"/>
  <c r="O645" i="48"/>
  <c r="O646" i="48"/>
  <c r="O647" i="48"/>
  <c r="O648" i="48"/>
  <c r="O649" i="48"/>
  <c r="O650" i="48"/>
  <c r="O651" i="48"/>
  <c r="O652" i="48"/>
  <c r="O653" i="48"/>
  <c r="O654" i="48"/>
  <c r="O655" i="48"/>
  <c r="O656" i="48"/>
  <c r="O657" i="48"/>
  <c r="O658" i="48"/>
  <c r="O659" i="48"/>
  <c r="O660" i="48"/>
  <c r="O661" i="48"/>
  <c r="O662" i="48"/>
  <c r="O663" i="48"/>
  <c r="O664" i="48"/>
  <c r="O665" i="48"/>
  <c r="O666" i="48"/>
  <c r="O667" i="48"/>
  <c r="O668" i="48"/>
  <c r="O669" i="48"/>
  <c r="O670" i="48"/>
  <c r="O671" i="48"/>
  <c r="O672" i="48"/>
  <c r="O673" i="48"/>
  <c r="O674" i="48"/>
  <c r="O675" i="48"/>
  <c r="O676" i="48"/>
  <c r="O677" i="48"/>
  <c r="O678" i="48"/>
  <c r="O679" i="48"/>
  <c r="O680" i="48"/>
  <c r="O681" i="48"/>
  <c r="O682" i="48"/>
  <c r="O683" i="48"/>
  <c r="O684" i="48"/>
  <c r="O685" i="48"/>
  <c r="O686" i="48"/>
  <c r="O687" i="48"/>
  <c r="O688" i="48"/>
  <c r="O689" i="48"/>
  <c r="O690" i="48"/>
  <c r="O691" i="48"/>
  <c r="O692" i="48"/>
  <c r="O693" i="48"/>
  <c r="O694" i="48"/>
  <c r="O695" i="48"/>
  <c r="O696" i="48"/>
  <c r="O697" i="48"/>
  <c r="O698" i="48"/>
  <c r="O699" i="48"/>
  <c r="O700" i="48"/>
  <c r="O701" i="48"/>
  <c r="O702" i="48"/>
  <c r="O703" i="48"/>
  <c r="O704" i="48"/>
  <c r="O705" i="48"/>
  <c r="O706" i="48"/>
  <c r="O707" i="48"/>
  <c r="O708" i="48"/>
  <c r="O709" i="48"/>
  <c r="O710" i="48"/>
  <c r="O711" i="48"/>
  <c r="O712" i="48"/>
  <c r="O713" i="48"/>
  <c r="O714" i="48"/>
  <c r="O715" i="48"/>
  <c r="O716" i="48"/>
  <c r="O717" i="48"/>
  <c r="O718" i="48"/>
  <c r="O719" i="48"/>
  <c r="O720" i="48"/>
  <c r="O721" i="48"/>
  <c r="O722" i="48"/>
  <c r="O723" i="48"/>
  <c r="O724" i="48"/>
  <c r="O725" i="48"/>
  <c r="O726" i="48"/>
  <c r="O727" i="48"/>
  <c r="O728" i="48"/>
  <c r="O729" i="48"/>
  <c r="O730" i="48"/>
  <c r="O731" i="48"/>
  <c r="O732" i="48"/>
  <c r="O733" i="48"/>
  <c r="O734" i="48"/>
  <c r="O735" i="48"/>
  <c r="O736" i="48"/>
  <c r="O737" i="48"/>
  <c r="O738" i="48"/>
  <c r="O739" i="48"/>
  <c r="O740" i="48"/>
  <c r="O741" i="48"/>
  <c r="O742" i="48"/>
  <c r="O743" i="48"/>
  <c r="O744" i="48"/>
  <c r="O745" i="48"/>
  <c r="O746" i="48"/>
  <c r="O747" i="48"/>
  <c r="O748" i="48"/>
  <c r="O749" i="48"/>
  <c r="O750" i="48"/>
  <c r="O751" i="48"/>
  <c r="O752" i="48"/>
  <c r="O753" i="48"/>
  <c r="O754" i="48"/>
  <c r="O755" i="48"/>
  <c r="O756" i="48"/>
  <c r="O757" i="48"/>
  <c r="O758" i="48"/>
  <c r="O759" i="48"/>
  <c r="O760" i="48"/>
  <c r="O761" i="48"/>
  <c r="O762" i="48"/>
  <c r="O763" i="48"/>
  <c r="O764" i="48"/>
  <c r="O765" i="48"/>
  <c r="O766" i="48"/>
  <c r="O767" i="48"/>
  <c r="O768" i="48"/>
  <c r="O769" i="48"/>
  <c r="O770" i="48"/>
  <c r="O771" i="48"/>
  <c r="O772" i="48"/>
  <c r="O773" i="48"/>
  <c r="O774" i="48"/>
  <c r="O775" i="48"/>
  <c r="O776" i="48"/>
  <c r="O777" i="48"/>
  <c r="O778" i="48"/>
  <c r="O779" i="48"/>
  <c r="O780" i="48"/>
  <c r="O781" i="48"/>
  <c r="O782" i="48"/>
  <c r="O783" i="48"/>
  <c r="O784" i="48"/>
  <c r="O785" i="48"/>
  <c r="O786" i="48"/>
  <c r="O787" i="48"/>
  <c r="O788" i="48"/>
  <c r="O789" i="48"/>
  <c r="O790" i="48"/>
  <c r="O791" i="48"/>
  <c r="O792" i="48"/>
  <c r="O793" i="48"/>
  <c r="O794" i="48"/>
  <c r="O795" i="48"/>
  <c r="O796" i="48"/>
  <c r="O797" i="48"/>
  <c r="O798" i="48"/>
  <c r="O799" i="48"/>
  <c r="O800" i="48"/>
  <c r="O801" i="48"/>
  <c r="O802" i="48"/>
  <c r="O803" i="48"/>
  <c r="O804" i="48"/>
  <c r="O805" i="48"/>
  <c r="M10" i="48"/>
  <c r="M11" i="48"/>
  <c r="M12" i="48"/>
  <c r="M13" i="48"/>
  <c r="M14" i="48"/>
  <c r="M15" i="48"/>
  <c r="M16" i="48"/>
  <c r="M17" i="48"/>
  <c r="M18" i="48"/>
  <c r="M19" i="48"/>
  <c r="M20" i="48"/>
  <c r="M21" i="48"/>
  <c r="M22" i="48"/>
  <c r="M23" i="48"/>
  <c r="M24" i="48"/>
  <c r="M25" i="48"/>
  <c r="M26" i="48"/>
  <c r="M27" i="48"/>
  <c r="M28" i="48"/>
  <c r="M29" i="48"/>
  <c r="M30" i="48"/>
  <c r="M31" i="48"/>
  <c r="M32" i="48"/>
  <c r="M33" i="48"/>
  <c r="M34" i="48"/>
  <c r="M35" i="48"/>
  <c r="M36" i="48"/>
  <c r="M37" i="48"/>
  <c r="M38" i="48"/>
  <c r="M39" i="48"/>
  <c r="M40" i="48"/>
  <c r="M41" i="48"/>
  <c r="M42" i="48"/>
  <c r="M43" i="48"/>
  <c r="M44" i="48"/>
  <c r="M45" i="48"/>
  <c r="M46" i="48"/>
  <c r="M47" i="48"/>
  <c r="M48" i="48"/>
  <c r="M49" i="48"/>
  <c r="M50" i="48"/>
  <c r="M51" i="48"/>
  <c r="M52" i="48"/>
  <c r="M53" i="48"/>
  <c r="M54" i="48"/>
  <c r="M55" i="48"/>
  <c r="M56" i="48"/>
  <c r="M57" i="48"/>
  <c r="M58" i="48"/>
  <c r="M59" i="48"/>
  <c r="M60" i="48"/>
  <c r="M61" i="48"/>
  <c r="M62" i="48"/>
  <c r="M63" i="48"/>
  <c r="M64" i="48"/>
  <c r="M65" i="48"/>
  <c r="M66" i="48"/>
  <c r="M67" i="48"/>
  <c r="M68" i="48"/>
  <c r="M69" i="48"/>
  <c r="M70" i="48"/>
  <c r="M71" i="48"/>
  <c r="M72" i="48"/>
  <c r="M73" i="48"/>
  <c r="M74" i="48"/>
  <c r="M75" i="48"/>
  <c r="M76" i="48"/>
  <c r="M77" i="48"/>
  <c r="M78" i="48"/>
  <c r="M79" i="48"/>
  <c r="M80" i="48"/>
  <c r="M81" i="48"/>
  <c r="M82" i="48"/>
  <c r="M83" i="48"/>
  <c r="M84" i="48"/>
  <c r="M85" i="48"/>
  <c r="M86" i="48"/>
  <c r="M87" i="48"/>
  <c r="M88" i="48"/>
  <c r="M89" i="48"/>
  <c r="M90" i="48"/>
  <c r="M91" i="48"/>
  <c r="M92" i="48"/>
  <c r="M93" i="48"/>
  <c r="M94" i="48"/>
  <c r="M95" i="48"/>
  <c r="M96" i="48"/>
  <c r="M97" i="48"/>
  <c r="M98" i="48"/>
  <c r="M99" i="48"/>
  <c r="M100" i="48"/>
  <c r="M101" i="48"/>
  <c r="M102" i="48"/>
  <c r="M103" i="48"/>
  <c r="M104" i="48"/>
  <c r="M105" i="48"/>
  <c r="M106" i="48"/>
  <c r="M107" i="48"/>
  <c r="M108" i="48"/>
  <c r="M109" i="48"/>
  <c r="M110" i="48"/>
  <c r="M111" i="48"/>
  <c r="M112" i="48"/>
  <c r="M113" i="48"/>
  <c r="M114" i="48"/>
  <c r="M115" i="48"/>
  <c r="M116" i="48"/>
  <c r="M117" i="48"/>
  <c r="M118" i="48"/>
  <c r="M119" i="48"/>
  <c r="M120" i="48"/>
  <c r="M121" i="48"/>
  <c r="M122" i="48"/>
  <c r="M123" i="48"/>
  <c r="M124" i="48"/>
  <c r="M125" i="48"/>
  <c r="M126" i="48"/>
  <c r="M127" i="48"/>
  <c r="M128" i="48"/>
  <c r="M129" i="48"/>
  <c r="M130" i="48"/>
  <c r="M131" i="48"/>
  <c r="M132" i="48"/>
  <c r="M133" i="48"/>
  <c r="M134" i="48"/>
  <c r="M135" i="48"/>
  <c r="M136" i="48"/>
  <c r="M137" i="48"/>
  <c r="M138" i="48"/>
  <c r="M139" i="48"/>
  <c r="M140" i="48"/>
  <c r="M141" i="48"/>
  <c r="M142" i="48"/>
  <c r="M143" i="48"/>
  <c r="M144" i="48"/>
  <c r="M145" i="48"/>
  <c r="M146" i="48"/>
  <c r="M147" i="48"/>
  <c r="M148" i="48"/>
  <c r="M149" i="48"/>
  <c r="M150" i="48"/>
  <c r="M151" i="48"/>
  <c r="M152" i="48"/>
  <c r="M153" i="48"/>
  <c r="M154" i="48"/>
  <c r="M155" i="48"/>
  <c r="M156" i="48"/>
  <c r="M157" i="48"/>
  <c r="M158" i="48"/>
  <c r="M159" i="48"/>
  <c r="M160" i="48"/>
  <c r="M161" i="48"/>
  <c r="M162" i="48"/>
  <c r="M163" i="48"/>
  <c r="M164" i="48"/>
  <c r="M165" i="48"/>
  <c r="M166" i="48"/>
  <c r="M167" i="48"/>
  <c r="M168" i="48"/>
  <c r="M169" i="48"/>
  <c r="M170" i="48"/>
  <c r="M171" i="48"/>
  <c r="M172" i="48"/>
  <c r="M173" i="48"/>
  <c r="M174" i="48"/>
  <c r="M175" i="48"/>
  <c r="M176" i="48"/>
  <c r="M177" i="48"/>
  <c r="M178" i="48"/>
  <c r="M179" i="48"/>
  <c r="M180" i="48"/>
  <c r="M181" i="48"/>
  <c r="M182" i="48"/>
  <c r="M183" i="48"/>
  <c r="M184" i="48"/>
  <c r="M185" i="48"/>
  <c r="M186" i="48"/>
  <c r="M187" i="48"/>
  <c r="M188" i="48"/>
  <c r="M189" i="48"/>
  <c r="M190" i="48"/>
  <c r="M191" i="48"/>
  <c r="M192" i="48"/>
  <c r="M193" i="48"/>
  <c r="M194" i="48"/>
  <c r="M195" i="48"/>
  <c r="M196" i="48"/>
  <c r="M197" i="48"/>
  <c r="M198" i="48"/>
  <c r="M199" i="48"/>
  <c r="M200" i="48"/>
  <c r="M201" i="48"/>
  <c r="M202" i="48"/>
  <c r="M203" i="48"/>
  <c r="M204" i="48"/>
  <c r="M205" i="48"/>
  <c r="M206" i="48"/>
  <c r="M207" i="48"/>
  <c r="M208" i="48"/>
  <c r="M209" i="48"/>
  <c r="M210" i="48"/>
  <c r="M211" i="48"/>
  <c r="M212" i="48"/>
  <c r="M213" i="48"/>
  <c r="M214" i="48"/>
  <c r="M215" i="48"/>
  <c r="M216" i="48"/>
  <c r="M217" i="48"/>
  <c r="M218" i="48"/>
  <c r="M219" i="48"/>
  <c r="M220" i="48"/>
  <c r="M221" i="48"/>
  <c r="M222" i="48"/>
  <c r="M223" i="48"/>
  <c r="M224" i="48"/>
  <c r="M225" i="48"/>
  <c r="M226" i="48"/>
  <c r="M227" i="48"/>
  <c r="M228" i="48"/>
  <c r="M229" i="48"/>
  <c r="M230" i="48"/>
  <c r="M231" i="48"/>
  <c r="M232" i="48"/>
  <c r="M233" i="48"/>
  <c r="M234" i="48"/>
  <c r="M235" i="48"/>
  <c r="M236" i="48"/>
  <c r="M237" i="48"/>
  <c r="M238" i="48"/>
  <c r="M239" i="48"/>
  <c r="M240" i="48"/>
  <c r="M241" i="48"/>
  <c r="M242" i="48"/>
  <c r="M243" i="48"/>
  <c r="M244" i="48"/>
  <c r="M245" i="48"/>
  <c r="M246" i="48"/>
  <c r="M247" i="48"/>
  <c r="M248" i="48"/>
  <c r="M249" i="48"/>
  <c r="M250" i="48"/>
  <c r="M251" i="48"/>
  <c r="M252" i="48"/>
  <c r="M253" i="48"/>
  <c r="M254" i="48"/>
  <c r="M255" i="48"/>
  <c r="M256" i="48"/>
  <c r="M257" i="48"/>
  <c r="M258" i="48"/>
  <c r="M259" i="48"/>
  <c r="M260" i="48"/>
  <c r="M261" i="48"/>
  <c r="M262" i="48"/>
  <c r="M263" i="48"/>
  <c r="M264" i="48"/>
  <c r="M265" i="48"/>
  <c r="M266" i="48"/>
  <c r="M267" i="48"/>
  <c r="M268" i="48"/>
  <c r="M269" i="48"/>
  <c r="M270" i="48"/>
  <c r="M271" i="48"/>
  <c r="M272" i="48"/>
  <c r="M273" i="48"/>
  <c r="M274" i="48"/>
  <c r="M275" i="48"/>
  <c r="M276" i="48"/>
  <c r="M277" i="48"/>
  <c r="M278" i="48"/>
  <c r="M279" i="48"/>
  <c r="M280" i="48"/>
  <c r="M281" i="48"/>
  <c r="M282" i="48"/>
  <c r="M283" i="48"/>
  <c r="M284" i="48"/>
  <c r="M285" i="48"/>
  <c r="M286" i="48"/>
  <c r="M287" i="48"/>
  <c r="M288" i="48"/>
  <c r="M289" i="48"/>
  <c r="M290" i="48"/>
  <c r="M291" i="48"/>
  <c r="M292" i="48"/>
  <c r="M293" i="48"/>
  <c r="M294" i="48"/>
  <c r="M295" i="48"/>
  <c r="M296" i="48"/>
  <c r="M297" i="48"/>
  <c r="M298" i="48"/>
  <c r="M299" i="48"/>
  <c r="M300" i="48"/>
  <c r="M301" i="48"/>
  <c r="M302" i="48"/>
  <c r="M303" i="48"/>
  <c r="M304" i="48"/>
  <c r="M305" i="48"/>
  <c r="M306" i="48"/>
  <c r="M307" i="48"/>
  <c r="M308" i="48"/>
  <c r="M309" i="48"/>
  <c r="M310" i="48"/>
  <c r="M311" i="48"/>
  <c r="M312" i="48"/>
  <c r="M313" i="48"/>
  <c r="M314" i="48"/>
  <c r="M315" i="48"/>
  <c r="M316" i="48"/>
  <c r="M317" i="48"/>
  <c r="M318" i="48"/>
  <c r="M319" i="48"/>
  <c r="M320" i="48"/>
  <c r="M321" i="48"/>
  <c r="M322" i="48"/>
  <c r="M323" i="48"/>
  <c r="M324" i="48"/>
  <c r="M325" i="48"/>
  <c r="M326" i="48"/>
  <c r="M327" i="48"/>
  <c r="M328" i="48"/>
  <c r="M329" i="48"/>
  <c r="M330" i="48"/>
  <c r="M331" i="48"/>
  <c r="M332" i="48"/>
  <c r="M333" i="48"/>
  <c r="M334" i="48"/>
  <c r="M335" i="48"/>
  <c r="M336" i="48"/>
  <c r="M337" i="48"/>
  <c r="M338" i="48"/>
  <c r="M339" i="48"/>
  <c r="M340" i="48"/>
  <c r="M341" i="48"/>
  <c r="M342" i="48"/>
  <c r="M343" i="48"/>
  <c r="M344" i="48"/>
  <c r="M345" i="48"/>
  <c r="M346" i="48"/>
  <c r="M347" i="48"/>
  <c r="M348" i="48"/>
  <c r="M349" i="48"/>
  <c r="M350" i="48"/>
  <c r="M351" i="48"/>
  <c r="M352" i="48"/>
  <c r="M353" i="48"/>
  <c r="M354" i="48"/>
  <c r="M355" i="48"/>
  <c r="M356" i="48"/>
  <c r="M357" i="48"/>
  <c r="M358" i="48"/>
  <c r="M359" i="48"/>
  <c r="M360" i="48"/>
  <c r="M361" i="48"/>
  <c r="M362" i="48"/>
  <c r="M363" i="48"/>
  <c r="M364" i="48"/>
  <c r="M365" i="48"/>
  <c r="M366" i="48"/>
  <c r="M367" i="48"/>
  <c r="M368" i="48"/>
  <c r="M369" i="48"/>
  <c r="M370" i="48"/>
  <c r="M371" i="48"/>
  <c r="M372" i="48"/>
  <c r="M373" i="48"/>
  <c r="M374" i="48"/>
  <c r="M375" i="48"/>
  <c r="M376" i="48"/>
  <c r="M377" i="48"/>
  <c r="M378" i="48"/>
  <c r="M379" i="48"/>
  <c r="M380" i="48"/>
  <c r="M381" i="48"/>
  <c r="M382" i="48"/>
  <c r="M383" i="48"/>
  <c r="M384" i="48"/>
  <c r="M385" i="48"/>
  <c r="M386" i="48"/>
  <c r="M387" i="48"/>
  <c r="M388" i="48"/>
  <c r="M389" i="48"/>
  <c r="M390" i="48"/>
  <c r="M391" i="48"/>
  <c r="M392" i="48"/>
  <c r="M393" i="48"/>
  <c r="M394" i="48"/>
  <c r="M395" i="48"/>
  <c r="M396" i="48"/>
  <c r="M397" i="48"/>
  <c r="M398" i="48"/>
  <c r="M399" i="48"/>
  <c r="M400" i="48"/>
  <c r="M401" i="48"/>
  <c r="M402" i="48"/>
  <c r="M403" i="48"/>
  <c r="M404" i="48"/>
  <c r="M405" i="48"/>
  <c r="M406" i="48"/>
  <c r="M407" i="48"/>
  <c r="M408" i="48"/>
  <c r="M409" i="48"/>
  <c r="M410" i="48"/>
  <c r="M411" i="48"/>
  <c r="M412" i="48"/>
  <c r="M413" i="48"/>
  <c r="M414" i="48"/>
  <c r="M415" i="48"/>
  <c r="M416" i="48"/>
  <c r="M417" i="48"/>
  <c r="M418" i="48"/>
  <c r="M419" i="48"/>
  <c r="M420" i="48"/>
  <c r="M421" i="48"/>
  <c r="M422" i="48"/>
  <c r="M423" i="48"/>
  <c r="M424" i="48"/>
  <c r="M425" i="48"/>
  <c r="M426" i="48"/>
  <c r="M427" i="48"/>
  <c r="M428" i="48"/>
  <c r="M429" i="48"/>
  <c r="M430" i="48"/>
  <c r="M431" i="48"/>
  <c r="M432" i="48"/>
  <c r="M433" i="48"/>
  <c r="M434" i="48"/>
  <c r="M435" i="48"/>
  <c r="M436" i="48"/>
  <c r="M437" i="48"/>
  <c r="M438" i="48"/>
  <c r="M439" i="48"/>
  <c r="M440" i="48"/>
  <c r="M441" i="48"/>
  <c r="M442" i="48"/>
  <c r="M443" i="48"/>
  <c r="M444" i="48"/>
  <c r="M445" i="48"/>
  <c r="M446" i="48"/>
  <c r="M447" i="48"/>
  <c r="M448" i="48"/>
  <c r="M449" i="48"/>
  <c r="M450" i="48"/>
  <c r="M451" i="48"/>
  <c r="M452" i="48"/>
  <c r="M453" i="48"/>
  <c r="M454" i="48"/>
  <c r="M455" i="48"/>
  <c r="M456" i="48"/>
  <c r="M457" i="48"/>
  <c r="M458" i="48"/>
  <c r="M459" i="48"/>
  <c r="M460" i="48"/>
  <c r="M461" i="48"/>
  <c r="M462" i="48"/>
  <c r="M463" i="48"/>
  <c r="M464" i="48"/>
  <c r="M465" i="48"/>
  <c r="M466" i="48"/>
  <c r="M467" i="48"/>
  <c r="M468" i="48"/>
  <c r="M469" i="48"/>
  <c r="M470" i="48"/>
  <c r="M471" i="48"/>
  <c r="M472" i="48"/>
  <c r="M473" i="48"/>
  <c r="M474" i="48"/>
  <c r="M475" i="48"/>
  <c r="M476" i="48"/>
  <c r="M477" i="48"/>
  <c r="M478" i="48"/>
  <c r="M479" i="48"/>
  <c r="M480" i="48"/>
  <c r="M481" i="48"/>
  <c r="M482" i="48"/>
  <c r="M483" i="48"/>
  <c r="M484" i="48"/>
  <c r="M485" i="48"/>
  <c r="M486" i="48"/>
  <c r="M487" i="48"/>
  <c r="M488" i="48"/>
  <c r="M489" i="48"/>
  <c r="M490" i="48"/>
  <c r="M491" i="48"/>
  <c r="M492" i="48"/>
  <c r="M493" i="48"/>
  <c r="M494" i="48"/>
  <c r="M495" i="48"/>
  <c r="M496" i="48"/>
  <c r="M497" i="48"/>
  <c r="M498" i="48"/>
  <c r="M499" i="48"/>
  <c r="M500" i="48"/>
  <c r="M501" i="48"/>
  <c r="M502" i="48"/>
  <c r="M503" i="48"/>
  <c r="M504" i="48"/>
  <c r="M505" i="48"/>
  <c r="M506" i="48"/>
  <c r="M507" i="48"/>
  <c r="M508" i="48"/>
  <c r="M509" i="48"/>
  <c r="M510" i="48"/>
  <c r="M511" i="48"/>
  <c r="M512" i="48"/>
  <c r="M513" i="48"/>
  <c r="M514" i="48"/>
  <c r="M515" i="48"/>
  <c r="M516" i="48"/>
  <c r="M517" i="48"/>
  <c r="M518" i="48"/>
  <c r="M519" i="48"/>
  <c r="M520" i="48"/>
  <c r="M521" i="48"/>
  <c r="M522" i="48"/>
  <c r="M523" i="48"/>
  <c r="M524" i="48"/>
  <c r="M525" i="48"/>
  <c r="M526" i="48"/>
  <c r="M527" i="48"/>
  <c r="M528" i="48"/>
  <c r="M529" i="48"/>
  <c r="M530" i="48"/>
  <c r="M531" i="48"/>
  <c r="M532" i="48"/>
  <c r="M533" i="48"/>
  <c r="M534" i="48"/>
  <c r="M535" i="48"/>
  <c r="M536" i="48"/>
  <c r="M537" i="48"/>
  <c r="M538" i="48"/>
  <c r="M539" i="48"/>
  <c r="M540" i="48"/>
  <c r="M541" i="48"/>
  <c r="M542" i="48"/>
  <c r="M543" i="48"/>
  <c r="M544" i="48"/>
  <c r="M545" i="48"/>
  <c r="M546" i="48"/>
  <c r="M547" i="48"/>
  <c r="M548" i="48"/>
  <c r="M549" i="48"/>
  <c r="M550" i="48"/>
  <c r="M551" i="48"/>
  <c r="M552" i="48"/>
  <c r="M553" i="48"/>
  <c r="M554" i="48"/>
  <c r="M555" i="48"/>
  <c r="M556" i="48"/>
  <c r="M557" i="48"/>
  <c r="M558" i="48"/>
  <c r="M559" i="48"/>
  <c r="M560" i="48"/>
  <c r="M561" i="48"/>
  <c r="M562" i="48"/>
  <c r="M563" i="48"/>
  <c r="M564" i="48"/>
  <c r="M565" i="48"/>
  <c r="M566" i="48"/>
  <c r="M567" i="48"/>
  <c r="M568" i="48"/>
  <c r="M569" i="48"/>
  <c r="M570" i="48"/>
  <c r="M571" i="48"/>
  <c r="M572" i="48"/>
  <c r="M573" i="48"/>
  <c r="M574" i="48"/>
  <c r="M575" i="48"/>
  <c r="M576" i="48"/>
  <c r="M577" i="48"/>
  <c r="M578" i="48"/>
  <c r="M579" i="48"/>
  <c r="M580" i="48"/>
  <c r="M581" i="48"/>
  <c r="M582" i="48"/>
  <c r="M583" i="48"/>
  <c r="M584" i="48"/>
  <c r="M585" i="48"/>
  <c r="M586" i="48"/>
  <c r="M587" i="48"/>
  <c r="M588" i="48"/>
  <c r="M589" i="48"/>
  <c r="M590" i="48"/>
  <c r="M591" i="48"/>
  <c r="M592" i="48"/>
  <c r="M593" i="48"/>
  <c r="M594" i="48"/>
  <c r="M595" i="48"/>
  <c r="M596" i="48"/>
  <c r="M597" i="48"/>
  <c r="M598" i="48"/>
  <c r="M599" i="48"/>
  <c r="M600" i="48"/>
  <c r="M601" i="48"/>
  <c r="M602" i="48"/>
  <c r="M603" i="48"/>
  <c r="M604" i="48"/>
  <c r="M605" i="48"/>
  <c r="M606" i="48"/>
  <c r="M607" i="48"/>
  <c r="M608" i="48"/>
  <c r="M609" i="48"/>
  <c r="M610" i="48"/>
  <c r="M611" i="48"/>
  <c r="M612" i="48"/>
  <c r="M613" i="48"/>
  <c r="M614" i="48"/>
  <c r="M615" i="48"/>
  <c r="M616" i="48"/>
  <c r="M617" i="48"/>
  <c r="M618" i="48"/>
  <c r="M619" i="48"/>
  <c r="M620" i="48"/>
  <c r="M621" i="48"/>
  <c r="M622" i="48"/>
  <c r="M623" i="48"/>
  <c r="M624" i="48"/>
  <c r="M625" i="48"/>
  <c r="M626" i="48"/>
  <c r="M627" i="48"/>
  <c r="M628" i="48"/>
  <c r="M629" i="48"/>
  <c r="M630" i="48"/>
  <c r="M631" i="48"/>
  <c r="M632" i="48"/>
  <c r="M633" i="48"/>
  <c r="M634" i="48"/>
  <c r="M635" i="48"/>
  <c r="M636" i="48"/>
  <c r="M637" i="48"/>
  <c r="M638" i="48"/>
  <c r="M639" i="48"/>
  <c r="M640" i="48"/>
  <c r="M641" i="48"/>
  <c r="M642" i="48"/>
  <c r="M643" i="48"/>
  <c r="M644" i="48"/>
  <c r="M645" i="48"/>
  <c r="M646" i="48"/>
  <c r="M647" i="48"/>
  <c r="M648" i="48"/>
  <c r="M649" i="48"/>
  <c r="M650" i="48"/>
  <c r="M651" i="48"/>
  <c r="M652" i="48"/>
  <c r="M653" i="48"/>
  <c r="M654" i="48"/>
  <c r="M655" i="48"/>
  <c r="M656" i="48"/>
  <c r="M657" i="48"/>
  <c r="M658" i="48"/>
  <c r="M659" i="48"/>
  <c r="M660" i="48"/>
  <c r="M661" i="48"/>
  <c r="M662" i="48"/>
  <c r="M663" i="48"/>
  <c r="M664" i="48"/>
  <c r="M665" i="48"/>
  <c r="M666" i="48"/>
  <c r="M667" i="48"/>
  <c r="M668" i="48"/>
  <c r="M669" i="48"/>
  <c r="M670" i="48"/>
  <c r="M671" i="48"/>
  <c r="M672" i="48"/>
  <c r="M673" i="48"/>
  <c r="M674" i="48"/>
  <c r="M675" i="48"/>
  <c r="M676" i="48"/>
  <c r="M677" i="48"/>
  <c r="M678" i="48"/>
  <c r="M679" i="48"/>
  <c r="M680" i="48"/>
  <c r="M681" i="48"/>
  <c r="M682" i="48"/>
  <c r="M683" i="48"/>
  <c r="M684" i="48"/>
  <c r="M685" i="48"/>
  <c r="M686" i="48"/>
  <c r="M687" i="48"/>
  <c r="M688" i="48"/>
  <c r="M689" i="48"/>
  <c r="M690" i="48"/>
  <c r="M691" i="48"/>
  <c r="M692" i="48"/>
  <c r="M693" i="48"/>
  <c r="M694" i="48"/>
  <c r="M695" i="48"/>
  <c r="M696" i="48"/>
  <c r="M697" i="48"/>
  <c r="M698" i="48"/>
  <c r="M699" i="48"/>
  <c r="M700" i="48"/>
  <c r="M701" i="48"/>
  <c r="M702" i="48"/>
  <c r="M703" i="48"/>
  <c r="M704" i="48"/>
  <c r="M705" i="48"/>
  <c r="M706" i="48"/>
  <c r="M707" i="48"/>
  <c r="M708" i="48"/>
  <c r="M709" i="48"/>
  <c r="M710" i="48"/>
  <c r="M711" i="48"/>
  <c r="M712" i="48"/>
  <c r="M713" i="48"/>
  <c r="M714" i="48"/>
  <c r="M715" i="48"/>
  <c r="M716" i="48"/>
  <c r="M717" i="48"/>
  <c r="M718" i="48"/>
  <c r="M719" i="48"/>
  <c r="M720" i="48"/>
  <c r="M721" i="48"/>
  <c r="M722" i="48"/>
  <c r="M723" i="48"/>
  <c r="M724" i="48"/>
  <c r="M725" i="48"/>
  <c r="M726" i="48"/>
  <c r="M727" i="48"/>
  <c r="M728" i="48"/>
  <c r="M729" i="48"/>
  <c r="M730" i="48"/>
  <c r="M731" i="48"/>
  <c r="M732" i="48"/>
  <c r="M733" i="48"/>
  <c r="M734" i="48"/>
  <c r="M735" i="48"/>
  <c r="M736" i="48"/>
  <c r="M737" i="48"/>
  <c r="M738" i="48"/>
  <c r="M739" i="48"/>
  <c r="M740" i="48"/>
  <c r="M741" i="48"/>
  <c r="M742" i="48"/>
  <c r="M743" i="48"/>
  <c r="M744" i="48"/>
  <c r="M745" i="48"/>
  <c r="M746" i="48"/>
  <c r="M747" i="48"/>
  <c r="M748" i="48"/>
  <c r="M749" i="48"/>
  <c r="M750" i="48"/>
  <c r="M751" i="48"/>
  <c r="M752" i="48"/>
  <c r="M753" i="48"/>
  <c r="M754" i="48"/>
  <c r="M755" i="48"/>
  <c r="M756" i="48"/>
  <c r="M757" i="48"/>
  <c r="M758" i="48"/>
  <c r="M759" i="48"/>
  <c r="M760" i="48"/>
  <c r="M761" i="48"/>
  <c r="M762" i="48"/>
  <c r="M763" i="48"/>
  <c r="M764" i="48"/>
  <c r="M765" i="48"/>
  <c r="M766" i="48"/>
  <c r="M767" i="48"/>
  <c r="M768" i="48"/>
  <c r="M769" i="48"/>
  <c r="M770" i="48"/>
  <c r="M771" i="48"/>
  <c r="M772" i="48"/>
  <c r="M773" i="48"/>
  <c r="M774" i="48"/>
  <c r="M775" i="48"/>
  <c r="M776" i="48"/>
  <c r="M777" i="48"/>
  <c r="M778" i="48"/>
  <c r="M779" i="48"/>
  <c r="M780" i="48"/>
  <c r="M781" i="48"/>
  <c r="M782" i="48"/>
  <c r="M783" i="48"/>
  <c r="M784" i="48"/>
  <c r="M785" i="48"/>
  <c r="M786" i="48"/>
  <c r="M787" i="48"/>
  <c r="M788" i="48"/>
  <c r="M789" i="48"/>
  <c r="M790" i="48"/>
  <c r="M791" i="48"/>
  <c r="M792" i="48"/>
  <c r="M793" i="48"/>
  <c r="M794" i="48"/>
  <c r="M795" i="48"/>
  <c r="M796" i="48"/>
  <c r="M797" i="48"/>
  <c r="M798" i="48"/>
  <c r="M799" i="48"/>
  <c r="M800" i="48"/>
  <c r="M801" i="48"/>
  <c r="M802" i="48"/>
  <c r="M803" i="48"/>
  <c r="M804" i="48"/>
  <c r="M805" i="48"/>
  <c r="K10" i="48"/>
  <c r="K11" i="48"/>
  <c r="K12" i="48"/>
  <c r="K13" i="48"/>
  <c r="K14" i="48"/>
  <c r="K15" i="48"/>
  <c r="K16" i="48"/>
  <c r="K17" i="48"/>
  <c r="K18" i="48"/>
  <c r="K19" i="48"/>
  <c r="K20" i="48"/>
  <c r="K21" i="48"/>
  <c r="K22" i="48"/>
  <c r="K23" i="48"/>
  <c r="K24" i="48"/>
  <c r="K25" i="48"/>
  <c r="K26" i="48"/>
  <c r="K27" i="48"/>
  <c r="K28" i="48"/>
  <c r="K29" i="48"/>
  <c r="K30" i="48"/>
  <c r="K31" i="48"/>
  <c r="K32" i="48"/>
  <c r="K33" i="48"/>
  <c r="K34" i="48"/>
  <c r="K35" i="48"/>
  <c r="K36" i="48"/>
  <c r="K37" i="48"/>
  <c r="K38" i="48"/>
  <c r="K39" i="48"/>
  <c r="K40" i="48"/>
  <c r="K41" i="48"/>
  <c r="K42" i="48"/>
  <c r="K43" i="48"/>
  <c r="K44" i="48"/>
  <c r="K45" i="48"/>
  <c r="K46" i="48"/>
  <c r="K47" i="48"/>
  <c r="K48" i="48"/>
  <c r="K49" i="48"/>
  <c r="K50" i="48"/>
  <c r="K51" i="48"/>
  <c r="K52" i="48"/>
  <c r="K53" i="48"/>
  <c r="K54" i="48"/>
  <c r="K55" i="48"/>
  <c r="K56" i="48"/>
  <c r="K57" i="48"/>
  <c r="K58" i="48"/>
  <c r="K59" i="48"/>
  <c r="K60" i="48"/>
  <c r="K61" i="48"/>
  <c r="K62" i="48"/>
  <c r="K63" i="48"/>
  <c r="K64" i="48"/>
  <c r="K65" i="48"/>
  <c r="K66" i="48"/>
  <c r="K67" i="48"/>
  <c r="K68" i="48"/>
  <c r="K69" i="48"/>
  <c r="K70" i="48"/>
  <c r="K71" i="48"/>
  <c r="K72" i="48"/>
  <c r="K73" i="48"/>
  <c r="K74" i="48"/>
  <c r="K75" i="48"/>
  <c r="K76" i="48"/>
  <c r="K77" i="48"/>
  <c r="K78" i="48"/>
  <c r="K79" i="48"/>
  <c r="K80" i="48"/>
  <c r="K81" i="48"/>
  <c r="K82" i="48"/>
  <c r="K83" i="48"/>
  <c r="K84" i="48"/>
  <c r="K85" i="48"/>
  <c r="K86" i="48"/>
  <c r="K87" i="48"/>
  <c r="K88" i="48"/>
  <c r="K89" i="48"/>
  <c r="K90" i="48"/>
  <c r="K91" i="48"/>
  <c r="K92" i="48"/>
  <c r="K93" i="48"/>
  <c r="K94" i="48"/>
  <c r="K95" i="48"/>
  <c r="K96" i="48"/>
  <c r="K97" i="48"/>
  <c r="K98" i="48"/>
  <c r="K99" i="48"/>
  <c r="K100" i="48"/>
  <c r="K101" i="48"/>
  <c r="K102" i="48"/>
  <c r="K103" i="48"/>
  <c r="K104" i="48"/>
  <c r="K105" i="48"/>
  <c r="K106" i="48"/>
  <c r="K107" i="48"/>
  <c r="K108" i="48"/>
  <c r="K109" i="48"/>
  <c r="K110" i="48"/>
  <c r="K111" i="48"/>
  <c r="K112" i="48"/>
  <c r="K113" i="48"/>
  <c r="K114" i="48"/>
  <c r="K115" i="48"/>
  <c r="K116" i="48"/>
  <c r="K117" i="48"/>
  <c r="K118" i="48"/>
  <c r="K119" i="48"/>
  <c r="K120" i="48"/>
  <c r="K121" i="48"/>
  <c r="K122" i="48"/>
  <c r="K123" i="48"/>
  <c r="K124" i="48"/>
  <c r="K125" i="48"/>
  <c r="K126" i="48"/>
  <c r="K127" i="48"/>
  <c r="K128" i="48"/>
  <c r="K129" i="48"/>
  <c r="K130" i="48"/>
  <c r="K131" i="48"/>
  <c r="K132" i="48"/>
  <c r="K133" i="48"/>
  <c r="K134" i="48"/>
  <c r="K135" i="48"/>
  <c r="K136" i="48"/>
  <c r="K137" i="48"/>
  <c r="K138" i="48"/>
  <c r="K139" i="48"/>
  <c r="K140" i="48"/>
  <c r="K141" i="48"/>
  <c r="K142" i="48"/>
  <c r="K143" i="48"/>
  <c r="K144" i="48"/>
  <c r="K145" i="48"/>
  <c r="K146" i="48"/>
  <c r="K147" i="48"/>
  <c r="K148" i="48"/>
  <c r="K149" i="48"/>
  <c r="K150" i="48"/>
  <c r="K151" i="48"/>
  <c r="K152" i="48"/>
  <c r="K153" i="48"/>
  <c r="K154" i="48"/>
  <c r="K155" i="48"/>
  <c r="K156" i="48"/>
  <c r="K157" i="48"/>
  <c r="K158" i="48"/>
  <c r="K159" i="48"/>
  <c r="K160" i="48"/>
  <c r="K161" i="48"/>
  <c r="K162" i="48"/>
  <c r="K163" i="48"/>
  <c r="K164" i="48"/>
  <c r="K165" i="48"/>
  <c r="K166" i="48"/>
  <c r="K167" i="48"/>
  <c r="K168" i="48"/>
  <c r="K169" i="48"/>
  <c r="K170" i="48"/>
  <c r="K171" i="48"/>
  <c r="K172" i="48"/>
  <c r="K173" i="48"/>
  <c r="K174" i="48"/>
  <c r="K175" i="48"/>
  <c r="K176" i="48"/>
  <c r="K177" i="48"/>
  <c r="K178" i="48"/>
  <c r="K179" i="48"/>
  <c r="K180" i="48"/>
  <c r="K181" i="48"/>
  <c r="K182" i="48"/>
  <c r="K183" i="48"/>
  <c r="K184" i="48"/>
  <c r="K185" i="48"/>
  <c r="K186" i="48"/>
  <c r="K187" i="48"/>
  <c r="K188" i="48"/>
  <c r="K189" i="48"/>
  <c r="K190" i="48"/>
  <c r="K191" i="48"/>
  <c r="K192" i="48"/>
  <c r="K193" i="48"/>
  <c r="K194" i="48"/>
  <c r="K195" i="48"/>
  <c r="K196" i="48"/>
  <c r="K197" i="48"/>
  <c r="K198" i="48"/>
  <c r="K199" i="48"/>
  <c r="K200" i="48"/>
  <c r="K201" i="48"/>
  <c r="K202" i="48"/>
  <c r="K203" i="48"/>
  <c r="K204" i="48"/>
  <c r="K205" i="48"/>
  <c r="K206" i="48"/>
  <c r="K207" i="48"/>
  <c r="K208" i="48"/>
  <c r="K209" i="48"/>
  <c r="K210" i="48"/>
  <c r="K211" i="48"/>
  <c r="K212" i="48"/>
  <c r="K213" i="48"/>
  <c r="K214" i="48"/>
  <c r="K215" i="48"/>
  <c r="K216" i="48"/>
  <c r="K217" i="48"/>
  <c r="K218" i="48"/>
  <c r="K219" i="48"/>
  <c r="K220" i="48"/>
  <c r="K221" i="48"/>
  <c r="K222" i="48"/>
  <c r="K223" i="48"/>
  <c r="K224" i="48"/>
  <c r="K225" i="48"/>
  <c r="K226" i="48"/>
  <c r="K227" i="48"/>
  <c r="K228" i="48"/>
  <c r="K229" i="48"/>
  <c r="K230" i="48"/>
  <c r="K231" i="48"/>
  <c r="K232" i="48"/>
  <c r="K233" i="48"/>
  <c r="K234" i="48"/>
  <c r="K235" i="48"/>
  <c r="K236" i="48"/>
  <c r="K237" i="48"/>
  <c r="K238" i="48"/>
  <c r="K239" i="48"/>
  <c r="K240" i="48"/>
  <c r="K241" i="48"/>
  <c r="K242" i="48"/>
  <c r="K243" i="48"/>
  <c r="K244" i="48"/>
  <c r="K245" i="48"/>
  <c r="K246" i="48"/>
  <c r="K247" i="48"/>
  <c r="K248" i="48"/>
  <c r="K249" i="48"/>
  <c r="K250" i="48"/>
  <c r="K251" i="48"/>
  <c r="K252" i="48"/>
  <c r="K253" i="48"/>
  <c r="K254" i="48"/>
  <c r="K255" i="48"/>
  <c r="K256" i="48"/>
  <c r="K257" i="48"/>
  <c r="K258" i="48"/>
  <c r="K259" i="48"/>
  <c r="K260" i="48"/>
  <c r="K261" i="48"/>
  <c r="K262" i="48"/>
  <c r="K263" i="48"/>
  <c r="K264" i="48"/>
  <c r="K265" i="48"/>
  <c r="K266" i="48"/>
  <c r="K267" i="48"/>
  <c r="K268" i="48"/>
  <c r="K269" i="48"/>
  <c r="K270" i="48"/>
  <c r="K271" i="48"/>
  <c r="K272" i="48"/>
  <c r="K273" i="48"/>
  <c r="K274" i="48"/>
  <c r="K275" i="48"/>
  <c r="K276" i="48"/>
  <c r="K277" i="48"/>
  <c r="K278" i="48"/>
  <c r="K279" i="48"/>
  <c r="K280" i="48"/>
  <c r="K281" i="48"/>
  <c r="K282" i="48"/>
  <c r="K283" i="48"/>
  <c r="K284" i="48"/>
  <c r="K285" i="48"/>
  <c r="K286" i="48"/>
  <c r="K287" i="48"/>
  <c r="K288" i="48"/>
  <c r="K289" i="48"/>
  <c r="K290" i="48"/>
  <c r="K291" i="48"/>
  <c r="K292" i="48"/>
  <c r="K293" i="48"/>
  <c r="K294" i="48"/>
  <c r="K295" i="48"/>
  <c r="K296" i="48"/>
  <c r="K297" i="48"/>
  <c r="K298" i="48"/>
  <c r="K299" i="48"/>
  <c r="K300" i="48"/>
  <c r="K301" i="48"/>
  <c r="K302" i="48"/>
  <c r="K303" i="48"/>
  <c r="K304" i="48"/>
  <c r="K305" i="48"/>
  <c r="K306" i="48"/>
  <c r="K307" i="48"/>
  <c r="K308" i="48"/>
  <c r="K309" i="48"/>
  <c r="K310" i="48"/>
  <c r="K311" i="48"/>
  <c r="K312" i="48"/>
  <c r="K313" i="48"/>
  <c r="K314" i="48"/>
  <c r="K315" i="48"/>
  <c r="K316" i="48"/>
  <c r="K317" i="48"/>
  <c r="K318" i="48"/>
  <c r="K319" i="48"/>
  <c r="K320" i="48"/>
  <c r="K321" i="48"/>
  <c r="K322" i="48"/>
  <c r="K323" i="48"/>
  <c r="K324" i="48"/>
  <c r="K325" i="48"/>
  <c r="K326" i="48"/>
  <c r="K327" i="48"/>
  <c r="K328" i="48"/>
  <c r="K329" i="48"/>
  <c r="K330" i="48"/>
  <c r="K331" i="48"/>
  <c r="K332" i="48"/>
  <c r="K333" i="48"/>
  <c r="K334" i="48"/>
  <c r="K335" i="48"/>
  <c r="K336" i="48"/>
  <c r="K337" i="48"/>
  <c r="K338" i="48"/>
  <c r="K339" i="48"/>
  <c r="K340" i="48"/>
  <c r="K341" i="48"/>
  <c r="K342" i="48"/>
  <c r="K343" i="48"/>
  <c r="K344" i="48"/>
  <c r="K345" i="48"/>
  <c r="K346" i="48"/>
  <c r="K347" i="48"/>
  <c r="K348" i="48"/>
  <c r="K349" i="48"/>
  <c r="K350" i="48"/>
  <c r="K351" i="48"/>
  <c r="K352" i="48"/>
  <c r="K353" i="48"/>
  <c r="K354" i="48"/>
  <c r="K355" i="48"/>
  <c r="K356" i="48"/>
  <c r="K357" i="48"/>
  <c r="K358" i="48"/>
  <c r="K359" i="48"/>
  <c r="K360" i="48"/>
  <c r="K361" i="48"/>
  <c r="K362" i="48"/>
  <c r="K363" i="48"/>
  <c r="K364" i="48"/>
  <c r="K365" i="48"/>
  <c r="K366" i="48"/>
  <c r="K367" i="48"/>
  <c r="K368" i="48"/>
  <c r="K369" i="48"/>
  <c r="K370" i="48"/>
  <c r="K371" i="48"/>
  <c r="K372" i="48"/>
  <c r="K373" i="48"/>
  <c r="K374" i="48"/>
  <c r="K375" i="48"/>
  <c r="K376" i="48"/>
  <c r="K377" i="48"/>
  <c r="K378" i="48"/>
  <c r="K379" i="48"/>
  <c r="K380" i="48"/>
  <c r="K381" i="48"/>
  <c r="K382" i="48"/>
  <c r="K383" i="48"/>
  <c r="K384" i="48"/>
  <c r="K385" i="48"/>
  <c r="K386" i="48"/>
  <c r="K387" i="48"/>
  <c r="K388" i="48"/>
  <c r="K389" i="48"/>
  <c r="K390" i="48"/>
  <c r="K391" i="48"/>
  <c r="K392" i="48"/>
  <c r="K393" i="48"/>
  <c r="K394" i="48"/>
  <c r="K395" i="48"/>
  <c r="K396" i="48"/>
  <c r="K397" i="48"/>
  <c r="K398" i="48"/>
  <c r="K399" i="48"/>
  <c r="K400" i="48"/>
  <c r="K401" i="48"/>
  <c r="K402" i="48"/>
  <c r="K403" i="48"/>
  <c r="K404" i="48"/>
  <c r="K405" i="48"/>
  <c r="K406" i="48"/>
  <c r="K407" i="48"/>
  <c r="K408" i="48"/>
  <c r="K409" i="48"/>
  <c r="K410" i="48"/>
  <c r="K411" i="48"/>
  <c r="K412" i="48"/>
  <c r="K413" i="48"/>
  <c r="K414" i="48"/>
  <c r="K415" i="48"/>
  <c r="K416" i="48"/>
  <c r="K417" i="48"/>
  <c r="K418" i="48"/>
  <c r="K419" i="48"/>
  <c r="K420" i="48"/>
  <c r="K421" i="48"/>
  <c r="K422" i="48"/>
  <c r="K423" i="48"/>
  <c r="K424" i="48"/>
  <c r="K425" i="48"/>
  <c r="K426" i="48"/>
  <c r="K427" i="48"/>
  <c r="K428" i="48"/>
  <c r="K429" i="48"/>
  <c r="K430" i="48"/>
  <c r="K431" i="48"/>
  <c r="K432" i="48"/>
  <c r="K433" i="48"/>
  <c r="K434" i="48"/>
  <c r="K435" i="48"/>
  <c r="K436" i="48"/>
  <c r="K437" i="48"/>
  <c r="K438" i="48"/>
  <c r="K439" i="48"/>
  <c r="K440" i="48"/>
  <c r="K441" i="48"/>
  <c r="K442" i="48"/>
  <c r="K443" i="48"/>
  <c r="K444" i="48"/>
  <c r="K445" i="48"/>
  <c r="K446" i="48"/>
  <c r="K447" i="48"/>
  <c r="K448" i="48"/>
  <c r="K449" i="48"/>
  <c r="K450" i="48"/>
  <c r="K451" i="48"/>
  <c r="K452" i="48"/>
  <c r="K453" i="48"/>
  <c r="K454" i="48"/>
  <c r="K455" i="48"/>
  <c r="K456" i="48"/>
  <c r="K457" i="48"/>
  <c r="K458" i="48"/>
  <c r="K459" i="48"/>
  <c r="K460" i="48"/>
  <c r="K461" i="48"/>
  <c r="K462" i="48"/>
  <c r="K463" i="48"/>
  <c r="K464" i="48"/>
  <c r="K465" i="48"/>
  <c r="K466" i="48"/>
  <c r="K467" i="48"/>
  <c r="K468" i="48"/>
  <c r="K469" i="48"/>
  <c r="K470" i="48"/>
  <c r="K471" i="48"/>
  <c r="K472" i="48"/>
  <c r="K473" i="48"/>
  <c r="K474" i="48"/>
  <c r="K475" i="48"/>
  <c r="K476" i="48"/>
  <c r="K477" i="48"/>
  <c r="K478" i="48"/>
  <c r="K479" i="48"/>
  <c r="K480" i="48"/>
  <c r="K481" i="48"/>
  <c r="K482" i="48"/>
  <c r="K483" i="48"/>
  <c r="K484" i="48"/>
  <c r="K485" i="48"/>
  <c r="K486" i="48"/>
  <c r="K487" i="48"/>
  <c r="K488" i="48"/>
  <c r="K489" i="48"/>
  <c r="K490" i="48"/>
  <c r="K491" i="48"/>
  <c r="K492" i="48"/>
  <c r="K493" i="48"/>
  <c r="K494" i="48"/>
  <c r="K495" i="48"/>
  <c r="K496" i="48"/>
  <c r="K497" i="48"/>
  <c r="K498" i="48"/>
  <c r="K499" i="48"/>
  <c r="K500" i="48"/>
  <c r="K501" i="48"/>
  <c r="K502" i="48"/>
  <c r="K503" i="48"/>
  <c r="K504" i="48"/>
  <c r="K505" i="48"/>
  <c r="K506" i="48"/>
  <c r="K507" i="48"/>
  <c r="K508" i="48"/>
  <c r="K509" i="48"/>
  <c r="K510" i="48"/>
  <c r="K511" i="48"/>
  <c r="K512" i="48"/>
  <c r="K513" i="48"/>
  <c r="K514" i="48"/>
  <c r="K515" i="48"/>
  <c r="K516" i="48"/>
  <c r="K517" i="48"/>
  <c r="K518" i="48"/>
  <c r="K519" i="48"/>
  <c r="K520" i="48"/>
  <c r="K521" i="48"/>
  <c r="K522" i="48"/>
  <c r="K523" i="48"/>
  <c r="K524" i="48"/>
  <c r="K525" i="48"/>
  <c r="K526" i="48"/>
  <c r="K527" i="48"/>
  <c r="K528" i="48"/>
  <c r="K529" i="48"/>
  <c r="K530" i="48"/>
  <c r="K531" i="48"/>
  <c r="K532" i="48"/>
  <c r="K533" i="48"/>
  <c r="K534" i="48"/>
  <c r="K535" i="48"/>
  <c r="K536" i="48"/>
  <c r="K537" i="48"/>
  <c r="K538" i="48"/>
  <c r="K539" i="48"/>
  <c r="K540" i="48"/>
  <c r="K541" i="48"/>
  <c r="K542" i="48"/>
  <c r="K543" i="48"/>
  <c r="K544" i="48"/>
  <c r="K545" i="48"/>
  <c r="K546" i="48"/>
  <c r="K547" i="48"/>
  <c r="K548" i="48"/>
  <c r="K549" i="48"/>
  <c r="K550" i="48"/>
  <c r="K551" i="48"/>
  <c r="K552" i="48"/>
  <c r="K553" i="48"/>
  <c r="K554" i="48"/>
  <c r="K555" i="48"/>
  <c r="K556" i="48"/>
  <c r="K557" i="48"/>
  <c r="K558" i="48"/>
  <c r="K559" i="48"/>
  <c r="K560" i="48"/>
  <c r="K561" i="48"/>
  <c r="K562" i="48"/>
  <c r="K563" i="48"/>
  <c r="K564" i="48"/>
  <c r="K565" i="48"/>
  <c r="K566" i="48"/>
  <c r="K567" i="48"/>
  <c r="K568" i="48"/>
  <c r="K569" i="48"/>
  <c r="K570" i="48"/>
  <c r="K571" i="48"/>
  <c r="K572" i="48"/>
  <c r="K573" i="48"/>
  <c r="K574" i="48"/>
  <c r="K575" i="48"/>
  <c r="K576" i="48"/>
  <c r="K577" i="48"/>
  <c r="K578" i="48"/>
  <c r="K579" i="48"/>
  <c r="K580" i="48"/>
  <c r="K581" i="48"/>
  <c r="K582" i="48"/>
  <c r="K583" i="48"/>
  <c r="K584" i="48"/>
  <c r="K585" i="48"/>
  <c r="K586" i="48"/>
  <c r="K587" i="48"/>
  <c r="K588" i="48"/>
  <c r="K589" i="48"/>
  <c r="K590" i="48"/>
  <c r="K591" i="48"/>
  <c r="K592" i="48"/>
  <c r="K593" i="48"/>
  <c r="K594" i="48"/>
  <c r="K595" i="48"/>
  <c r="K596" i="48"/>
  <c r="K597" i="48"/>
  <c r="K598" i="48"/>
  <c r="K599" i="48"/>
  <c r="K600" i="48"/>
  <c r="K601" i="48"/>
  <c r="K602" i="48"/>
  <c r="K603" i="48"/>
  <c r="K604" i="48"/>
  <c r="K605" i="48"/>
  <c r="K606" i="48"/>
  <c r="K607" i="48"/>
  <c r="K608" i="48"/>
  <c r="K609" i="48"/>
  <c r="K610" i="48"/>
  <c r="K611" i="48"/>
  <c r="K612" i="48"/>
  <c r="K613" i="48"/>
  <c r="K614" i="48"/>
  <c r="K615" i="48"/>
  <c r="K616" i="48"/>
  <c r="K617" i="48"/>
  <c r="K618" i="48"/>
  <c r="K619" i="48"/>
  <c r="K620" i="48"/>
  <c r="K621" i="48"/>
  <c r="K622" i="48"/>
  <c r="K623" i="48"/>
  <c r="K624" i="48"/>
  <c r="K625" i="48"/>
  <c r="K626" i="48"/>
  <c r="K627" i="48"/>
  <c r="K628" i="48"/>
  <c r="K629" i="48"/>
  <c r="K630" i="48"/>
  <c r="K631" i="48"/>
  <c r="K632" i="48"/>
  <c r="K633" i="48"/>
  <c r="K634" i="48"/>
  <c r="K635" i="48"/>
  <c r="K636" i="48"/>
  <c r="K637" i="48"/>
  <c r="K638" i="48"/>
  <c r="K639" i="48"/>
  <c r="K640" i="48"/>
  <c r="K641" i="48"/>
  <c r="K642" i="48"/>
  <c r="K643" i="48"/>
  <c r="K644" i="48"/>
  <c r="K645" i="48"/>
  <c r="K646" i="48"/>
  <c r="K647" i="48"/>
  <c r="K648" i="48"/>
  <c r="K649" i="48"/>
  <c r="K650" i="48"/>
  <c r="K651" i="48"/>
  <c r="K652" i="48"/>
  <c r="K653" i="48"/>
  <c r="K654" i="48"/>
  <c r="K655" i="48"/>
  <c r="K656" i="48"/>
  <c r="K657" i="48"/>
  <c r="K658" i="48"/>
  <c r="K659" i="48"/>
  <c r="K660" i="48"/>
  <c r="K661" i="48"/>
  <c r="K662" i="48"/>
  <c r="K663" i="48"/>
  <c r="K664" i="48"/>
  <c r="K665" i="48"/>
  <c r="K666" i="48"/>
  <c r="K667" i="48"/>
  <c r="K668" i="48"/>
  <c r="K669" i="48"/>
  <c r="K670" i="48"/>
  <c r="K671" i="48"/>
  <c r="K672" i="48"/>
  <c r="K673" i="48"/>
  <c r="K674" i="48"/>
  <c r="K675" i="48"/>
  <c r="K676" i="48"/>
  <c r="K677" i="48"/>
  <c r="K678" i="48"/>
  <c r="K679" i="48"/>
  <c r="K680" i="48"/>
  <c r="K681" i="48"/>
  <c r="K682" i="48"/>
  <c r="K683" i="48"/>
  <c r="K684" i="48"/>
  <c r="K685" i="48"/>
  <c r="K686" i="48"/>
  <c r="K687" i="48"/>
  <c r="K688" i="48"/>
  <c r="K689" i="48"/>
  <c r="K690" i="48"/>
  <c r="K691" i="48"/>
  <c r="K692" i="48"/>
  <c r="K693" i="48"/>
  <c r="K694" i="48"/>
  <c r="K695" i="48"/>
  <c r="K696" i="48"/>
  <c r="K697" i="48"/>
  <c r="K698" i="48"/>
  <c r="K699" i="48"/>
  <c r="K700" i="48"/>
  <c r="K701" i="48"/>
  <c r="K702" i="48"/>
  <c r="K703" i="48"/>
  <c r="K704" i="48"/>
  <c r="K705" i="48"/>
  <c r="K706" i="48"/>
  <c r="K707" i="48"/>
  <c r="K708" i="48"/>
  <c r="K709" i="48"/>
  <c r="K710" i="48"/>
  <c r="K711" i="48"/>
  <c r="K712" i="48"/>
  <c r="K713" i="48"/>
  <c r="K714" i="48"/>
  <c r="K715" i="48"/>
  <c r="K716" i="48"/>
  <c r="K717" i="48"/>
  <c r="K718" i="48"/>
  <c r="K719" i="48"/>
  <c r="K720" i="48"/>
  <c r="K721" i="48"/>
  <c r="K722" i="48"/>
  <c r="K723" i="48"/>
  <c r="K724" i="48"/>
  <c r="K725" i="48"/>
  <c r="K726" i="48"/>
  <c r="K727" i="48"/>
  <c r="K728" i="48"/>
  <c r="K729" i="48"/>
  <c r="K730" i="48"/>
  <c r="K731" i="48"/>
  <c r="K732" i="48"/>
  <c r="K733" i="48"/>
  <c r="K734" i="48"/>
  <c r="K735" i="48"/>
  <c r="K736" i="48"/>
  <c r="K737" i="48"/>
  <c r="K738" i="48"/>
  <c r="K739" i="48"/>
  <c r="K740" i="48"/>
  <c r="K741" i="48"/>
  <c r="K742" i="48"/>
  <c r="K743" i="48"/>
  <c r="K744" i="48"/>
  <c r="K745" i="48"/>
  <c r="K746" i="48"/>
  <c r="K747" i="48"/>
  <c r="K748" i="48"/>
  <c r="K749" i="48"/>
  <c r="K750" i="48"/>
  <c r="K751" i="48"/>
  <c r="K752" i="48"/>
  <c r="K753" i="48"/>
  <c r="K754" i="48"/>
  <c r="K755" i="48"/>
  <c r="K756" i="48"/>
  <c r="K757" i="48"/>
  <c r="K758" i="48"/>
  <c r="K759" i="48"/>
  <c r="K760" i="48"/>
  <c r="K761" i="48"/>
  <c r="K762" i="48"/>
  <c r="K763" i="48"/>
  <c r="K764" i="48"/>
  <c r="K765" i="48"/>
  <c r="K766" i="48"/>
  <c r="K767" i="48"/>
  <c r="K768" i="48"/>
  <c r="K769" i="48"/>
  <c r="K770" i="48"/>
  <c r="K771" i="48"/>
  <c r="K772" i="48"/>
  <c r="K773" i="48"/>
  <c r="K774" i="48"/>
  <c r="K775" i="48"/>
  <c r="K776" i="48"/>
  <c r="K777" i="48"/>
  <c r="K778" i="48"/>
  <c r="K779" i="48"/>
  <c r="K780" i="48"/>
  <c r="K781" i="48"/>
  <c r="K782" i="48"/>
  <c r="K783" i="48"/>
  <c r="K784" i="48"/>
  <c r="K785" i="48"/>
  <c r="K786" i="48"/>
  <c r="K787" i="48"/>
  <c r="K788" i="48"/>
  <c r="K789" i="48"/>
  <c r="K790" i="48"/>
  <c r="K791" i="48"/>
  <c r="K792" i="48"/>
  <c r="K793" i="48"/>
  <c r="K794" i="48"/>
  <c r="K795" i="48"/>
  <c r="K796" i="48"/>
  <c r="K797" i="48"/>
  <c r="K798" i="48"/>
  <c r="K799" i="48"/>
  <c r="K800" i="48"/>
  <c r="K801" i="48"/>
  <c r="K802" i="48"/>
  <c r="K803" i="48"/>
  <c r="K804" i="48"/>
  <c r="K805" i="48"/>
  <c r="I10" i="48"/>
  <c r="I11" i="48"/>
  <c r="I12" i="48"/>
  <c r="I13" i="48"/>
  <c r="I14" i="48"/>
  <c r="I15" i="48"/>
  <c r="I16" i="48"/>
  <c r="I17" i="48"/>
  <c r="I18" i="48"/>
  <c r="I19" i="48"/>
  <c r="I20" i="48"/>
  <c r="I21" i="48"/>
  <c r="I22" i="48"/>
  <c r="I23" i="48"/>
  <c r="I24" i="48"/>
  <c r="I25" i="48"/>
  <c r="I26" i="48"/>
  <c r="I27" i="48"/>
  <c r="I28" i="48"/>
  <c r="I29" i="48"/>
  <c r="I30" i="48"/>
  <c r="I31" i="48"/>
  <c r="I32" i="48"/>
  <c r="I33" i="48"/>
  <c r="I34" i="48"/>
  <c r="I35" i="48"/>
  <c r="I36" i="48"/>
  <c r="I37" i="48"/>
  <c r="I38" i="48"/>
  <c r="I39" i="48"/>
  <c r="I40" i="48"/>
  <c r="I41" i="48"/>
  <c r="I42" i="48"/>
  <c r="I43" i="48"/>
  <c r="I44" i="48"/>
  <c r="I45" i="48"/>
  <c r="I46" i="48"/>
  <c r="I47" i="48"/>
  <c r="I48" i="48"/>
  <c r="I49" i="48"/>
  <c r="I50" i="48"/>
  <c r="I51" i="48"/>
  <c r="I52" i="48"/>
  <c r="I53" i="48"/>
  <c r="I54" i="48"/>
  <c r="I55" i="48"/>
  <c r="I56" i="48"/>
  <c r="I57" i="48"/>
  <c r="I58" i="48"/>
  <c r="I59" i="48"/>
  <c r="I60" i="48"/>
  <c r="I61" i="48"/>
  <c r="I62" i="48"/>
  <c r="I63" i="48"/>
  <c r="I64" i="48"/>
  <c r="I65" i="48"/>
  <c r="I66" i="48"/>
  <c r="I67" i="48"/>
  <c r="I68" i="48"/>
  <c r="I69" i="48"/>
  <c r="I70" i="48"/>
  <c r="I71" i="48"/>
  <c r="I72" i="48"/>
  <c r="I73" i="48"/>
  <c r="I74" i="48"/>
  <c r="I75" i="48"/>
  <c r="I76" i="48"/>
  <c r="I77" i="48"/>
  <c r="I78" i="48"/>
  <c r="I79" i="48"/>
  <c r="I80" i="48"/>
  <c r="I81" i="48"/>
  <c r="I82" i="48"/>
  <c r="I83" i="48"/>
  <c r="I84" i="48"/>
  <c r="I85" i="48"/>
  <c r="I86" i="48"/>
  <c r="I87" i="48"/>
  <c r="I88" i="48"/>
  <c r="I89" i="48"/>
  <c r="I90" i="48"/>
  <c r="I91" i="48"/>
  <c r="I92" i="48"/>
  <c r="I93" i="48"/>
  <c r="I94" i="48"/>
  <c r="I95" i="48"/>
  <c r="I96" i="48"/>
  <c r="I97" i="48"/>
  <c r="I98" i="48"/>
  <c r="I99" i="48"/>
  <c r="I100" i="48"/>
  <c r="I101" i="48"/>
  <c r="I102" i="48"/>
  <c r="I103" i="48"/>
  <c r="I104" i="48"/>
  <c r="I105" i="48"/>
  <c r="I106" i="48"/>
  <c r="I107" i="48"/>
  <c r="I108" i="48"/>
  <c r="I109" i="48"/>
  <c r="I110" i="48"/>
  <c r="I111" i="48"/>
  <c r="I112" i="48"/>
  <c r="I113" i="48"/>
  <c r="I114" i="48"/>
  <c r="I115" i="48"/>
  <c r="I116" i="48"/>
  <c r="I117" i="48"/>
  <c r="I118" i="48"/>
  <c r="I119" i="48"/>
  <c r="I120" i="48"/>
  <c r="I121" i="48"/>
  <c r="I122" i="48"/>
  <c r="I123" i="48"/>
  <c r="I124" i="48"/>
  <c r="I125" i="48"/>
  <c r="I126" i="48"/>
  <c r="I127" i="48"/>
  <c r="I128" i="48"/>
  <c r="I129" i="48"/>
  <c r="I130" i="48"/>
  <c r="I131" i="48"/>
  <c r="I132" i="48"/>
  <c r="I133" i="48"/>
  <c r="I134" i="48"/>
  <c r="I135" i="48"/>
  <c r="I136" i="48"/>
  <c r="I137" i="48"/>
  <c r="I138" i="48"/>
  <c r="I139" i="48"/>
  <c r="I140" i="48"/>
  <c r="I141" i="48"/>
  <c r="I142" i="48"/>
  <c r="I143" i="48"/>
  <c r="I144" i="48"/>
  <c r="I145" i="48"/>
  <c r="I146" i="48"/>
  <c r="I147" i="48"/>
  <c r="I148" i="48"/>
  <c r="I149" i="48"/>
  <c r="I150" i="48"/>
  <c r="I151" i="48"/>
  <c r="I152" i="48"/>
  <c r="I153" i="48"/>
  <c r="I154" i="48"/>
  <c r="I155" i="48"/>
  <c r="I156" i="48"/>
  <c r="I157" i="48"/>
  <c r="I158" i="48"/>
  <c r="I159" i="48"/>
  <c r="I160" i="48"/>
  <c r="I161" i="48"/>
  <c r="I162" i="48"/>
  <c r="I163" i="48"/>
  <c r="I164" i="48"/>
  <c r="I165" i="48"/>
  <c r="I166" i="48"/>
  <c r="I167" i="48"/>
  <c r="I168" i="48"/>
  <c r="I169" i="48"/>
  <c r="I170" i="48"/>
  <c r="I171" i="48"/>
  <c r="I172" i="48"/>
  <c r="I173" i="48"/>
  <c r="I174" i="48"/>
  <c r="I175" i="48"/>
  <c r="I176" i="48"/>
  <c r="I177" i="48"/>
  <c r="I178" i="48"/>
  <c r="I179" i="48"/>
  <c r="I180" i="48"/>
  <c r="I181" i="48"/>
  <c r="I182" i="48"/>
  <c r="I183" i="48"/>
  <c r="I184" i="48"/>
  <c r="I185" i="48"/>
  <c r="I186" i="48"/>
  <c r="I187" i="48"/>
  <c r="I188" i="48"/>
  <c r="I189" i="48"/>
  <c r="I190" i="48"/>
  <c r="I191" i="48"/>
  <c r="I192" i="48"/>
  <c r="I193" i="48"/>
  <c r="I194" i="48"/>
  <c r="I195" i="48"/>
  <c r="I196" i="48"/>
  <c r="I197" i="48"/>
  <c r="I198" i="48"/>
  <c r="I199" i="48"/>
  <c r="I200" i="48"/>
  <c r="I201" i="48"/>
  <c r="I202" i="48"/>
  <c r="I203" i="48"/>
  <c r="I204" i="48"/>
  <c r="I205" i="48"/>
  <c r="I206" i="48"/>
  <c r="I207" i="48"/>
  <c r="I208" i="48"/>
  <c r="I209" i="48"/>
  <c r="I210" i="48"/>
  <c r="I211" i="48"/>
  <c r="I212" i="48"/>
  <c r="I213" i="48"/>
  <c r="I214" i="48"/>
  <c r="I215" i="48"/>
  <c r="I216" i="48"/>
  <c r="I217" i="48"/>
  <c r="I218" i="48"/>
  <c r="I219" i="48"/>
  <c r="I220" i="48"/>
  <c r="I221" i="48"/>
  <c r="I222" i="48"/>
  <c r="I223" i="48"/>
  <c r="I224" i="48"/>
  <c r="I225" i="48"/>
  <c r="I226" i="48"/>
  <c r="I227" i="48"/>
  <c r="I228" i="48"/>
  <c r="I229" i="48"/>
  <c r="I230" i="48"/>
  <c r="I231" i="48"/>
  <c r="I232" i="48"/>
  <c r="I233" i="48"/>
  <c r="I234" i="48"/>
  <c r="I235" i="48"/>
  <c r="I236" i="48"/>
  <c r="I237" i="48"/>
  <c r="I238" i="48"/>
  <c r="I239" i="48"/>
  <c r="I240" i="48"/>
  <c r="I241" i="48"/>
  <c r="I242" i="48"/>
  <c r="I243" i="48"/>
  <c r="I244" i="48"/>
  <c r="I245" i="48"/>
  <c r="I246" i="48"/>
  <c r="I247" i="48"/>
  <c r="I248" i="48"/>
  <c r="I249" i="48"/>
  <c r="I250" i="48"/>
  <c r="I251" i="48"/>
  <c r="I252" i="48"/>
  <c r="I253" i="48"/>
  <c r="I254" i="48"/>
  <c r="I255" i="48"/>
  <c r="I256" i="48"/>
  <c r="I257" i="48"/>
  <c r="I258" i="48"/>
  <c r="I259" i="48"/>
  <c r="I260" i="48"/>
  <c r="I261" i="48"/>
  <c r="I262" i="48"/>
  <c r="I263" i="48"/>
  <c r="I264" i="48"/>
  <c r="I265" i="48"/>
  <c r="I266" i="48"/>
  <c r="I267" i="48"/>
  <c r="I268" i="48"/>
  <c r="I269" i="48"/>
  <c r="I270" i="48"/>
  <c r="I271" i="48"/>
  <c r="I272" i="48"/>
  <c r="I273" i="48"/>
  <c r="I274" i="48"/>
  <c r="I275" i="48"/>
  <c r="I276" i="48"/>
  <c r="I277" i="48"/>
  <c r="I278" i="48"/>
  <c r="I279" i="48"/>
  <c r="I280" i="48"/>
  <c r="I281" i="48"/>
  <c r="I282" i="48"/>
  <c r="I283" i="48"/>
  <c r="I284" i="48"/>
  <c r="I285" i="48"/>
  <c r="I286" i="48"/>
  <c r="I287" i="48"/>
  <c r="I288" i="48"/>
  <c r="I289" i="48"/>
  <c r="I290" i="48"/>
  <c r="I291" i="48"/>
  <c r="I292" i="48"/>
  <c r="I293" i="48"/>
  <c r="I294" i="48"/>
  <c r="I295" i="48"/>
  <c r="I296" i="48"/>
  <c r="I297" i="48"/>
  <c r="I298" i="48"/>
  <c r="I299" i="48"/>
  <c r="I300" i="48"/>
  <c r="I301" i="48"/>
  <c r="I302" i="48"/>
  <c r="I303" i="48"/>
  <c r="I304" i="48"/>
  <c r="I305" i="48"/>
  <c r="I306" i="48"/>
  <c r="I307" i="48"/>
  <c r="I308" i="48"/>
  <c r="I309" i="48"/>
  <c r="I310" i="48"/>
  <c r="I311" i="48"/>
  <c r="I312" i="48"/>
  <c r="I313" i="48"/>
  <c r="I314" i="48"/>
  <c r="I315" i="48"/>
  <c r="I316" i="48"/>
  <c r="I317" i="48"/>
  <c r="I318" i="48"/>
  <c r="I319" i="48"/>
  <c r="I320" i="48"/>
  <c r="I321" i="48"/>
  <c r="I322" i="48"/>
  <c r="I323" i="48"/>
  <c r="I324" i="48"/>
  <c r="I325" i="48"/>
  <c r="I326" i="48"/>
  <c r="I327" i="48"/>
  <c r="I328" i="48"/>
  <c r="I329" i="48"/>
  <c r="I330" i="48"/>
  <c r="I331" i="48"/>
  <c r="I332" i="48"/>
  <c r="I333" i="48"/>
  <c r="I334" i="48"/>
  <c r="I335" i="48"/>
  <c r="I336" i="48"/>
  <c r="I337" i="48"/>
  <c r="I338" i="48"/>
  <c r="I339" i="48"/>
  <c r="I340" i="48"/>
  <c r="I341" i="48"/>
  <c r="I342" i="48"/>
  <c r="I343" i="48"/>
  <c r="I344" i="48"/>
  <c r="I345" i="48"/>
  <c r="I346" i="48"/>
  <c r="I347" i="48"/>
  <c r="I348" i="48"/>
  <c r="I349" i="48"/>
  <c r="I350" i="48"/>
  <c r="I351" i="48"/>
  <c r="I352" i="48"/>
  <c r="I353" i="48"/>
  <c r="I354" i="48"/>
  <c r="I355" i="48"/>
  <c r="I356" i="48"/>
  <c r="I357" i="48"/>
  <c r="I358" i="48"/>
  <c r="I359" i="48"/>
  <c r="I360" i="48"/>
  <c r="I361" i="48"/>
  <c r="I362" i="48"/>
  <c r="I363" i="48"/>
  <c r="I364" i="48"/>
  <c r="I365" i="48"/>
  <c r="I366" i="48"/>
  <c r="I367" i="48"/>
  <c r="I368" i="48"/>
  <c r="I369" i="48"/>
  <c r="I370" i="48"/>
  <c r="I371" i="48"/>
  <c r="I372" i="48"/>
  <c r="I373" i="48"/>
  <c r="I374" i="48"/>
  <c r="I375" i="48"/>
  <c r="I376" i="48"/>
  <c r="I377" i="48"/>
  <c r="I378" i="48"/>
  <c r="I379" i="48"/>
  <c r="I380" i="48"/>
  <c r="I381" i="48"/>
  <c r="I382" i="48"/>
  <c r="I383" i="48"/>
  <c r="I384" i="48"/>
  <c r="I385" i="48"/>
  <c r="I386" i="48"/>
  <c r="I387" i="48"/>
  <c r="I388" i="48"/>
  <c r="I389" i="48"/>
  <c r="I390" i="48"/>
  <c r="I391" i="48"/>
  <c r="I392" i="48"/>
  <c r="I393" i="48"/>
  <c r="I394" i="48"/>
  <c r="I395" i="48"/>
  <c r="I396" i="48"/>
  <c r="I397" i="48"/>
  <c r="I398" i="48"/>
  <c r="I399" i="48"/>
  <c r="I400" i="48"/>
  <c r="I401" i="48"/>
  <c r="I402" i="48"/>
  <c r="I403" i="48"/>
  <c r="I404" i="48"/>
  <c r="I405" i="48"/>
  <c r="I406" i="48"/>
  <c r="I407" i="48"/>
  <c r="I408" i="48"/>
  <c r="I409" i="48"/>
  <c r="I410" i="48"/>
  <c r="I411" i="48"/>
  <c r="I412" i="48"/>
  <c r="I413" i="48"/>
  <c r="I414" i="48"/>
  <c r="I415" i="48"/>
  <c r="I416" i="48"/>
  <c r="I417" i="48"/>
  <c r="I418" i="48"/>
  <c r="I419" i="48"/>
  <c r="I420" i="48"/>
  <c r="I421" i="48"/>
  <c r="I422" i="48"/>
  <c r="I423" i="48"/>
  <c r="I424" i="48"/>
  <c r="I425" i="48"/>
  <c r="I426" i="48"/>
  <c r="I427" i="48"/>
  <c r="I428" i="48"/>
  <c r="I429" i="48"/>
  <c r="I430" i="48"/>
  <c r="I431" i="48"/>
  <c r="I432" i="48"/>
  <c r="I433" i="48"/>
  <c r="I434" i="48"/>
  <c r="I435" i="48"/>
  <c r="I436" i="48"/>
  <c r="I437" i="48"/>
  <c r="I438" i="48"/>
  <c r="I439" i="48"/>
  <c r="I440" i="48"/>
  <c r="I441" i="48"/>
  <c r="I442" i="48"/>
  <c r="I443" i="48"/>
  <c r="I444" i="48"/>
  <c r="I445" i="48"/>
  <c r="I446" i="48"/>
  <c r="I447" i="48"/>
  <c r="I448" i="48"/>
  <c r="I449" i="48"/>
  <c r="I450" i="48"/>
  <c r="I451" i="48"/>
  <c r="I452" i="48"/>
  <c r="I453" i="48"/>
  <c r="I454" i="48"/>
  <c r="I455" i="48"/>
  <c r="I456" i="48"/>
  <c r="I457" i="48"/>
  <c r="I458" i="48"/>
  <c r="I459" i="48"/>
  <c r="I460" i="48"/>
  <c r="I461" i="48"/>
  <c r="I462" i="48"/>
  <c r="I463" i="48"/>
  <c r="I464" i="48"/>
  <c r="I465" i="48"/>
  <c r="I466" i="48"/>
  <c r="I467" i="48"/>
  <c r="I468" i="48"/>
  <c r="I469" i="48"/>
  <c r="I470" i="48"/>
  <c r="I471" i="48"/>
  <c r="I472" i="48"/>
  <c r="I473" i="48"/>
  <c r="I474" i="48"/>
  <c r="I475" i="48"/>
  <c r="I476" i="48"/>
  <c r="I477" i="48"/>
  <c r="I478" i="48"/>
  <c r="I479" i="48"/>
  <c r="I480" i="48"/>
  <c r="I481" i="48"/>
  <c r="I482" i="48"/>
  <c r="I483" i="48"/>
  <c r="I484" i="48"/>
  <c r="I485" i="48"/>
  <c r="I486" i="48"/>
  <c r="I487" i="48"/>
  <c r="I488" i="48"/>
  <c r="I489" i="48"/>
  <c r="I490" i="48"/>
  <c r="I491" i="48"/>
  <c r="I492" i="48"/>
  <c r="I493" i="48"/>
  <c r="I494" i="48"/>
  <c r="I495" i="48"/>
  <c r="I496" i="48"/>
  <c r="I497" i="48"/>
  <c r="I498" i="48"/>
  <c r="I499" i="48"/>
  <c r="I500" i="48"/>
  <c r="I501" i="48"/>
  <c r="I502" i="48"/>
  <c r="I503" i="48"/>
  <c r="I504" i="48"/>
  <c r="I505" i="48"/>
  <c r="I506" i="48"/>
  <c r="I507" i="48"/>
  <c r="I508" i="48"/>
  <c r="I509" i="48"/>
  <c r="I510" i="48"/>
  <c r="I511" i="48"/>
  <c r="I512" i="48"/>
  <c r="I513" i="48"/>
  <c r="I514" i="48"/>
  <c r="I515" i="48"/>
  <c r="I516" i="48"/>
  <c r="I517" i="48"/>
  <c r="I518" i="48"/>
  <c r="I519" i="48"/>
  <c r="I520" i="48"/>
  <c r="I521" i="48"/>
  <c r="I522" i="48"/>
  <c r="I523" i="48"/>
  <c r="I524" i="48"/>
  <c r="I525" i="48"/>
  <c r="I526" i="48"/>
  <c r="I527" i="48"/>
  <c r="I528" i="48"/>
  <c r="I529" i="48"/>
  <c r="I530" i="48"/>
  <c r="I531" i="48"/>
  <c r="I532" i="48"/>
  <c r="I533" i="48"/>
  <c r="I534" i="48"/>
  <c r="I535" i="48"/>
  <c r="I536" i="48"/>
  <c r="I537" i="48"/>
  <c r="I538" i="48"/>
  <c r="I539" i="48"/>
  <c r="I540" i="48"/>
  <c r="I541" i="48"/>
  <c r="I542" i="48"/>
  <c r="I543" i="48"/>
  <c r="I544" i="48"/>
  <c r="I545" i="48"/>
  <c r="I546" i="48"/>
  <c r="I547" i="48"/>
  <c r="I548" i="48"/>
  <c r="I549" i="48"/>
  <c r="I550" i="48"/>
  <c r="I551" i="48"/>
  <c r="I552" i="48"/>
  <c r="I553" i="48"/>
  <c r="I554" i="48"/>
  <c r="I555" i="48"/>
  <c r="I556" i="48"/>
  <c r="I557" i="48"/>
  <c r="I558" i="48"/>
  <c r="I559" i="48"/>
  <c r="I560" i="48"/>
  <c r="I561" i="48"/>
  <c r="I562" i="48"/>
  <c r="I563" i="48"/>
  <c r="I564" i="48"/>
  <c r="I565" i="48"/>
  <c r="I566" i="48"/>
  <c r="I567" i="48"/>
  <c r="I568" i="48"/>
  <c r="I569" i="48"/>
  <c r="I570" i="48"/>
  <c r="I571" i="48"/>
  <c r="I572" i="48"/>
  <c r="I573" i="48"/>
  <c r="I574" i="48"/>
  <c r="I575" i="48"/>
  <c r="I576" i="48"/>
  <c r="I577" i="48"/>
  <c r="I578" i="48"/>
  <c r="I579" i="48"/>
  <c r="I580" i="48"/>
  <c r="I581" i="48"/>
  <c r="I582" i="48"/>
  <c r="I583" i="48"/>
  <c r="I584" i="48"/>
  <c r="I585" i="48"/>
  <c r="I586" i="48"/>
  <c r="I587" i="48"/>
  <c r="I588" i="48"/>
  <c r="I589" i="48"/>
  <c r="I590" i="48"/>
  <c r="I591" i="48"/>
  <c r="I592" i="48"/>
  <c r="I593" i="48"/>
  <c r="I594" i="48"/>
  <c r="I595" i="48"/>
  <c r="I596" i="48"/>
  <c r="I597" i="48"/>
  <c r="I598" i="48"/>
  <c r="I599" i="48"/>
  <c r="I600" i="48"/>
  <c r="I601" i="48"/>
  <c r="I602" i="48"/>
  <c r="I603" i="48"/>
  <c r="I604" i="48"/>
  <c r="I605" i="48"/>
  <c r="I606" i="48"/>
  <c r="I607" i="48"/>
  <c r="I608" i="48"/>
  <c r="I609" i="48"/>
  <c r="I610" i="48"/>
  <c r="I611" i="48"/>
  <c r="I612" i="48"/>
  <c r="I613" i="48"/>
  <c r="I614" i="48"/>
  <c r="I615" i="48"/>
  <c r="I616" i="48"/>
  <c r="I617" i="48"/>
  <c r="I618" i="48"/>
  <c r="I619" i="48"/>
  <c r="I620" i="48"/>
  <c r="I621" i="48"/>
  <c r="I622" i="48"/>
  <c r="I623" i="48"/>
  <c r="I624" i="48"/>
  <c r="I625" i="48"/>
  <c r="I626" i="48"/>
  <c r="I627" i="48"/>
  <c r="I628" i="48"/>
  <c r="I629" i="48"/>
  <c r="I630" i="48"/>
  <c r="I631" i="48"/>
  <c r="I632" i="48"/>
  <c r="I633" i="48"/>
  <c r="I634" i="48"/>
  <c r="I635" i="48"/>
  <c r="I636" i="48"/>
  <c r="I637" i="48"/>
  <c r="I638" i="48"/>
  <c r="I639" i="48"/>
  <c r="I640" i="48"/>
  <c r="I641" i="48"/>
  <c r="I642" i="48"/>
  <c r="I643" i="48"/>
  <c r="I644" i="48"/>
  <c r="I645" i="48"/>
  <c r="I646" i="48"/>
  <c r="I647" i="48"/>
  <c r="I648" i="48"/>
  <c r="I649" i="48"/>
  <c r="I650" i="48"/>
  <c r="I651" i="48"/>
  <c r="I652" i="48"/>
  <c r="I653" i="48"/>
  <c r="I654" i="48"/>
  <c r="I655" i="48"/>
  <c r="I656" i="48"/>
  <c r="I657" i="48"/>
  <c r="I658" i="48"/>
  <c r="I659" i="48"/>
  <c r="I660" i="48"/>
  <c r="I661" i="48"/>
  <c r="I662" i="48"/>
  <c r="I663" i="48"/>
  <c r="I664" i="48"/>
  <c r="I665" i="48"/>
  <c r="I666" i="48"/>
  <c r="I667" i="48"/>
  <c r="I668" i="48"/>
  <c r="I669" i="48"/>
  <c r="I670" i="48"/>
  <c r="I671" i="48"/>
  <c r="I672" i="48"/>
  <c r="I673" i="48"/>
  <c r="I674" i="48"/>
  <c r="I675" i="48"/>
  <c r="I676" i="48"/>
  <c r="I677" i="48"/>
  <c r="I678" i="48"/>
  <c r="I679" i="48"/>
  <c r="I680" i="48"/>
  <c r="I681" i="48"/>
  <c r="I682" i="48"/>
  <c r="I683" i="48"/>
  <c r="I684" i="48"/>
  <c r="I685" i="48"/>
  <c r="I686" i="48"/>
  <c r="I687" i="48"/>
  <c r="I688" i="48"/>
  <c r="I689" i="48"/>
  <c r="I690" i="48"/>
  <c r="I691" i="48"/>
  <c r="I692" i="48"/>
  <c r="I693" i="48"/>
  <c r="I694" i="48"/>
  <c r="I695" i="48"/>
  <c r="I696" i="48"/>
  <c r="I697" i="48"/>
  <c r="I698" i="48"/>
  <c r="I699" i="48"/>
  <c r="I700" i="48"/>
  <c r="I701" i="48"/>
  <c r="I702" i="48"/>
  <c r="I703" i="48"/>
  <c r="I704" i="48"/>
  <c r="I705" i="48"/>
  <c r="I706" i="48"/>
  <c r="I707" i="48"/>
  <c r="I708" i="48"/>
  <c r="I709" i="48"/>
  <c r="I710" i="48"/>
  <c r="I711" i="48"/>
  <c r="I712" i="48"/>
  <c r="I713" i="48"/>
  <c r="I714" i="48"/>
  <c r="I715" i="48"/>
  <c r="I716" i="48"/>
  <c r="I717" i="48"/>
  <c r="I718" i="48"/>
  <c r="I719" i="48"/>
  <c r="I720" i="48"/>
  <c r="I721" i="48"/>
  <c r="I722" i="48"/>
  <c r="I723" i="48"/>
  <c r="I724" i="48"/>
  <c r="I725" i="48"/>
  <c r="I726" i="48"/>
  <c r="I727" i="48"/>
  <c r="I728" i="48"/>
  <c r="I729" i="48"/>
  <c r="I730" i="48"/>
  <c r="I731" i="48"/>
  <c r="I732" i="48"/>
  <c r="I733" i="48"/>
  <c r="I734" i="48"/>
  <c r="I735" i="48"/>
  <c r="I736" i="48"/>
  <c r="I737" i="48"/>
  <c r="I738" i="48"/>
  <c r="I739" i="48"/>
  <c r="I740" i="48"/>
  <c r="I741" i="48"/>
  <c r="I742" i="48"/>
  <c r="I743" i="48"/>
  <c r="I744" i="48"/>
  <c r="I745" i="48"/>
  <c r="I746" i="48"/>
  <c r="I747" i="48"/>
  <c r="I748" i="48"/>
  <c r="I749" i="48"/>
  <c r="I750" i="48"/>
  <c r="I751" i="48"/>
  <c r="I752" i="48"/>
  <c r="I753" i="48"/>
  <c r="I754" i="48"/>
  <c r="I755" i="48"/>
  <c r="I756" i="48"/>
  <c r="I757" i="48"/>
  <c r="I758" i="48"/>
  <c r="I759" i="48"/>
  <c r="I760" i="48"/>
  <c r="I761" i="48"/>
  <c r="I762" i="48"/>
  <c r="I763" i="48"/>
  <c r="I764" i="48"/>
  <c r="I765" i="48"/>
  <c r="I766" i="48"/>
  <c r="I767" i="48"/>
  <c r="I768" i="48"/>
  <c r="I769" i="48"/>
  <c r="I770" i="48"/>
  <c r="I771" i="48"/>
  <c r="I772" i="48"/>
  <c r="I773" i="48"/>
  <c r="I774" i="48"/>
  <c r="I775" i="48"/>
  <c r="I776" i="48"/>
  <c r="I777" i="48"/>
  <c r="I778" i="48"/>
  <c r="I779" i="48"/>
  <c r="I780" i="48"/>
  <c r="I781" i="48"/>
  <c r="I782" i="48"/>
  <c r="I783" i="48"/>
  <c r="I784" i="48"/>
  <c r="I785" i="48"/>
  <c r="I786" i="48"/>
  <c r="I787" i="48"/>
  <c r="I788" i="48"/>
  <c r="I789" i="48"/>
  <c r="I790" i="48"/>
  <c r="I791" i="48"/>
  <c r="I792" i="48"/>
  <c r="I793" i="48"/>
  <c r="I794" i="48"/>
  <c r="I795" i="48"/>
  <c r="I796" i="48"/>
  <c r="I797" i="48"/>
  <c r="I798" i="48"/>
  <c r="I799" i="48"/>
  <c r="I800" i="48"/>
  <c r="I801" i="48"/>
  <c r="I802" i="48"/>
  <c r="I803" i="48"/>
  <c r="I804" i="48"/>
  <c r="I805" i="48"/>
  <c r="G805" i="48"/>
  <c r="G10" i="48"/>
  <c r="G11" i="48"/>
  <c r="G12" i="48"/>
  <c r="G13" i="48"/>
  <c r="G14" i="48"/>
  <c r="G15" i="48"/>
  <c r="G16" i="48"/>
  <c r="G17" i="48"/>
  <c r="G18" i="48"/>
  <c r="G19" i="48"/>
  <c r="G20" i="48"/>
  <c r="G21" i="48"/>
  <c r="G22" i="48"/>
  <c r="G23" i="48"/>
  <c r="G24" i="48"/>
  <c r="G25" i="48"/>
  <c r="G26" i="48"/>
  <c r="G27" i="48"/>
  <c r="G28" i="48"/>
  <c r="G29" i="48"/>
  <c r="G30" i="48"/>
  <c r="G31" i="48"/>
  <c r="G32" i="48"/>
  <c r="G33" i="48"/>
  <c r="G34" i="48"/>
  <c r="G35" i="48"/>
  <c r="G36" i="48"/>
  <c r="G37" i="48"/>
  <c r="G38" i="48"/>
  <c r="G39" i="48"/>
  <c r="G40" i="48"/>
  <c r="G41" i="48"/>
  <c r="G42" i="48"/>
  <c r="G43" i="48"/>
  <c r="G44" i="48"/>
  <c r="G45" i="48"/>
  <c r="G46" i="48"/>
  <c r="G47" i="48"/>
  <c r="G48" i="48"/>
  <c r="G49" i="48"/>
  <c r="G50" i="48"/>
  <c r="G51" i="48"/>
  <c r="G52" i="48"/>
  <c r="G53" i="48"/>
  <c r="G54" i="48"/>
  <c r="G55" i="48"/>
  <c r="G56" i="48"/>
  <c r="G57" i="48"/>
  <c r="G58" i="48"/>
  <c r="G59" i="48"/>
  <c r="G60" i="48"/>
  <c r="G61" i="48"/>
  <c r="G62" i="48"/>
  <c r="G63" i="48"/>
  <c r="G64" i="48"/>
  <c r="G65" i="48"/>
  <c r="G66" i="48"/>
  <c r="G67" i="48"/>
  <c r="G68" i="48"/>
  <c r="G69" i="48"/>
  <c r="G70" i="48"/>
  <c r="G71" i="48"/>
  <c r="G72" i="48"/>
  <c r="G73" i="48"/>
  <c r="G74" i="48"/>
  <c r="G75" i="48"/>
  <c r="G76" i="48"/>
  <c r="G77" i="48"/>
  <c r="G78" i="48"/>
  <c r="G79" i="48"/>
  <c r="G80" i="48"/>
  <c r="G81" i="48"/>
  <c r="G82" i="48"/>
  <c r="G83" i="48"/>
  <c r="G84" i="48"/>
  <c r="G85" i="48"/>
  <c r="G86" i="48"/>
  <c r="G87" i="48"/>
  <c r="G88" i="48"/>
  <c r="G89" i="48"/>
  <c r="G90" i="48"/>
  <c r="G91" i="48"/>
  <c r="G92" i="48"/>
  <c r="G93" i="48"/>
  <c r="G94" i="48"/>
  <c r="G95" i="48"/>
  <c r="G96" i="48"/>
  <c r="G97" i="48"/>
  <c r="G98" i="48"/>
  <c r="G99" i="48"/>
  <c r="G100" i="48"/>
  <c r="G101" i="48"/>
  <c r="G102" i="48"/>
  <c r="G103" i="48"/>
  <c r="G104" i="48"/>
  <c r="G105" i="48"/>
  <c r="G106" i="48"/>
  <c r="G107" i="48"/>
  <c r="G108" i="48"/>
  <c r="G109" i="48"/>
  <c r="G110" i="48"/>
  <c r="G111" i="48"/>
  <c r="G112" i="48"/>
  <c r="G113" i="48"/>
  <c r="G114" i="48"/>
  <c r="G115" i="48"/>
  <c r="G116" i="48"/>
  <c r="G117" i="48"/>
  <c r="G118" i="48"/>
  <c r="G119" i="48"/>
  <c r="G120" i="48"/>
  <c r="G121" i="48"/>
  <c r="G122" i="48"/>
  <c r="G123" i="48"/>
  <c r="G124" i="48"/>
  <c r="G125" i="48"/>
  <c r="G126" i="48"/>
  <c r="G127" i="48"/>
  <c r="G128" i="48"/>
  <c r="G129" i="48"/>
  <c r="G130" i="48"/>
  <c r="G131" i="48"/>
  <c r="G132" i="48"/>
  <c r="G133" i="48"/>
  <c r="G134" i="48"/>
  <c r="G135" i="48"/>
  <c r="G136" i="48"/>
  <c r="G137" i="48"/>
  <c r="G138" i="48"/>
  <c r="G139" i="48"/>
  <c r="G140" i="48"/>
  <c r="G141" i="48"/>
  <c r="G142" i="48"/>
  <c r="G143" i="48"/>
  <c r="G144" i="48"/>
  <c r="G145" i="48"/>
  <c r="G146" i="48"/>
  <c r="G147" i="48"/>
  <c r="G148" i="48"/>
  <c r="G149" i="48"/>
  <c r="G150" i="48"/>
  <c r="G151" i="48"/>
  <c r="G152" i="48"/>
  <c r="G153" i="48"/>
  <c r="G154" i="48"/>
  <c r="G155" i="48"/>
  <c r="G156" i="48"/>
  <c r="G157" i="48"/>
  <c r="G158" i="48"/>
  <c r="G159" i="48"/>
  <c r="G160" i="48"/>
  <c r="G161" i="48"/>
  <c r="G162" i="48"/>
  <c r="G163" i="48"/>
  <c r="G164" i="48"/>
  <c r="G165" i="48"/>
  <c r="G166" i="48"/>
  <c r="G167" i="48"/>
  <c r="G168" i="48"/>
  <c r="G169" i="48"/>
  <c r="G170" i="48"/>
  <c r="G171" i="48"/>
  <c r="G172" i="48"/>
  <c r="G173" i="48"/>
  <c r="G174" i="48"/>
  <c r="G175" i="48"/>
  <c r="G176" i="48"/>
  <c r="G177" i="48"/>
  <c r="G178" i="48"/>
  <c r="G179" i="48"/>
  <c r="G180" i="48"/>
  <c r="G181" i="48"/>
  <c r="G182" i="48"/>
  <c r="G183" i="48"/>
  <c r="G184" i="48"/>
  <c r="G185" i="48"/>
  <c r="G186" i="48"/>
  <c r="G187" i="48"/>
  <c r="G188" i="48"/>
  <c r="G189" i="48"/>
  <c r="G190" i="48"/>
  <c r="G191" i="48"/>
  <c r="G192" i="48"/>
  <c r="G193" i="48"/>
  <c r="G194" i="48"/>
  <c r="G195" i="48"/>
  <c r="G196" i="48"/>
  <c r="G197" i="48"/>
  <c r="G198" i="48"/>
  <c r="G199" i="48"/>
  <c r="G200" i="48"/>
  <c r="G201" i="48"/>
  <c r="G202" i="48"/>
  <c r="G203" i="48"/>
  <c r="G204" i="48"/>
  <c r="G205" i="48"/>
  <c r="G206" i="48"/>
  <c r="G207" i="48"/>
  <c r="G208" i="48"/>
  <c r="G209" i="48"/>
  <c r="G210" i="48"/>
  <c r="G211" i="48"/>
  <c r="G212" i="48"/>
  <c r="G213" i="48"/>
  <c r="G214" i="48"/>
  <c r="G215" i="48"/>
  <c r="G216" i="48"/>
  <c r="G217" i="48"/>
  <c r="G218" i="48"/>
  <c r="G219" i="48"/>
  <c r="G220" i="48"/>
  <c r="G221" i="48"/>
  <c r="G222" i="48"/>
  <c r="G223" i="48"/>
  <c r="G224" i="48"/>
  <c r="G225" i="48"/>
  <c r="G226" i="48"/>
  <c r="G227" i="48"/>
  <c r="G228" i="48"/>
  <c r="G229" i="48"/>
  <c r="G230" i="48"/>
  <c r="G231" i="48"/>
  <c r="G232" i="48"/>
  <c r="G233" i="48"/>
  <c r="G234" i="48"/>
  <c r="G235" i="48"/>
  <c r="G236" i="48"/>
  <c r="G237" i="48"/>
  <c r="G238" i="48"/>
  <c r="G239" i="48"/>
  <c r="G240" i="48"/>
  <c r="G241" i="48"/>
  <c r="G242" i="48"/>
  <c r="G243" i="48"/>
  <c r="G244" i="48"/>
  <c r="G245" i="48"/>
  <c r="G246" i="48"/>
  <c r="G247" i="48"/>
  <c r="G248" i="48"/>
  <c r="G249" i="48"/>
  <c r="G250" i="48"/>
  <c r="G251" i="48"/>
  <c r="G252" i="48"/>
  <c r="G253" i="48"/>
  <c r="G254" i="48"/>
  <c r="G255" i="48"/>
  <c r="G256" i="48"/>
  <c r="G257" i="48"/>
  <c r="G258" i="48"/>
  <c r="G259" i="48"/>
  <c r="G260" i="48"/>
  <c r="G261" i="48"/>
  <c r="G262" i="48"/>
  <c r="G263" i="48"/>
  <c r="G264" i="48"/>
  <c r="G265" i="48"/>
  <c r="G266" i="48"/>
  <c r="G267" i="48"/>
  <c r="G268" i="48"/>
  <c r="G269" i="48"/>
  <c r="G270" i="48"/>
  <c r="G271" i="48"/>
  <c r="G272" i="48"/>
  <c r="G273" i="48"/>
  <c r="G274" i="48"/>
  <c r="G275" i="48"/>
  <c r="G276" i="48"/>
  <c r="G277" i="48"/>
  <c r="G278" i="48"/>
  <c r="G279" i="48"/>
  <c r="G280" i="48"/>
  <c r="G281" i="48"/>
  <c r="G282" i="48"/>
  <c r="G283" i="48"/>
  <c r="G284" i="48"/>
  <c r="G285" i="48"/>
  <c r="G286" i="48"/>
  <c r="G287" i="48"/>
  <c r="G288" i="48"/>
  <c r="G289" i="48"/>
  <c r="G290" i="48"/>
  <c r="G291" i="48"/>
  <c r="G292" i="48"/>
  <c r="G293" i="48"/>
  <c r="G294" i="48"/>
  <c r="G295" i="48"/>
  <c r="G296" i="48"/>
  <c r="G297" i="48"/>
  <c r="G298" i="48"/>
  <c r="G299" i="48"/>
  <c r="G300" i="48"/>
  <c r="G301" i="48"/>
  <c r="G302" i="48"/>
  <c r="G303" i="48"/>
  <c r="G304" i="48"/>
  <c r="G305" i="48"/>
  <c r="G306" i="48"/>
  <c r="G307" i="48"/>
  <c r="G308" i="48"/>
  <c r="G309" i="48"/>
  <c r="G310" i="48"/>
  <c r="G311" i="48"/>
  <c r="G312" i="48"/>
  <c r="G313" i="48"/>
  <c r="G314" i="48"/>
  <c r="G315" i="48"/>
  <c r="G316" i="48"/>
  <c r="G317" i="48"/>
  <c r="G318" i="48"/>
  <c r="G319" i="48"/>
  <c r="G320" i="48"/>
  <c r="G321" i="48"/>
  <c r="G322" i="48"/>
  <c r="G323" i="48"/>
  <c r="G324" i="48"/>
  <c r="G325" i="48"/>
  <c r="G326" i="48"/>
  <c r="G327" i="48"/>
  <c r="G328" i="48"/>
  <c r="G329" i="48"/>
  <c r="G330" i="48"/>
  <c r="G331" i="48"/>
  <c r="G332" i="48"/>
  <c r="G333" i="48"/>
  <c r="G334" i="48"/>
  <c r="G335" i="48"/>
  <c r="G336" i="48"/>
  <c r="G337" i="48"/>
  <c r="G338" i="48"/>
  <c r="G339" i="48"/>
  <c r="G340" i="48"/>
  <c r="G341" i="48"/>
  <c r="G342" i="48"/>
  <c r="G343" i="48"/>
  <c r="G344" i="48"/>
  <c r="G345" i="48"/>
  <c r="G346" i="48"/>
  <c r="G347" i="48"/>
  <c r="G348" i="48"/>
  <c r="G349" i="48"/>
  <c r="G350" i="48"/>
  <c r="G351" i="48"/>
  <c r="G352" i="48"/>
  <c r="G353" i="48"/>
  <c r="G354" i="48"/>
  <c r="G355" i="48"/>
  <c r="G356" i="48"/>
  <c r="G357" i="48"/>
  <c r="G358" i="48"/>
  <c r="G359" i="48"/>
  <c r="G360" i="48"/>
  <c r="G361" i="48"/>
  <c r="G362" i="48"/>
  <c r="G363" i="48"/>
  <c r="G364" i="48"/>
  <c r="G365" i="48"/>
  <c r="G366" i="48"/>
  <c r="G367" i="48"/>
  <c r="G368" i="48"/>
  <c r="G369" i="48"/>
  <c r="G370" i="48"/>
  <c r="G371" i="48"/>
  <c r="G372" i="48"/>
  <c r="G373" i="48"/>
  <c r="G374" i="48"/>
  <c r="G375" i="48"/>
  <c r="G376" i="48"/>
  <c r="G377" i="48"/>
  <c r="G378" i="48"/>
  <c r="G379" i="48"/>
  <c r="G380" i="48"/>
  <c r="G381" i="48"/>
  <c r="G382" i="48"/>
  <c r="G383" i="48"/>
  <c r="G384" i="48"/>
  <c r="G385" i="48"/>
  <c r="G386" i="48"/>
  <c r="G387" i="48"/>
  <c r="G388" i="48"/>
  <c r="G389" i="48"/>
  <c r="G390" i="48"/>
  <c r="G391" i="48"/>
  <c r="G392" i="48"/>
  <c r="G393" i="48"/>
  <c r="G394" i="48"/>
  <c r="G395" i="48"/>
  <c r="G396" i="48"/>
  <c r="G397" i="48"/>
  <c r="G398" i="48"/>
  <c r="G399" i="48"/>
  <c r="G400" i="48"/>
  <c r="G401" i="48"/>
  <c r="G402" i="48"/>
  <c r="G403" i="48"/>
  <c r="G404" i="48"/>
  <c r="G405" i="48"/>
  <c r="G406" i="48"/>
  <c r="G407" i="48"/>
  <c r="G408" i="48"/>
  <c r="G409" i="48"/>
  <c r="G410" i="48"/>
  <c r="G411" i="48"/>
  <c r="G412" i="48"/>
  <c r="G413" i="48"/>
  <c r="G414" i="48"/>
  <c r="G415" i="48"/>
  <c r="G416" i="48"/>
  <c r="G417" i="48"/>
  <c r="G418" i="48"/>
  <c r="G419" i="48"/>
  <c r="G420" i="48"/>
  <c r="G421" i="48"/>
  <c r="G422" i="48"/>
  <c r="G423" i="48"/>
  <c r="G424" i="48"/>
  <c r="G425" i="48"/>
  <c r="G426" i="48"/>
  <c r="G427" i="48"/>
  <c r="G428" i="48"/>
  <c r="G429" i="48"/>
  <c r="G430" i="48"/>
  <c r="G431" i="48"/>
  <c r="G432" i="48"/>
  <c r="G433" i="48"/>
  <c r="G434" i="48"/>
  <c r="G435" i="48"/>
  <c r="G436" i="48"/>
  <c r="G437" i="48"/>
  <c r="G438" i="48"/>
  <c r="G439" i="48"/>
  <c r="G440" i="48"/>
  <c r="G441" i="48"/>
  <c r="G442" i="48"/>
  <c r="G443" i="48"/>
  <c r="G444" i="48"/>
  <c r="G445" i="48"/>
  <c r="G446" i="48"/>
  <c r="G447" i="48"/>
  <c r="G448" i="48"/>
  <c r="G449" i="48"/>
  <c r="G450" i="48"/>
  <c r="G451" i="48"/>
  <c r="G452" i="48"/>
  <c r="G453" i="48"/>
  <c r="G454" i="48"/>
  <c r="G455" i="48"/>
  <c r="G456" i="48"/>
  <c r="G457" i="48"/>
  <c r="G458" i="48"/>
  <c r="G459" i="48"/>
  <c r="G460" i="48"/>
  <c r="G461" i="48"/>
  <c r="G462" i="48"/>
  <c r="G463" i="48"/>
  <c r="G464" i="48"/>
  <c r="G465" i="48"/>
  <c r="G466" i="48"/>
  <c r="G467" i="48"/>
  <c r="G468" i="48"/>
  <c r="G469" i="48"/>
  <c r="G470" i="48"/>
  <c r="G471" i="48"/>
  <c r="G472" i="48"/>
  <c r="G473" i="48"/>
  <c r="G474" i="48"/>
  <c r="G475" i="48"/>
  <c r="G476" i="48"/>
  <c r="G477" i="48"/>
  <c r="G478" i="48"/>
  <c r="G479" i="48"/>
  <c r="G480" i="48"/>
  <c r="G481" i="48"/>
  <c r="G482" i="48"/>
  <c r="G483" i="48"/>
  <c r="G484" i="48"/>
  <c r="G485" i="48"/>
  <c r="G486" i="48"/>
  <c r="G487" i="48"/>
  <c r="G488" i="48"/>
  <c r="G489" i="48"/>
  <c r="G490" i="48"/>
  <c r="G491" i="48"/>
  <c r="G492" i="48"/>
  <c r="G493" i="48"/>
  <c r="G494" i="48"/>
  <c r="G495" i="48"/>
  <c r="G496" i="48"/>
  <c r="G497" i="48"/>
  <c r="G498" i="48"/>
  <c r="G499" i="48"/>
  <c r="G500" i="48"/>
  <c r="G501" i="48"/>
  <c r="G502" i="48"/>
  <c r="G503" i="48"/>
  <c r="G504" i="48"/>
  <c r="G505" i="48"/>
  <c r="G506" i="48"/>
  <c r="G507" i="48"/>
  <c r="G508" i="48"/>
  <c r="G509" i="48"/>
  <c r="G510" i="48"/>
  <c r="G511" i="48"/>
  <c r="G512" i="48"/>
  <c r="G513" i="48"/>
  <c r="G514" i="48"/>
  <c r="G515" i="48"/>
  <c r="G516" i="48"/>
  <c r="G517" i="48"/>
  <c r="G518" i="48"/>
  <c r="G519" i="48"/>
  <c r="G520" i="48"/>
  <c r="G521" i="48"/>
  <c r="G522" i="48"/>
  <c r="G523" i="48"/>
  <c r="G524" i="48"/>
  <c r="G525" i="48"/>
  <c r="G526" i="48"/>
  <c r="G527" i="48"/>
  <c r="G528" i="48"/>
  <c r="G529" i="48"/>
  <c r="G530" i="48"/>
  <c r="G531" i="48"/>
  <c r="G532" i="48"/>
  <c r="G533" i="48"/>
  <c r="G534" i="48"/>
  <c r="G535" i="48"/>
  <c r="G536" i="48"/>
  <c r="G537" i="48"/>
  <c r="G538" i="48"/>
  <c r="G539" i="48"/>
  <c r="G540" i="48"/>
  <c r="G541" i="48"/>
  <c r="G542" i="48"/>
  <c r="G543" i="48"/>
  <c r="G544" i="48"/>
  <c r="G545" i="48"/>
  <c r="G546" i="48"/>
  <c r="G547" i="48"/>
  <c r="G548" i="48"/>
  <c r="G549" i="48"/>
  <c r="G550" i="48"/>
  <c r="G551" i="48"/>
  <c r="G552" i="48"/>
  <c r="G553" i="48"/>
  <c r="G554" i="48"/>
  <c r="G555" i="48"/>
  <c r="G556" i="48"/>
  <c r="G557" i="48"/>
  <c r="G558" i="48"/>
  <c r="G559" i="48"/>
  <c r="G560" i="48"/>
  <c r="G561" i="48"/>
  <c r="G562" i="48"/>
  <c r="G563" i="48"/>
  <c r="G564" i="48"/>
  <c r="G565" i="48"/>
  <c r="G566" i="48"/>
  <c r="G567" i="48"/>
  <c r="G568" i="48"/>
  <c r="G569" i="48"/>
  <c r="G570" i="48"/>
  <c r="G571" i="48"/>
  <c r="G572" i="48"/>
  <c r="G573" i="48"/>
  <c r="G574" i="48"/>
  <c r="G575" i="48"/>
  <c r="G576" i="48"/>
  <c r="G577" i="48"/>
  <c r="G578" i="48"/>
  <c r="G579" i="48"/>
  <c r="G580" i="48"/>
  <c r="G581" i="48"/>
  <c r="G582" i="48"/>
  <c r="G583" i="48"/>
  <c r="G584" i="48"/>
  <c r="G585" i="48"/>
  <c r="G586" i="48"/>
  <c r="G587" i="48"/>
  <c r="G588" i="48"/>
  <c r="G589" i="48"/>
  <c r="G590" i="48"/>
  <c r="G591" i="48"/>
  <c r="G592" i="48"/>
  <c r="G593" i="48"/>
  <c r="G594" i="48"/>
  <c r="G595" i="48"/>
  <c r="G596" i="48"/>
  <c r="G597" i="48"/>
  <c r="G598" i="48"/>
  <c r="G599" i="48"/>
  <c r="G600" i="48"/>
  <c r="G601" i="48"/>
  <c r="G602" i="48"/>
  <c r="G603" i="48"/>
  <c r="G604" i="48"/>
  <c r="G605" i="48"/>
  <c r="G606" i="48"/>
  <c r="G607" i="48"/>
  <c r="G608" i="48"/>
  <c r="G609" i="48"/>
  <c r="G610" i="48"/>
  <c r="G611" i="48"/>
  <c r="G612" i="48"/>
  <c r="G613" i="48"/>
  <c r="G614" i="48"/>
  <c r="G615" i="48"/>
  <c r="G616" i="48"/>
  <c r="G617" i="48"/>
  <c r="G618" i="48"/>
  <c r="G619" i="48"/>
  <c r="G620" i="48"/>
  <c r="G621" i="48"/>
  <c r="G622" i="48"/>
  <c r="G623" i="48"/>
  <c r="G624" i="48"/>
  <c r="G625" i="48"/>
  <c r="G626" i="48"/>
  <c r="G627" i="48"/>
  <c r="G628" i="48"/>
  <c r="G629" i="48"/>
  <c r="G630" i="48"/>
  <c r="G631" i="48"/>
  <c r="G632" i="48"/>
  <c r="G633" i="48"/>
  <c r="G634" i="48"/>
  <c r="G635" i="48"/>
  <c r="G636" i="48"/>
  <c r="G637" i="48"/>
  <c r="G638" i="48"/>
  <c r="G639" i="48"/>
  <c r="G640" i="48"/>
  <c r="G641" i="48"/>
  <c r="G642" i="48"/>
  <c r="G643" i="48"/>
  <c r="G644" i="48"/>
  <c r="G645" i="48"/>
  <c r="G646" i="48"/>
  <c r="G647" i="48"/>
  <c r="G648" i="48"/>
  <c r="G649" i="48"/>
  <c r="G650" i="48"/>
  <c r="G651" i="48"/>
  <c r="G652" i="48"/>
  <c r="G653" i="48"/>
  <c r="G654" i="48"/>
  <c r="G655" i="48"/>
  <c r="G656" i="48"/>
  <c r="G657" i="48"/>
  <c r="G658" i="48"/>
  <c r="G659" i="48"/>
  <c r="G660" i="48"/>
  <c r="G661" i="48"/>
  <c r="G662" i="48"/>
  <c r="G663" i="48"/>
  <c r="G664" i="48"/>
  <c r="G665" i="48"/>
  <c r="G666" i="48"/>
  <c r="G667" i="48"/>
  <c r="G668" i="48"/>
  <c r="G669" i="48"/>
  <c r="G670" i="48"/>
  <c r="G671" i="48"/>
  <c r="G672" i="48"/>
  <c r="G673" i="48"/>
  <c r="G674" i="48"/>
  <c r="G675" i="48"/>
  <c r="G676" i="48"/>
  <c r="G677" i="48"/>
  <c r="G678" i="48"/>
  <c r="G679" i="48"/>
  <c r="G680" i="48"/>
  <c r="G681" i="48"/>
  <c r="G682" i="48"/>
  <c r="G683" i="48"/>
  <c r="G684" i="48"/>
  <c r="G685" i="48"/>
  <c r="G686" i="48"/>
  <c r="G687" i="48"/>
  <c r="G688" i="48"/>
  <c r="G689" i="48"/>
  <c r="G690" i="48"/>
  <c r="G691" i="48"/>
  <c r="G692" i="48"/>
  <c r="G693" i="48"/>
  <c r="G694" i="48"/>
  <c r="G695" i="48"/>
  <c r="G696" i="48"/>
  <c r="G697" i="48"/>
  <c r="G698" i="48"/>
  <c r="G699" i="48"/>
  <c r="G700" i="48"/>
  <c r="G701" i="48"/>
  <c r="G702" i="48"/>
  <c r="G703" i="48"/>
  <c r="G704" i="48"/>
  <c r="G705" i="48"/>
  <c r="G706" i="48"/>
  <c r="G707" i="48"/>
  <c r="G708" i="48"/>
  <c r="G709" i="48"/>
  <c r="G710" i="48"/>
  <c r="G711" i="48"/>
  <c r="G712" i="48"/>
  <c r="G713" i="48"/>
  <c r="G714" i="48"/>
  <c r="G715" i="48"/>
  <c r="G716" i="48"/>
  <c r="G717" i="48"/>
  <c r="G718" i="48"/>
  <c r="G719" i="48"/>
  <c r="G720" i="48"/>
  <c r="G721" i="48"/>
  <c r="G722" i="48"/>
  <c r="G723" i="48"/>
  <c r="G724" i="48"/>
  <c r="G725" i="48"/>
  <c r="G726" i="48"/>
  <c r="G727" i="48"/>
  <c r="G728" i="48"/>
  <c r="G729" i="48"/>
  <c r="G730" i="48"/>
  <c r="G731" i="48"/>
  <c r="G732" i="48"/>
  <c r="G733" i="48"/>
  <c r="G734" i="48"/>
  <c r="G735" i="48"/>
  <c r="G736" i="48"/>
  <c r="G737" i="48"/>
  <c r="G738" i="48"/>
  <c r="G739" i="48"/>
  <c r="G740" i="48"/>
  <c r="G741" i="48"/>
  <c r="G742" i="48"/>
  <c r="G743" i="48"/>
  <c r="G744" i="48"/>
  <c r="G745" i="48"/>
  <c r="G746" i="48"/>
  <c r="G747" i="48"/>
  <c r="G748" i="48"/>
  <c r="G749" i="48"/>
  <c r="G750" i="48"/>
  <c r="G751" i="48"/>
  <c r="G752" i="48"/>
  <c r="G753" i="48"/>
  <c r="G754" i="48"/>
  <c r="G755" i="48"/>
  <c r="G756" i="48"/>
  <c r="G757" i="48"/>
  <c r="G758" i="48"/>
  <c r="G759" i="48"/>
  <c r="G760" i="48"/>
  <c r="G761" i="48"/>
  <c r="G762" i="48"/>
  <c r="G763" i="48"/>
  <c r="G764" i="48"/>
  <c r="G765" i="48"/>
  <c r="G766" i="48"/>
  <c r="G767" i="48"/>
  <c r="G768" i="48"/>
  <c r="G769" i="48"/>
  <c r="G770" i="48"/>
  <c r="G771" i="48"/>
  <c r="G772" i="48"/>
  <c r="G773" i="48"/>
  <c r="G774" i="48"/>
  <c r="G775" i="48"/>
  <c r="G776" i="48"/>
  <c r="G777" i="48"/>
  <c r="G778" i="48"/>
  <c r="G779" i="48"/>
  <c r="G780" i="48"/>
  <c r="G781" i="48"/>
  <c r="G782" i="48"/>
  <c r="G783" i="48"/>
  <c r="G784" i="48"/>
  <c r="G785" i="48"/>
  <c r="G786" i="48"/>
  <c r="G787" i="48"/>
  <c r="G788" i="48"/>
  <c r="G789" i="48"/>
  <c r="G790" i="48"/>
  <c r="G791" i="48"/>
  <c r="G792" i="48"/>
  <c r="G793" i="48"/>
  <c r="G794" i="48"/>
  <c r="G795" i="48"/>
  <c r="G796" i="48"/>
  <c r="G797" i="48"/>
  <c r="G798" i="48"/>
  <c r="G799" i="48"/>
  <c r="G800" i="48"/>
  <c r="G801" i="48"/>
  <c r="G802" i="48"/>
  <c r="G803" i="48"/>
  <c r="G804" i="48"/>
  <c r="H6" i="48"/>
  <c r="P805" i="48"/>
  <c r="N805" i="48"/>
  <c r="L805" i="48"/>
  <c r="J805" i="48"/>
  <c r="H805" i="48"/>
  <c r="R805" i="48" s="1"/>
  <c r="P804" i="48"/>
  <c r="N804" i="48"/>
  <c r="L804" i="48"/>
  <c r="J804" i="48"/>
  <c r="H804" i="48"/>
  <c r="R804" i="48" s="1"/>
  <c r="P803" i="48"/>
  <c r="N803" i="48"/>
  <c r="L803" i="48"/>
  <c r="J803" i="48"/>
  <c r="H803" i="48"/>
  <c r="R803" i="48" s="1"/>
  <c r="P802" i="48"/>
  <c r="N802" i="48"/>
  <c r="L802" i="48"/>
  <c r="J802" i="48"/>
  <c r="H802" i="48"/>
  <c r="R802" i="48" s="1"/>
  <c r="P801" i="48"/>
  <c r="N801" i="48"/>
  <c r="L801" i="48"/>
  <c r="J801" i="48"/>
  <c r="H801" i="48"/>
  <c r="R801" i="48" s="1"/>
  <c r="P800" i="48"/>
  <c r="N800" i="48"/>
  <c r="L800" i="48"/>
  <c r="J800" i="48"/>
  <c r="H800" i="48"/>
  <c r="R800" i="48" s="1"/>
  <c r="P799" i="48"/>
  <c r="N799" i="48"/>
  <c r="L799" i="48"/>
  <c r="J799" i="48"/>
  <c r="H799" i="48"/>
  <c r="R799" i="48" s="1"/>
  <c r="P798" i="48"/>
  <c r="N798" i="48"/>
  <c r="L798" i="48"/>
  <c r="J798" i="48"/>
  <c r="H798" i="48"/>
  <c r="R798" i="48" s="1"/>
  <c r="P797" i="48"/>
  <c r="N797" i="48"/>
  <c r="L797" i="48"/>
  <c r="J797" i="48"/>
  <c r="H797" i="48"/>
  <c r="R797" i="48" s="1"/>
  <c r="P796" i="48"/>
  <c r="N796" i="48"/>
  <c r="L796" i="48"/>
  <c r="J796" i="48"/>
  <c r="H796" i="48"/>
  <c r="R796" i="48" s="1"/>
  <c r="P795" i="48"/>
  <c r="N795" i="48"/>
  <c r="L795" i="48"/>
  <c r="J795" i="48"/>
  <c r="H795" i="48"/>
  <c r="R795" i="48" s="1"/>
  <c r="P794" i="48"/>
  <c r="N794" i="48"/>
  <c r="L794" i="48"/>
  <c r="J794" i="48"/>
  <c r="H794" i="48"/>
  <c r="R794" i="48" s="1"/>
  <c r="P793" i="48"/>
  <c r="N793" i="48"/>
  <c r="L793" i="48"/>
  <c r="J793" i="48"/>
  <c r="H793" i="48"/>
  <c r="R793" i="48" s="1"/>
  <c r="P792" i="48"/>
  <c r="N792" i="48"/>
  <c r="L792" i="48"/>
  <c r="J792" i="48"/>
  <c r="H792" i="48"/>
  <c r="R792" i="48" s="1"/>
  <c r="P791" i="48"/>
  <c r="N791" i="48"/>
  <c r="L791" i="48"/>
  <c r="J791" i="48"/>
  <c r="H791" i="48"/>
  <c r="R791" i="48" s="1"/>
  <c r="P790" i="48"/>
  <c r="N790" i="48"/>
  <c r="L790" i="48"/>
  <c r="J790" i="48"/>
  <c r="H790" i="48"/>
  <c r="R790" i="48" s="1"/>
  <c r="P789" i="48"/>
  <c r="N789" i="48"/>
  <c r="L789" i="48"/>
  <c r="J789" i="48"/>
  <c r="H789" i="48"/>
  <c r="R789" i="48" s="1"/>
  <c r="P788" i="48"/>
  <c r="N788" i="48"/>
  <c r="L788" i="48"/>
  <c r="J788" i="48"/>
  <c r="H788" i="48"/>
  <c r="R788" i="48" s="1"/>
  <c r="P787" i="48"/>
  <c r="N787" i="48"/>
  <c r="L787" i="48"/>
  <c r="J787" i="48"/>
  <c r="H787" i="48"/>
  <c r="R787" i="48" s="1"/>
  <c r="P786" i="48"/>
  <c r="N786" i="48"/>
  <c r="L786" i="48"/>
  <c r="J786" i="48"/>
  <c r="H786" i="48"/>
  <c r="R786" i="48" s="1"/>
  <c r="P785" i="48"/>
  <c r="N785" i="48"/>
  <c r="L785" i="48"/>
  <c r="J785" i="48"/>
  <c r="H785" i="48"/>
  <c r="R785" i="48" s="1"/>
  <c r="P784" i="48"/>
  <c r="N784" i="48"/>
  <c r="L784" i="48"/>
  <c r="J784" i="48"/>
  <c r="H784" i="48"/>
  <c r="R784" i="48" s="1"/>
  <c r="P783" i="48"/>
  <c r="N783" i="48"/>
  <c r="L783" i="48"/>
  <c r="J783" i="48"/>
  <c r="H783" i="48"/>
  <c r="R783" i="48" s="1"/>
  <c r="P782" i="48"/>
  <c r="N782" i="48"/>
  <c r="L782" i="48"/>
  <c r="J782" i="48"/>
  <c r="H782" i="48"/>
  <c r="R782" i="48" s="1"/>
  <c r="P781" i="48"/>
  <c r="N781" i="48"/>
  <c r="L781" i="48"/>
  <c r="J781" i="48"/>
  <c r="H781" i="48"/>
  <c r="R781" i="48" s="1"/>
  <c r="P780" i="48"/>
  <c r="N780" i="48"/>
  <c r="L780" i="48"/>
  <c r="J780" i="48"/>
  <c r="H780" i="48"/>
  <c r="R780" i="48" s="1"/>
  <c r="P779" i="48"/>
  <c r="N779" i="48"/>
  <c r="L779" i="48"/>
  <c r="J779" i="48"/>
  <c r="H779" i="48"/>
  <c r="R779" i="48" s="1"/>
  <c r="P778" i="48"/>
  <c r="N778" i="48"/>
  <c r="L778" i="48"/>
  <c r="J778" i="48"/>
  <c r="H778" i="48"/>
  <c r="R778" i="48" s="1"/>
  <c r="P777" i="48"/>
  <c r="N777" i="48"/>
  <c r="L777" i="48"/>
  <c r="J777" i="48"/>
  <c r="H777" i="48"/>
  <c r="R777" i="48" s="1"/>
  <c r="P776" i="48"/>
  <c r="N776" i="48"/>
  <c r="L776" i="48"/>
  <c r="J776" i="48"/>
  <c r="H776" i="48"/>
  <c r="R776" i="48" s="1"/>
  <c r="P775" i="48"/>
  <c r="N775" i="48"/>
  <c r="L775" i="48"/>
  <c r="J775" i="48"/>
  <c r="H775" i="48"/>
  <c r="R775" i="48" s="1"/>
  <c r="P774" i="48"/>
  <c r="N774" i="48"/>
  <c r="L774" i="48"/>
  <c r="J774" i="48"/>
  <c r="H774" i="48"/>
  <c r="R774" i="48" s="1"/>
  <c r="P773" i="48"/>
  <c r="N773" i="48"/>
  <c r="L773" i="48"/>
  <c r="J773" i="48"/>
  <c r="H773" i="48"/>
  <c r="R773" i="48" s="1"/>
  <c r="P772" i="48"/>
  <c r="N772" i="48"/>
  <c r="L772" i="48"/>
  <c r="J772" i="48"/>
  <c r="H772" i="48"/>
  <c r="R772" i="48" s="1"/>
  <c r="P771" i="48"/>
  <c r="N771" i="48"/>
  <c r="L771" i="48"/>
  <c r="J771" i="48"/>
  <c r="H771" i="48"/>
  <c r="R771" i="48" s="1"/>
  <c r="P770" i="48"/>
  <c r="N770" i="48"/>
  <c r="L770" i="48"/>
  <c r="J770" i="48"/>
  <c r="H770" i="48"/>
  <c r="R770" i="48" s="1"/>
  <c r="P769" i="48"/>
  <c r="N769" i="48"/>
  <c r="L769" i="48"/>
  <c r="J769" i="48"/>
  <c r="H769" i="48"/>
  <c r="R769" i="48" s="1"/>
  <c r="P768" i="48"/>
  <c r="N768" i="48"/>
  <c r="L768" i="48"/>
  <c r="J768" i="48"/>
  <c r="H768" i="48"/>
  <c r="R768" i="48" s="1"/>
  <c r="P767" i="48"/>
  <c r="N767" i="48"/>
  <c r="L767" i="48"/>
  <c r="J767" i="48"/>
  <c r="H767" i="48"/>
  <c r="R767" i="48" s="1"/>
  <c r="P766" i="48"/>
  <c r="N766" i="48"/>
  <c r="L766" i="48"/>
  <c r="J766" i="48"/>
  <c r="H766" i="48"/>
  <c r="R766" i="48" s="1"/>
  <c r="P765" i="48"/>
  <c r="N765" i="48"/>
  <c r="L765" i="48"/>
  <c r="J765" i="48"/>
  <c r="H765" i="48"/>
  <c r="R765" i="48" s="1"/>
  <c r="P764" i="48"/>
  <c r="N764" i="48"/>
  <c r="L764" i="48"/>
  <c r="J764" i="48"/>
  <c r="H764" i="48"/>
  <c r="R764" i="48" s="1"/>
  <c r="P763" i="48"/>
  <c r="N763" i="48"/>
  <c r="L763" i="48"/>
  <c r="J763" i="48"/>
  <c r="H763" i="48"/>
  <c r="R763" i="48" s="1"/>
  <c r="P762" i="48"/>
  <c r="N762" i="48"/>
  <c r="L762" i="48"/>
  <c r="J762" i="48"/>
  <c r="H762" i="48"/>
  <c r="R762" i="48" s="1"/>
  <c r="P761" i="48"/>
  <c r="N761" i="48"/>
  <c r="L761" i="48"/>
  <c r="J761" i="48"/>
  <c r="H761" i="48"/>
  <c r="R761" i="48" s="1"/>
  <c r="P760" i="48"/>
  <c r="N760" i="48"/>
  <c r="L760" i="48"/>
  <c r="J760" i="48"/>
  <c r="H760" i="48"/>
  <c r="R760" i="48" s="1"/>
  <c r="P759" i="48"/>
  <c r="N759" i="48"/>
  <c r="L759" i="48"/>
  <c r="J759" i="48"/>
  <c r="H759" i="48"/>
  <c r="R759" i="48" s="1"/>
  <c r="P758" i="48"/>
  <c r="N758" i="48"/>
  <c r="L758" i="48"/>
  <c r="J758" i="48"/>
  <c r="H758" i="48"/>
  <c r="R758" i="48" s="1"/>
  <c r="P757" i="48"/>
  <c r="N757" i="48"/>
  <c r="L757" i="48"/>
  <c r="J757" i="48"/>
  <c r="H757" i="48"/>
  <c r="R757" i="48" s="1"/>
  <c r="P756" i="48"/>
  <c r="N756" i="48"/>
  <c r="L756" i="48"/>
  <c r="J756" i="48"/>
  <c r="H756" i="48"/>
  <c r="R756" i="48" s="1"/>
  <c r="P755" i="48"/>
  <c r="N755" i="48"/>
  <c r="L755" i="48"/>
  <c r="J755" i="48"/>
  <c r="H755" i="48"/>
  <c r="R755" i="48" s="1"/>
  <c r="P754" i="48"/>
  <c r="N754" i="48"/>
  <c r="L754" i="48"/>
  <c r="J754" i="48"/>
  <c r="H754" i="48"/>
  <c r="R754" i="48" s="1"/>
  <c r="P753" i="48"/>
  <c r="N753" i="48"/>
  <c r="L753" i="48"/>
  <c r="J753" i="48"/>
  <c r="H753" i="48"/>
  <c r="R753" i="48" s="1"/>
  <c r="P752" i="48"/>
  <c r="N752" i="48"/>
  <c r="L752" i="48"/>
  <c r="J752" i="48"/>
  <c r="H752" i="48"/>
  <c r="R752" i="48" s="1"/>
  <c r="P751" i="48"/>
  <c r="N751" i="48"/>
  <c r="L751" i="48"/>
  <c r="J751" i="48"/>
  <c r="H751" i="48"/>
  <c r="R751" i="48" s="1"/>
  <c r="P750" i="48"/>
  <c r="N750" i="48"/>
  <c r="L750" i="48"/>
  <c r="J750" i="48"/>
  <c r="H750" i="48"/>
  <c r="R750" i="48" s="1"/>
  <c r="P749" i="48"/>
  <c r="N749" i="48"/>
  <c r="L749" i="48"/>
  <c r="J749" i="48"/>
  <c r="H749" i="48"/>
  <c r="R749" i="48" s="1"/>
  <c r="P748" i="48"/>
  <c r="N748" i="48"/>
  <c r="L748" i="48"/>
  <c r="J748" i="48"/>
  <c r="H748" i="48"/>
  <c r="R748" i="48" s="1"/>
  <c r="P747" i="48"/>
  <c r="N747" i="48"/>
  <c r="L747" i="48"/>
  <c r="J747" i="48"/>
  <c r="H747" i="48"/>
  <c r="R747" i="48" s="1"/>
  <c r="P746" i="48"/>
  <c r="N746" i="48"/>
  <c r="L746" i="48"/>
  <c r="J746" i="48"/>
  <c r="H746" i="48"/>
  <c r="R746" i="48" s="1"/>
  <c r="P745" i="48"/>
  <c r="N745" i="48"/>
  <c r="L745" i="48"/>
  <c r="J745" i="48"/>
  <c r="H745" i="48"/>
  <c r="R745" i="48" s="1"/>
  <c r="P744" i="48"/>
  <c r="N744" i="48"/>
  <c r="L744" i="48"/>
  <c r="J744" i="48"/>
  <c r="H744" i="48"/>
  <c r="R744" i="48" s="1"/>
  <c r="P743" i="48"/>
  <c r="N743" i="48"/>
  <c r="L743" i="48"/>
  <c r="J743" i="48"/>
  <c r="H743" i="48"/>
  <c r="R743" i="48" s="1"/>
  <c r="P742" i="48"/>
  <c r="N742" i="48"/>
  <c r="L742" i="48"/>
  <c r="J742" i="48"/>
  <c r="H742" i="48"/>
  <c r="R742" i="48" s="1"/>
  <c r="P741" i="48"/>
  <c r="N741" i="48"/>
  <c r="L741" i="48"/>
  <c r="J741" i="48"/>
  <c r="H741" i="48"/>
  <c r="R741" i="48" s="1"/>
  <c r="P740" i="48"/>
  <c r="N740" i="48"/>
  <c r="L740" i="48"/>
  <c r="J740" i="48"/>
  <c r="H740" i="48"/>
  <c r="R740" i="48" s="1"/>
  <c r="P739" i="48"/>
  <c r="N739" i="48"/>
  <c r="L739" i="48"/>
  <c r="J739" i="48"/>
  <c r="H739" i="48"/>
  <c r="R739" i="48" s="1"/>
  <c r="P738" i="48"/>
  <c r="N738" i="48"/>
  <c r="L738" i="48"/>
  <c r="J738" i="48"/>
  <c r="H738" i="48"/>
  <c r="R738" i="48" s="1"/>
  <c r="P737" i="48"/>
  <c r="N737" i="48"/>
  <c r="L737" i="48"/>
  <c r="J737" i="48"/>
  <c r="H737" i="48"/>
  <c r="R737" i="48" s="1"/>
  <c r="P736" i="48"/>
  <c r="N736" i="48"/>
  <c r="L736" i="48"/>
  <c r="J736" i="48"/>
  <c r="H736" i="48"/>
  <c r="R736" i="48" s="1"/>
  <c r="P735" i="48"/>
  <c r="N735" i="48"/>
  <c r="L735" i="48"/>
  <c r="J735" i="48"/>
  <c r="H735" i="48"/>
  <c r="R735" i="48" s="1"/>
  <c r="P734" i="48"/>
  <c r="N734" i="48"/>
  <c r="L734" i="48"/>
  <c r="J734" i="48"/>
  <c r="H734" i="48"/>
  <c r="R734" i="48" s="1"/>
  <c r="P733" i="48"/>
  <c r="N733" i="48"/>
  <c r="L733" i="48"/>
  <c r="J733" i="48"/>
  <c r="H733" i="48"/>
  <c r="R733" i="48" s="1"/>
  <c r="P732" i="48"/>
  <c r="N732" i="48"/>
  <c r="L732" i="48"/>
  <c r="J732" i="48"/>
  <c r="H732" i="48"/>
  <c r="R732" i="48" s="1"/>
  <c r="P731" i="48"/>
  <c r="N731" i="48"/>
  <c r="L731" i="48"/>
  <c r="J731" i="48"/>
  <c r="H731" i="48"/>
  <c r="R731" i="48" s="1"/>
  <c r="P730" i="48"/>
  <c r="N730" i="48"/>
  <c r="L730" i="48"/>
  <c r="J730" i="48"/>
  <c r="H730" i="48"/>
  <c r="R730" i="48" s="1"/>
  <c r="P729" i="48"/>
  <c r="N729" i="48"/>
  <c r="L729" i="48"/>
  <c r="J729" i="48"/>
  <c r="H729" i="48"/>
  <c r="R729" i="48" s="1"/>
  <c r="P728" i="48"/>
  <c r="N728" i="48"/>
  <c r="L728" i="48"/>
  <c r="J728" i="48"/>
  <c r="H728" i="48"/>
  <c r="R728" i="48" s="1"/>
  <c r="P727" i="48"/>
  <c r="N727" i="48"/>
  <c r="L727" i="48"/>
  <c r="J727" i="48"/>
  <c r="H727" i="48"/>
  <c r="R727" i="48" s="1"/>
  <c r="P726" i="48"/>
  <c r="N726" i="48"/>
  <c r="L726" i="48"/>
  <c r="J726" i="48"/>
  <c r="H726" i="48"/>
  <c r="R726" i="48" s="1"/>
  <c r="P725" i="48"/>
  <c r="N725" i="48"/>
  <c r="L725" i="48"/>
  <c r="J725" i="48"/>
  <c r="H725" i="48"/>
  <c r="R725" i="48" s="1"/>
  <c r="P724" i="48"/>
  <c r="N724" i="48"/>
  <c r="L724" i="48"/>
  <c r="J724" i="48"/>
  <c r="H724" i="48"/>
  <c r="R724" i="48" s="1"/>
  <c r="P723" i="48"/>
  <c r="N723" i="48"/>
  <c r="L723" i="48"/>
  <c r="J723" i="48"/>
  <c r="H723" i="48"/>
  <c r="R723" i="48" s="1"/>
  <c r="P722" i="48"/>
  <c r="N722" i="48"/>
  <c r="L722" i="48"/>
  <c r="J722" i="48"/>
  <c r="H722" i="48"/>
  <c r="R722" i="48" s="1"/>
  <c r="P721" i="48"/>
  <c r="N721" i="48"/>
  <c r="L721" i="48"/>
  <c r="J721" i="48"/>
  <c r="H721" i="48"/>
  <c r="R721" i="48" s="1"/>
  <c r="P720" i="48"/>
  <c r="N720" i="48"/>
  <c r="L720" i="48"/>
  <c r="J720" i="48"/>
  <c r="H720" i="48"/>
  <c r="R720" i="48" s="1"/>
  <c r="P719" i="48"/>
  <c r="N719" i="48"/>
  <c r="L719" i="48"/>
  <c r="J719" i="48"/>
  <c r="H719" i="48"/>
  <c r="R719" i="48" s="1"/>
  <c r="P718" i="48"/>
  <c r="N718" i="48"/>
  <c r="L718" i="48"/>
  <c r="J718" i="48"/>
  <c r="H718" i="48"/>
  <c r="R718" i="48" s="1"/>
  <c r="P717" i="48"/>
  <c r="N717" i="48"/>
  <c r="L717" i="48"/>
  <c r="J717" i="48"/>
  <c r="H717" i="48"/>
  <c r="R717" i="48" s="1"/>
  <c r="R716" i="48"/>
  <c r="P716" i="48"/>
  <c r="N716" i="48"/>
  <c r="L716" i="48"/>
  <c r="J716" i="48"/>
  <c r="H716" i="48"/>
  <c r="P715" i="48"/>
  <c r="N715" i="48"/>
  <c r="L715" i="48"/>
  <c r="J715" i="48"/>
  <c r="H715" i="48"/>
  <c r="R715" i="48" s="1"/>
  <c r="P714" i="48"/>
  <c r="N714" i="48"/>
  <c r="L714" i="48"/>
  <c r="J714" i="48"/>
  <c r="H714" i="48"/>
  <c r="R714" i="48" s="1"/>
  <c r="P713" i="48"/>
  <c r="N713" i="48"/>
  <c r="L713" i="48"/>
  <c r="J713" i="48"/>
  <c r="H713" i="48"/>
  <c r="R713" i="48" s="1"/>
  <c r="P712" i="48"/>
  <c r="N712" i="48"/>
  <c r="L712" i="48"/>
  <c r="J712" i="48"/>
  <c r="H712" i="48"/>
  <c r="R712" i="48" s="1"/>
  <c r="P711" i="48"/>
  <c r="N711" i="48"/>
  <c r="L711" i="48"/>
  <c r="J711" i="48"/>
  <c r="H711" i="48"/>
  <c r="R711" i="48" s="1"/>
  <c r="P710" i="48"/>
  <c r="N710" i="48"/>
  <c r="L710" i="48"/>
  <c r="J710" i="48"/>
  <c r="H710" i="48"/>
  <c r="R710" i="48" s="1"/>
  <c r="P709" i="48"/>
  <c r="N709" i="48"/>
  <c r="L709" i="48"/>
  <c r="J709" i="48"/>
  <c r="H709" i="48"/>
  <c r="R709" i="48" s="1"/>
  <c r="P708" i="48"/>
  <c r="N708" i="48"/>
  <c r="L708" i="48"/>
  <c r="J708" i="48"/>
  <c r="H708" i="48"/>
  <c r="R708" i="48" s="1"/>
  <c r="P707" i="48"/>
  <c r="N707" i="48"/>
  <c r="L707" i="48"/>
  <c r="J707" i="48"/>
  <c r="H707" i="48"/>
  <c r="R707" i="48" s="1"/>
  <c r="P706" i="48"/>
  <c r="N706" i="48"/>
  <c r="L706" i="48"/>
  <c r="J706" i="48"/>
  <c r="H706" i="48"/>
  <c r="R706" i="48" s="1"/>
  <c r="P705" i="48"/>
  <c r="N705" i="48"/>
  <c r="L705" i="48"/>
  <c r="J705" i="48"/>
  <c r="H705" i="48"/>
  <c r="R705" i="48" s="1"/>
  <c r="R704" i="48"/>
  <c r="P704" i="48"/>
  <c r="N704" i="48"/>
  <c r="L704" i="48"/>
  <c r="J704" i="48"/>
  <c r="H704" i="48"/>
  <c r="P703" i="48"/>
  <c r="N703" i="48"/>
  <c r="L703" i="48"/>
  <c r="J703" i="48"/>
  <c r="H703" i="48"/>
  <c r="R703" i="48" s="1"/>
  <c r="P702" i="48"/>
  <c r="N702" i="48"/>
  <c r="L702" i="48"/>
  <c r="J702" i="48"/>
  <c r="H702" i="48"/>
  <c r="R702" i="48" s="1"/>
  <c r="P701" i="48"/>
  <c r="N701" i="48"/>
  <c r="L701" i="48"/>
  <c r="J701" i="48"/>
  <c r="H701" i="48"/>
  <c r="R701" i="48" s="1"/>
  <c r="P700" i="48"/>
  <c r="N700" i="48"/>
  <c r="L700" i="48"/>
  <c r="J700" i="48"/>
  <c r="H700" i="48"/>
  <c r="R700" i="48" s="1"/>
  <c r="P699" i="48"/>
  <c r="N699" i="48"/>
  <c r="L699" i="48"/>
  <c r="J699" i="48"/>
  <c r="H699" i="48"/>
  <c r="R699" i="48" s="1"/>
  <c r="P698" i="48"/>
  <c r="N698" i="48"/>
  <c r="L698" i="48"/>
  <c r="J698" i="48"/>
  <c r="H698" i="48"/>
  <c r="R698" i="48" s="1"/>
  <c r="P697" i="48"/>
  <c r="N697" i="48"/>
  <c r="L697" i="48"/>
  <c r="J697" i="48"/>
  <c r="H697" i="48"/>
  <c r="R697" i="48" s="1"/>
  <c r="P696" i="48"/>
  <c r="N696" i="48"/>
  <c r="L696" i="48"/>
  <c r="J696" i="48"/>
  <c r="H696" i="48"/>
  <c r="R696" i="48" s="1"/>
  <c r="P695" i="48"/>
  <c r="N695" i="48"/>
  <c r="L695" i="48"/>
  <c r="J695" i="48"/>
  <c r="H695" i="48"/>
  <c r="R695" i="48" s="1"/>
  <c r="P694" i="48"/>
  <c r="N694" i="48"/>
  <c r="L694" i="48"/>
  <c r="J694" i="48"/>
  <c r="H694" i="48"/>
  <c r="R694" i="48" s="1"/>
  <c r="P693" i="48"/>
  <c r="N693" i="48"/>
  <c r="L693" i="48"/>
  <c r="J693" i="48"/>
  <c r="H693" i="48"/>
  <c r="R693" i="48" s="1"/>
  <c r="P692" i="48"/>
  <c r="N692" i="48"/>
  <c r="L692" i="48"/>
  <c r="J692" i="48"/>
  <c r="H692" i="48"/>
  <c r="R692" i="48" s="1"/>
  <c r="P691" i="48"/>
  <c r="N691" i="48"/>
  <c r="L691" i="48"/>
  <c r="J691" i="48"/>
  <c r="H691" i="48"/>
  <c r="R691" i="48" s="1"/>
  <c r="P690" i="48"/>
  <c r="N690" i="48"/>
  <c r="L690" i="48"/>
  <c r="J690" i="48"/>
  <c r="H690" i="48"/>
  <c r="R690" i="48" s="1"/>
  <c r="P689" i="48"/>
  <c r="N689" i="48"/>
  <c r="L689" i="48"/>
  <c r="J689" i="48"/>
  <c r="H689" i="48"/>
  <c r="R689" i="48" s="1"/>
  <c r="P688" i="48"/>
  <c r="N688" i="48"/>
  <c r="L688" i="48"/>
  <c r="J688" i="48"/>
  <c r="H688" i="48"/>
  <c r="R688" i="48" s="1"/>
  <c r="P687" i="48"/>
  <c r="N687" i="48"/>
  <c r="L687" i="48"/>
  <c r="J687" i="48"/>
  <c r="H687" i="48"/>
  <c r="R687" i="48" s="1"/>
  <c r="P686" i="48"/>
  <c r="N686" i="48"/>
  <c r="L686" i="48"/>
  <c r="J686" i="48"/>
  <c r="H686" i="48"/>
  <c r="R686" i="48" s="1"/>
  <c r="P685" i="48"/>
  <c r="N685" i="48"/>
  <c r="L685" i="48"/>
  <c r="J685" i="48"/>
  <c r="H685" i="48"/>
  <c r="R685" i="48" s="1"/>
  <c r="R684" i="48"/>
  <c r="P684" i="48"/>
  <c r="N684" i="48"/>
  <c r="L684" i="48"/>
  <c r="J684" i="48"/>
  <c r="H684" i="48"/>
  <c r="P683" i="48"/>
  <c r="N683" i="48"/>
  <c r="L683" i="48"/>
  <c r="J683" i="48"/>
  <c r="H683" i="48"/>
  <c r="R683" i="48" s="1"/>
  <c r="P682" i="48"/>
  <c r="N682" i="48"/>
  <c r="L682" i="48"/>
  <c r="J682" i="48"/>
  <c r="H682" i="48"/>
  <c r="R682" i="48" s="1"/>
  <c r="P681" i="48"/>
  <c r="N681" i="48"/>
  <c r="L681" i="48"/>
  <c r="J681" i="48"/>
  <c r="H681" i="48"/>
  <c r="R681" i="48" s="1"/>
  <c r="P680" i="48"/>
  <c r="N680" i="48"/>
  <c r="L680" i="48"/>
  <c r="J680" i="48"/>
  <c r="H680" i="48"/>
  <c r="R680" i="48" s="1"/>
  <c r="P679" i="48"/>
  <c r="N679" i="48"/>
  <c r="L679" i="48"/>
  <c r="J679" i="48"/>
  <c r="H679" i="48"/>
  <c r="R679" i="48" s="1"/>
  <c r="P678" i="48"/>
  <c r="N678" i="48"/>
  <c r="L678" i="48"/>
  <c r="J678" i="48"/>
  <c r="H678" i="48"/>
  <c r="R678" i="48" s="1"/>
  <c r="P677" i="48"/>
  <c r="N677" i="48"/>
  <c r="L677" i="48"/>
  <c r="J677" i="48"/>
  <c r="H677" i="48"/>
  <c r="R677" i="48" s="1"/>
  <c r="R676" i="48"/>
  <c r="P676" i="48"/>
  <c r="N676" i="48"/>
  <c r="L676" i="48"/>
  <c r="J676" i="48"/>
  <c r="H676" i="48"/>
  <c r="P675" i="48"/>
  <c r="N675" i="48"/>
  <c r="L675" i="48"/>
  <c r="J675" i="48"/>
  <c r="H675" i="48"/>
  <c r="R675" i="48" s="1"/>
  <c r="P674" i="48"/>
  <c r="N674" i="48"/>
  <c r="L674" i="48"/>
  <c r="J674" i="48"/>
  <c r="H674" i="48"/>
  <c r="R674" i="48" s="1"/>
  <c r="P673" i="48"/>
  <c r="N673" i="48"/>
  <c r="L673" i="48"/>
  <c r="J673" i="48"/>
  <c r="H673" i="48"/>
  <c r="R673" i="48" s="1"/>
  <c r="P672" i="48"/>
  <c r="N672" i="48"/>
  <c r="L672" i="48"/>
  <c r="J672" i="48"/>
  <c r="H672" i="48"/>
  <c r="R672" i="48" s="1"/>
  <c r="P671" i="48"/>
  <c r="N671" i="48"/>
  <c r="L671" i="48"/>
  <c r="J671" i="48"/>
  <c r="H671" i="48"/>
  <c r="R671" i="48" s="1"/>
  <c r="P670" i="48"/>
  <c r="N670" i="48"/>
  <c r="L670" i="48"/>
  <c r="J670" i="48"/>
  <c r="H670" i="48"/>
  <c r="R670" i="48" s="1"/>
  <c r="P669" i="48"/>
  <c r="N669" i="48"/>
  <c r="L669" i="48"/>
  <c r="J669" i="48"/>
  <c r="H669" i="48"/>
  <c r="R669" i="48" s="1"/>
  <c r="P668" i="48"/>
  <c r="N668" i="48"/>
  <c r="L668" i="48"/>
  <c r="J668" i="48"/>
  <c r="H668" i="48"/>
  <c r="R668" i="48" s="1"/>
  <c r="P667" i="48"/>
  <c r="N667" i="48"/>
  <c r="L667" i="48"/>
  <c r="J667" i="48"/>
  <c r="H667" i="48"/>
  <c r="R667" i="48" s="1"/>
  <c r="P666" i="48"/>
  <c r="N666" i="48"/>
  <c r="L666" i="48"/>
  <c r="J666" i="48"/>
  <c r="H666" i="48"/>
  <c r="R666" i="48" s="1"/>
  <c r="P665" i="48"/>
  <c r="N665" i="48"/>
  <c r="L665" i="48"/>
  <c r="J665" i="48"/>
  <c r="H665" i="48"/>
  <c r="R665" i="48" s="1"/>
  <c r="P664" i="48"/>
  <c r="N664" i="48"/>
  <c r="L664" i="48"/>
  <c r="J664" i="48"/>
  <c r="H664" i="48"/>
  <c r="R664" i="48" s="1"/>
  <c r="P663" i="48"/>
  <c r="N663" i="48"/>
  <c r="L663" i="48"/>
  <c r="J663" i="48"/>
  <c r="H663" i="48"/>
  <c r="R663" i="48" s="1"/>
  <c r="P662" i="48"/>
  <c r="N662" i="48"/>
  <c r="L662" i="48"/>
  <c r="J662" i="48"/>
  <c r="H662" i="48"/>
  <c r="R662" i="48" s="1"/>
  <c r="P661" i="48"/>
  <c r="N661" i="48"/>
  <c r="L661" i="48"/>
  <c r="J661" i="48"/>
  <c r="H661" i="48"/>
  <c r="R661" i="48" s="1"/>
  <c r="R660" i="48"/>
  <c r="P660" i="48"/>
  <c r="N660" i="48"/>
  <c r="L660" i="48"/>
  <c r="J660" i="48"/>
  <c r="H660" i="48"/>
  <c r="P659" i="48"/>
  <c r="N659" i="48"/>
  <c r="L659" i="48"/>
  <c r="J659" i="48"/>
  <c r="H659" i="48"/>
  <c r="R659" i="48" s="1"/>
  <c r="P658" i="48"/>
  <c r="N658" i="48"/>
  <c r="L658" i="48"/>
  <c r="J658" i="48"/>
  <c r="H658" i="48"/>
  <c r="R658" i="48" s="1"/>
  <c r="P657" i="48"/>
  <c r="N657" i="48"/>
  <c r="L657" i="48"/>
  <c r="J657" i="48"/>
  <c r="H657" i="48"/>
  <c r="R657" i="48" s="1"/>
  <c r="P656" i="48"/>
  <c r="N656" i="48"/>
  <c r="L656" i="48"/>
  <c r="J656" i="48"/>
  <c r="H656" i="48"/>
  <c r="R656" i="48" s="1"/>
  <c r="P655" i="48"/>
  <c r="N655" i="48"/>
  <c r="L655" i="48"/>
  <c r="J655" i="48"/>
  <c r="H655" i="48"/>
  <c r="R655" i="48" s="1"/>
  <c r="P654" i="48"/>
  <c r="N654" i="48"/>
  <c r="L654" i="48"/>
  <c r="J654" i="48"/>
  <c r="H654" i="48"/>
  <c r="R654" i="48" s="1"/>
  <c r="P653" i="48"/>
  <c r="N653" i="48"/>
  <c r="L653" i="48"/>
  <c r="J653" i="48"/>
  <c r="H653" i="48"/>
  <c r="R653" i="48" s="1"/>
  <c r="P652" i="48"/>
  <c r="N652" i="48"/>
  <c r="L652" i="48"/>
  <c r="J652" i="48"/>
  <c r="H652" i="48"/>
  <c r="R652" i="48" s="1"/>
  <c r="P651" i="48"/>
  <c r="N651" i="48"/>
  <c r="L651" i="48"/>
  <c r="J651" i="48"/>
  <c r="H651" i="48"/>
  <c r="R651" i="48" s="1"/>
  <c r="P650" i="48"/>
  <c r="N650" i="48"/>
  <c r="L650" i="48"/>
  <c r="J650" i="48"/>
  <c r="H650" i="48"/>
  <c r="R650" i="48" s="1"/>
  <c r="P649" i="48"/>
  <c r="N649" i="48"/>
  <c r="L649" i="48"/>
  <c r="J649" i="48"/>
  <c r="H649" i="48"/>
  <c r="R649" i="48" s="1"/>
  <c r="P648" i="48"/>
  <c r="N648" i="48"/>
  <c r="L648" i="48"/>
  <c r="J648" i="48"/>
  <c r="H648" i="48"/>
  <c r="R648" i="48" s="1"/>
  <c r="P647" i="48"/>
  <c r="N647" i="48"/>
  <c r="L647" i="48"/>
  <c r="J647" i="48"/>
  <c r="H647" i="48"/>
  <c r="R647" i="48" s="1"/>
  <c r="P646" i="48"/>
  <c r="N646" i="48"/>
  <c r="L646" i="48"/>
  <c r="J646" i="48"/>
  <c r="H646" i="48"/>
  <c r="R646" i="48" s="1"/>
  <c r="P645" i="48"/>
  <c r="N645" i="48"/>
  <c r="L645" i="48"/>
  <c r="J645" i="48"/>
  <c r="H645" i="48"/>
  <c r="R645" i="48" s="1"/>
  <c r="P644" i="48"/>
  <c r="N644" i="48"/>
  <c r="L644" i="48"/>
  <c r="J644" i="48"/>
  <c r="H644" i="48"/>
  <c r="R644" i="48" s="1"/>
  <c r="P643" i="48"/>
  <c r="N643" i="48"/>
  <c r="L643" i="48"/>
  <c r="J643" i="48"/>
  <c r="H643" i="48"/>
  <c r="R643" i="48" s="1"/>
  <c r="P642" i="48"/>
  <c r="N642" i="48"/>
  <c r="L642" i="48"/>
  <c r="J642" i="48"/>
  <c r="H642" i="48"/>
  <c r="R642" i="48" s="1"/>
  <c r="P641" i="48"/>
  <c r="N641" i="48"/>
  <c r="L641" i="48"/>
  <c r="J641" i="48"/>
  <c r="H641" i="48"/>
  <c r="R641" i="48" s="1"/>
  <c r="R640" i="48"/>
  <c r="P640" i="48"/>
  <c r="N640" i="48"/>
  <c r="L640" i="48"/>
  <c r="J640" i="48"/>
  <c r="H640" i="48"/>
  <c r="P639" i="48"/>
  <c r="N639" i="48"/>
  <c r="L639" i="48"/>
  <c r="J639" i="48"/>
  <c r="H639" i="48"/>
  <c r="R639" i="48" s="1"/>
  <c r="P638" i="48"/>
  <c r="N638" i="48"/>
  <c r="L638" i="48"/>
  <c r="J638" i="48"/>
  <c r="H638" i="48"/>
  <c r="R638" i="48" s="1"/>
  <c r="P637" i="48"/>
  <c r="N637" i="48"/>
  <c r="L637" i="48"/>
  <c r="J637" i="48"/>
  <c r="H637" i="48"/>
  <c r="R637" i="48" s="1"/>
  <c r="P636" i="48"/>
  <c r="N636" i="48"/>
  <c r="L636" i="48"/>
  <c r="J636" i="48"/>
  <c r="H636" i="48"/>
  <c r="R636" i="48" s="1"/>
  <c r="P635" i="48"/>
  <c r="N635" i="48"/>
  <c r="L635" i="48"/>
  <c r="J635" i="48"/>
  <c r="H635" i="48"/>
  <c r="R635" i="48" s="1"/>
  <c r="P634" i="48"/>
  <c r="N634" i="48"/>
  <c r="L634" i="48"/>
  <c r="J634" i="48"/>
  <c r="H634" i="48"/>
  <c r="R634" i="48" s="1"/>
  <c r="P633" i="48"/>
  <c r="N633" i="48"/>
  <c r="L633" i="48"/>
  <c r="J633" i="48"/>
  <c r="H633" i="48"/>
  <c r="R633" i="48" s="1"/>
  <c r="P632" i="48"/>
  <c r="N632" i="48"/>
  <c r="L632" i="48"/>
  <c r="J632" i="48"/>
  <c r="H632" i="48"/>
  <c r="R632" i="48" s="1"/>
  <c r="P631" i="48"/>
  <c r="N631" i="48"/>
  <c r="L631" i="48"/>
  <c r="J631" i="48"/>
  <c r="H631" i="48"/>
  <c r="R631" i="48" s="1"/>
  <c r="P630" i="48"/>
  <c r="N630" i="48"/>
  <c r="L630" i="48"/>
  <c r="J630" i="48"/>
  <c r="H630" i="48"/>
  <c r="R630" i="48" s="1"/>
  <c r="P629" i="48"/>
  <c r="N629" i="48"/>
  <c r="L629" i="48"/>
  <c r="J629" i="48"/>
  <c r="H629" i="48"/>
  <c r="R629" i="48" s="1"/>
  <c r="P628" i="48"/>
  <c r="N628" i="48"/>
  <c r="L628" i="48"/>
  <c r="J628" i="48"/>
  <c r="H628" i="48"/>
  <c r="R628" i="48" s="1"/>
  <c r="P627" i="48"/>
  <c r="N627" i="48"/>
  <c r="L627" i="48"/>
  <c r="J627" i="48"/>
  <c r="H627" i="48"/>
  <c r="R627" i="48" s="1"/>
  <c r="P626" i="48"/>
  <c r="N626" i="48"/>
  <c r="L626" i="48"/>
  <c r="J626" i="48"/>
  <c r="H626" i="48"/>
  <c r="R626" i="48" s="1"/>
  <c r="P625" i="48"/>
  <c r="N625" i="48"/>
  <c r="L625" i="48"/>
  <c r="J625" i="48"/>
  <c r="H625" i="48"/>
  <c r="R625" i="48" s="1"/>
  <c r="P624" i="48"/>
  <c r="N624" i="48"/>
  <c r="L624" i="48"/>
  <c r="J624" i="48"/>
  <c r="H624" i="48"/>
  <c r="R624" i="48" s="1"/>
  <c r="P623" i="48"/>
  <c r="N623" i="48"/>
  <c r="L623" i="48"/>
  <c r="J623" i="48"/>
  <c r="H623" i="48"/>
  <c r="R623" i="48" s="1"/>
  <c r="P622" i="48"/>
  <c r="N622" i="48"/>
  <c r="L622" i="48"/>
  <c r="J622" i="48"/>
  <c r="H622" i="48"/>
  <c r="R622" i="48" s="1"/>
  <c r="P621" i="48"/>
  <c r="N621" i="48"/>
  <c r="L621" i="48"/>
  <c r="J621" i="48"/>
  <c r="H621" i="48"/>
  <c r="R621" i="48" s="1"/>
  <c r="P620" i="48"/>
  <c r="N620" i="48"/>
  <c r="L620" i="48"/>
  <c r="J620" i="48"/>
  <c r="H620" i="48"/>
  <c r="R620" i="48" s="1"/>
  <c r="P619" i="48"/>
  <c r="N619" i="48"/>
  <c r="L619" i="48"/>
  <c r="J619" i="48"/>
  <c r="H619" i="48"/>
  <c r="R619" i="48" s="1"/>
  <c r="P618" i="48"/>
  <c r="N618" i="48"/>
  <c r="L618" i="48"/>
  <c r="J618" i="48"/>
  <c r="H618" i="48"/>
  <c r="R618" i="48" s="1"/>
  <c r="P617" i="48"/>
  <c r="N617" i="48"/>
  <c r="L617" i="48"/>
  <c r="J617" i="48"/>
  <c r="H617" i="48"/>
  <c r="R617" i="48" s="1"/>
  <c r="P616" i="48"/>
  <c r="N616" i="48"/>
  <c r="L616" i="48"/>
  <c r="J616" i="48"/>
  <c r="H616" i="48"/>
  <c r="R616" i="48" s="1"/>
  <c r="P615" i="48"/>
  <c r="N615" i="48"/>
  <c r="L615" i="48"/>
  <c r="J615" i="48"/>
  <c r="H615" i="48"/>
  <c r="R615" i="48" s="1"/>
  <c r="P614" i="48"/>
  <c r="N614" i="48"/>
  <c r="L614" i="48"/>
  <c r="J614" i="48"/>
  <c r="H614" i="48"/>
  <c r="R614" i="48" s="1"/>
  <c r="P613" i="48"/>
  <c r="N613" i="48"/>
  <c r="L613" i="48"/>
  <c r="J613" i="48"/>
  <c r="H613" i="48"/>
  <c r="R613" i="48" s="1"/>
  <c r="P612" i="48"/>
  <c r="N612" i="48"/>
  <c r="L612" i="48"/>
  <c r="J612" i="48"/>
  <c r="H612" i="48"/>
  <c r="R612" i="48" s="1"/>
  <c r="P611" i="48"/>
  <c r="N611" i="48"/>
  <c r="L611" i="48"/>
  <c r="J611" i="48"/>
  <c r="H611" i="48"/>
  <c r="R611" i="48" s="1"/>
  <c r="P610" i="48"/>
  <c r="N610" i="48"/>
  <c r="L610" i="48"/>
  <c r="J610" i="48"/>
  <c r="H610" i="48"/>
  <c r="R610" i="48" s="1"/>
  <c r="P609" i="48"/>
  <c r="N609" i="48"/>
  <c r="L609" i="48"/>
  <c r="J609" i="48"/>
  <c r="H609" i="48"/>
  <c r="R609" i="48" s="1"/>
  <c r="R608" i="48"/>
  <c r="P608" i="48"/>
  <c r="N608" i="48"/>
  <c r="L608" i="48"/>
  <c r="J608" i="48"/>
  <c r="H608" i="48"/>
  <c r="P607" i="48"/>
  <c r="N607" i="48"/>
  <c r="L607" i="48"/>
  <c r="J607" i="48"/>
  <c r="H607" i="48"/>
  <c r="R607" i="48" s="1"/>
  <c r="P606" i="48"/>
  <c r="N606" i="48"/>
  <c r="L606" i="48"/>
  <c r="J606" i="48"/>
  <c r="H606" i="48"/>
  <c r="R606" i="48" s="1"/>
  <c r="P605" i="48"/>
  <c r="N605" i="48"/>
  <c r="L605" i="48"/>
  <c r="J605" i="48"/>
  <c r="H605" i="48"/>
  <c r="R605" i="48" s="1"/>
  <c r="P604" i="48"/>
  <c r="N604" i="48"/>
  <c r="L604" i="48"/>
  <c r="J604" i="48"/>
  <c r="H604" i="48"/>
  <c r="R604" i="48" s="1"/>
  <c r="P603" i="48"/>
  <c r="N603" i="48"/>
  <c r="L603" i="48"/>
  <c r="J603" i="48"/>
  <c r="H603" i="48"/>
  <c r="R603" i="48" s="1"/>
  <c r="P602" i="48"/>
  <c r="N602" i="48"/>
  <c r="L602" i="48"/>
  <c r="J602" i="48"/>
  <c r="H602" i="48"/>
  <c r="R602" i="48" s="1"/>
  <c r="P601" i="48"/>
  <c r="N601" i="48"/>
  <c r="L601" i="48"/>
  <c r="J601" i="48"/>
  <c r="H601" i="48"/>
  <c r="R601" i="48" s="1"/>
  <c r="P600" i="48"/>
  <c r="N600" i="48"/>
  <c r="L600" i="48"/>
  <c r="J600" i="48"/>
  <c r="H600" i="48"/>
  <c r="R600" i="48" s="1"/>
  <c r="P599" i="48"/>
  <c r="N599" i="48"/>
  <c r="L599" i="48"/>
  <c r="J599" i="48"/>
  <c r="H599" i="48"/>
  <c r="R599" i="48" s="1"/>
  <c r="P598" i="48"/>
  <c r="N598" i="48"/>
  <c r="L598" i="48"/>
  <c r="J598" i="48"/>
  <c r="H598" i="48"/>
  <c r="R598" i="48" s="1"/>
  <c r="P597" i="48"/>
  <c r="N597" i="48"/>
  <c r="L597" i="48"/>
  <c r="J597" i="48"/>
  <c r="H597" i="48"/>
  <c r="R597" i="48" s="1"/>
  <c r="P596" i="48"/>
  <c r="N596" i="48"/>
  <c r="L596" i="48"/>
  <c r="J596" i="48"/>
  <c r="H596" i="48"/>
  <c r="R596" i="48" s="1"/>
  <c r="P595" i="48"/>
  <c r="N595" i="48"/>
  <c r="L595" i="48"/>
  <c r="J595" i="48"/>
  <c r="H595" i="48"/>
  <c r="R595" i="48" s="1"/>
  <c r="P594" i="48"/>
  <c r="N594" i="48"/>
  <c r="L594" i="48"/>
  <c r="J594" i="48"/>
  <c r="H594" i="48"/>
  <c r="R594" i="48" s="1"/>
  <c r="P593" i="48"/>
  <c r="N593" i="48"/>
  <c r="L593" i="48"/>
  <c r="J593" i="48"/>
  <c r="H593" i="48"/>
  <c r="R593" i="48" s="1"/>
  <c r="P592" i="48"/>
  <c r="N592" i="48"/>
  <c r="L592" i="48"/>
  <c r="J592" i="48"/>
  <c r="H592" i="48"/>
  <c r="R592" i="48" s="1"/>
  <c r="P591" i="48"/>
  <c r="N591" i="48"/>
  <c r="L591" i="48"/>
  <c r="J591" i="48"/>
  <c r="H591" i="48"/>
  <c r="R591" i="48" s="1"/>
  <c r="P590" i="48"/>
  <c r="N590" i="48"/>
  <c r="L590" i="48"/>
  <c r="J590" i="48"/>
  <c r="H590" i="48"/>
  <c r="R590" i="48" s="1"/>
  <c r="P589" i="48"/>
  <c r="N589" i="48"/>
  <c r="L589" i="48"/>
  <c r="J589" i="48"/>
  <c r="H589" i="48"/>
  <c r="R589" i="48" s="1"/>
  <c r="R588" i="48"/>
  <c r="P588" i="48"/>
  <c r="N588" i="48"/>
  <c r="L588" i="48"/>
  <c r="J588" i="48"/>
  <c r="H588" i="48"/>
  <c r="P587" i="48"/>
  <c r="N587" i="48"/>
  <c r="L587" i="48"/>
  <c r="J587" i="48"/>
  <c r="H587" i="48"/>
  <c r="R587" i="48" s="1"/>
  <c r="P586" i="48"/>
  <c r="N586" i="48"/>
  <c r="L586" i="48"/>
  <c r="J586" i="48"/>
  <c r="H586" i="48"/>
  <c r="R586" i="48" s="1"/>
  <c r="P585" i="48"/>
  <c r="N585" i="48"/>
  <c r="L585" i="48"/>
  <c r="J585" i="48"/>
  <c r="H585" i="48"/>
  <c r="R585" i="48" s="1"/>
  <c r="P584" i="48"/>
  <c r="N584" i="48"/>
  <c r="L584" i="48"/>
  <c r="J584" i="48"/>
  <c r="H584" i="48"/>
  <c r="R584" i="48" s="1"/>
  <c r="P583" i="48"/>
  <c r="N583" i="48"/>
  <c r="L583" i="48"/>
  <c r="J583" i="48"/>
  <c r="H583" i="48"/>
  <c r="R583" i="48" s="1"/>
  <c r="P582" i="48"/>
  <c r="N582" i="48"/>
  <c r="L582" i="48"/>
  <c r="J582" i="48"/>
  <c r="H582" i="48"/>
  <c r="R582" i="48" s="1"/>
  <c r="P581" i="48"/>
  <c r="N581" i="48"/>
  <c r="L581" i="48"/>
  <c r="J581" i="48"/>
  <c r="H581" i="48"/>
  <c r="R581" i="48" s="1"/>
  <c r="P580" i="48"/>
  <c r="N580" i="48"/>
  <c r="L580" i="48"/>
  <c r="J580" i="48"/>
  <c r="H580" i="48"/>
  <c r="R580" i="48" s="1"/>
  <c r="P579" i="48"/>
  <c r="N579" i="48"/>
  <c r="L579" i="48"/>
  <c r="J579" i="48"/>
  <c r="H579" i="48"/>
  <c r="R579" i="48" s="1"/>
  <c r="P578" i="48"/>
  <c r="N578" i="48"/>
  <c r="L578" i="48"/>
  <c r="J578" i="48"/>
  <c r="H578" i="48"/>
  <c r="R578" i="48" s="1"/>
  <c r="P577" i="48"/>
  <c r="N577" i="48"/>
  <c r="L577" i="48"/>
  <c r="J577" i="48"/>
  <c r="H577" i="48"/>
  <c r="R577" i="48" s="1"/>
  <c r="P576" i="48"/>
  <c r="N576" i="48"/>
  <c r="L576" i="48"/>
  <c r="J576" i="48"/>
  <c r="H576" i="48"/>
  <c r="R576" i="48" s="1"/>
  <c r="P575" i="48"/>
  <c r="N575" i="48"/>
  <c r="L575" i="48"/>
  <c r="J575" i="48"/>
  <c r="H575" i="48"/>
  <c r="R575" i="48" s="1"/>
  <c r="P574" i="48"/>
  <c r="N574" i="48"/>
  <c r="L574" i="48"/>
  <c r="J574" i="48"/>
  <c r="H574" i="48"/>
  <c r="R574" i="48" s="1"/>
  <c r="P573" i="48"/>
  <c r="N573" i="48"/>
  <c r="L573" i="48"/>
  <c r="J573" i="48"/>
  <c r="H573" i="48"/>
  <c r="R573" i="48" s="1"/>
  <c r="P572" i="48"/>
  <c r="N572" i="48"/>
  <c r="L572" i="48"/>
  <c r="J572" i="48"/>
  <c r="H572" i="48"/>
  <c r="R572" i="48" s="1"/>
  <c r="P571" i="48"/>
  <c r="N571" i="48"/>
  <c r="L571" i="48"/>
  <c r="J571" i="48"/>
  <c r="H571" i="48"/>
  <c r="R571" i="48" s="1"/>
  <c r="P570" i="48"/>
  <c r="N570" i="48"/>
  <c r="L570" i="48"/>
  <c r="J570" i="48"/>
  <c r="H570" i="48"/>
  <c r="R570" i="48" s="1"/>
  <c r="P569" i="48"/>
  <c r="N569" i="48"/>
  <c r="L569" i="48"/>
  <c r="J569" i="48"/>
  <c r="H569" i="48"/>
  <c r="R569" i="48" s="1"/>
  <c r="P568" i="48"/>
  <c r="N568" i="48"/>
  <c r="L568" i="48"/>
  <c r="J568" i="48"/>
  <c r="H568" i="48"/>
  <c r="R568" i="48" s="1"/>
  <c r="P567" i="48"/>
  <c r="N567" i="48"/>
  <c r="L567" i="48"/>
  <c r="J567" i="48"/>
  <c r="H567" i="48"/>
  <c r="R567" i="48" s="1"/>
  <c r="P566" i="48"/>
  <c r="N566" i="48"/>
  <c r="L566" i="48"/>
  <c r="J566" i="48"/>
  <c r="H566" i="48"/>
  <c r="R566" i="48" s="1"/>
  <c r="P565" i="48"/>
  <c r="N565" i="48"/>
  <c r="L565" i="48"/>
  <c r="J565" i="48"/>
  <c r="H565" i="48"/>
  <c r="R565" i="48" s="1"/>
  <c r="R564" i="48"/>
  <c r="P564" i="48"/>
  <c r="N564" i="48"/>
  <c r="L564" i="48"/>
  <c r="J564" i="48"/>
  <c r="H564" i="48"/>
  <c r="P563" i="48"/>
  <c r="N563" i="48"/>
  <c r="L563" i="48"/>
  <c r="J563" i="48"/>
  <c r="H563" i="48"/>
  <c r="R563" i="48" s="1"/>
  <c r="P562" i="48"/>
  <c r="N562" i="48"/>
  <c r="L562" i="48"/>
  <c r="J562" i="48"/>
  <c r="H562" i="48"/>
  <c r="R562" i="48" s="1"/>
  <c r="P561" i="48"/>
  <c r="N561" i="48"/>
  <c r="L561" i="48"/>
  <c r="J561" i="48"/>
  <c r="H561" i="48"/>
  <c r="R561" i="48" s="1"/>
  <c r="R560" i="48"/>
  <c r="P560" i="48"/>
  <c r="N560" i="48"/>
  <c r="L560" i="48"/>
  <c r="J560" i="48"/>
  <c r="H560" i="48"/>
  <c r="P559" i="48"/>
  <c r="N559" i="48"/>
  <c r="L559" i="48"/>
  <c r="J559" i="48"/>
  <c r="H559" i="48"/>
  <c r="R559" i="48" s="1"/>
  <c r="P558" i="48"/>
  <c r="N558" i="48"/>
  <c r="L558" i="48"/>
  <c r="J558" i="48"/>
  <c r="H558" i="48"/>
  <c r="R558" i="48" s="1"/>
  <c r="P557" i="48"/>
  <c r="N557" i="48"/>
  <c r="L557" i="48"/>
  <c r="J557" i="48"/>
  <c r="H557" i="48"/>
  <c r="R557" i="48" s="1"/>
  <c r="P556" i="48"/>
  <c r="N556" i="48"/>
  <c r="L556" i="48"/>
  <c r="J556" i="48"/>
  <c r="H556" i="48"/>
  <c r="R556" i="48" s="1"/>
  <c r="P555" i="48"/>
  <c r="N555" i="48"/>
  <c r="L555" i="48"/>
  <c r="J555" i="48"/>
  <c r="H555" i="48"/>
  <c r="R555" i="48" s="1"/>
  <c r="P554" i="48"/>
  <c r="N554" i="48"/>
  <c r="L554" i="48"/>
  <c r="J554" i="48"/>
  <c r="H554" i="48"/>
  <c r="R554" i="48" s="1"/>
  <c r="P553" i="48"/>
  <c r="N553" i="48"/>
  <c r="L553" i="48"/>
  <c r="J553" i="48"/>
  <c r="H553" i="48"/>
  <c r="R553" i="48" s="1"/>
  <c r="P552" i="48"/>
  <c r="N552" i="48"/>
  <c r="L552" i="48"/>
  <c r="J552" i="48"/>
  <c r="H552" i="48"/>
  <c r="R552" i="48" s="1"/>
  <c r="P551" i="48"/>
  <c r="N551" i="48"/>
  <c r="L551" i="48"/>
  <c r="J551" i="48"/>
  <c r="H551" i="48"/>
  <c r="R551" i="48" s="1"/>
  <c r="P550" i="48"/>
  <c r="N550" i="48"/>
  <c r="L550" i="48"/>
  <c r="J550" i="48"/>
  <c r="H550" i="48"/>
  <c r="R550" i="48" s="1"/>
  <c r="P549" i="48"/>
  <c r="N549" i="48"/>
  <c r="L549" i="48"/>
  <c r="J549" i="48"/>
  <c r="H549" i="48"/>
  <c r="R549" i="48" s="1"/>
  <c r="P548" i="48"/>
  <c r="N548" i="48"/>
  <c r="L548" i="48"/>
  <c r="J548" i="48"/>
  <c r="H548" i="48"/>
  <c r="R548" i="48" s="1"/>
  <c r="P547" i="48"/>
  <c r="N547" i="48"/>
  <c r="L547" i="48"/>
  <c r="J547" i="48"/>
  <c r="H547" i="48"/>
  <c r="R547" i="48" s="1"/>
  <c r="P546" i="48"/>
  <c r="N546" i="48"/>
  <c r="L546" i="48"/>
  <c r="J546" i="48"/>
  <c r="H546" i="48"/>
  <c r="R546" i="48" s="1"/>
  <c r="P545" i="48"/>
  <c r="N545" i="48"/>
  <c r="L545" i="48"/>
  <c r="J545" i="48"/>
  <c r="H545" i="48"/>
  <c r="R545" i="48" s="1"/>
  <c r="R544" i="48"/>
  <c r="P544" i="48"/>
  <c r="N544" i="48"/>
  <c r="L544" i="48"/>
  <c r="J544" i="48"/>
  <c r="H544" i="48"/>
  <c r="P543" i="48"/>
  <c r="N543" i="48"/>
  <c r="L543" i="48"/>
  <c r="J543" i="48"/>
  <c r="H543" i="48"/>
  <c r="R543" i="48" s="1"/>
  <c r="P542" i="48"/>
  <c r="N542" i="48"/>
  <c r="L542" i="48"/>
  <c r="J542" i="48"/>
  <c r="H542" i="48"/>
  <c r="R542" i="48" s="1"/>
  <c r="P541" i="48"/>
  <c r="N541" i="48"/>
  <c r="L541" i="48"/>
  <c r="J541" i="48"/>
  <c r="H541" i="48"/>
  <c r="R541" i="48" s="1"/>
  <c r="P540" i="48"/>
  <c r="N540" i="48"/>
  <c r="L540" i="48"/>
  <c r="J540" i="48"/>
  <c r="H540" i="48"/>
  <c r="R540" i="48" s="1"/>
  <c r="P539" i="48"/>
  <c r="N539" i="48"/>
  <c r="L539" i="48"/>
  <c r="J539" i="48"/>
  <c r="H539" i="48"/>
  <c r="R539" i="48" s="1"/>
  <c r="P538" i="48"/>
  <c r="N538" i="48"/>
  <c r="L538" i="48"/>
  <c r="J538" i="48"/>
  <c r="H538" i="48"/>
  <c r="R538" i="48" s="1"/>
  <c r="P537" i="48"/>
  <c r="N537" i="48"/>
  <c r="L537" i="48"/>
  <c r="J537" i="48"/>
  <c r="H537" i="48"/>
  <c r="R537" i="48" s="1"/>
  <c r="P536" i="48"/>
  <c r="N536" i="48"/>
  <c r="L536" i="48"/>
  <c r="J536" i="48"/>
  <c r="H536" i="48"/>
  <c r="R536" i="48" s="1"/>
  <c r="P535" i="48"/>
  <c r="N535" i="48"/>
  <c r="L535" i="48"/>
  <c r="J535" i="48"/>
  <c r="H535" i="48"/>
  <c r="R535" i="48" s="1"/>
  <c r="P534" i="48"/>
  <c r="N534" i="48"/>
  <c r="L534" i="48"/>
  <c r="J534" i="48"/>
  <c r="H534" i="48"/>
  <c r="R534" i="48" s="1"/>
  <c r="P533" i="48"/>
  <c r="N533" i="48"/>
  <c r="L533" i="48"/>
  <c r="J533" i="48"/>
  <c r="H533" i="48"/>
  <c r="R533" i="48" s="1"/>
  <c r="P532" i="48"/>
  <c r="N532" i="48"/>
  <c r="L532" i="48"/>
  <c r="J532" i="48"/>
  <c r="H532" i="48"/>
  <c r="R532" i="48" s="1"/>
  <c r="P531" i="48"/>
  <c r="N531" i="48"/>
  <c r="L531" i="48"/>
  <c r="J531" i="48"/>
  <c r="H531" i="48"/>
  <c r="R531" i="48" s="1"/>
  <c r="P530" i="48"/>
  <c r="N530" i="48"/>
  <c r="L530" i="48"/>
  <c r="J530" i="48"/>
  <c r="H530" i="48"/>
  <c r="R530" i="48" s="1"/>
  <c r="P529" i="48"/>
  <c r="N529" i="48"/>
  <c r="L529" i="48"/>
  <c r="J529" i="48"/>
  <c r="H529" i="48"/>
  <c r="R529" i="48" s="1"/>
  <c r="P528" i="48"/>
  <c r="N528" i="48"/>
  <c r="L528" i="48"/>
  <c r="J528" i="48"/>
  <c r="H528" i="48"/>
  <c r="R528" i="48" s="1"/>
  <c r="P527" i="48"/>
  <c r="N527" i="48"/>
  <c r="L527" i="48"/>
  <c r="J527" i="48"/>
  <c r="H527" i="48"/>
  <c r="R527" i="48" s="1"/>
  <c r="P526" i="48"/>
  <c r="N526" i="48"/>
  <c r="L526" i="48"/>
  <c r="J526" i="48"/>
  <c r="H526" i="48"/>
  <c r="R526" i="48" s="1"/>
  <c r="P525" i="48"/>
  <c r="N525" i="48"/>
  <c r="L525" i="48"/>
  <c r="J525" i="48"/>
  <c r="H525" i="48"/>
  <c r="R525" i="48" s="1"/>
  <c r="R524" i="48"/>
  <c r="P524" i="48"/>
  <c r="N524" i="48"/>
  <c r="L524" i="48"/>
  <c r="J524" i="48"/>
  <c r="H524" i="48"/>
  <c r="P523" i="48"/>
  <c r="N523" i="48"/>
  <c r="L523" i="48"/>
  <c r="J523" i="48"/>
  <c r="H523" i="48"/>
  <c r="R523" i="48" s="1"/>
  <c r="P522" i="48"/>
  <c r="N522" i="48"/>
  <c r="L522" i="48"/>
  <c r="J522" i="48"/>
  <c r="H522" i="48"/>
  <c r="R522" i="48" s="1"/>
  <c r="P521" i="48"/>
  <c r="N521" i="48"/>
  <c r="L521" i="48"/>
  <c r="J521" i="48"/>
  <c r="H521" i="48"/>
  <c r="R521" i="48" s="1"/>
  <c r="P520" i="48"/>
  <c r="N520" i="48"/>
  <c r="L520" i="48"/>
  <c r="J520" i="48"/>
  <c r="H520" i="48"/>
  <c r="R520" i="48" s="1"/>
  <c r="P519" i="48"/>
  <c r="N519" i="48"/>
  <c r="L519" i="48"/>
  <c r="J519" i="48"/>
  <c r="H519" i="48"/>
  <c r="R519" i="48" s="1"/>
  <c r="P518" i="48"/>
  <c r="N518" i="48"/>
  <c r="L518" i="48"/>
  <c r="J518" i="48"/>
  <c r="H518" i="48"/>
  <c r="R518" i="48" s="1"/>
  <c r="P517" i="48"/>
  <c r="N517" i="48"/>
  <c r="L517" i="48"/>
  <c r="J517" i="48"/>
  <c r="H517" i="48"/>
  <c r="R517" i="48" s="1"/>
  <c r="R516" i="48"/>
  <c r="P516" i="48"/>
  <c r="N516" i="48"/>
  <c r="L516" i="48"/>
  <c r="J516" i="48"/>
  <c r="H516" i="48"/>
  <c r="P515" i="48"/>
  <c r="N515" i="48"/>
  <c r="L515" i="48"/>
  <c r="J515" i="48"/>
  <c r="H515" i="48"/>
  <c r="R515" i="48" s="1"/>
  <c r="P514" i="48"/>
  <c r="N514" i="48"/>
  <c r="L514" i="48"/>
  <c r="J514" i="48"/>
  <c r="H514" i="48"/>
  <c r="R514" i="48" s="1"/>
  <c r="P513" i="48"/>
  <c r="N513" i="48"/>
  <c r="L513" i="48"/>
  <c r="J513" i="48"/>
  <c r="H513" i="48"/>
  <c r="R513" i="48" s="1"/>
  <c r="P512" i="48"/>
  <c r="N512" i="48"/>
  <c r="L512" i="48"/>
  <c r="J512" i="48"/>
  <c r="H512" i="48"/>
  <c r="R512" i="48" s="1"/>
  <c r="P511" i="48"/>
  <c r="N511" i="48"/>
  <c r="L511" i="48"/>
  <c r="J511" i="48"/>
  <c r="H511" i="48"/>
  <c r="R511" i="48" s="1"/>
  <c r="P510" i="48"/>
  <c r="N510" i="48"/>
  <c r="L510" i="48"/>
  <c r="J510" i="48"/>
  <c r="H510" i="48"/>
  <c r="R510" i="48" s="1"/>
  <c r="P509" i="48"/>
  <c r="N509" i="48"/>
  <c r="L509" i="48"/>
  <c r="J509" i="48"/>
  <c r="H509" i="48"/>
  <c r="R509" i="48" s="1"/>
  <c r="P508" i="48"/>
  <c r="N508" i="48"/>
  <c r="L508" i="48"/>
  <c r="J508" i="48"/>
  <c r="H508" i="48"/>
  <c r="R508" i="48" s="1"/>
  <c r="P507" i="48"/>
  <c r="N507" i="48"/>
  <c r="L507" i="48"/>
  <c r="J507" i="48"/>
  <c r="H507" i="48"/>
  <c r="R507" i="48" s="1"/>
  <c r="P506" i="48"/>
  <c r="N506" i="48"/>
  <c r="L506" i="48"/>
  <c r="J506" i="48"/>
  <c r="H506" i="48"/>
  <c r="R506" i="48" s="1"/>
  <c r="P505" i="48"/>
  <c r="N505" i="48"/>
  <c r="L505" i="48"/>
  <c r="J505" i="48"/>
  <c r="H505" i="48"/>
  <c r="R505" i="48" s="1"/>
  <c r="P504" i="48"/>
  <c r="N504" i="48"/>
  <c r="L504" i="48"/>
  <c r="J504" i="48"/>
  <c r="H504" i="48"/>
  <c r="R504" i="48" s="1"/>
  <c r="P503" i="48"/>
  <c r="N503" i="48"/>
  <c r="L503" i="48"/>
  <c r="J503" i="48"/>
  <c r="H503" i="48"/>
  <c r="R503" i="48" s="1"/>
  <c r="P502" i="48"/>
  <c r="N502" i="48"/>
  <c r="L502" i="48"/>
  <c r="J502" i="48"/>
  <c r="H502" i="48"/>
  <c r="R502" i="48" s="1"/>
  <c r="P501" i="48"/>
  <c r="N501" i="48"/>
  <c r="L501" i="48"/>
  <c r="J501" i="48"/>
  <c r="H501" i="48"/>
  <c r="R501" i="48" s="1"/>
  <c r="P500" i="48"/>
  <c r="N500" i="48"/>
  <c r="L500" i="48"/>
  <c r="J500" i="48"/>
  <c r="H500" i="48"/>
  <c r="R500" i="48" s="1"/>
  <c r="P499" i="48"/>
  <c r="N499" i="48"/>
  <c r="L499" i="48"/>
  <c r="J499" i="48"/>
  <c r="H499" i="48"/>
  <c r="R499" i="48" s="1"/>
  <c r="P498" i="48"/>
  <c r="N498" i="48"/>
  <c r="L498" i="48"/>
  <c r="J498" i="48"/>
  <c r="H498" i="48"/>
  <c r="R498" i="48" s="1"/>
  <c r="P497" i="48"/>
  <c r="N497" i="48"/>
  <c r="L497" i="48"/>
  <c r="J497" i="48"/>
  <c r="H497" i="48"/>
  <c r="R497" i="48" s="1"/>
  <c r="P496" i="48"/>
  <c r="N496" i="48"/>
  <c r="L496" i="48"/>
  <c r="J496" i="48"/>
  <c r="H496" i="48"/>
  <c r="R496" i="48" s="1"/>
  <c r="P495" i="48"/>
  <c r="N495" i="48"/>
  <c r="L495" i="48"/>
  <c r="J495" i="48"/>
  <c r="H495" i="48"/>
  <c r="R495" i="48" s="1"/>
  <c r="P494" i="48"/>
  <c r="N494" i="48"/>
  <c r="L494" i="48"/>
  <c r="J494" i="48"/>
  <c r="H494" i="48"/>
  <c r="R494" i="48" s="1"/>
  <c r="P493" i="48"/>
  <c r="N493" i="48"/>
  <c r="L493" i="48"/>
  <c r="J493" i="48"/>
  <c r="H493" i="48"/>
  <c r="R493" i="48" s="1"/>
  <c r="P492" i="48"/>
  <c r="N492" i="48"/>
  <c r="L492" i="48"/>
  <c r="J492" i="48"/>
  <c r="H492" i="48"/>
  <c r="R492" i="48" s="1"/>
  <c r="P491" i="48"/>
  <c r="N491" i="48"/>
  <c r="L491" i="48"/>
  <c r="J491" i="48"/>
  <c r="H491" i="48"/>
  <c r="R491" i="48" s="1"/>
  <c r="P490" i="48"/>
  <c r="N490" i="48"/>
  <c r="L490" i="48"/>
  <c r="J490" i="48"/>
  <c r="H490" i="48"/>
  <c r="R490" i="48" s="1"/>
  <c r="P489" i="48"/>
  <c r="N489" i="48"/>
  <c r="L489" i="48"/>
  <c r="J489" i="48"/>
  <c r="H489" i="48"/>
  <c r="R489" i="48" s="1"/>
  <c r="P488" i="48"/>
  <c r="N488" i="48"/>
  <c r="L488" i="48"/>
  <c r="J488" i="48"/>
  <c r="H488" i="48"/>
  <c r="R488" i="48" s="1"/>
  <c r="P487" i="48"/>
  <c r="N487" i="48"/>
  <c r="L487" i="48"/>
  <c r="J487" i="48"/>
  <c r="H487" i="48"/>
  <c r="R487" i="48" s="1"/>
  <c r="P486" i="48"/>
  <c r="N486" i="48"/>
  <c r="L486" i="48"/>
  <c r="J486" i="48"/>
  <c r="H486" i="48"/>
  <c r="R486" i="48" s="1"/>
  <c r="P485" i="48"/>
  <c r="N485" i="48"/>
  <c r="L485" i="48"/>
  <c r="J485" i="48"/>
  <c r="H485" i="48"/>
  <c r="R485" i="48" s="1"/>
  <c r="P484" i="48"/>
  <c r="N484" i="48"/>
  <c r="L484" i="48"/>
  <c r="J484" i="48"/>
  <c r="H484" i="48"/>
  <c r="R484" i="48" s="1"/>
  <c r="P483" i="48"/>
  <c r="N483" i="48"/>
  <c r="L483" i="48"/>
  <c r="J483" i="48"/>
  <c r="H483" i="48"/>
  <c r="R483" i="48" s="1"/>
  <c r="P482" i="48"/>
  <c r="N482" i="48"/>
  <c r="L482" i="48"/>
  <c r="J482" i="48"/>
  <c r="H482" i="48"/>
  <c r="R482" i="48" s="1"/>
  <c r="P481" i="48"/>
  <c r="N481" i="48"/>
  <c r="L481" i="48"/>
  <c r="J481" i="48"/>
  <c r="H481" i="48"/>
  <c r="R481" i="48" s="1"/>
  <c r="P480" i="48"/>
  <c r="N480" i="48"/>
  <c r="L480" i="48"/>
  <c r="J480" i="48"/>
  <c r="H480" i="48"/>
  <c r="R480" i="48" s="1"/>
  <c r="P479" i="48"/>
  <c r="N479" i="48"/>
  <c r="L479" i="48"/>
  <c r="J479" i="48"/>
  <c r="H479" i="48"/>
  <c r="R479" i="48" s="1"/>
  <c r="P478" i="48"/>
  <c r="N478" i="48"/>
  <c r="L478" i="48"/>
  <c r="J478" i="48"/>
  <c r="H478" i="48"/>
  <c r="R478" i="48" s="1"/>
  <c r="P477" i="48"/>
  <c r="N477" i="48"/>
  <c r="L477" i="48"/>
  <c r="J477" i="48"/>
  <c r="H477" i="48"/>
  <c r="R477" i="48" s="1"/>
  <c r="P476" i="48"/>
  <c r="N476" i="48"/>
  <c r="L476" i="48"/>
  <c r="J476" i="48"/>
  <c r="H476" i="48"/>
  <c r="R476" i="48" s="1"/>
  <c r="P475" i="48"/>
  <c r="N475" i="48"/>
  <c r="L475" i="48"/>
  <c r="J475" i="48"/>
  <c r="H475" i="48"/>
  <c r="R475" i="48" s="1"/>
  <c r="P474" i="48"/>
  <c r="N474" i="48"/>
  <c r="L474" i="48"/>
  <c r="J474" i="48"/>
  <c r="H474" i="48"/>
  <c r="R474" i="48" s="1"/>
  <c r="P473" i="48"/>
  <c r="N473" i="48"/>
  <c r="L473" i="48"/>
  <c r="J473" i="48"/>
  <c r="H473" i="48"/>
  <c r="R473" i="48" s="1"/>
  <c r="P472" i="48"/>
  <c r="N472" i="48"/>
  <c r="L472" i="48"/>
  <c r="J472" i="48"/>
  <c r="H472" i="48"/>
  <c r="R472" i="48" s="1"/>
  <c r="P471" i="48"/>
  <c r="N471" i="48"/>
  <c r="L471" i="48"/>
  <c r="J471" i="48"/>
  <c r="H471" i="48"/>
  <c r="R471" i="48" s="1"/>
  <c r="R470" i="48"/>
  <c r="P470" i="48"/>
  <c r="N470" i="48"/>
  <c r="L470" i="48"/>
  <c r="J470" i="48"/>
  <c r="H470" i="48"/>
  <c r="P469" i="48"/>
  <c r="N469" i="48"/>
  <c r="L469" i="48"/>
  <c r="J469" i="48"/>
  <c r="H469" i="48"/>
  <c r="R469" i="48" s="1"/>
  <c r="P468" i="48"/>
  <c r="N468" i="48"/>
  <c r="L468" i="48"/>
  <c r="J468" i="48"/>
  <c r="H468" i="48"/>
  <c r="R468" i="48" s="1"/>
  <c r="P467" i="48"/>
  <c r="N467" i="48"/>
  <c r="L467" i="48"/>
  <c r="J467" i="48"/>
  <c r="H467" i="48"/>
  <c r="R467" i="48" s="1"/>
  <c r="P466" i="48"/>
  <c r="N466" i="48"/>
  <c r="L466" i="48"/>
  <c r="J466" i="48"/>
  <c r="H466" i="48"/>
  <c r="R466" i="48" s="1"/>
  <c r="P465" i="48"/>
  <c r="N465" i="48"/>
  <c r="L465" i="48"/>
  <c r="J465" i="48"/>
  <c r="H465" i="48"/>
  <c r="R465" i="48" s="1"/>
  <c r="R464" i="48"/>
  <c r="P464" i="48"/>
  <c r="N464" i="48"/>
  <c r="L464" i="48"/>
  <c r="J464" i="48"/>
  <c r="H464" i="48"/>
  <c r="P463" i="48"/>
  <c r="N463" i="48"/>
  <c r="L463" i="48"/>
  <c r="J463" i="48"/>
  <c r="H463" i="48"/>
  <c r="R463" i="48" s="1"/>
  <c r="P462" i="48"/>
  <c r="N462" i="48"/>
  <c r="L462" i="48"/>
  <c r="J462" i="48"/>
  <c r="H462" i="48"/>
  <c r="R462" i="48" s="1"/>
  <c r="P461" i="48"/>
  <c r="N461" i="48"/>
  <c r="L461" i="48"/>
  <c r="J461" i="48"/>
  <c r="H461" i="48"/>
  <c r="R461" i="48" s="1"/>
  <c r="P460" i="48"/>
  <c r="N460" i="48"/>
  <c r="L460" i="48"/>
  <c r="J460" i="48"/>
  <c r="H460" i="48"/>
  <c r="R460" i="48" s="1"/>
  <c r="P459" i="48"/>
  <c r="N459" i="48"/>
  <c r="L459" i="48"/>
  <c r="J459" i="48"/>
  <c r="H459" i="48"/>
  <c r="R459" i="48" s="1"/>
  <c r="P458" i="48"/>
  <c r="N458" i="48"/>
  <c r="L458" i="48"/>
  <c r="J458" i="48"/>
  <c r="H458" i="48"/>
  <c r="R458" i="48" s="1"/>
  <c r="P457" i="48"/>
  <c r="N457" i="48"/>
  <c r="L457" i="48"/>
  <c r="J457" i="48"/>
  <c r="H457" i="48"/>
  <c r="R457" i="48" s="1"/>
  <c r="P456" i="48"/>
  <c r="N456" i="48"/>
  <c r="L456" i="48"/>
  <c r="J456" i="48"/>
  <c r="H456" i="48"/>
  <c r="R456" i="48" s="1"/>
  <c r="P455" i="48"/>
  <c r="N455" i="48"/>
  <c r="L455" i="48"/>
  <c r="J455" i="48"/>
  <c r="H455" i="48"/>
  <c r="R455" i="48" s="1"/>
  <c r="P454" i="48"/>
  <c r="N454" i="48"/>
  <c r="L454" i="48"/>
  <c r="J454" i="48"/>
  <c r="H454" i="48"/>
  <c r="R454" i="48" s="1"/>
  <c r="P453" i="48"/>
  <c r="N453" i="48"/>
  <c r="L453" i="48"/>
  <c r="J453" i="48"/>
  <c r="H453" i="48"/>
  <c r="R453" i="48" s="1"/>
  <c r="P452" i="48"/>
  <c r="N452" i="48"/>
  <c r="L452" i="48"/>
  <c r="J452" i="48"/>
  <c r="H452" i="48"/>
  <c r="R452" i="48" s="1"/>
  <c r="P451" i="48"/>
  <c r="N451" i="48"/>
  <c r="L451" i="48"/>
  <c r="J451" i="48"/>
  <c r="H451" i="48"/>
  <c r="R451" i="48" s="1"/>
  <c r="P450" i="48"/>
  <c r="N450" i="48"/>
  <c r="L450" i="48"/>
  <c r="J450" i="48"/>
  <c r="H450" i="48"/>
  <c r="R450" i="48" s="1"/>
  <c r="P449" i="48"/>
  <c r="N449" i="48"/>
  <c r="L449" i="48"/>
  <c r="J449" i="48"/>
  <c r="H449" i="48"/>
  <c r="R449" i="48" s="1"/>
  <c r="P448" i="48"/>
  <c r="N448" i="48"/>
  <c r="L448" i="48"/>
  <c r="J448" i="48"/>
  <c r="H448" i="48"/>
  <c r="R448" i="48" s="1"/>
  <c r="P447" i="48"/>
  <c r="N447" i="48"/>
  <c r="L447" i="48"/>
  <c r="J447" i="48"/>
  <c r="H447" i="48"/>
  <c r="R447" i="48" s="1"/>
  <c r="P446" i="48"/>
  <c r="N446" i="48"/>
  <c r="L446" i="48"/>
  <c r="J446" i="48"/>
  <c r="H446" i="48"/>
  <c r="R446" i="48" s="1"/>
  <c r="P445" i="48"/>
  <c r="N445" i="48"/>
  <c r="L445" i="48"/>
  <c r="J445" i="48"/>
  <c r="H445" i="48"/>
  <c r="R445" i="48" s="1"/>
  <c r="P444" i="48"/>
  <c r="N444" i="48"/>
  <c r="L444" i="48"/>
  <c r="J444" i="48"/>
  <c r="H444" i="48"/>
  <c r="R444" i="48" s="1"/>
  <c r="P443" i="48"/>
  <c r="N443" i="48"/>
  <c r="L443" i="48"/>
  <c r="J443" i="48"/>
  <c r="H443" i="48"/>
  <c r="R443" i="48" s="1"/>
  <c r="P442" i="48"/>
  <c r="N442" i="48"/>
  <c r="L442" i="48"/>
  <c r="J442" i="48"/>
  <c r="H442" i="48"/>
  <c r="R442" i="48" s="1"/>
  <c r="P441" i="48"/>
  <c r="N441" i="48"/>
  <c r="L441" i="48"/>
  <c r="J441" i="48"/>
  <c r="H441" i="48"/>
  <c r="R441" i="48" s="1"/>
  <c r="P440" i="48"/>
  <c r="N440" i="48"/>
  <c r="L440" i="48"/>
  <c r="J440" i="48"/>
  <c r="H440" i="48"/>
  <c r="R440" i="48" s="1"/>
  <c r="P439" i="48"/>
  <c r="N439" i="48"/>
  <c r="L439" i="48"/>
  <c r="J439" i="48"/>
  <c r="H439" i="48"/>
  <c r="R439" i="48" s="1"/>
  <c r="P438" i="48"/>
  <c r="N438" i="48"/>
  <c r="L438" i="48"/>
  <c r="J438" i="48"/>
  <c r="H438" i="48"/>
  <c r="R438" i="48" s="1"/>
  <c r="P437" i="48"/>
  <c r="N437" i="48"/>
  <c r="L437" i="48"/>
  <c r="J437" i="48"/>
  <c r="H437" i="48"/>
  <c r="R437" i="48" s="1"/>
  <c r="R436" i="48"/>
  <c r="P436" i="48"/>
  <c r="N436" i="48"/>
  <c r="L436" i="48"/>
  <c r="J436" i="48"/>
  <c r="H436" i="48"/>
  <c r="P435" i="48"/>
  <c r="N435" i="48"/>
  <c r="L435" i="48"/>
  <c r="J435" i="48"/>
  <c r="H435" i="48"/>
  <c r="R435" i="48" s="1"/>
  <c r="P434" i="48"/>
  <c r="N434" i="48"/>
  <c r="L434" i="48"/>
  <c r="J434" i="48"/>
  <c r="H434" i="48"/>
  <c r="R434" i="48" s="1"/>
  <c r="P433" i="48"/>
  <c r="N433" i="48"/>
  <c r="L433" i="48"/>
  <c r="J433" i="48"/>
  <c r="H433" i="48"/>
  <c r="R433" i="48" s="1"/>
  <c r="P432" i="48"/>
  <c r="N432" i="48"/>
  <c r="L432" i="48"/>
  <c r="J432" i="48"/>
  <c r="H432" i="48"/>
  <c r="R432" i="48" s="1"/>
  <c r="P431" i="48"/>
  <c r="N431" i="48"/>
  <c r="L431" i="48"/>
  <c r="J431" i="48"/>
  <c r="H431" i="48"/>
  <c r="R431" i="48" s="1"/>
  <c r="P430" i="48"/>
  <c r="N430" i="48"/>
  <c r="L430" i="48"/>
  <c r="J430" i="48"/>
  <c r="H430" i="48"/>
  <c r="R430" i="48" s="1"/>
  <c r="P429" i="48"/>
  <c r="N429" i="48"/>
  <c r="L429" i="48"/>
  <c r="J429" i="48"/>
  <c r="H429" i="48"/>
  <c r="R429" i="48" s="1"/>
  <c r="R428" i="48"/>
  <c r="P428" i="48"/>
  <c r="N428" i="48"/>
  <c r="L428" i="48"/>
  <c r="J428" i="48"/>
  <c r="H428" i="48"/>
  <c r="P427" i="48"/>
  <c r="N427" i="48"/>
  <c r="L427" i="48"/>
  <c r="J427" i="48"/>
  <c r="H427" i="48"/>
  <c r="R427" i="48" s="1"/>
  <c r="P426" i="48"/>
  <c r="N426" i="48"/>
  <c r="L426" i="48"/>
  <c r="J426" i="48"/>
  <c r="H426" i="48"/>
  <c r="R426" i="48" s="1"/>
  <c r="P425" i="48"/>
  <c r="N425" i="48"/>
  <c r="L425" i="48"/>
  <c r="J425" i="48"/>
  <c r="H425" i="48"/>
  <c r="R425" i="48" s="1"/>
  <c r="P424" i="48"/>
  <c r="N424" i="48"/>
  <c r="L424" i="48"/>
  <c r="J424" i="48"/>
  <c r="H424" i="48"/>
  <c r="R424" i="48" s="1"/>
  <c r="P423" i="48"/>
  <c r="N423" i="48"/>
  <c r="L423" i="48"/>
  <c r="J423" i="48"/>
  <c r="H423" i="48"/>
  <c r="R423" i="48" s="1"/>
  <c r="P422" i="48"/>
  <c r="N422" i="48"/>
  <c r="L422" i="48"/>
  <c r="J422" i="48"/>
  <c r="H422" i="48"/>
  <c r="R422" i="48" s="1"/>
  <c r="P421" i="48"/>
  <c r="N421" i="48"/>
  <c r="L421" i="48"/>
  <c r="J421" i="48"/>
  <c r="H421" i="48"/>
  <c r="R421" i="48" s="1"/>
  <c r="R420" i="48"/>
  <c r="P420" i="48"/>
  <c r="N420" i="48"/>
  <c r="L420" i="48"/>
  <c r="J420" i="48"/>
  <c r="H420" i="48"/>
  <c r="P419" i="48"/>
  <c r="N419" i="48"/>
  <c r="L419" i="48"/>
  <c r="J419" i="48"/>
  <c r="H419" i="48"/>
  <c r="R419" i="48" s="1"/>
  <c r="P418" i="48"/>
  <c r="N418" i="48"/>
  <c r="L418" i="48"/>
  <c r="J418" i="48"/>
  <c r="H418" i="48"/>
  <c r="R418" i="48" s="1"/>
  <c r="P417" i="48"/>
  <c r="N417" i="48"/>
  <c r="L417" i="48"/>
  <c r="J417" i="48"/>
  <c r="H417" i="48"/>
  <c r="R417" i="48" s="1"/>
  <c r="P416" i="48"/>
  <c r="N416" i="48"/>
  <c r="L416" i="48"/>
  <c r="J416" i="48"/>
  <c r="H416" i="48"/>
  <c r="R416" i="48" s="1"/>
  <c r="P415" i="48"/>
  <c r="N415" i="48"/>
  <c r="L415" i="48"/>
  <c r="J415" i="48"/>
  <c r="H415" i="48"/>
  <c r="R415" i="48" s="1"/>
  <c r="P414" i="48"/>
  <c r="N414" i="48"/>
  <c r="L414" i="48"/>
  <c r="J414" i="48"/>
  <c r="H414" i="48"/>
  <c r="R414" i="48" s="1"/>
  <c r="P413" i="48"/>
  <c r="N413" i="48"/>
  <c r="L413" i="48"/>
  <c r="J413" i="48"/>
  <c r="H413" i="48"/>
  <c r="R413" i="48" s="1"/>
  <c r="P412" i="48"/>
  <c r="N412" i="48"/>
  <c r="L412" i="48"/>
  <c r="J412" i="48"/>
  <c r="H412" i="48"/>
  <c r="R412" i="48" s="1"/>
  <c r="P411" i="48"/>
  <c r="N411" i="48"/>
  <c r="L411" i="48"/>
  <c r="J411" i="48"/>
  <c r="H411" i="48"/>
  <c r="R411" i="48" s="1"/>
  <c r="P410" i="48"/>
  <c r="N410" i="48"/>
  <c r="L410" i="48"/>
  <c r="J410" i="48"/>
  <c r="H410" i="48"/>
  <c r="R410" i="48" s="1"/>
  <c r="P409" i="48"/>
  <c r="N409" i="48"/>
  <c r="L409" i="48"/>
  <c r="J409" i="48"/>
  <c r="H409" i="48"/>
  <c r="R409" i="48" s="1"/>
  <c r="P408" i="48"/>
  <c r="N408" i="48"/>
  <c r="L408" i="48"/>
  <c r="J408" i="48"/>
  <c r="H408" i="48"/>
  <c r="R408" i="48" s="1"/>
  <c r="P407" i="48"/>
  <c r="N407" i="48"/>
  <c r="L407" i="48"/>
  <c r="J407" i="48"/>
  <c r="H407" i="48"/>
  <c r="R407" i="48" s="1"/>
  <c r="P406" i="48"/>
  <c r="N406" i="48"/>
  <c r="L406" i="48"/>
  <c r="J406" i="48"/>
  <c r="H406" i="48"/>
  <c r="R406" i="48" s="1"/>
  <c r="P405" i="48"/>
  <c r="N405" i="48"/>
  <c r="L405" i="48"/>
  <c r="J405" i="48"/>
  <c r="H405" i="48"/>
  <c r="R405" i="48" s="1"/>
  <c r="P404" i="48"/>
  <c r="N404" i="48"/>
  <c r="L404" i="48"/>
  <c r="J404" i="48"/>
  <c r="H404" i="48"/>
  <c r="R404" i="48" s="1"/>
  <c r="P403" i="48"/>
  <c r="N403" i="48"/>
  <c r="L403" i="48"/>
  <c r="J403" i="48"/>
  <c r="H403" i="48"/>
  <c r="R403" i="48" s="1"/>
  <c r="P402" i="48"/>
  <c r="N402" i="48"/>
  <c r="L402" i="48"/>
  <c r="J402" i="48"/>
  <c r="H402" i="48"/>
  <c r="R402" i="48" s="1"/>
  <c r="P401" i="48"/>
  <c r="N401" i="48"/>
  <c r="L401" i="48"/>
  <c r="J401" i="48"/>
  <c r="H401" i="48"/>
  <c r="R401" i="48" s="1"/>
  <c r="R400" i="48"/>
  <c r="P400" i="48"/>
  <c r="N400" i="48"/>
  <c r="L400" i="48"/>
  <c r="J400" i="48"/>
  <c r="H400" i="48"/>
  <c r="P399" i="48"/>
  <c r="N399" i="48"/>
  <c r="L399" i="48"/>
  <c r="J399" i="48"/>
  <c r="H399" i="48"/>
  <c r="R399" i="48" s="1"/>
  <c r="P398" i="48"/>
  <c r="N398" i="48"/>
  <c r="L398" i="48"/>
  <c r="J398" i="48"/>
  <c r="H398" i="48"/>
  <c r="R398" i="48" s="1"/>
  <c r="P397" i="48"/>
  <c r="N397" i="48"/>
  <c r="L397" i="48"/>
  <c r="J397" i="48"/>
  <c r="H397" i="48"/>
  <c r="R397" i="48" s="1"/>
  <c r="P396" i="48"/>
  <c r="N396" i="48"/>
  <c r="L396" i="48"/>
  <c r="J396" i="48"/>
  <c r="H396" i="48"/>
  <c r="R396" i="48" s="1"/>
  <c r="P395" i="48"/>
  <c r="N395" i="48"/>
  <c r="L395" i="48"/>
  <c r="J395" i="48"/>
  <c r="H395" i="48"/>
  <c r="R395" i="48" s="1"/>
  <c r="P394" i="48"/>
  <c r="N394" i="48"/>
  <c r="L394" i="48"/>
  <c r="J394" i="48"/>
  <c r="H394" i="48"/>
  <c r="R394" i="48" s="1"/>
  <c r="P393" i="48"/>
  <c r="N393" i="48"/>
  <c r="L393" i="48"/>
  <c r="J393" i="48"/>
  <c r="H393" i="48"/>
  <c r="R393" i="48" s="1"/>
  <c r="P392" i="48"/>
  <c r="N392" i="48"/>
  <c r="L392" i="48"/>
  <c r="J392" i="48"/>
  <c r="H392" i="48"/>
  <c r="R392" i="48" s="1"/>
  <c r="P391" i="48"/>
  <c r="N391" i="48"/>
  <c r="L391" i="48"/>
  <c r="J391" i="48"/>
  <c r="H391" i="48"/>
  <c r="R391" i="48" s="1"/>
  <c r="P390" i="48"/>
  <c r="N390" i="48"/>
  <c r="L390" i="48"/>
  <c r="J390" i="48"/>
  <c r="H390" i="48"/>
  <c r="R390" i="48" s="1"/>
  <c r="P389" i="48"/>
  <c r="N389" i="48"/>
  <c r="L389" i="48"/>
  <c r="J389" i="48"/>
  <c r="H389" i="48"/>
  <c r="R389" i="48" s="1"/>
  <c r="P388" i="48"/>
  <c r="N388" i="48"/>
  <c r="L388" i="48"/>
  <c r="J388" i="48"/>
  <c r="H388" i="48"/>
  <c r="R388" i="48" s="1"/>
  <c r="P387" i="48"/>
  <c r="N387" i="48"/>
  <c r="L387" i="48"/>
  <c r="J387" i="48"/>
  <c r="H387" i="48"/>
  <c r="R387" i="48" s="1"/>
  <c r="P386" i="48"/>
  <c r="N386" i="48"/>
  <c r="L386" i="48"/>
  <c r="J386" i="48"/>
  <c r="H386" i="48"/>
  <c r="R386" i="48" s="1"/>
  <c r="P385" i="48"/>
  <c r="N385" i="48"/>
  <c r="L385" i="48"/>
  <c r="J385" i="48"/>
  <c r="H385" i="48"/>
  <c r="R385" i="48" s="1"/>
  <c r="P384" i="48"/>
  <c r="N384" i="48"/>
  <c r="L384" i="48"/>
  <c r="J384" i="48"/>
  <c r="H384" i="48"/>
  <c r="R384" i="48" s="1"/>
  <c r="P383" i="48"/>
  <c r="N383" i="48"/>
  <c r="L383" i="48"/>
  <c r="J383" i="48"/>
  <c r="H383" i="48"/>
  <c r="R383" i="48" s="1"/>
  <c r="P382" i="48"/>
  <c r="N382" i="48"/>
  <c r="L382" i="48"/>
  <c r="J382" i="48"/>
  <c r="H382" i="48"/>
  <c r="R382" i="48" s="1"/>
  <c r="P381" i="48"/>
  <c r="N381" i="48"/>
  <c r="L381" i="48"/>
  <c r="J381" i="48"/>
  <c r="H381" i="48"/>
  <c r="R381" i="48" s="1"/>
  <c r="P380" i="48"/>
  <c r="N380" i="48"/>
  <c r="L380" i="48"/>
  <c r="J380" i="48"/>
  <c r="H380" i="48"/>
  <c r="R380" i="48" s="1"/>
  <c r="P379" i="48"/>
  <c r="N379" i="48"/>
  <c r="L379" i="48"/>
  <c r="J379" i="48"/>
  <c r="H379" i="48"/>
  <c r="R379" i="48" s="1"/>
  <c r="P378" i="48"/>
  <c r="N378" i="48"/>
  <c r="L378" i="48"/>
  <c r="J378" i="48"/>
  <c r="H378" i="48"/>
  <c r="R378" i="48" s="1"/>
  <c r="P377" i="48"/>
  <c r="N377" i="48"/>
  <c r="L377" i="48"/>
  <c r="J377" i="48"/>
  <c r="H377" i="48"/>
  <c r="R377" i="48" s="1"/>
  <c r="P376" i="48"/>
  <c r="N376" i="48"/>
  <c r="L376" i="48"/>
  <c r="J376" i="48"/>
  <c r="H376" i="48"/>
  <c r="R376" i="48" s="1"/>
  <c r="P375" i="48"/>
  <c r="N375" i="48"/>
  <c r="L375" i="48"/>
  <c r="J375" i="48"/>
  <c r="H375" i="48"/>
  <c r="R375" i="48" s="1"/>
  <c r="P374" i="48"/>
  <c r="N374" i="48"/>
  <c r="L374" i="48"/>
  <c r="J374" i="48"/>
  <c r="H374" i="48"/>
  <c r="R374" i="48" s="1"/>
  <c r="P373" i="48"/>
  <c r="N373" i="48"/>
  <c r="L373" i="48"/>
  <c r="J373" i="48"/>
  <c r="H373" i="48"/>
  <c r="R373" i="48" s="1"/>
  <c r="P372" i="48"/>
  <c r="N372" i="48"/>
  <c r="L372" i="48"/>
  <c r="J372" i="48"/>
  <c r="H372" i="48"/>
  <c r="R372" i="48" s="1"/>
  <c r="P371" i="48"/>
  <c r="N371" i="48"/>
  <c r="L371" i="48"/>
  <c r="J371" i="48"/>
  <c r="H371" i="48"/>
  <c r="R371" i="48" s="1"/>
  <c r="P370" i="48"/>
  <c r="N370" i="48"/>
  <c r="L370" i="48"/>
  <c r="J370" i="48"/>
  <c r="H370" i="48"/>
  <c r="R370" i="48" s="1"/>
  <c r="P369" i="48"/>
  <c r="N369" i="48"/>
  <c r="L369" i="48"/>
  <c r="J369" i="48"/>
  <c r="H369" i="48"/>
  <c r="R369" i="48" s="1"/>
  <c r="P368" i="48"/>
  <c r="N368" i="48"/>
  <c r="L368" i="48"/>
  <c r="J368" i="48"/>
  <c r="H368" i="48"/>
  <c r="R368" i="48" s="1"/>
  <c r="P367" i="48"/>
  <c r="N367" i="48"/>
  <c r="L367" i="48"/>
  <c r="J367" i="48"/>
  <c r="H367" i="48"/>
  <c r="R367" i="48" s="1"/>
  <c r="P366" i="48"/>
  <c r="N366" i="48"/>
  <c r="L366" i="48"/>
  <c r="J366" i="48"/>
  <c r="H366" i="48"/>
  <c r="R366" i="48" s="1"/>
  <c r="P365" i="48"/>
  <c r="N365" i="48"/>
  <c r="L365" i="48"/>
  <c r="J365" i="48"/>
  <c r="H365" i="48"/>
  <c r="R365" i="48" s="1"/>
  <c r="P364" i="48"/>
  <c r="N364" i="48"/>
  <c r="L364" i="48"/>
  <c r="J364" i="48"/>
  <c r="H364" i="48"/>
  <c r="R364" i="48" s="1"/>
  <c r="P363" i="48"/>
  <c r="N363" i="48"/>
  <c r="L363" i="48"/>
  <c r="J363" i="48"/>
  <c r="H363" i="48"/>
  <c r="R363" i="48" s="1"/>
  <c r="P362" i="48"/>
  <c r="N362" i="48"/>
  <c r="L362" i="48"/>
  <c r="J362" i="48"/>
  <c r="H362" i="48"/>
  <c r="R362" i="48" s="1"/>
  <c r="P361" i="48"/>
  <c r="N361" i="48"/>
  <c r="L361" i="48"/>
  <c r="J361" i="48"/>
  <c r="H361" i="48"/>
  <c r="R361" i="48" s="1"/>
  <c r="P360" i="48"/>
  <c r="N360" i="48"/>
  <c r="L360" i="48"/>
  <c r="J360" i="48"/>
  <c r="H360" i="48"/>
  <c r="R360" i="48" s="1"/>
  <c r="P359" i="48"/>
  <c r="N359" i="48"/>
  <c r="L359" i="48"/>
  <c r="J359" i="48"/>
  <c r="H359" i="48"/>
  <c r="R359" i="48" s="1"/>
  <c r="P358" i="48"/>
  <c r="N358" i="48"/>
  <c r="L358" i="48"/>
  <c r="J358" i="48"/>
  <c r="H358" i="48"/>
  <c r="R358" i="48" s="1"/>
  <c r="P357" i="48"/>
  <c r="N357" i="48"/>
  <c r="L357" i="48"/>
  <c r="J357" i="48"/>
  <c r="H357" i="48"/>
  <c r="R357" i="48" s="1"/>
  <c r="P356" i="48"/>
  <c r="N356" i="48"/>
  <c r="L356" i="48"/>
  <c r="J356" i="48"/>
  <c r="H356" i="48"/>
  <c r="R356" i="48" s="1"/>
  <c r="P355" i="48"/>
  <c r="N355" i="48"/>
  <c r="L355" i="48"/>
  <c r="J355" i="48"/>
  <c r="H355" i="48"/>
  <c r="R355" i="48" s="1"/>
  <c r="P354" i="48"/>
  <c r="N354" i="48"/>
  <c r="L354" i="48"/>
  <c r="J354" i="48"/>
  <c r="H354" i="48"/>
  <c r="R354" i="48" s="1"/>
  <c r="P353" i="48"/>
  <c r="N353" i="48"/>
  <c r="L353" i="48"/>
  <c r="J353" i="48"/>
  <c r="H353" i="48"/>
  <c r="R353" i="48" s="1"/>
  <c r="R352" i="48"/>
  <c r="P352" i="48"/>
  <c r="N352" i="48"/>
  <c r="L352" i="48"/>
  <c r="J352" i="48"/>
  <c r="H352" i="48"/>
  <c r="P351" i="48"/>
  <c r="N351" i="48"/>
  <c r="L351" i="48"/>
  <c r="J351" i="48"/>
  <c r="H351" i="48"/>
  <c r="R351" i="48" s="1"/>
  <c r="P350" i="48"/>
  <c r="N350" i="48"/>
  <c r="L350" i="48"/>
  <c r="J350" i="48"/>
  <c r="H350" i="48"/>
  <c r="R350" i="48" s="1"/>
  <c r="P349" i="48"/>
  <c r="N349" i="48"/>
  <c r="L349" i="48"/>
  <c r="J349" i="48"/>
  <c r="H349" i="48"/>
  <c r="R349" i="48" s="1"/>
  <c r="P348" i="48"/>
  <c r="N348" i="48"/>
  <c r="L348" i="48"/>
  <c r="J348" i="48"/>
  <c r="H348" i="48"/>
  <c r="R348" i="48" s="1"/>
  <c r="P347" i="48"/>
  <c r="N347" i="48"/>
  <c r="L347" i="48"/>
  <c r="J347" i="48"/>
  <c r="H347" i="48"/>
  <c r="R347" i="48" s="1"/>
  <c r="P346" i="48"/>
  <c r="N346" i="48"/>
  <c r="L346" i="48"/>
  <c r="J346" i="48"/>
  <c r="H346" i="48"/>
  <c r="R346" i="48" s="1"/>
  <c r="P345" i="48"/>
  <c r="N345" i="48"/>
  <c r="L345" i="48"/>
  <c r="J345" i="48"/>
  <c r="H345" i="48"/>
  <c r="R345" i="48" s="1"/>
  <c r="P344" i="48"/>
  <c r="N344" i="48"/>
  <c r="L344" i="48"/>
  <c r="J344" i="48"/>
  <c r="H344" i="48"/>
  <c r="R344" i="48" s="1"/>
  <c r="P343" i="48"/>
  <c r="N343" i="48"/>
  <c r="L343" i="48"/>
  <c r="J343" i="48"/>
  <c r="H343" i="48"/>
  <c r="R343" i="48" s="1"/>
  <c r="P342" i="48"/>
  <c r="N342" i="48"/>
  <c r="L342" i="48"/>
  <c r="J342" i="48"/>
  <c r="H342" i="48"/>
  <c r="R342" i="48" s="1"/>
  <c r="P341" i="48"/>
  <c r="N341" i="48"/>
  <c r="L341" i="48"/>
  <c r="J341" i="48"/>
  <c r="H341" i="48"/>
  <c r="R341" i="48" s="1"/>
  <c r="R340" i="48"/>
  <c r="P340" i="48"/>
  <c r="N340" i="48"/>
  <c r="L340" i="48"/>
  <c r="J340" i="48"/>
  <c r="H340" i="48"/>
  <c r="P339" i="48"/>
  <c r="N339" i="48"/>
  <c r="L339" i="48"/>
  <c r="J339" i="48"/>
  <c r="H339" i="48"/>
  <c r="R339" i="48" s="1"/>
  <c r="P338" i="48"/>
  <c r="N338" i="48"/>
  <c r="L338" i="48"/>
  <c r="J338" i="48"/>
  <c r="H338" i="48"/>
  <c r="R338" i="48" s="1"/>
  <c r="P337" i="48"/>
  <c r="N337" i="48"/>
  <c r="L337" i="48"/>
  <c r="J337" i="48"/>
  <c r="H337" i="48"/>
  <c r="R337" i="48" s="1"/>
  <c r="P336" i="48"/>
  <c r="N336" i="48"/>
  <c r="L336" i="48"/>
  <c r="J336" i="48"/>
  <c r="H336" i="48"/>
  <c r="R336" i="48" s="1"/>
  <c r="P335" i="48"/>
  <c r="N335" i="48"/>
  <c r="L335" i="48"/>
  <c r="J335" i="48"/>
  <c r="H335" i="48"/>
  <c r="R335" i="48" s="1"/>
  <c r="P334" i="48"/>
  <c r="N334" i="48"/>
  <c r="L334" i="48"/>
  <c r="J334" i="48"/>
  <c r="H334" i="48"/>
  <c r="R334" i="48" s="1"/>
  <c r="P333" i="48"/>
  <c r="N333" i="48"/>
  <c r="L333" i="48"/>
  <c r="J333" i="48"/>
  <c r="H333" i="48"/>
  <c r="R333" i="48" s="1"/>
  <c r="P332" i="48"/>
  <c r="N332" i="48"/>
  <c r="L332" i="48"/>
  <c r="J332" i="48"/>
  <c r="H332" i="48"/>
  <c r="R332" i="48" s="1"/>
  <c r="P331" i="48"/>
  <c r="N331" i="48"/>
  <c r="L331" i="48"/>
  <c r="J331" i="48"/>
  <c r="H331" i="48"/>
  <c r="R331" i="48" s="1"/>
  <c r="P330" i="48"/>
  <c r="N330" i="48"/>
  <c r="L330" i="48"/>
  <c r="J330" i="48"/>
  <c r="H330" i="48"/>
  <c r="R330" i="48" s="1"/>
  <c r="P329" i="48"/>
  <c r="N329" i="48"/>
  <c r="L329" i="48"/>
  <c r="J329" i="48"/>
  <c r="H329" i="48"/>
  <c r="R329" i="48" s="1"/>
  <c r="P328" i="48"/>
  <c r="N328" i="48"/>
  <c r="L328" i="48"/>
  <c r="J328" i="48"/>
  <c r="H328" i="48"/>
  <c r="R328" i="48" s="1"/>
  <c r="P327" i="48"/>
  <c r="N327" i="48"/>
  <c r="L327" i="48"/>
  <c r="J327" i="48"/>
  <c r="H327" i="48"/>
  <c r="R327" i="48" s="1"/>
  <c r="P326" i="48"/>
  <c r="N326" i="48"/>
  <c r="L326" i="48"/>
  <c r="J326" i="48"/>
  <c r="H326" i="48"/>
  <c r="R326" i="48" s="1"/>
  <c r="P325" i="48"/>
  <c r="N325" i="48"/>
  <c r="L325" i="48"/>
  <c r="J325" i="48"/>
  <c r="H325" i="48"/>
  <c r="R325" i="48" s="1"/>
  <c r="P324" i="48"/>
  <c r="N324" i="48"/>
  <c r="L324" i="48"/>
  <c r="J324" i="48"/>
  <c r="H324" i="48"/>
  <c r="R324" i="48" s="1"/>
  <c r="P323" i="48"/>
  <c r="N323" i="48"/>
  <c r="L323" i="48"/>
  <c r="J323" i="48"/>
  <c r="H323" i="48"/>
  <c r="R323" i="48" s="1"/>
  <c r="P322" i="48"/>
  <c r="N322" i="48"/>
  <c r="L322" i="48"/>
  <c r="J322" i="48"/>
  <c r="H322" i="48"/>
  <c r="R322" i="48" s="1"/>
  <c r="P321" i="48"/>
  <c r="N321" i="48"/>
  <c r="L321" i="48"/>
  <c r="J321" i="48"/>
  <c r="H321" i="48"/>
  <c r="R321" i="48" s="1"/>
  <c r="P320" i="48"/>
  <c r="N320" i="48"/>
  <c r="L320" i="48"/>
  <c r="J320" i="48"/>
  <c r="H320" i="48"/>
  <c r="R320" i="48" s="1"/>
  <c r="P319" i="48"/>
  <c r="N319" i="48"/>
  <c r="L319" i="48"/>
  <c r="J319" i="48"/>
  <c r="H319" i="48"/>
  <c r="R319" i="48" s="1"/>
  <c r="P318" i="48"/>
  <c r="N318" i="48"/>
  <c r="L318" i="48"/>
  <c r="J318" i="48"/>
  <c r="H318" i="48"/>
  <c r="R318" i="48" s="1"/>
  <c r="P317" i="48"/>
  <c r="N317" i="48"/>
  <c r="L317" i="48"/>
  <c r="J317" i="48"/>
  <c r="H317" i="48"/>
  <c r="R317" i="48" s="1"/>
  <c r="P316" i="48"/>
  <c r="N316" i="48"/>
  <c r="L316" i="48"/>
  <c r="J316" i="48"/>
  <c r="H316" i="48"/>
  <c r="R316" i="48" s="1"/>
  <c r="P315" i="48"/>
  <c r="N315" i="48"/>
  <c r="L315" i="48"/>
  <c r="J315" i="48"/>
  <c r="H315" i="48"/>
  <c r="R315" i="48" s="1"/>
  <c r="P314" i="48"/>
  <c r="N314" i="48"/>
  <c r="L314" i="48"/>
  <c r="J314" i="48"/>
  <c r="H314" i="48"/>
  <c r="R314" i="48" s="1"/>
  <c r="P313" i="48"/>
  <c r="N313" i="48"/>
  <c r="L313" i="48"/>
  <c r="J313" i="48"/>
  <c r="H313" i="48"/>
  <c r="R313" i="48" s="1"/>
  <c r="R312" i="48"/>
  <c r="P312" i="48"/>
  <c r="N312" i="48"/>
  <c r="L312" i="48"/>
  <c r="J312" i="48"/>
  <c r="H312" i="48"/>
  <c r="P311" i="48"/>
  <c r="N311" i="48"/>
  <c r="L311" i="48"/>
  <c r="J311" i="48"/>
  <c r="H311" i="48"/>
  <c r="R311" i="48" s="1"/>
  <c r="P310" i="48"/>
  <c r="N310" i="48"/>
  <c r="L310" i="48"/>
  <c r="J310" i="48"/>
  <c r="H310" i="48"/>
  <c r="R310" i="48" s="1"/>
  <c r="P309" i="48"/>
  <c r="N309" i="48"/>
  <c r="L309" i="48"/>
  <c r="J309" i="48"/>
  <c r="H309" i="48"/>
  <c r="R309" i="48" s="1"/>
  <c r="P308" i="48"/>
  <c r="N308" i="48"/>
  <c r="L308" i="48"/>
  <c r="J308" i="48"/>
  <c r="H308" i="48"/>
  <c r="R308" i="48" s="1"/>
  <c r="P307" i="48"/>
  <c r="N307" i="48"/>
  <c r="L307" i="48"/>
  <c r="J307" i="48"/>
  <c r="H307" i="48"/>
  <c r="R307" i="48" s="1"/>
  <c r="P306" i="48"/>
  <c r="N306" i="48"/>
  <c r="L306" i="48"/>
  <c r="J306" i="48"/>
  <c r="H306" i="48"/>
  <c r="R306" i="48" s="1"/>
  <c r="P305" i="48"/>
  <c r="N305" i="48"/>
  <c r="L305" i="48"/>
  <c r="J305" i="48"/>
  <c r="H305" i="48"/>
  <c r="R305" i="48" s="1"/>
  <c r="P304" i="48"/>
  <c r="N304" i="48"/>
  <c r="L304" i="48"/>
  <c r="J304" i="48"/>
  <c r="H304" i="48"/>
  <c r="R304" i="48" s="1"/>
  <c r="P303" i="48"/>
  <c r="N303" i="48"/>
  <c r="L303" i="48"/>
  <c r="J303" i="48"/>
  <c r="H303" i="48"/>
  <c r="R303" i="48" s="1"/>
  <c r="P302" i="48"/>
  <c r="N302" i="48"/>
  <c r="L302" i="48"/>
  <c r="J302" i="48"/>
  <c r="H302" i="48"/>
  <c r="R302" i="48" s="1"/>
  <c r="P301" i="48"/>
  <c r="N301" i="48"/>
  <c r="L301" i="48"/>
  <c r="J301" i="48"/>
  <c r="H301" i="48"/>
  <c r="R301" i="48" s="1"/>
  <c r="P300" i="48"/>
  <c r="N300" i="48"/>
  <c r="L300" i="48"/>
  <c r="J300" i="48"/>
  <c r="H300" i="48"/>
  <c r="R300" i="48" s="1"/>
  <c r="P299" i="48"/>
  <c r="N299" i="48"/>
  <c r="L299" i="48"/>
  <c r="J299" i="48"/>
  <c r="H299" i="48"/>
  <c r="R299" i="48" s="1"/>
  <c r="P298" i="48"/>
  <c r="N298" i="48"/>
  <c r="L298" i="48"/>
  <c r="J298" i="48"/>
  <c r="H298" i="48"/>
  <c r="R298" i="48" s="1"/>
  <c r="P297" i="48"/>
  <c r="N297" i="48"/>
  <c r="L297" i="48"/>
  <c r="J297" i="48"/>
  <c r="H297" i="48"/>
  <c r="R297" i="48" s="1"/>
  <c r="P296" i="48"/>
  <c r="N296" i="48"/>
  <c r="L296" i="48"/>
  <c r="J296" i="48"/>
  <c r="H296" i="48"/>
  <c r="R296" i="48" s="1"/>
  <c r="P295" i="48"/>
  <c r="N295" i="48"/>
  <c r="L295" i="48"/>
  <c r="J295" i="48"/>
  <c r="H295" i="48"/>
  <c r="R295" i="48" s="1"/>
  <c r="P294" i="48"/>
  <c r="N294" i="48"/>
  <c r="L294" i="48"/>
  <c r="J294" i="48"/>
  <c r="H294" i="48"/>
  <c r="R294" i="48" s="1"/>
  <c r="P293" i="48"/>
  <c r="N293" i="48"/>
  <c r="L293" i="48"/>
  <c r="J293" i="48"/>
  <c r="H293" i="48"/>
  <c r="R293" i="48" s="1"/>
  <c r="P292" i="48"/>
  <c r="N292" i="48"/>
  <c r="L292" i="48"/>
  <c r="J292" i="48"/>
  <c r="H292" i="48"/>
  <c r="R292" i="48" s="1"/>
  <c r="P291" i="48"/>
  <c r="N291" i="48"/>
  <c r="L291" i="48"/>
  <c r="J291" i="48"/>
  <c r="H291" i="48"/>
  <c r="R291" i="48" s="1"/>
  <c r="P290" i="48"/>
  <c r="N290" i="48"/>
  <c r="L290" i="48"/>
  <c r="J290" i="48"/>
  <c r="H290" i="48"/>
  <c r="R290" i="48" s="1"/>
  <c r="P289" i="48"/>
  <c r="N289" i="48"/>
  <c r="L289" i="48"/>
  <c r="J289" i="48"/>
  <c r="H289" i="48"/>
  <c r="R289" i="48" s="1"/>
  <c r="R288" i="48"/>
  <c r="P288" i="48"/>
  <c r="N288" i="48"/>
  <c r="L288" i="48"/>
  <c r="J288" i="48"/>
  <c r="H288" i="48"/>
  <c r="P287" i="48"/>
  <c r="N287" i="48"/>
  <c r="L287" i="48"/>
  <c r="J287" i="48"/>
  <c r="H287" i="48"/>
  <c r="R287" i="48" s="1"/>
  <c r="P286" i="48"/>
  <c r="N286" i="48"/>
  <c r="L286" i="48"/>
  <c r="J286" i="48"/>
  <c r="H286" i="48"/>
  <c r="R286" i="48" s="1"/>
  <c r="P285" i="48"/>
  <c r="N285" i="48"/>
  <c r="L285" i="48"/>
  <c r="J285" i="48"/>
  <c r="H285" i="48"/>
  <c r="R285" i="48" s="1"/>
  <c r="P284" i="48"/>
  <c r="N284" i="48"/>
  <c r="L284" i="48"/>
  <c r="J284" i="48"/>
  <c r="H284" i="48"/>
  <c r="R284" i="48" s="1"/>
  <c r="P283" i="48"/>
  <c r="N283" i="48"/>
  <c r="L283" i="48"/>
  <c r="J283" i="48"/>
  <c r="H283" i="48"/>
  <c r="R283" i="48" s="1"/>
  <c r="P282" i="48"/>
  <c r="N282" i="48"/>
  <c r="L282" i="48"/>
  <c r="J282" i="48"/>
  <c r="H282" i="48"/>
  <c r="R282" i="48" s="1"/>
  <c r="P281" i="48"/>
  <c r="N281" i="48"/>
  <c r="L281" i="48"/>
  <c r="J281" i="48"/>
  <c r="H281" i="48"/>
  <c r="R281" i="48" s="1"/>
  <c r="P280" i="48"/>
  <c r="N280" i="48"/>
  <c r="L280" i="48"/>
  <c r="J280" i="48"/>
  <c r="H280" i="48"/>
  <c r="R280" i="48" s="1"/>
  <c r="P279" i="48"/>
  <c r="N279" i="48"/>
  <c r="L279" i="48"/>
  <c r="J279" i="48"/>
  <c r="H279" i="48"/>
  <c r="R279" i="48" s="1"/>
  <c r="P278" i="48"/>
  <c r="N278" i="48"/>
  <c r="L278" i="48"/>
  <c r="J278" i="48"/>
  <c r="H278" i="48"/>
  <c r="R278" i="48" s="1"/>
  <c r="P277" i="48"/>
  <c r="N277" i="48"/>
  <c r="L277" i="48"/>
  <c r="J277" i="48"/>
  <c r="H277" i="48"/>
  <c r="R277" i="48" s="1"/>
  <c r="P276" i="48"/>
  <c r="N276" i="48"/>
  <c r="L276" i="48"/>
  <c r="J276" i="48"/>
  <c r="H276" i="48"/>
  <c r="R276" i="48" s="1"/>
  <c r="P275" i="48"/>
  <c r="N275" i="48"/>
  <c r="L275" i="48"/>
  <c r="J275" i="48"/>
  <c r="H275" i="48"/>
  <c r="R275" i="48" s="1"/>
  <c r="P274" i="48"/>
  <c r="N274" i="48"/>
  <c r="L274" i="48"/>
  <c r="J274" i="48"/>
  <c r="H274" i="48"/>
  <c r="R274" i="48" s="1"/>
  <c r="P273" i="48"/>
  <c r="N273" i="48"/>
  <c r="L273" i="48"/>
  <c r="J273" i="48"/>
  <c r="H273" i="48"/>
  <c r="R273" i="48" s="1"/>
  <c r="P272" i="48"/>
  <c r="N272" i="48"/>
  <c r="L272" i="48"/>
  <c r="J272" i="48"/>
  <c r="H272" i="48"/>
  <c r="R272" i="48" s="1"/>
  <c r="P271" i="48"/>
  <c r="N271" i="48"/>
  <c r="L271" i="48"/>
  <c r="J271" i="48"/>
  <c r="H271" i="48"/>
  <c r="R271" i="48" s="1"/>
  <c r="P270" i="48"/>
  <c r="N270" i="48"/>
  <c r="L270" i="48"/>
  <c r="J270" i="48"/>
  <c r="H270" i="48"/>
  <c r="R270" i="48" s="1"/>
  <c r="P269" i="48"/>
  <c r="N269" i="48"/>
  <c r="L269" i="48"/>
  <c r="J269" i="48"/>
  <c r="H269" i="48"/>
  <c r="R269" i="48" s="1"/>
  <c r="P268" i="48"/>
  <c r="N268" i="48"/>
  <c r="L268" i="48"/>
  <c r="J268" i="48"/>
  <c r="H268" i="48"/>
  <c r="R268" i="48" s="1"/>
  <c r="P267" i="48"/>
  <c r="N267" i="48"/>
  <c r="L267" i="48"/>
  <c r="J267" i="48"/>
  <c r="H267" i="48"/>
  <c r="R267" i="48" s="1"/>
  <c r="P266" i="48"/>
  <c r="N266" i="48"/>
  <c r="L266" i="48"/>
  <c r="J266" i="48"/>
  <c r="H266" i="48"/>
  <c r="R266" i="48" s="1"/>
  <c r="P265" i="48"/>
  <c r="N265" i="48"/>
  <c r="L265" i="48"/>
  <c r="J265" i="48"/>
  <c r="H265" i="48"/>
  <c r="R265" i="48" s="1"/>
  <c r="P264" i="48"/>
  <c r="N264" i="48"/>
  <c r="L264" i="48"/>
  <c r="J264" i="48"/>
  <c r="H264" i="48"/>
  <c r="R264" i="48" s="1"/>
  <c r="P263" i="48"/>
  <c r="N263" i="48"/>
  <c r="L263" i="48"/>
  <c r="J263" i="48"/>
  <c r="H263" i="48"/>
  <c r="R263" i="48" s="1"/>
  <c r="P262" i="48"/>
  <c r="N262" i="48"/>
  <c r="L262" i="48"/>
  <c r="J262" i="48"/>
  <c r="H262" i="48"/>
  <c r="R262" i="48" s="1"/>
  <c r="P261" i="48"/>
  <c r="N261" i="48"/>
  <c r="L261" i="48"/>
  <c r="J261" i="48"/>
  <c r="H261" i="48"/>
  <c r="R261" i="48" s="1"/>
  <c r="R260" i="48"/>
  <c r="P260" i="48"/>
  <c r="N260" i="48"/>
  <c r="L260" i="48"/>
  <c r="J260" i="48"/>
  <c r="H260" i="48"/>
  <c r="P259" i="48"/>
  <c r="N259" i="48"/>
  <c r="L259" i="48"/>
  <c r="J259" i="48"/>
  <c r="H259" i="48"/>
  <c r="R259" i="48" s="1"/>
  <c r="P258" i="48"/>
  <c r="N258" i="48"/>
  <c r="L258" i="48"/>
  <c r="J258" i="48"/>
  <c r="H258" i="48"/>
  <c r="R258" i="48" s="1"/>
  <c r="P257" i="48"/>
  <c r="N257" i="48"/>
  <c r="L257" i="48"/>
  <c r="J257" i="48"/>
  <c r="H257" i="48"/>
  <c r="R257" i="48" s="1"/>
  <c r="P256" i="48"/>
  <c r="N256" i="48"/>
  <c r="L256" i="48"/>
  <c r="J256" i="48"/>
  <c r="H256" i="48"/>
  <c r="R256" i="48" s="1"/>
  <c r="P255" i="48"/>
  <c r="N255" i="48"/>
  <c r="L255" i="48"/>
  <c r="J255" i="48"/>
  <c r="H255" i="48"/>
  <c r="R255" i="48" s="1"/>
  <c r="P254" i="48"/>
  <c r="N254" i="48"/>
  <c r="L254" i="48"/>
  <c r="J254" i="48"/>
  <c r="H254" i="48"/>
  <c r="R254" i="48" s="1"/>
  <c r="P253" i="48"/>
  <c r="N253" i="48"/>
  <c r="L253" i="48"/>
  <c r="J253" i="48"/>
  <c r="H253" i="48"/>
  <c r="R253" i="48" s="1"/>
  <c r="P252" i="48"/>
  <c r="N252" i="48"/>
  <c r="L252" i="48"/>
  <c r="J252" i="48"/>
  <c r="H252" i="48"/>
  <c r="R252" i="48" s="1"/>
  <c r="P251" i="48"/>
  <c r="N251" i="48"/>
  <c r="L251" i="48"/>
  <c r="J251" i="48"/>
  <c r="H251" i="48"/>
  <c r="R251" i="48" s="1"/>
  <c r="P250" i="48"/>
  <c r="N250" i="48"/>
  <c r="L250" i="48"/>
  <c r="J250" i="48"/>
  <c r="H250" i="48"/>
  <c r="R250" i="48" s="1"/>
  <c r="P249" i="48"/>
  <c r="N249" i="48"/>
  <c r="L249" i="48"/>
  <c r="J249" i="48"/>
  <c r="H249" i="48"/>
  <c r="R249" i="48" s="1"/>
  <c r="P248" i="48"/>
  <c r="N248" i="48"/>
  <c r="L248" i="48"/>
  <c r="J248" i="48"/>
  <c r="H248" i="48"/>
  <c r="R248" i="48" s="1"/>
  <c r="P247" i="48"/>
  <c r="N247" i="48"/>
  <c r="L247" i="48"/>
  <c r="J247" i="48"/>
  <c r="H247" i="48"/>
  <c r="R247" i="48" s="1"/>
  <c r="P246" i="48"/>
  <c r="N246" i="48"/>
  <c r="L246" i="48"/>
  <c r="J246" i="48"/>
  <c r="H246" i="48"/>
  <c r="R246" i="48" s="1"/>
  <c r="P245" i="48"/>
  <c r="N245" i="48"/>
  <c r="L245" i="48"/>
  <c r="J245" i="48"/>
  <c r="H245" i="48"/>
  <c r="R245" i="48" s="1"/>
  <c r="P244" i="48"/>
  <c r="N244" i="48"/>
  <c r="L244" i="48"/>
  <c r="J244" i="48"/>
  <c r="H244" i="48"/>
  <c r="R244" i="48" s="1"/>
  <c r="P243" i="48"/>
  <c r="N243" i="48"/>
  <c r="L243" i="48"/>
  <c r="J243" i="48"/>
  <c r="H243" i="48"/>
  <c r="R243" i="48" s="1"/>
  <c r="P242" i="48"/>
  <c r="N242" i="48"/>
  <c r="L242" i="48"/>
  <c r="J242" i="48"/>
  <c r="H242" i="48"/>
  <c r="R242" i="48" s="1"/>
  <c r="P241" i="48"/>
  <c r="N241" i="48"/>
  <c r="L241" i="48"/>
  <c r="J241" i="48"/>
  <c r="H241" i="48"/>
  <c r="R241" i="48" s="1"/>
  <c r="P240" i="48"/>
  <c r="N240" i="48"/>
  <c r="L240" i="48"/>
  <c r="J240" i="48"/>
  <c r="H240" i="48"/>
  <c r="R240" i="48" s="1"/>
  <c r="P239" i="48"/>
  <c r="N239" i="48"/>
  <c r="L239" i="48"/>
  <c r="J239" i="48"/>
  <c r="H239" i="48"/>
  <c r="R239" i="48" s="1"/>
  <c r="P238" i="48"/>
  <c r="N238" i="48"/>
  <c r="L238" i="48"/>
  <c r="J238" i="48"/>
  <c r="H238" i="48"/>
  <c r="R238" i="48" s="1"/>
  <c r="P237" i="48"/>
  <c r="N237" i="48"/>
  <c r="L237" i="48"/>
  <c r="J237" i="48"/>
  <c r="H237" i="48"/>
  <c r="R237" i="48" s="1"/>
  <c r="P236" i="48"/>
  <c r="N236" i="48"/>
  <c r="L236" i="48"/>
  <c r="J236" i="48"/>
  <c r="H236" i="48"/>
  <c r="R236" i="48" s="1"/>
  <c r="P235" i="48"/>
  <c r="N235" i="48"/>
  <c r="L235" i="48"/>
  <c r="J235" i="48"/>
  <c r="H235" i="48"/>
  <c r="R235" i="48" s="1"/>
  <c r="P234" i="48"/>
  <c r="N234" i="48"/>
  <c r="L234" i="48"/>
  <c r="J234" i="48"/>
  <c r="H234" i="48"/>
  <c r="R234" i="48" s="1"/>
  <c r="P233" i="48"/>
  <c r="N233" i="48"/>
  <c r="L233" i="48"/>
  <c r="J233" i="48"/>
  <c r="H233" i="48"/>
  <c r="R233" i="48" s="1"/>
  <c r="P232" i="48"/>
  <c r="N232" i="48"/>
  <c r="L232" i="48"/>
  <c r="J232" i="48"/>
  <c r="H232" i="48"/>
  <c r="R232" i="48" s="1"/>
  <c r="P231" i="48"/>
  <c r="N231" i="48"/>
  <c r="L231" i="48"/>
  <c r="J231" i="48"/>
  <c r="H231" i="48"/>
  <c r="R231" i="48" s="1"/>
  <c r="P230" i="48"/>
  <c r="N230" i="48"/>
  <c r="L230" i="48"/>
  <c r="J230" i="48"/>
  <c r="H230" i="48"/>
  <c r="R230" i="48" s="1"/>
  <c r="P229" i="48"/>
  <c r="N229" i="48"/>
  <c r="L229" i="48"/>
  <c r="J229" i="48"/>
  <c r="H229" i="48"/>
  <c r="R229" i="48" s="1"/>
  <c r="R228" i="48"/>
  <c r="P228" i="48"/>
  <c r="N228" i="48"/>
  <c r="L228" i="48"/>
  <c r="J228" i="48"/>
  <c r="H228" i="48"/>
  <c r="P227" i="48"/>
  <c r="N227" i="48"/>
  <c r="L227" i="48"/>
  <c r="J227" i="48"/>
  <c r="H227" i="48"/>
  <c r="R227" i="48" s="1"/>
  <c r="P226" i="48"/>
  <c r="N226" i="48"/>
  <c r="L226" i="48"/>
  <c r="J226" i="48"/>
  <c r="H226" i="48"/>
  <c r="R226" i="48" s="1"/>
  <c r="P225" i="48"/>
  <c r="N225" i="48"/>
  <c r="L225" i="48"/>
  <c r="J225" i="48"/>
  <c r="H225" i="48"/>
  <c r="R225" i="48" s="1"/>
  <c r="P224" i="48"/>
  <c r="N224" i="48"/>
  <c r="L224" i="48"/>
  <c r="J224" i="48"/>
  <c r="H224" i="48"/>
  <c r="R224" i="48" s="1"/>
  <c r="P223" i="48"/>
  <c r="N223" i="48"/>
  <c r="L223" i="48"/>
  <c r="J223" i="48"/>
  <c r="H223" i="48"/>
  <c r="R223" i="48" s="1"/>
  <c r="P222" i="48"/>
  <c r="N222" i="48"/>
  <c r="L222" i="48"/>
  <c r="J222" i="48"/>
  <c r="H222" i="48"/>
  <c r="R222" i="48" s="1"/>
  <c r="P221" i="48"/>
  <c r="N221" i="48"/>
  <c r="L221" i="48"/>
  <c r="J221" i="48"/>
  <c r="H221" i="48"/>
  <c r="R221" i="48" s="1"/>
  <c r="P220" i="48"/>
  <c r="N220" i="48"/>
  <c r="L220" i="48"/>
  <c r="J220" i="48"/>
  <c r="H220" i="48"/>
  <c r="R220" i="48" s="1"/>
  <c r="P219" i="48"/>
  <c r="N219" i="48"/>
  <c r="L219" i="48"/>
  <c r="J219" i="48"/>
  <c r="H219" i="48"/>
  <c r="R219" i="48" s="1"/>
  <c r="P218" i="48"/>
  <c r="N218" i="48"/>
  <c r="L218" i="48"/>
  <c r="J218" i="48"/>
  <c r="H218" i="48"/>
  <c r="R218" i="48" s="1"/>
  <c r="P217" i="48"/>
  <c r="N217" i="48"/>
  <c r="L217" i="48"/>
  <c r="J217" i="48"/>
  <c r="H217" i="48"/>
  <c r="R217" i="48" s="1"/>
  <c r="P216" i="48"/>
  <c r="N216" i="48"/>
  <c r="L216" i="48"/>
  <c r="J216" i="48"/>
  <c r="H216" i="48"/>
  <c r="R216" i="48" s="1"/>
  <c r="P215" i="48"/>
  <c r="N215" i="48"/>
  <c r="L215" i="48"/>
  <c r="J215" i="48"/>
  <c r="H215" i="48"/>
  <c r="R215" i="48" s="1"/>
  <c r="P214" i="48"/>
  <c r="N214" i="48"/>
  <c r="L214" i="48"/>
  <c r="J214" i="48"/>
  <c r="H214" i="48"/>
  <c r="R214" i="48" s="1"/>
  <c r="P213" i="48"/>
  <c r="N213" i="48"/>
  <c r="L213" i="48"/>
  <c r="J213" i="48"/>
  <c r="H213" i="48"/>
  <c r="R213" i="48" s="1"/>
  <c r="P212" i="48"/>
  <c r="N212" i="48"/>
  <c r="L212" i="48"/>
  <c r="J212" i="48"/>
  <c r="H212" i="48"/>
  <c r="R212" i="48" s="1"/>
  <c r="P211" i="48"/>
  <c r="N211" i="48"/>
  <c r="L211" i="48"/>
  <c r="J211" i="48"/>
  <c r="H211" i="48"/>
  <c r="R211" i="48" s="1"/>
  <c r="P210" i="48"/>
  <c r="N210" i="48"/>
  <c r="L210" i="48"/>
  <c r="J210" i="48"/>
  <c r="H210" i="48"/>
  <c r="R210" i="48" s="1"/>
  <c r="P209" i="48"/>
  <c r="N209" i="48"/>
  <c r="L209" i="48"/>
  <c r="J209" i="48"/>
  <c r="H209" i="48"/>
  <c r="R209" i="48" s="1"/>
  <c r="P208" i="48"/>
  <c r="N208" i="48"/>
  <c r="L208" i="48"/>
  <c r="J208" i="48"/>
  <c r="H208" i="48"/>
  <c r="R208" i="48" s="1"/>
  <c r="P207" i="48"/>
  <c r="N207" i="48"/>
  <c r="L207" i="48"/>
  <c r="J207" i="48"/>
  <c r="H207" i="48"/>
  <c r="R207" i="48" s="1"/>
  <c r="P206" i="48"/>
  <c r="N206" i="48"/>
  <c r="L206" i="48"/>
  <c r="J206" i="48"/>
  <c r="H206" i="48"/>
  <c r="R206" i="48" s="1"/>
  <c r="P205" i="48"/>
  <c r="N205" i="48"/>
  <c r="L205" i="48"/>
  <c r="J205" i="48"/>
  <c r="H205" i="48"/>
  <c r="R205" i="48" s="1"/>
  <c r="P204" i="48"/>
  <c r="N204" i="48"/>
  <c r="L204" i="48"/>
  <c r="J204" i="48"/>
  <c r="H204" i="48"/>
  <c r="R204" i="48" s="1"/>
  <c r="P203" i="48"/>
  <c r="N203" i="48"/>
  <c r="L203" i="48"/>
  <c r="J203" i="48"/>
  <c r="H203" i="48"/>
  <c r="R203" i="48" s="1"/>
  <c r="P202" i="48"/>
  <c r="N202" i="48"/>
  <c r="L202" i="48"/>
  <c r="J202" i="48"/>
  <c r="H202" i="48"/>
  <c r="R202" i="48" s="1"/>
  <c r="P201" i="48"/>
  <c r="N201" i="48"/>
  <c r="L201" i="48"/>
  <c r="J201" i="48"/>
  <c r="H201" i="48"/>
  <c r="R201" i="48" s="1"/>
  <c r="P200" i="48"/>
  <c r="N200" i="48"/>
  <c r="L200" i="48"/>
  <c r="J200" i="48"/>
  <c r="H200" i="48"/>
  <c r="R200" i="48" s="1"/>
  <c r="R199" i="48"/>
  <c r="P199" i="48"/>
  <c r="N199" i="48"/>
  <c r="L199" i="48"/>
  <c r="J199" i="48"/>
  <c r="H199" i="48"/>
  <c r="P198" i="48"/>
  <c r="N198" i="48"/>
  <c r="L198" i="48"/>
  <c r="J198" i="48"/>
  <c r="H198" i="48"/>
  <c r="R198" i="48" s="1"/>
  <c r="P197" i="48"/>
  <c r="N197" i="48"/>
  <c r="L197" i="48"/>
  <c r="J197" i="48"/>
  <c r="H197" i="48"/>
  <c r="R197" i="48" s="1"/>
  <c r="P196" i="48"/>
  <c r="N196" i="48"/>
  <c r="L196" i="48"/>
  <c r="J196" i="48"/>
  <c r="H196" i="48"/>
  <c r="R196" i="48" s="1"/>
  <c r="P195" i="48"/>
  <c r="N195" i="48"/>
  <c r="L195" i="48"/>
  <c r="J195" i="48"/>
  <c r="H195" i="48"/>
  <c r="R195" i="48" s="1"/>
  <c r="P194" i="48"/>
  <c r="N194" i="48"/>
  <c r="L194" i="48"/>
  <c r="J194" i="48"/>
  <c r="H194" i="48"/>
  <c r="R194" i="48" s="1"/>
  <c r="P193" i="48"/>
  <c r="N193" i="48"/>
  <c r="L193" i="48"/>
  <c r="J193" i="48"/>
  <c r="H193" i="48"/>
  <c r="R193" i="48" s="1"/>
  <c r="P192" i="48"/>
  <c r="N192" i="48"/>
  <c r="L192" i="48"/>
  <c r="J192" i="48"/>
  <c r="H192" i="48"/>
  <c r="R192" i="48" s="1"/>
  <c r="P191" i="48"/>
  <c r="N191" i="48"/>
  <c r="L191" i="48"/>
  <c r="J191" i="48"/>
  <c r="H191" i="48"/>
  <c r="R191" i="48" s="1"/>
  <c r="P190" i="48"/>
  <c r="N190" i="48"/>
  <c r="L190" i="48"/>
  <c r="J190" i="48"/>
  <c r="H190" i="48"/>
  <c r="R190" i="48" s="1"/>
  <c r="P189" i="48"/>
  <c r="N189" i="48"/>
  <c r="L189" i="48"/>
  <c r="J189" i="48"/>
  <c r="H189" i="48"/>
  <c r="R189" i="48" s="1"/>
  <c r="P188" i="48"/>
  <c r="N188" i="48"/>
  <c r="L188" i="48"/>
  <c r="J188" i="48"/>
  <c r="H188" i="48"/>
  <c r="R188" i="48" s="1"/>
  <c r="P187" i="48"/>
  <c r="N187" i="48"/>
  <c r="L187" i="48"/>
  <c r="J187" i="48"/>
  <c r="H187" i="48"/>
  <c r="R187" i="48" s="1"/>
  <c r="P186" i="48"/>
  <c r="N186" i="48"/>
  <c r="L186" i="48"/>
  <c r="J186" i="48"/>
  <c r="H186" i="48"/>
  <c r="R186" i="48" s="1"/>
  <c r="P185" i="48"/>
  <c r="N185" i="48"/>
  <c r="L185" i="48"/>
  <c r="J185" i="48"/>
  <c r="H185" i="48"/>
  <c r="R185" i="48" s="1"/>
  <c r="P184" i="48"/>
  <c r="N184" i="48"/>
  <c r="L184" i="48"/>
  <c r="J184" i="48"/>
  <c r="H184" i="48"/>
  <c r="R184" i="48" s="1"/>
  <c r="P183" i="48"/>
  <c r="N183" i="48"/>
  <c r="L183" i="48"/>
  <c r="J183" i="48"/>
  <c r="H183" i="48"/>
  <c r="R183" i="48" s="1"/>
  <c r="P182" i="48"/>
  <c r="N182" i="48"/>
  <c r="L182" i="48"/>
  <c r="J182" i="48"/>
  <c r="H182" i="48"/>
  <c r="R182" i="48" s="1"/>
  <c r="P181" i="48"/>
  <c r="N181" i="48"/>
  <c r="L181" i="48"/>
  <c r="J181" i="48"/>
  <c r="H181" i="48"/>
  <c r="R181" i="48" s="1"/>
  <c r="P180" i="48"/>
  <c r="N180" i="48"/>
  <c r="L180" i="48"/>
  <c r="J180" i="48"/>
  <c r="H180" i="48"/>
  <c r="R180" i="48" s="1"/>
  <c r="P179" i="48"/>
  <c r="N179" i="48"/>
  <c r="L179" i="48"/>
  <c r="J179" i="48"/>
  <c r="H179" i="48"/>
  <c r="R179" i="48" s="1"/>
  <c r="P178" i="48"/>
  <c r="N178" i="48"/>
  <c r="L178" i="48"/>
  <c r="J178" i="48"/>
  <c r="H178" i="48"/>
  <c r="R178" i="48" s="1"/>
  <c r="P177" i="48"/>
  <c r="N177" i="48"/>
  <c r="L177" i="48"/>
  <c r="J177" i="48"/>
  <c r="H177" i="48"/>
  <c r="R177" i="48" s="1"/>
  <c r="P176" i="48"/>
  <c r="N176" i="48"/>
  <c r="L176" i="48"/>
  <c r="J176" i="48"/>
  <c r="H176" i="48"/>
  <c r="R176" i="48" s="1"/>
  <c r="P175" i="48"/>
  <c r="N175" i="48"/>
  <c r="L175" i="48"/>
  <c r="J175" i="48"/>
  <c r="H175" i="48"/>
  <c r="R175" i="48" s="1"/>
  <c r="P174" i="48"/>
  <c r="N174" i="48"/>
  <c r="L174" i="48"/>
  <c r="J174" i="48"/>
  <c r="H174" i="48"/>
  <c r="R174" i="48" s="1"/>
  <c r="P173" i="48"/>
  <c r="N173" i="48"/>
  <c r="L173" i="48"/>
  <c r="J173" i="48"/>
  <c r="H173" i="48"/>
  <c r="R173" i="48" s="1"/>
  <c r="P172" i="48"/>
  <c r="N172" i="48"/>
  <c r="L172" i="48"/>
  <c r="J172" i="48"/>
  <c r="H172" i="48"/>
  <c r="R172" i="48" s="1"/>
  <c r="P171" i="48"/>
  <c r="N171" i="48"/>
  <c r="L171" i="48"/>
  <c r="J171" i="48"/>
  <c r="H171" i="48"/>
  <c r="R171" i="48" s="1"/>
  <c r="P170" i="48"/>
  <c r="N170" i="48"/>
  <c r="L170" i="48"/>
  <c r="J170" i="48"/>
  <c r="H170" i="48"/>
  <c r="R170" i="48" s="1"/>
  <c r="P169" i="48"/>
  <c r="N169" i="48"/>
  <c r="L169" i="48"/>
  <c r="J169" i="48"/>
  <c r="H169" i="48"/>
  <c r="R169" i="48" s="1"/>
  <c r="P168" i="48"/>
  <c r="N168" i="48"/>
  <c r="L168" i="48"/>
  <c r="J168" i="48"/>
  <c r="H168" i="48"/>
  <c r="R168" i="48" s="1"/>
  <c r="P167" i="48"/>
  <c r="N167" i="48"/>
  <c r="L167" i="48"/>
  <c r="J167" i="48"/>
  <c r="H167" i="48"/>
  <c r="R167" i="48" s="1"/>
  <c r="P166" i="48"/>
  <c r="N166" i="48"/>
  <c r="L166" i="48"/>
  <c r="J166" i="48"/>
  <c r="H166" i="48"/>
  <c r="R166" i="48" s="1"/>
  <c r="P165" i="48"/>
  <c r="N165" i="48"/>
  <c r="L165" i="48"/>
  <c r="J165" i="48"/>
  <c r="H165" i="48"/>
  <c r="R165" i="48" s="1"/>
  <c r="P164" i="48"/>
  <c r="N164" i="48"/>
  <c r="L164" i="48"/>
  <c r="J164" i="48"/>
  <c r="H164" i="48"/>
  <c r="R164" i="48" s="1"/>
  <c r="R163" i="48"/>
  <c r="P163" i="48"/>
  <c r="N163" i="48"/>
  <c r="L163" i="48"/>
  <c r="J163" i="48"/>
  <c r="H163" i="48"/>
  <c r="P162" i="48"/>
  <c r="N162" i="48"/>
  <c r="L162" i="48"/>
  <c r="J162" i="48"/>
  <c r="H162" i="48"/>
  <c r="R162" i="48" s="1"/>
  <c r="P161" i="48"/>
  <c r="N161" i="48"/>
  <c r="L161" i="48"/>
  <c r="J161" i="48"/>
  <c r="H161" i="48"/>
  <c r="R161" i="48" s="1"/>
  <c r="P160" i="48"/>
  <c r="N160" i="48"/>
  <c r="L160" i="48"/>
  <c r="J160" i="48"/>
  <c r="H160" i="48"/>
  <c r="R160" i="48" s="1"/>
  <c r="P159" i="48"/>
  <c r="N159" i="48"/>
  <c r="L159" i="48"/>
  <c r="J159" i="48"/>
  <c r="H159" i="48"/>
  <c r="R159" i="48" s="1"/>
  <c r="P158" i="48"/>
  <c r="N158" i="48"/>
  <c r="L158" i="48"/>
  <c r="J158" i="48"/>
  <c r="H158" i="48"/>
  <c r="R158" i="48" s="1"/>
  <c r="P157" i="48"/>
  <c r="N157" i="48"/>
  <c r="L157" i="48"/>
  <c r="J157" i="48"/>
  <c r="H157" i="48"/>
  <c r="R157" i="48" s="1"/>
  <c r="P156" i="48"/>
  <c r="N156" i="48"/>
  <c r="L156" i="48"/>
  <c r="J156" i="48"/>
  <c r="H156" i="48"/>
  <c r="R156" i="48" s="1"/>
  <c r="P155" i="48"/>
  <c r="N155" i="48"/>
  <c r="L155" i="48"/>
  <c r="J155" i="48"/>
  <c r="H155" i="48"/>
  <c r="R155" i="48" s="1"/>
  <c r="P154" i="48"/>
  <c r="N154" i="48"/>
  <c r="L154" i="48"/>
  <c r="J154" i="48"/>
  <c r="H154" i="48"/>
  <c r="R154" i="48" s="1"/>
  <c r="P153" i="48"/>
  <c r="N153" i="48"/>
  <c r="L153" i="48"/>
  <c r="J153" i="48"/>
  <c r="H153" i="48"/>
  <c r="R153" i="48" s="1"/>
  <c r="P152" i="48"/>
  <c r="N152" i="48"/>
  <c r="L152" i="48"/>
  <c r="J152" i="48"/>
  <c r="H152" i="48"/>
  <c r="R152" i="48" s="1"/>
  <c r="P151" i="48"/>
  <c r="N151" i="48"/>
  <c r="L151" i="48"/>
  <c r="J151" i="48"/>
  <c r="H151" i="48"/>
  <c r="R151" i="48" s="1"/>
  <c r="P150" i="48"/>
  <c r="N150" i="48"/>
  <c r="L150" i="48"/>
  <c r="J150" i="48"/>
  <c r="H150" i="48"/>
  <c r="R150" i="48" s="1"/>
  <c r="P149" i="48"/>
  <c r="N149" i="48"/>
  <c r="L149" i="48"/>
  <c r="J149" i="48"/>
  <c r="H149" i="48"/>
  <c r="R149" i="48" s="1"/>
  <c r="P148" i="48"/>
  <c r="N148" i="48"/>
  <c r="L148" i="48"/>
  <c r="J148" i="48"/>
  <c r="H148" i="48"/>
  <c r="R148" i="48" s="1"/>
  <c r="P147" i="48"/>
  <c r="N147" i="48"/>
  <c r="L147" i="48"/>
  <c r="J147" i="48"/>
  <c r="H147" i="48"/>
  <c r="R147" i="48" s="1"/>
  <c r="P146" i="48"/>
  <c r="N146" i="48"/>
  <c r="L146" i="48"/>
  <c r="J146" i="48"/>
  <c r="H146" i="48"/>
  <c r="R146" i="48" s="1"/>
  <c r="P145" i="48"/>
  <c r="N145" i="48"/>
  <c r="L145" i="48"/>
  <c r="J145" i="48"/>
  <c r="H145" i="48"/>
  <c r="R145" i="48" s="1"/>
  <c r="P144" i="48"/>
  <c r="N144" i="48"/>
  <c r="L144" i="48"/>
  <c r="J144" i="48"/>
  <c r="H144" i="48"/>
  <c r="R144" i="48" s="1"/>
  <c r="P143" i="48"/>
  <c r="N143" i="48"/>
  <c r="L143" i="48"/>
  <c r="J143" i="48"/>
  <c r="H143" i="48"/>
  <c r="R143" i="48" s="1"/>
  <c r="P142" i="48"/>
  <c r="N142" i="48"/>
  <c r="L142" i="48"/>
  <c r="J142" i="48"/>
  <c r="H142" i="48"/>
  <c r="R142" i="48" s="1"/>
  <c r="P141" i="48"/>
  <c r="N141" i="48"/>
  <c r="L141" i="48"/>
  <c r="J141" i="48"/>
  <c r="H141" i="48"/>
  <c r="R141" i="48" s="1"/>
  <c r="P140" i="48"/>
  <c r="N140" i="48"/>
  <c r="L140" i="48"/>
  <c r="J140" i="48"/>
  <c r="H140" i="48"/>
  <c r="R140" i="48" s="1"/>
  <c r="P139" i="48"/>
  <c r="N139" i="48"/>
  <c r="L139" i="48"/>
  <c r="J139" i="48"/>
  <c r="H139" i="48"/>
  <c r="R139" i="48" s="1"/>
  <c r="P138" i="48"/>
  <c r="N138" i="48"/>
  <c r="L138" i="48"/>
  <c r="J138" i="48"/>
  <c r="H138" i="48"/>
  <c r="R138" i="48" s="1"/>
  <c r="P137" i="48"/>
  <c r="N137" i="48"/>
  <c r="L137" i="48"/>
  <c r="J137" i="48"/>
  <c r="H137" i="48"/>
  <c r="R137" i="48" s="1"/>
  <c r="P136" i="48"/>
  <c r="N136" i="48"/>
  <c r="L136" i="48"/>
  <c r="J136" i="48"/>
  <c r="H136" i="48"/>
  <c r="R136" i="48" s="1"/>
  <c r="P135" i="48"/>
  <c r="N135" i="48"/>
  <c r="L135" i="48"/>
  <c r="J135" i="48"/>
  <c r="H135" i="48"/>
  <c r="R135" i="48" s="1"/>
  <c r="P134" i="48"/>
  <c r="N134" i="48"/>
  <c r="L134" i="48"/>
  <c r="J134" i="48"/>
  <c r="H134" i="48"/>
  <c r="R134" i="48" s="1"/>
  <c r="P133" i="48"/>
  <c r="N133" i="48"/>
  <c r="L133" i="48"/>
  <c r="J133" i="48"/>
  <c r="H133" i="48"/>
  <c r="R133" i="48" s="1"/>
  <c r="P132" i="48"/>
  <c r="N132" i="48"/>
  <c r="L132" i="48"/>
  <c r="J132" i="48"/>
  <c r="H132" i="48"/>
  <c r="R132" i="48" s="1"/>
  <c r="P131" i="48"/>
  <c r="N131" i="48"/>
  <c r="L131" i="48"/>
  <c r="J131" i="48"/>
  <c r="H131" i="48"/>
  <c r="R131" i="48" s="1"/>
  <c r="P130" i="48"/>
  <c r="N130" i="48"/>
  <c r="L130" i="48"/>
  <c r="J130" i="48"/>
  <c r="H130" i="48"/>
  <c r="R130" i="48" s="1"/>
  <c r="P129" i="48"/>
  <c r="N129" i="48"/>
  <c r="L129" i="48"/>
  <c r="J129" i="48"/>
  <c r="H129" i="48"/>
  <c r="R129" i="48" s="1"/>
  <c r="P128" i="48"/>
  <c r="N128" i="48"/>
  <c r="L128" i="48"/>
  <c r="J128" i="48"/>
  <c r="H128" i="48"/>
  <c r="R128" i="48" s="1"/>
  <c r="P127" i="48"/>
  <c r="N127" i="48"/>
  <c r="L127" i="48"/>
  <c r="J127" i="48"/>
  <c r="H127" i="48"/>
  <c r="R127" i="48" s="1"/>
  <c r="P126" i="48"/>
  <c r="N126" i="48"/>
  <c r="L126" i="48"/>
  <c r="J126" i="48"/>
  <c r="H126" i="48"/>
  <c r="R126" i="48" s="1"/>
  <c r="P125" i="48"/>
  <c r="N125" i="48"/>
  <c r="L125" i="48"/>
  <c r="J125" i="48"/>
  <c r="H125" i="48"/>
  <c r="R125" i="48" s="1"/>
  <c r="P124" i="48"/>
  <c r="N124" i="48"/>
  <c r="L124" i="48"/>
  <c r="J124" i="48"/>
  <c r="H124" i="48"/>
  <c r="R124" i="48" s="1"/>
  <c r="P123" i="48"/>
  <c r="N123" i="48"/>
  <c r="L123" i="48"/>
  <c r="J123" i="48"/>
  <c r="H123" i="48"/>
  <c r="R123" i="48" s="1"/>
  <c r="R122" i="48"/>
  <c r="P122" i="48"/>
  <c r="N122" i="48"/>
  <c r="L122" i="48"/>
  <c r="J122" i="48"/>
  <c r="H122" i="48"/>
  <c r="P121" i="48"/>
  <c r="N121" i="48"/>
  <c r="L121" i="48"/>
  <c r="J121" i="48"/>
  <c r="H121" i="48"/>
  <c r="R121" i="48" s="1"/>
  <c r="P120" i="48"/>
  <c r="N120" i="48"/>
  <c r="L120" i="48"/>
  <c r="J120" i="48"/>
  <c r="H120" i="48"/>
  <c r="R120" i="48" s="1"/>
  <c r="R119" i="48"/>
  <c r="P119" i="48"/>
  <c r="N119" i="48"/>
  <c r="L119" i="48"/>
  <c r="J119" i="48"/>
  <c r="H119" i="48"/>
  <c r="P118" i="48"/>
  <c r="N118" i="48"/>
  <c r="L118" i="48"/>
  <c r="J118" i="48"/>
  <c r="H118" i="48"/>
  <c r="R118" i="48" s="1"/>
  <c r="P117" i="48"/>
  <c r="N117" i="48"/>
  <c r="L117" i="48"/>
  <c r="J117" i="48"/>
  <c r="H117" i="48"/>
  <c r="R117" i="48" s="1"/>
  <c r="P116" i="48"/>
  <c r="N116" i="48"/>
  <c r="L116" i="48"/>
  <c r="J116" i="48"/>
  <c r="H116" i="48"/>
  <c r="R116" i="48" s="1"/>
  <c r="P115" i="48"/>
  <c r="N115" i="48"/>
  <c r="L115" i="48"/>
  <c r="J115" i="48"/>
  <c r="H115" i="48"/>
  <c r="R115" i="48" s="1"/>
  <c r="P114" i="48"/>
  <c r="N114" i="48"/>
  <c r="L114" i="48"/>
  <c r="J114" i="48"/>
  <c r="H114" i="48"/>
  <c r="R114" i="48" s="1"/>
  <c r="P113" i="48"/>
  <c r="N113" i="48"/>
  <c r="L113" i="48"/>
  <c r="J113" i="48"/>
  <c r="H113" i="48"/>
  <c r="R113" i="48" s="1"/>
  <c r="P112" i="48"/>
  <c r="N112" i="48"/>
  <c r="L112" i="48"/>
  <c r="J112" i="48"/>
  <c r="H112" i="48"/>
  <c r="R112" i="48" s="1"/>
  <c r="P111" i="48"/>
  <c r="N111" i="48"/>
  <c r="L111" i="48"/>
  <c r="J111" i="48"/>
  <c r="H111" i="48"/>
  <c r="R111" i="48" s="1"/>
  <c r="P110" i="48"/>
  <c r="N110" i="48"/>
  <c r="L110" i="48"/>
  <c r="J110" i="48"/>
  <c r="H110" i="48"/>
  <c r="R110" i="48" s="1"/>
  <c r="P109" i="48"/>
  <c r="N109" i="48"/>
  <c r="L109" i="48"/>
  <c r="J109" i="48"/>
  <c r="H109" i="48"/>
  <c r="R109" i="48" s="1"/>
  <c r="P108" i="48"/>
  <c r="N108" i="48"/>
  <c r="L108" i="48"/>
  <c r="J108" i="48"/>
  <c r="H108" i="48"/>
  <c r="R108" i="48" s="1"/>
  <c r="P107" i="48"/>
  <c r="N107" i="48"/>
  <c r="L107" i="48"/>
  <c r="J107" i="48"/>
  <c r="H107" i="48"/>
  <c r="R107" i="48" s="1"/>
  <c r="P106" i="48"/>
  <c r="N106" i="48"/>
  <c r="L106" i="48"/>
  <c r="J106" i="48"/>
  <c r="H106" i="48"/>
  <c r="R106" i="48" s="1"/>
  <c r="P105" i="48"/>
  <c r="N105" i="48"/>
  <c r="L105" i="48"/>
  <c r="J105" i="48"/>
  <c r="H105" i="48"/>
  <c r="R105" i="48" s="1"/>
  <c r="P104" i="48"/>
  <c r="N104" i="48"/>
  <c r="L104" i="48"/>
  <c r="J104" i="48"/>
  <c r="H104" i="48"/>
  <c r="R104" i="48" s="1"/>
  <c r="P103" i="48"/>
  <c r="N103" i="48"/>
  <c r="L103" i="48"/>
  <c r="J103" i="48"/>
  <c r="H103" i="48"/>
  <c r="R103" i="48" s="1"/>
  <c r="P102" i="48"/>
  <c r="N102" i="48"/>
  <c r="L102" i="48"/>
  <c r="J102" i="48"/>
  <c r="H102" i="48"/>
  <c r="R102" i="48" s="1"/>
  <c r="P101" i="48"/>
  <c r="N101" i="48"/>
  <c r="L101" i="48"/>
  <c r="J101" i="48"/>
  <c r="H101" i="48"/>
  <c r="R101" i="48" s="1"/>
  <c r="P100" i="48"/>
  <c r="N100" i="48"/>
  <c r="L100" i="48"/>
  <c r="J100" i="48"/>
  <c r="H100" i="48"/>
  <c r="R100" i="48" s="1"/>
  <c r="P99" i="48"/>
  <c r="N99" i="48"/>
  <c r="L99" i="48"/>
  <c r="J99" i="48"/>
  <c r="H99" i="48"/>
  <c r="R99" i="48" s="1"/>
  <c r="P98" i="48"/>
  <c r="N98" i="48"/>
  <c r="L98" i="48"/>
  <c r="J98" i="48"/>
  <c r="H98" i="48"/>
  <c r="R98" i="48" s="1"/>
  <c r="P97" i="48"/>
  <c r="N97" i="48"/>
  <c r="L97" i="48"/>
  <c r="J97" i="48"/>
  <c r="H97" i="48"/>
  <c r="R97" i="48" s="1"/>
  <c r="P96" i="48"/>
  <c r="N96" i="48"/>
  <c r="L96" i="48"/>
  <c r="J96" i="48"/>
  <c r="H96" i="48"/>
  <c r="R96" i="48" s="1"/>
  <c r="P95" i="48"/>
  <c r="N95" i="48"/>
  <c r="L95" i="48"/>
  <c r="J95" i="48"/>
  <c r="H95" i="48"/>
  <c r="R95" i="48" s="1"/>
  <c r="P94" i="48"/>
  <c r="N94" i="48"/>
  <c r="L94" i="48"/>
  <c r="J94" i="48"/>
  <c r="H94" i="48"/>
  <c r="R94" i="48" s="1"/>
  <c r="P93" i="48"/>
  <c r="N93" i="48"/>
  <c r="L93" i="48"/>
  <c r="J93" i="48"/>
  <c r="H93" i="48"/>
  <c r="R93" i="48" s="1"/>
  <c r="P92" i="48"/>
  <c r="N92" i="48"/>
  <c r="L92" i="48"/>
  <c r="J92" i="48"/>
  <c r="H92" i="48"/>
  <c r="R92" i="48" s="1"/>
  <c r="P91" i="48"/>
  <c r="N91" i="48"/>
  <c r="L91" i="48"/>
  <c r="J91" i="48"/>
  <c r="H91" i="48"/>
  <c r="R91" i="48" s="1"/>
  <c r="R90" i="48"/>
  <c r="P90" i="48"/>
  <c r="N90" i="48"/>
  <c r="L90" i="48"/>
  <c r="J90" i="48"/>
  <c r="H90" i="48"/>
  <c r="P89" i="48"/>
  <c r="N89" i="48"/>
  <c r="L89" i="48"/>
  <c r="J89" i="48"/>
  <c r="H89" i="48"/>
  <c r="R89" i="48" s="1"/>
  <c r="P88" i="48"/>
  <c r="N88" i="48"/>
  <c r="L88" i="48"/>
  <c r="J88" i="48"/>
  <c r="H88" i="48"/>
  <c r="R88" i="48" s="1"/>
  <c r="R87" i="48"/>
  <c r="P87" i="48"/>
  <c r="N87" i="48"/>
  <c r="L87" i="48"/>
  <c r="J87" i="48"/>
  <c r="H87" i="48"/>
  <c r="R86" i="48"/>
  <c r="P86" i="48"/>
  <c r="N86" i="48"/>
  <c r="L86" i="48"/>
  <c r="J86" i="48"/>
  <c r="H86" i="48"/>
  <c r="P85" i="48"/>
  <c r="N85" i="48"/>
  <c r="L85" i="48"/>
  <c r="J85" i="48"/>
  <c r="H85" i="48"/>
  <c r="R85" i="48" s="1"/>
  <c r="P84" i="48"/>
  <c r="N84" i="48"/>
  <c r="L84" i="48"/>
  <c r="J84" i="48"/>
  <c r="H84" i="48"/>
  <c r="R84" i="48" s="1"/>
  <c r="R83" i="48"/>
  <c r="P83" i="48"/>
  <c r="N83" i="48"/>
  <c r="L83" i="48"/>
  <c r="J83" i="48"/>
  <c r="H83" i="48"/>
  <c r="P82" i="48"/>
  <c r="N82" i="48"/>
  <c r="L82" i="48"/>
  <c r="J82" i="48"/>
  <c r="H82" i="48"/>
  <c r="R82" i="48" s="1"/>
  <c r="P81" i="48"/>
  <c r="N81" i="48"/>
  <c r="L81" i="48"/>
  <c r="J81" i="48"/>
  <c r="H81" i="48"/>
  <c r="R81" i="48" s="1"/>
  <c r="P80" i="48"/>
  <c r="N80" i="48"/>
  <c r="L80" i="48"/>
  <c r="J80" i="48"/>
  <c r="H80" i="48"/>
  <c r="R80" i="48" s="1"/>
  <c r="P79" i="48"/>
  <c r="N79" i="48"/>
  <c r="L79" i="48"/>
  <c r="J79" i="48"/>
  <c r="H79" i="48"/>
  <c r="R79" i="48" s="1"/>
  <c r="P78" i="48"/>
  <c r="N78" i="48"/>
  <c r="L78" i="48"/>
  <c r="J78" i="48"/>
  <c r="H78" i="48"/>
  <c r="R78" i="48" s="1"/>
  <c r="P77" i="48"/>
  <c r="N77" i="48"/>
  <c r="L77" i="48"/>
  <c r="J77" i="48"/>
  <c r="H77" i="48"/>
  <c r="R77" i="48" s="1"/>
  <c r="P76" i="48"/>
  <c r="N76" i="48"/>
  <c r="L76" i="48"/>
  <c r="J76" i="48"/>
  <c r="H76" i="48"/>
  <c r="R76" i="48" s="1"/>
  <c r="P75" i="48"/>
  <c r="N75" i="48"/>
  <c r="L75" i="48"/>
  <c r="J75" i="48"/>
  <c r="H75" i="48"/>
  <c r="R75" i="48" s="1"/>
  <c r="P74" i="48"/>
  <c r="N74" i="48"/>
  <c r="L74" i="48"/>
  <c r="J74" i="48"/>
  <c r="H74" i="48"/>
  <c r="R74" i="48" s="1"/>
  <c r="P73" i="48"/>
  <c r="N73" i="48"/>
  <c r="L73" i="48"/>
  <c r="J73" i="48"/>
  <c r="H73" i="48"/>
  <c r="R73" i="48" s="1"/>
  <c r="P72" i="48"/>
  <c r="N72" i="48"/>
  <c r="L72" i="48"/>
  <c r="J72" i="48"/>
  <c r="H72" i="48"/>
  <c r="R72" i="48" s="1"/>
  <c r="P71" i="48"/>
  <c r="N71" i="48"/>
  <c r="L71" i="48"/>
  <c r="J71" i="48"/>
  <c r="H71" i="48"/>
  <c r="R71" i="48" s="1"/>
  <c r="P70" i="48"/>
  <c r="N70" i="48"/>
  <c r="L70" i="48"/>
  <c r="J70" i="48"/>
  <c r="H70" i="48"/>
  <c r="P69" i="48"/>
  <c r="N69" i="48"/>
  <c r="L69" i="48"/>
  <c r="J69" i="48"/>
  <c r="H69" i="48"/>
  <c r="P68" i="48"/>
  <c r="N68" i="48"/>
  <c r="L68" i="48"/>
  <c r="J68" i="48"/>
  <c r="H68" i="48"/>
  <c r="P67" i="48"/>
  <c r="N67" i="48"/>
  <c r="L67" i="48"/>
  <c r="J67" i="48"/>
  <c r="H67" i="48"/>
  <c r="P66" i="48"/>
  <c r="N66" i="48"/>
  <c r="L66" i="48"/>
  <c r="J66" i="48"/>
  <c r="H66" i="48"/>
  <c r="P65" i="48"/>
  <c r="N65" i="48"/>
  <c r="L65" i="48"/>
  <c r="J65" i="48"/>
  <c r="H65" i="48"/>
  <c r="P64" i="48"/>
  <c r="N64" i="48"/>
  <c r="L64" i="48"/>
  <c r="J64" i="48"/>
  <c r="H64" i="48"/>
  <c r="P63" i="48"/>
  <c r="N63" i="48"/>
  <c r="L63" i="48"/>
  <c r="J63" i="48"/>
  <c r="H63" i="48"/>
  <c r="P62" i="48"/>
  <c r="N62" i="48"/>
  <c r="L62" i="48"/>
  <c r="J62" i="48"/>
  <c r="H62" i="48"/>
  <c r="P61" i="48"/>
  <c r="N61" i="48"/>
  <c r="L61" i="48"/>
  <c r="J61" i="48"/>
  <c r="H61" i="48"/>
  <c r="P60" i="48"/>
  <c r="N60" i="48"/>
  <c r="L60" i="48"/>
  <c r="J60" i="48"/>
  <c r="H60" i="48"/>
  <c r="P59" i="48"/>
  <c r="N59" i="48"/>
  <c r="L59" i="48"/>
  <c r="J59" i="48"/>
  <c r="H59" i="48"/>
  <c r="P58" i="48"/>
  <c r="N58" i="48"/>
  <c r="L58" i="48"/>
  <c r="J58" i="48"/>
  <c r="H58" i="48"/>
  <c r="P57" i="48"/>
  <c r="N57" i="48"/>
  <c r="L57" i="48"/>
  <c r="J57" i="48"/>
  <c r="H57" i="48"/>
  <c r="P56" i="48"/>
  <c r="N56" i="48"/>
  <c r="L56" i="48"/>
  <c r="J56" i="48"/>
  <c r="H56" i="48"/>
  <c r="P55" i="48"/>
  <c r="N55" i="48"/>
  <c r="L55" i="48"/>
  <c r="J55" i="48"/>
  <c r="H55" i="48"/>
  <c r="P54" i="48"/>
  <c r="N54" i="48"/>
  <c r="L54" i="48"/>
  <c r="J54" i="48"/>
  <c r="H54" i="48"/>
  <c r="P53" i="48"/>
  <c r="N53" i="48"/>
  <c r="L53" i="48"/>
  <c r="J53" i="48"/>
  <c r="H53" i="48"/>
  <c r="P52" i="48"/>
  <c r="N52" i="48"/>
  <c r="L52" i="48"/>
  <c r="J52" i="48"/>
  <c r="H52" i="48"/>
  <c r="P51" i="48"/>
  <c r="N51" i="48"/>
  <c r="L51" i="48"/>
  <c r="J51" i="48"/>
  <c r="H51" i="48"/>
  <c r="P50" i="48"/>
  <c r="N50" i="48"/>
  <c r="L50" i="48"/>
  <c r="J50" i="48"/>
  <c r="H50" i="48"/>
  <c r="P49" i="48"/>
  <c r="N49" i="48"/>
  <c r="L49" i="48"/>
  <c r="J49" i="48"/>
  <c r="H49" i="48"/>
  <c r="P48" i="48"/>
  <c r="N48" i="48"/>
  <c r="L48" i="48"/>
  <c r="J48" i="48"/>
  <c r="H48" i="48"/>
  <c r="P47" i="48"/>
  <c r="N47" i="48"/>
  <c r="L47" i="48"/>
  <c r="J47" i="48"/>
  <c r="H47" i="48"/>
  <c r="P46" i="48"/>
  <c r="N46" i="48"/>
  <c r="L46" i="48"/>
  <c r="J46" i="48"/>
  <c r="H46" i="48"/>
  <c r="P45" i="48"/>
  <c r="N45" i="48"/>
  <c r="L45" i="48"/>
  <c r="J45" i="48"/>
  <c r="H45" i="48"/>
  <c r="P44" i="48"/>
  <c r="N44" i="48"/>
  <c r="L44" i="48"/>
  <c r="J44" i="48"/>
  <c r="H44" i="48"/>
  <c r="P43" i="48"/>
  <c r="N43" i="48"/>
  <c r="L43" i="48"/>
  <c r="J43" i="48"/>
  <c r="H43" i="48"/>
  <c r="P42" i="48"/>
  <c r="N42" i="48"/>
  <c r="L42" i="48"/>
  <c r="J42" i="48"/>
  <c r="H42" i="48"/>
  <c r="P41" i="48"/>
  <c r="N41" i="48"/>
  <c r="L41" i="48"/>
  <c r="J41" i="48"/>
  <c r="H41" i="48"/>
  <c r="P40" i="48"/>
  <c r="N40" i="48"/>
  <c r="L40" i="48"/>
  <c r="J40" i="48"/>
  <c r="H40" i="48"/>
  <c r="P39" i="48"/>
  <c r="N39" i="48"/>
  <c r="L39" i="48"/>
  <c r="J39" i="48"/>
  <c r="H39" i="48"/>
  <c r="P38" i="48"/>
  <c r="N38" i="48"/>
  <c r="L38" i="48"/>
  <c r="J38" i="48"/>
  <c r="H38" i="48"/>
  <c r="R38" i="48" s="1"/>
  <c r="P37" i="48"/>
  <c r="N37" i="48"/>
  <c r="L37" i="48"/>
  <c r="J37" i="48"/>
  <c r="H37" i="48"/>
  <c r="P36" i="48"/>
  <c r="N36" i="48"/>
  <c r="L36" i="48"/>
  <c r="J36" i="48"/>
  <c r="H36" i="48"/>
  <c r="P35" i="48"/>
  <c r="N35" i="48"/>
  <c r="L35" i="48"/>
  <c r="J35" i="48"/>
  <c r="H35" i="48"/>
  <c r="P34" i="48"/>
  <c r="N34" i="48"/>
  <c r="L34" i="48"/>
  <c r="J34" i="48"/>
  <c r="H34" i="48"/>
  <c r="P33" i="48"/>
  <c r="N33" i="48"/>
  <c r="L33" i="48"/>
  <c r="J33" i="48"/>
  <c r="H33" i="48"/>
  <c r="P32" i="48"/>
  <c r="N32" i="48"/>
  <c r="L32" i="48"/>
  <c r="J32" i="48"/>
  <c r="H32" i="48"/>
  <c r="P31" i="48"/>
  <c r="N31" i="48"/>
  <c r="L31" i="48"/>
  <c r="J31" i="48"/>
  <c r="H31" i="48"/>
  <c r="P30" i="48"/>
  <c r="N30" i="48"/>
  <c r="L30" i="48"/>
  <c r="J30" i="48"/>
  <c r="H30" i="48"/>
  <c r="P29" i="48"/>
  <c r="N29" i="48"/>
  <c r="L29" i="48"/>
  <c r="J29" i="48"/>
  <c r="H29" i="48"/>
  <c r="P28" i="48"/>
  <c r="N28" i="48"/>
  <c r="L28" i="48"/>
  <c r="J28" i="48"/>
  <c r="H28" i="48"/>
  <c r="P27" i="48"/>
  <c r="N27" i="48"/>
  <c r="L27" i="48"/>
  <c r="J27" i="48"/>
  <c r="H27" i="48"/>
  <c r="P26" i="48"/>
  <c r="N26" i="48"/>
  <c r="L26" i="48"/>
  <c r="J26" i="48"/>
  <c r="H26" i="48"/>
  <c r="P25" i="48"/>
  <c r="N25" i="48"/>
  <c r="L25" i="48"/>
  <c r="J25" i="48"/>
  <c r="H25" i="48"/>
  <c r="P24" i="48"/>
  <c r="N24" i="48"/>
  <c r="L24" i="48"/>
  <c r="J24" i="48"/>
  <c r="H24" i="48"/>
  <c r="P23" i="48"/>
  <c r="N23" i="48"/>
  <c r="L23" i="48"/>
  <c r="J23" i="48"/>
  <c r="H23" i="48"/>
  <c r="P22" i="48"/>
  <c r="N22" i="48"/>
  <c r="L22" i="48"/>
  <c r="J22" i="48"/>
  <c r="H22" i="48"/>
  <c r="P21" i="48"/>
  <c r="N21" i="48"/>
  <c r="L21" i="48"/>
  <c r="J21" i="48"/>
  <c r="H21" i="48"/>
  <c r="P20" i="48"/>
  <c r="N20" i="48"/>
  <c r="L20" i="48"/>
  <c r="J20" i="48"/>
  <c r="H20" i="48"/>
  <c r="P19" i="48"/>
  <c r="N19" i="48"/>
  <c r="L19" i="48"/>
  <c r="J19" i="48"/>
  <c r="H19" i="48"/>
  <c r="P18" i="48"/>
  <c r="N18" i="48"/>
  <c r="L18" i="48"/>
  <c r="J18" i="48"/>
  <c r="H18" i="48"/>
  <c r="P17" i="48"/>
  <c r="N17" i="48"/>
  <c r="L17" i="48"/>
  <c r="J17" i="48"/>
  <c r="H17" i="48"/>
  <c r="P16" i="48"/>
  <c r="N16" i="48"/>
  <c r="L16" i="48"/>
  <c r="J16" i="48"/>
  <c r="H16" i="48"/>
  <c r="P15" i="48"/>
  <c r="N15" i="48"/>
  <c r="L15" i="48"/>
  <c r="J15" i="48"/>
  <c r="H15" i="48"/>
  <c r="P14" i="48"/>
  <c r="N14" i="48"/>
  <c r="L14" i="48"/>
  <c r="J14" i="48"/>
  <c r="H14" i="48"/>
  <c r="P13" i="48"/>
  <c r="N13" i="48"/>
  <c r="L13" i="48"/>
  <c r="J13" i="48"/>
  <c r="H13" i="48"/>
  <c r="P12" i="48"/>
  <c r="N12" i="48"/>
  <c r="L12" i="48"/>
  <c r="J12" i="48"/>
  <c r="H12" i="48"/>
  <c r="P11" i="48"/>
  <c r="N11" i="48"/>
  <c r="L11" i="48"/>
  <c r="J11" i="48"/>
  <c r="H11" i="48"/>
  <c r="P10" i="48"/>
  <c r="N10" i="48"/>
  <c r="L10" i="48"/>
  <c r="J10" i="48"/>
  <c r="H10" i="48"/>
  <c r="P9" i="48"/>
  <c r="N9" i="48"/>
  <c r="L9" i="48"/>
  <c r="J9" i="48"/>
  <c r="H9" i="48"/>
  <c r="P8" i="48"/>
  <c r="N8" i="48"/>
  <c r="L8" i="48"/>
  <c r="J8" i="48"/>
  <c r="H8" i="48"/>
  <c r="R8" i="48" s="1"/>
  <c r="P7" i="48"/>
  <c r="N7" i="48"/>
  <c r="L7" i="48"/>
  <c r="J7" i="48"/>
  <c r="H7" i="48"/>
  <c r="R7" i="48" s="1"/>
  <c r="P6" i="48"/>
  <c r="N6" i="48"/>
  <c r="L6" i="48"/>
  <c r="J6" i="48"/>
  <c r="R46" i="48" l="1"/>
  <c r="R54" i="48"/>
  <c r="R62" i="48"/>
  <c r="R70" i="48"/>
  <c r="R14" i="48"/>
  <c r="R10" i="48"/>
  <c r="R44" i="48"/>
  <c r="R52" i="48"/>
  <c r="R60" i="48"/>
  <c r="R68" i="48"/>
  <c r="R27" i="48"/>
  <c r="R35" i="48"/>
  <c r="R18" i="48"/>
  <c r="R15" i="48"/>
  <c r="R17" i="48"/>
  <c r="R11" i="48"/>
  <c r="R9" i="48"/>
  <c r="R43" i="48"/>
  <c r="R51" i="48"/>
  <c r="R59" i="48"/>
  <c r="R67" i="48"/>
  <c r="R40" i="48"/>
  <c r="R48" i="48"/>
  <c r="R56" i="48"/>
  <c r="R64" i="48"/>
  <c r="R45" i="48"/>
  <c r="R53" i="48"/>
  <c r="R61" i="48"/>
  <c r="R69" i="48"/>
  <c r="R42" i="48"/>
  <c r="R50" i="48"/>
  <c r="R58" i="48"/>
  <c r="R66" i="48"/>
  <c r="R39" i="48"/>
  <c r="R47" i="48"/>
  <c r="R55" i="48"/>
  <c r="R63" i="48"/>
  <c r="R41" i="48"/>
  <c r="R49" i="48"/>
  <c r="R57" i="48"/>
  <c r="R65" i="48"/>
  <c r="R24" i="48"/>
  <c r="R32" i="48"/>
  <c r="R29" i="48"/>
  <c r="R26" i="48"/>
  <c r="R34" i="48"/>
  <c r="R37" i="48"/>
  <c r="R23" i="48"/>
  <c r="R31" i="48"/>
  <c r="R28" i="48"/>
  <c r="R25" i="48"/>
  <c r="R33" i="48"/>
  <c r="R36" i="48"/>
  <c r="R30" i="48"/>
  <c r="R19" i="48"/>
  <c r="R16" i="48"/>
  <c r="R21" i="48"/>
  <c r="R20" i="48"/>
  <c r="R22" i="48"/>
  <c r="R13" i="48"/>
  <c r="R12" i="48"/>
  <c r="R6" i="48"/>
  <c r="M8" i="48"/>
  <c r="K9" i="48"/>
  <c r="G8" i="48"/>
  <c r="I9" i="48"/>
  <c r="G9" i="48"/>
  <c r="M9" i="48"/>
  <c r="O9" i="48"/>
  <c r="G7" i="48"/>
  <c r="I8" i="48"/>
  <c r="K8" i="48"/>
  <c r="M7" i="48"/>
  <c r="O8" i="48"/>
  <c r="I7" i="48"/>
  <c r="K7" i="48"/>
  <c r="O7" i="48"/>
  <c r="M6" i="48" l="1"/>
  <c r="K6" i="48"/>
  <c r="I6" i="48"/>
  <c r="G6" i="48"/>
  <c r="O6" i="48"/>
  <c r="M55" i="44" l="1"/>
  <c r="M56" i="44"/>
  <c r="M57" i="44"/>
  <c r="M58" i="44"/>
  <c r="M59" i="44"/>
  <c r="M60" i="44"/>
  <c r="M61" i="44"/>
  <c r="M62" i="44"/>
  <c r="M63" i="44"/>
  <c r="M64" i="44"/>
  <c r="M65" i="44"/>
  <c r="M66" i="44"/>
  <c r="M67" i="44"/>
  <c r="M68" i="44"/>
  <c r="M69" i="44"/>
  <c r="M70" i="44"/>
  <c r="M71" i="44"/>
  <c r="M72" i="44"/>
  <c r="M73" i="44"/>
  <c r="M74" i="44"/>
  <c r="M75" i="44"/>
  <c r="M76" i="44"/>
  <c r="M77" i="44"/>
  <c r="M78" i="44"/>
  <c r="M79" i="44"/>
  <c r="M80" i="44"/>
  <c r="M81" i="44"/>
  <c r="M82" i="44"/>
  <c r="M83" i="44"/>
  <c r="M84" i="44"/>
  <c r="M85" i="44"/>
  <c r="M86" i="44"/>
  <c r="M87" i="44"/>
  <c r="M88" i="44"/>
  <c r="M89" i="44"/>
  <c r="M90" i="44"/>
  <c r="M91" i="44"/>
  <c r="M92" i="44"/>
  <c r="M93" i="44"/>
  <c r="M94" i="44"/>
  <c r="M95" i="44"/>
  <c r="M96" i="44"/>
  <c r="M97" i="44"/>
  <c r="M98" i="44"/>
  <c r="M99" i="44"/>
  <c r="M100" i="44"/>
  <c r="M101" i="44"/>
  <c r="M102" i="44"/>
  <c r="M103" i="44"/>
  <c r="M104" i="44"/>
  <c r="M105" i="44"/>
  <c r="M106" i="44"/>
  <c r="M107" i="44"/>
  <c r="M108" i="44"/>
  <c r="M109" i="44"/>
  <c r="M110" i="44"/>
  <c r="M111" i="44"/>
  <c r="M112" i="44"/>
  <c r="M113" i="44"/>
  <c r="M114" i="44"/>
  <c r="M115" i="44"/>
  <c r="M116" i="44"/>
  <c r="M117" i="44"/>
  <c r="M118" i="44"/>
  <c r="M119" i="44"/>
  <c r="M120" i="44"/>
  <c r="M121" i="44"/>
  <c r="M122" i="44"/>
  <c r="M123" i="44"/>
  <c r="M124" i="44"/>
  <c r="M125" i="44"/>
  <c r="M126" i="44"/>
  <c r="M127" i="44"/>
  <c r="M128" i="44"/>
  <c r="M129" i="44"/>
  <c r="M130" i="44"/>
  <c r="M131" i="44"/>
  <c r="M132" i="44"/>
  <c r="M133" i="44"/>
  <c r="M134" i="44"/>
  <c r="M135" i="44"/>
  <c r="M136" i="44"/>
  <c r="M137" i="44"/>
  <c r="M138" i="44"/>
  <c r="M139" i="44"/>
  <c r="M140" i="44"/>
  <c r="M141" i="44"/>
  <c r="M142" i="44"/>
  <c r="M143" i="44"/>
  <c r="M144" i="44"/>
  <c r="M145" i="44"/>
  <c r="M146" i="44"/>
  <c r="M147" i="44"/>
  <c r="M148" i="44"/>
  <c r="M149" i="44"/>
  <c r="M150" i="44"/>
  <c r="M151" i="44"/>
  <c r="M152" i="44"/>
  <c r="M153" i="44"/>
  <c r="M154" i="44"/>
  <c r="M155" i="44"/>
  <c r="M156" i="44"/>
  <c r="M157" i="44"/>
  <c r="M158" i="44"/>
  <c r="M159" i="44"/>
  <c r="M160" i="44"/>
  <c r="M161" i="44"/>
  <c r="M162" i="44"/>
  <c r="M163" i="44"/>
  <c r="M164" i="44"/>
  <c r="M165" i="44"/>
  <c r="M166" i="44"/>
  <c r="M167" i="44"/>
  <c r="M168" i="44"/>
  <c r="M169" i="44"/>
  <c r="M170" i="44"/>
  <c r="M171" i="44"/>
  <c r="M172" i="44"/>
  <c r="M173" i="44"/>
  <c r="M174" i="44"/>
  <c r="M175" i="44"/>
  <c r="M176" i="44"/>
  <c r="M177" i="44"/>
  <c r="M178" i="44"/>
  <c r="M179" i="44"/>
  <c r="M180" i="44"/>
  <c r="M181" i="44"/>
  <c r="M182" i="44"/>
  <c r="M183" i="44"/>
  <c r="M184" i="44"/>
  <c r="M185" i="44"/>
  <c r="M186" i="44"/>
  <c r="M187" i="44"/>
  <c r="M188" i="44"/>
  <c r="M189" i="44"/>
  <c r="M190" i="44"/>
  <c r="M191" i="44"/>
  <c r="M192" i="44"/>
  <c r="M193" i="44"/>
  <c r="M194" i="44"/>
  <c r="M195" i="44"/>
  <c r="M196" i="44"/>
  <c r="M197" i="44"/>
  <c r="M198" i="44"/>
  <c r="M199" i="44"/>
  <c r="M200" i="44"/>
  <c r="M201" i="44"/>
  <c r="M202" i="44"/>
  <c r="M203" i="44"/>
  <c r="M204" i="44"/>
  <c r="M205" i="44"/>
  <c r="M206" i="44"/>
  <c r="M207" i="44"/>
  <c r="M208" i="44"/>
  <c r="M209" i="44"/>
  <c r="M210" i="44"/>
  <c r="M211" i="44"/>
  <c r="M212" i="44"/>
  <c r="M213" i="44"/>
  <c r="M214" i="44"/>
  <c r="M215" i="44"/>
  <c r="M216" i="44"/>
  <c r="M217" i="44"/>
  <c r="M218" i="44"/>
  <c r="M219" i="44"/>
  <c r="M220" i="44"/>
  <c r="M221" i="44"/>
  <c r="M222" i="44"/>
  <c r="M223" i="44"/>
  <c r="M224" i="44"/>
  <c r="M225" i="44"/>
  <c r="M226" i="44"/>
  <c r="M227" i="44"/>
  <c r="M228" i="44"/>
  <c r="M229" i="44"/>
  <c r="M230" i="44"/>
  <c r="M231" i="44"/>
  <c r="M232" i="44"/>
  <c r="M233" i="44"/>
  <c r="M234" i="44"/>
  <c r="M235" i="44"/>
  <c r="M236" i="44"/>
  <c r="M237" i="44"/>
  <c r="M238" i="44"/>
  <c r="M239" i="44"/>
  <c r="M240" i="44"/>
  <c r="M241" i="44"/>
  <c r="M242" i="44"/>
  <c r="M243" i="44"/>
  <c r="M244" i="44"/>
  <c r="M245" i="44"/>
  <c r="M246" i="44"/>
  <c r="M247" i="44"/>
  <c r="M248" i="44"/>
  <c r="M249" i="44"/>
  <c r="M250" i="44"/>
  <c r="M251" i="44"/>
  <c r="M252" i="44"/>
  <c r="M253" i="44"/>
  <c r="M254" i="44"/>
  <c r="M255" i="44"/>
  <c r="M256" i="44"/>
  <c r="M257" i="44"/>
  <c r="M258" i="44"/>
  <c r="M259" i="44"/>
  <c r="M260" i="44"/>
  <c r="M261" i="44"/>
  <c r="M262" i="44"/>
  <c r="M263" i="44"/>
  <c r="M264" i="44"/>
  <c r="M265" i="44"/>
  <c r="M266" i="44"/>
  <c r="M267" i="44"/>
  <c r="M268" i="44"/>
  <c r="M269" i="44"/>
  <c r="M270" i="44"/>
  <c r="M271" i="44"/>
  <c r="M272" i="44"/>
  <c r="M273" i="44"/>
  <c r="M274" i="44"/>
  <c r="M275" i="44"/>
  <c r="M276" i="44"/>
  <c r="M277" i="44"/>
  <c r="M278" i="44"/>
  <c r="M279" i="44"/>
  <c r="M280" i="44"/>
  <c r="M281" i="44"/>
  <c r="M282" i="44"/>
  <c r="M283" i="44"/>
  <c r="M284" i="44"/>
  <c r="M285" i="44"/>
  <c r="M286" i="44"/>
  <c r="M287" i="44"/>
  <c r="M288" i="44"/>
  <c r="M289" i="44"/>
  <c r="M290" i="44"/>
  <c r="M291" i="44"/>
  <c r="M292" i="44"/>
  <c r="M293" i="44"/>
  <c r="M294" i="44"/>
  <c r="M295" i="44"/>
  <c r="M296" i="44"/>
  <c r="M297" i="44"/>
  <c r="M298" i="44"/>
  <c r="M299" i="44"/>
  <c r="M300" i="44"/>
  <c r="M301" i="44"/>
  <c r="M302" i="44"/>
  <c r="M303" i="44"/>
  <c r="M304" i="44"/>
  <c r="M305" i="44"/>
  <c r="M306" i="44"/>
  <c r="M307" i="44"/>
  <c r="M308" i="44"/>
  <c r="M309" i="44"/>
  <c r="M310" i="44"/>
  <c r="M311" i="44"/>
  <c r="M312" i="44"/>
  <c r="M313" i="44"/>
  <c r="M314" i="44"/>
  <c r="M315" i="44"/>
  <c r="M316" i="44"/>
  <c r="M317" i="44"/>
  <c r="M318" i="44"/>
  <c r="M319" i="44"/>
  <c r="M320" i="44"/>
  <c r="M321" i="44"/>
  <c r="M322" i="44"/>
  <c r="M323" i="44"/>
  <c r="M324" i="44"/>
  <c r="M325" i="44"/>
  <c r="M326" i="44"/>
  <c r="M327" i="44"/>
  <c r="M328" i="44"/>
  <c r="M329" i="44"/>
  <c r="M330" i="44"/>
  <c r="M331" i="44"/>
  <c r="M332" i="44"/>
  <c r="M333" i="44"/>
  <c r="M334" i="44"/>
  <c r="M335" i="44"/>
  <c r="M336" i="44"/>
  <c r="M337" i="44"/>
  <c r="M338" i="44"/>
  <c r="M339" i="44"/>
  <c r="M340" i="44"/>
  <c r="M341" i="44"/>
  <c r="M342" i="44"/>
  <c r="M343" i="44"/>
  <c r="M344" i="44"/>
  <c r="M345" i="44"/>
  <c r="M346" i="44"/>
  <c r="M347" i="44"/>
  <c r="M348" i="44"/>
  <c r="M349" i="44"/>
  <c r="M350" i="44"/>
  <c r="M351" i="44"/>
  <c r="M352" i="44"/>
  <c r="M353" i="44"/>
  <c r="M354" i="44"/>
  <c r="M355" i="44"/>
  <c r="M356" i="44"/>
  <c r="M357" i="44"/>
  <c r="M358" i="44"/>
  <c r="M359" i="44"/>
  <c r="M360" i="44"/>
  <c r="M361" i="44"/>
  <c r="M362" i="44"/>
  <c r="M363" i="44"/>
  <c r="M364" i="44"/>
  <c r="M365" i="44"/>
  <c r="M366" i="44"/>
  <c r="M367" i="44"/>
  <c r="M368" i="44"/>
  <c r="M369" i="44"/>
  <c r="M370" i="44"/>
  <c r="M371" i="44"/>
  <c r="M372" i="44"/>
  <c r="M373" i="44"/>
  <c r="M374" i="44"/>
  <c r="M375" i="44"/>
  <c r="M376" i="44"/>
  <c r="M377" i="44"/>
  <c r="M378" i="44"/>
  <c r="M379" i="44"/>
  <c r="M380" i="44"/>
  <c r="M381" i="44"/>
  <c r="M382" i="44"/>
  <c r="M383" i="44"/>
  <c r="M384" i="44"/>
  <c r="M385" i="44"/>
  <c r="M386" i="44"/>
  <c r="M387" i="44"/>
  <c r="M388" i="44"/>
  <c r="M389" i="44"/>
  <c r="M390" i="44"/>
  <c r="M391" i="44"/>
  <c r="M392" i="44"/>
  <c r="M393" i="44"/>
  <c r="M394" i="44"/>
  <c r="M395" i="44"/>
  <c r="M396" i="44"/>
  <c r="M397" i="44"/>
  <c r="M398" i="44"/>
  <c r="M399" i="44"/>
  <c r="M400" i="44"/>
  <c r="M401" i="44"/>
  <c r="M402" i="44"/>
  <c r="M403" i="44"/>
  <c r="M404" i="44"/>
  <c r="M405" i="44"/>
  <c r="M406" i="44"/>
  <c r="M407" i="44"/>
  <c r="M408" i="44"/>
  <c r="M409" i="44"/>
  <c r="M410" i="44"/>
  <c r="M411" i="44"/>
  <c r="M412" i="44"/>
  <c r="M413" i="44"/>
  <c r="M414" i="44"/>
  <c r="M415" i="44"/>
  <c r="M416" i="44"/>
  <c r="M417" i="44"/>
  <c r="M418" i="44"/>
  <c r="M419" i="44"/>
  <c r="M420" i="44"/>
  <c r="M421" i="44"/>
  <c r="M422" i="44"/>
  <c r="M423" i="44"/>
  <c r="M424" i="44"/>
  <c r="M425" i="44"/>
  <c r="M426" i="44"/>
  <c r="M427" i="44"/>
  <c r="M428" i="44"/>
  <c r="M429" i="44"/>
  <c r="M430" i="44"/>
  <c r="M431" i="44"/>
  <c r="M432" i="44"/>
  <c r="M433" i="44"/>
  <c r="M434" i="44"/>
  <c r="M435" i="44"/>
  <c r="M436" i="44"/>
  <c r="M437" i="44"/>
  <c r="M438" i="44"/>
  <c r="M439" i="44"/>
  <c r="M440" i="44"/>
  <c r="M441" i="44"/>
  <c r="M442" i="44"/>
  <c r="M443" i="44"/>
  <c r="M444" i="44"/>
  <c r="M445" i="44"/>
  <c r="M446" i="44"/>
  <c r="M447" i="44"/>
  <c r="M448" i="44"/>
  <c r="M449" i="44"/>
  <c r="M450" i="44"/>
  <c r="M451" i="44"/>
  <c r="M452" i="44"/>
  <c r="M453" i="44"/>
  <c r="M454" i="44"/>
  <c r="M455" i="44"/>
  <c r="M456" i="44"/>
  <c r="M457" i="44"/>
  <c r="M458" i="44"/>
  <c r="M459" i="44"/>
  <c r="M460" i="44"/>
  <c r="M461" i="44"/>
  <c r="M462" i="44"/>
  <c r="M463" i="44"/>
  <c r="M464" i="44"/>
  <c r="M465" i="44"/>
  <c r="M466" i="44"/>
  <c r="M467" i="44"/>
  <c r="M468" i="44"/>
  <c r="M469" i="44"/>
  <c r="M470" i="44"/>
  <c r="M471" i="44"/>
  <c r="M472" i="44"/>
  <c r="M473" i="44"/>
  <c r="M474" i="44"/>
  <c r="M475" i="44"/>
  <c r="M476" i="44"/>
  <c r="M477" i="44"/>
  <c r="M478" i="44"/>
  <c r="M479" i="44"/>
  <c r="M480" i="44"/>
  <c r="M481" i="44"/>
  <c r="M482" i="44"/>
  <c r="M483" i="44"/>
  <c r="M484" i="44"/>
  <c r="M485" i="44"/>
  <c r="M486" i="44"/>
  <c r="M487" i="44"/>
  <c r="M488" i="44"/>
  <c r="M489" i="44"/>
  <c r="M490" i="44"/>
  <c r="M491" i="44"/>
  <c r="M492" i="44"/>
  <c r="M493" i="44"/>
  <c r="M494" i="44"/>
  <c r="M495" i="44"/>
  <c r="M496" i="44"/>
  <c r="M497" i="44"/>
  <c r="M498" i="44"/>
  <c r="M499" i="44"/>
  <c r="M500" i="44"/>
  <c r="M501" i="44"/>
  <c r="M502" i="44"/>
  <c r="M503" i="44"/>
  <c r="M504" i="44"/>
  <c r="M505" i="44"/>
  <c r="M506" i="44"/>
  <c r="M507" i="44"/>
  <c r="M508" i="44"/>
  <c r="M509" i="44"/>
  <c r="M510" i="44"/>
  <c r="M511" i="44"/>
  <c r="M512" i="44"/>
  <c r="M513" i="44"/>
  <c r="M514" i="44"/>
  <c r="M515" i="44"/>
  <c r="M516" i="44"/>
  <c r="M517" i="44"/>
  <c r="M518" i="44"/>
  <c r="M519" i="44"/>
  <c r="M520" i="44"/>
  <c r="M521" i="44"/>
  <c r="M522" i="44"/>
  <c r="M523" i="44"/>
  <c r="M524" i="44"/>
  <c r="M525" i="44"/>
  <c r="M526" i="44"/>
  <c r="M527" i="44"/>
  <c r="M528" i="44"/>
  <c r="M529" i="44"/>
  <c r="M530" i="44"/>
  <c r="M531" i="44"/>
  <c r="M532" i="44"/>
  <c r="M533" i="44"/>
  <c r="M534" i="44"/>
  <c r="M535" i="44"/>
  <c r="M536" i="44"/>
  <c r="M537" i="44"/>
  <c r="M538" i="44"/>
  <c r="M539" i="44"/>
  <c r="M540" i="44"/>
  <c r="M541" i="44"/>
  <c r="M542" i="44"/>
  <c r="M543" i="44"/>
  <c r="M544" i="44"/>
  <c r="M545" i="44"/>
  <c r="M546" i="44"/>
  <c r="M547" i="44"/>
  <c r="M548" i="44"/>
  <c r="M549" i="44"/>
  <c r="M550" i="44"/>
  <c r="M551" i="44"/>
  <c r="M552" i="44"/>
  <c r="M553" i="44"/>
  <c r="M554" i="44"/>
  <c r="M555" i="44"/>
  <c r="M556" i="44"/>
  <c r="M557" i="44"/>
  <c r="M558" i="44"/>
  <c r="M559" i="44"/>
  <c r="M560" i="44"/>
  <c r="M561" i="44"/>
  <c r="M562" i="44"/>
  <c r="M563" i="44"/>
  <c r="M564" i="44"/>
  <c r="M565" i="44"/>
  <c r="M566" i="44"/>
  <c r="M567" i="44"/>
  <c r="M568" i="44"/>
  <c r="M569" i="44"/>
  <c r="M570" i="44"/>
  <c r="M571" i="44"/>
  <c r="M572" i="44"/>
  <c r="M573" i="44"/>
  <c r="M574" i="44"/>
  <c r="M575" i="44"/>
  <c r="M576" i="44"/>
  <c r="M577" i="44"/>
  <c r="M578" i="44"/>
  <c r="M579" i="44"/>
  <c r="M580" i="44"/>
  <c r="M581" i="44"/>
  <c r="M582" i="44"/>
  <c r="M583" i="44"/>
  <c r="M584" i="44"/>
  <c r="M585" i="44"/>
  <c r="M586" i="44"/>
  <c r="M587" i="44"/>
  <c r="M588" i="44"/>
  <c r="M589" i="44"/>
  <c r="M590" i="44"/>
  <c r="M591" i="44"/>
  <c r="M592" i="44"/>
  <c r="M593" i="44"/>
  <c r="M594" i="44"/>
  <c r="M595" i="44"/>
  <c r="M596" i="44"/>
  <c r="M597" i="44"/>
  <c r="M598" i="44"/>
  <c r="M599" i="44"/>
  <c r="M600" i="44"/>
  <c r="M601" i="44"/>
  <c r="M602" i="44"/>
  <c r="M603" i="44"/>
  <c r="M604" i="44"/>
  <c r="M605" i="44"/>
  <c r="M606" i="44"/>
  <c r="M607" i="44"/>
  <c r="M608" i="44"/>
  <c r="M609" i="44"/>
  <c r="M610" i="44"/>
  <c r="M611" i="44"/>
  <c r="M612" i="44"/>
  <c r="M613" i="44"/>
  <c r="M614" i="44"/>
  <c r="M615" i="44"/>
  <c r="M616" i="44"/>
  <c r="M617" i="44"/>
  <c r="M618" i="44"/>
  <c r="M619" i="44"/>
  <c r="M620" i="44"/>
  <c r="M621" i="44"/>
  <c r="M622" i="44"/>
  <c r="M623" i="44"/>
  <c r="M624" i="44"/>
  <c r="M625" i="44"/>
  <c r="M626" i="44"/>
  <c r="M627" i="44"/>
  <c r="M628" i="44"/>
  <c r="M629" i="44"/>
  <c r="M630" i="44"/>
  <c r="M631" i="44"/>
  <c r="M632" i="44"/>
  <c r="M633" i="44"/>
  <c r="M634" i="44"/>
  <c r="M635" i="44"/>
  <c r="M636" i="44"/>
  <c r="M637" i="44"/>
  <c r="M638" i="44"/>
  <c r="M639" i="44"/>
  <c r="M640" i="44"/>
  <c r="M641" i="44"/>
  <c r="M642" i="44"/>
  <c r="M643" i="44"/>
  <c r="M644" i="44"/>
  <c r="M645" i="44"/>
  <c r="M646" i="44"/>
  <c r="M647" i="44"/>
  <c r="M648" i="44"/>
  <c r="M649" i="44"/>
  <c r="M650" i="44"/>
  <c r="M651" i="44"/>
  <c r="M652" i="44"/>
  <c r="M653" i="44"/>
  <c r="M654" i="44"/>
  <c r="M655" i="44"/>
  <c r="M656" i="44"/>
  <c r="M657" i="44"/>
  <c r="M658" i="44"/>
  <c r="M659" i="44"/>
  <c r="M660" i="44"/>
  <c r="M661" i="44"/>
  <c r="M662" i="44"/>
  <c r="M663" i="44"/>
  <c r="M664" i="44"/>
  <c r="M665" i="44"/>
  <c r="M666" i="44"/>
  <c r="M667" i="44"/>
  <c r="M668" i="44"/>
  <c r="M669" i="44"/>
  <c r="M670" i="44"/>
  <c r="M671" i="44"/>
  <c r="M672" i="44"/>
  <c r="M673" i="44"/>
  <c r="M674" i="44"/>
  <c r="M675" i="44"/>
  <c r="M676" i="44"/>
  <c r="M677" i="44"/>
  <c r="M678" i="44"/>
  <c r="M679" i="44"/>
  <c r="M680" i="44"/>
  <c r="M681" i="44"/>
  <c r="M682" i="44"/>
  <c r="M683" i="44"/>
  <c r="M684" i="44"/>
  <c r="M685" i="44"/>
  <c r="M686" i="44"/>
  <c r="M687" i="44"/>
  <c r="M688" i="44"/>
  <c r="M689" i="44"/>
  <c r="M690" i="44"/>
  <c r="M691" i="44"/>
  <c r="M692" i="44"/>
  <c r="M693" i="44"/>
  <c r="M694" i="44"/>
  <c r="M695" i="44"/>
  <c r="M696" i="44"/>
  <c r="M697" i="44"/>
  <c r="M698" i="44"/>
  <c r="M699" i="44"/>
  <c r="M700" i="44"/>
  <c r="M701" i="44"/>
  <c r="M702" i="44"/>
  <c r="M703" i="44"/>
  <c r="M704" i="44"/>
  <c r="M705" i="44"/>
  <c r="M706" i="44"/>
  <c r="M707" i="44"/>
  <c r="M708" i="44"/>
  <c r="M709" i="44"/>
  <c r="M710" i="44"/>
  <c r="M711" i="44"/>
  <c r="M712" i="44"/>
  <c r="M713" i="44"/>
  <c r="M714" i="44"/>
  <c r="M715" i="44"/>
  <c r="M716" i="44"/>
  <c r="M717" i="44"/>
  <c r="M718" i="44"/>
  <c r="M719" i="44"/>
  <c r="M720" i="44"/>
  <c r="M721" i="44"/>
  <c r="M722" i="44"/>
  <c r="M723" i="44"/>
  <c r="M724" i="44"/>
  <c r="M725" i="44"/>
  <c r="M726" i="44"/>
  <c r="M727" i="44"/>
  <c r="M728" i="44"/>
  <c r="M729" i="44"/>
  <c r="M730" i="44"/>
  <c r="M731" i="44"/>
  <c r="M732" i="44"/>
  <c r="M733" i="44"/>
  <c r="M734" i="44"/>
  <c r="M735" i="44"/>
  <c r="M736" i="44"/>
  <c r="M737" i="44"/>
  <c r="M738" i="44"/>
  <c r="M739" i="44"/>
  <c r="M740" i="44"/>
  <c r="M741" i="44"/>
  <c r="M742" i="44"/>
  <c r="M743" i="44"/>
  <c r="M744" i="44"/>
  <c r="M745" i="44"/>
  <c r="M746" i="44"/>
  <c r="M747" i="44"/>
  <c r="M748" i="44"/>
  <c r="M749" i="44"/>
  <c r="M750" i="44"/>
  <c r="M751" i="44"/>
  <c r="M752" i="44"/>
  <c r="M753" i="44"/>
  <c r="M754" i="44"/>
  <c r="M755" i="44"/>
  <c r="M756" i="44"/>
  <c r="M757" i="44"/>
  <c r="M758" i="44"/>
  <c r="M759" i="44"/>
  <c r="M760" i="44"/>
  <c r="M761" i="44"/>
  <c r="M762" i="44"/>
  <c r="M763" i="44"/>
  <c r="M764" i="44"/>
  <c r="M765" i="44"/>
  <c r="M766" i="44"/>
  <c r="M767" i="44"/>
  <c r="M768" i="44"/>
  <c r="M769" i="44"/>
  <c r="M770" i="44"/>
  <c r="M771" i="44"/>
  <c r="M772" i="44"/>
  <c r="M773" i="44"/>
  <c r="M774" i="44"/>
  <c r="M775" i="44"/>
  <c r="M776" i="44"/>
  <c r="M777" i="44"/>
  <c r="M778" i="44"/>
  <c r="M779" i="44"/>
  <c r="M780" i="44"/>
  <c r="M781" i="44"/>
  <c r="M782" i="44"/>
  <c r="M783" i="44"/>
  <c r="M784" i="44"/>
  <c r="M785" i="44"/>
  <c r="M786" i="44"/>
  <c r="M787" i="44"/>
  <c r="M788" i="44"/>
  <c r="M789" i="44"/>
  <c r="M790" i="44"/>
  <c r="M791" i="44"/>
  <c r="M792" i="44"/>
  <c r="M793" i="44"/>
  <c r="M794" i="44"/>
  <c r="M795" i="44"/>
  <c r="M796" i="44"/>
  <c r="M797" i="44"/>
  <c r="M798" i="44"/>
  <c r="M799" i="44"/>
  <c r="M800" i="44"/>
  <c r="M801" i="44"/>
  <c r="M802" i="44"/>
  <c r="M803" i="44"/>
  <c r="M804" i="44"/>
  <c r="M805" i="44"/>
  <c r="M34" i="44"/>
  <c r="M35" i="44"/>
  <c r="M36" i="44"/>
  <c r="M37" i="44"/>
  <c r="M38" i="44"/>
  <c r="M39" i="44"/>
  <c r="M40" i="44"/>
  <c r="M41" i="44"/>
  <c r="M42" i="44"/>
  <c r="M43" i="44"/>
  <c r="M44" i="44"/>
  <c r="M45" i="44"/>
  <c r="M46" i="44"/>
  <c r="M47" i="44"/>
  <c r="M48" i="44"/>
  <c r="M49" i="44"/>
  <c r="M50" i="44"/>
  <c r="M51" i="44"/>
  <c r="M52" i="44"/>
  <c r="M53" i="44"/>
  <c r="M54" i="44"/>
  <c r="M7" i="44"/>
  <c r="M8" i="44"/>
  <c r="M9" i="44"/>
  <c r="M10" i="44"/>
  <c r="M11" i="44"/>
  <c r="M12" i="44"/>
  <c r="M13" i="44"/>
  <c r="M14" i="44"/>
  <c r="M15" i="44"/>
  <c r="M16" i="44"/>
  <c r="M17" i="44"/>
  <c r="M18" i="44"/>
  <c r="M19" i="44"/>
  <c r="M20" i="44"/>
  <c r="M21" i="44"/>
  <c r="M22" i="44"/>
  <c r="M23" i="44"/>
  <c r="M24" i="44"/>
  <c r="M25" i="44"/>
  <c r="M26" i="44"/>
  <c r="M27" i="44"/>
  <c r="M28" i="44"/>
  <c r="M29" i="44"/>
  <c r="M30" i="44"/>
  <c r="M31" i="44"/>
  <c r="M32" i="44"/>
  <c r="M33" i="44"/>
  <c r="M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8" i="44"/>
  <c r="K49"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143" i="44"/>
  <c r="K144" i="44"/>
  <c r="K145" i="44"/>
  <c r="K146" i="44"/>
  <c r="K147" i="44"/>
  <c r="K148" i="44"/>
  <c r="K149" i="44"/>
  <c r="K150" i="44"/>
  <c r="K151" i="44"/>
  <c r="K152" i="44"/>
  <c r="K153" i="44"/>
  <c r="K154" i="44"/>
  <c r="K155" i="44"/>
  <c r="K156" i="44"/>
  <c r="K157" i="44"/>
  <c r="K158" i="44"/>
  <c r="K159" i="44"/>
  <c r="K160" i="44"/>
  <c r="K161" i="44"/>
  <c r="K162" i="44"/>
  <c r="K163" i="44"/>
  <c r="K164" i="44"/>
  <c r="K165" i="44"/>
  <c r="K166" i="44"/>
  <c r="K167" i="44"/>
  <c r="K168" i="44"/>
  <c r="K169" i="44"/>
  <c r="K170" i="44"/>
  <c r="K171" i="44"/>
  <c r="K172" i="44"/>
  <c r="K173" i="44"/>
  <c r="K174" i="44"/>
  <c r="K175" i="44"/>
  <c r="K176" i="44"/>
  <c r="K177" i="44"/>
  <c r="K178" i="44"/>
  <c r="K179" i="44"/>
  <c r="K180" i="44"/>
  <c r="K181" i="44"/>
  <c r="K182" i="44"/>
  <c r="K183" i="44"/>
  <c r="K184" i="44"/>
  <c r="K185" i="44"/>
  <c r="K186" i="44"/>
  <c r="K187" i="44"/>
  <c r="K188" i="44"/>
  <c r="K189" i="44"/>
  <c r="K190" i="44"/>
  <c r="K191" i="44"/>
  <c r="K192" i="44"/>
  <c r="K193" i="44"/>
  <c r="K194" i="44"/>
  <c r="K195" i="44"/>
  <c r="K196" i="44"/>
  <c r="K197" i="44"/>
  <c r="K198" i="44"/>
  <c r="K199" i="44"/>
  <c r="K200" i="44"/>
  <c r="K201" i="44"/>
  <c r="K202" i="44"/>
  <c r="K203" i="44"/>
  <c r="K204" i="44"/>
  <c r="K205" i="44"/>
  <c r="K206" i="44"/>
  <c r="K207" i="44"/>
  <c r="K208" i="44"/>
  <c r="K209" i="44"/>
  <c r="K210" i="44"/>
  <c r="K211" i="44"/>
  <c r="K212" i="44"/>
  <c r="K213" i="44"/>
  <c r="K214" i="44"/>
  <c r="K215" i="44"/>
  <c r="K216" i="44"/>
  <c r="K217" i="44"/>
  <c r="K218" i="44"/>
  <c r="K219" i="44"/>
  <c r="K220" i="44"/>
  <c r="K221" i="44"/>
  <c r="K222" i="44"/>
  <c r="K223" i="44"/>
  <c r="K224" i="44"/>
  <c r="K225" i="44"/>
  <c r="K226" i="44"/>
  <c r="K227" i="44"/>
  <c r="K228" i="44"/>
  <c r="K229" i="44"/>
  <c r="K230" i="44"/>
  <c r="K231" i="44"/>
  <c r="K232" i="44"/>
  <c r="K233" i="44"/>
  <c r="K234" i="44"/>
  <c r="K235" i="44"/>
  <c r="K236" i="44"/>
  <c r="K237" i="44"/>
  <c r="K238" i="44"/>
  <c r="K239" i="44"/>
  <c r="K240" i="44"/>
  <c r="K241" i="44"/>
  <c r="K242" i="44"/>
  <c r="K243" i="44"/>
  <c r="K244" i="44"/>
  <c r="K245" i="44"/>
  <c r="K246" i="44"/>
  <c r="K247" i="44"/>
  <c r="K248" i="44"/>
  <c r="K249" i="44"/>
  <c r="K250" i="44"/>
  <c r="K251" i="44"/>
  <c r="K252" i="44"/>
  <c r="K253" i="44"/>
  <c r="K254" i="44"/>
  <c r="K255" i="44"/>
  <c r="K256" i="44"/>
  <c r="K257" i="44"/>
  <c r="K258" i="44"/>
  <c r="K259" i="44"/>
  <c r="K260" i="44"/>
  <c r="K261" i="44"/>
  <c r="K262" i="44"/>
  <c r="K263" i="44"/>
  <c r="K264" i="44"/>
  <c r="K265" i="44"/>
  <c r="K266" i="44"/>
  <c r="K267" i="44"/>
  <c r="K268" i="44"/>
  <c r="K269" i="44"/>
  <c r="K270" i="44"/>
  <c r="K271" i="44"/>
  <c r="K272" i="44"/>
  <c r="K273" i="44"/>
  <c r="K274" i="44"/>
  <c r="K275" i="44"/>
  <c r="K276" i="44"/>
  <c r="K277" i="44"/>
  <c r="K278" i="44"/>
  <c r="K279" i="44"/>
  <c r="K280" i="44"/>
  <c r="K281" i="44"/>
  <c r="K282" i="44"/>
  <c r="K283" i="44"/>
  <c r="K284" i="44"/>
  <c r="K285" i="44"/>
  <c r="K286" i="44"/>
  <c r="K287" i="44"/>
  <c r="K288" i="44"/>
  <c r="K289" i="44"/>
  <c r="K290" i="44"/>
  <c r="K291" i="44"/>
  <c r="K292" i="44"/>
  <c r="K293" i="44"/>
  <c r="K294" i="44"/>
  <c r="K295" i="44"/>
  <c r="K296" i="44"/>
  <c r="K297" i="44"/>
  <c r="K298" i="44"/>
  <c r="K299" i="44"/>
  <c r="K300" i="44"/>
  <c r="K301" i="44"/>
  <c r="K302" i="44"/>
  <c r="K303" i="44"/>
  <c r="K304" i="44"/>
  <c r="K305" i="44"/>
  <c r="K306" i="44"/>
  <c r="K307" i="44"/>
  <c r="K308" i="44"/>
  <c r="K309" i="44"/>
  <c r="K310" i="44"/>
  <c r="K311" i="44"/>
  <c r="K312" i="44"/>
  <c r="K313" i="44"/>
  <c r="K314" i="44"/>
  <c r="K315" i="44"/>
  <c r="K316" i="44"/>
  <c r="K317" i="44"/>
  <c r="K318" i="44"/>
  <c r="K319" i="44"/>
  <c r="K320" i="44"/>
  <c r="K321" i="44"/>
  <c r="K322" i="44"/>
  <c r="K323" i="44"/>
  <c r="K324" i="44"/>
  <c r="K325" i="44"/>
  <c r="K326" i="44"/>
  <c r="K327" i="44"/>
  <c r="K328" i="44"/>
  <c r="K329" i="44"/>
  <c r="K330" i="44"/>
  <c r="K331" i="44"/>
  <c r="K332" i="44"/>
  <c r="K333" i="44"/>
  <c r="K334" i="44"/>
  <c r="K335" i="44"/>
  <c r="K336" i="44"/>
  <c r="K337" i="44"/>
  <c r="K338" i="44"/>
  <c r="K339" i="44"/>
  <c r="K340" i="44"/>
  <c r="K341" i="44"/>
  <c r="K342" i="44"/>
  <c r="K343" i="44"/>
  <c r="K344" i="44"/>
  <c r="K345" i="44"/>
  <c r="K346" i="44"/>
  <c r="K347" i="44"/>
  <c r="K348" i="44"/>
  <c r="K349" i="44"/>
  <c r="K350" i="44"/>
  <c r="K351" i="44"/>
  <c r="K352" i="44"/>
  <c r="K353" i="44"/>
  <c r="K354" i="44"/>
  <c r="K355" i="44"/>
  <c r="K356" i="44"/>
  <c r="K357" i="44"/>
  <c r="K358" i="44"/>
  <c r="K359" i="44"/>
  <c r="K360" i="44"/>
  <c r="K361" i="44"/>
  <c r="K362" i="44"/>
  <c r="K363" i="44"/>
  <c r="K364" i="44"/>
  <c r="K365" i="44"/>
  <c r="K366" i="44"/>
  <c r="K367" i="44"/>
  <c r="K368" i="44"/>
  <c r="K369" i="44"/>
  <c r="K370" i="44"/>
  <c r="K371" i="44"/>
  <c r="K372" i="44"/>
  <c r="K373" i="44"/>
  <c r="K374" i="44"/>
  <c r="K375" i="44"/>
  <c r="K376" i="44"/>
  <c r="K377" i="44"/>
  <c r="K378" i="44"/>
  <c r="K379" i="44"/>
  <c r="K380" i="44"/>
  <c r="K381" i="44"/>
  <c r="K382" i="44"/>
  <c r="K383" i="44"/>
  <c r="K384" i="44"/>
  <c r="K385" i="44"/>
  <c r="K386" i="44"/>
  <c r="K387" i="44"/>
  <c r="K388" i="44"/>
  <c r="K389" i="44"/>
  <c r="K390" i="44"/>
  <c r="K391" i="44"/>
  <c r="K392" i="44"/>
  <c r="K393" i="44"/>
  <c r="K394" i="44"/>
  <c r="K395" i="44"/>
  <c r="K396" i="44"/>
  <c r="K397" i="44"/>
  <c r="K398" i="44"/>
  <c r="K399" i="44"/>
  <c r="K400" i="44"/>
  <c r="K401" i="44"/>
  <c r="K402" i="44"/>
  <c r="K403" i="44"/>
  <c r="K404" i="44"/>
  <c r="K405" i="44"/>
  <c r="K406" i="44"/>
  <c r="K407" i="44"/>
  <c r="K408" i="44"/>
  <c r="K409" i="44"/>
  <c r="K410" i="44"/>
  <c r="K411" i="44"/>
  <c r="K412" i="44"/>
  <c r="K413" i="44"/>
  <c r="K414" i="44"/>
  <c r="K415" i="44"/>
  <c r="K416" i="44"/>
  <c r="K417" i="44"/>
  <c r="K418" i="44"/>
  <c r="K419" i="44"/>
  <c r="K420" i="44"/>
  <c r="K421" i="44"/>
  <c r="K422" i="44"/>
  <c r="K423" i="44"/>
  <c r="K424" i="44"/>
  <c r="K425" i="44"/>
  <c r="K426" i="44"/>
  <c r="K427" i="44"/>
  <c r="K428" i="44"/>
  <c r="K429" i="44"/>
  <c r="K430" i="44"/>
  <c r="K431" i="44"/>
  <c r="K432" i="44"/>
  <c r="K433" i="44"/>
  <c r="K434" i="44"/>
  <c r="K435" i="44"/>
  <c r="K436" i="44"/>
  <c r="K437" i="44"/>
  <c r="K438" i="44"/>
  <c r="K439" i="44"/>
  <c r="K440" i="44"/>
  <c r="K441" i="44"/>
  <c r="K442" i="44"/>
  <c r="K443" i="44"/>
  <c r="K444" i="44"/>
  <c r="K445" i="44"/>
  <c r="K446" i="44"/>
  <c r="K447" i="44"/>
  <c r="K448" i="44"/>
  <c r="K449" i="44"/>
  <c r="K450" i="44"/>
  <c r="K451" i="44"/>
  <c r="K452" i="44"/>
  <c r="K453" i="44"/>
  <c r="K454" i="44"/>
  <c r="K455" i="44"/>
  <c r="K456" i="44"/>
  <c r="K457" i="44"/>
  <c r="K458" i="44"/>
  <c r="K459" i="44"/>
  <c r="K460" i="44"/>
  <c r="K461" i="44"/>
  <c r="K462" i="44"/>
  <c r="K463" i="44"/>
  <c r="K464" i="44"/>
  <c r="K465" i="44"/>
  <c r="K466" i="44"/>
  <c r="K467" i="44"/>
  <c r="K468" i="44"/>
  <c r="K469" i="44"/>
  <c r="K470" i="44"/>
  <c r="K471" i="44"/>
  <c r="K472" i="44"/>
  <c r="K473" i="44"/>
  <c r="K474" i="44"/>
  <c r="K475" i="44"/>
  <c r="K476" i="44"/>
  <c r="K477" i="44"/>
  <c r="K478" i="44"/>
  <c r="K479" i="44"/>
  <c r="K480" i="44"/>
  <c r="K481" i="44"/>
  <c r="K482" i="44"/>
  <c r="K483" i="44"/>
  <c r="K484" i="44"/>
  <c r="K485" i="44"/>
  <c r="K486" i="44"/>
  <c r="K487" i="44"/>
  <c r="K488" i="44"/>
  <c r="K489" i="44"/>
  <c r="K490" i="44"/>
  <c r="K491" i="44"/>
  <c r="K492" i="44"/>
  <c r="K493" i="44"/>
  <c r="K494" i="44"/>
  <c r="K495" i="44"/>
  <c r="K496" i="44"/>
  <c r="K497" i="44"/>
  <c r="K498" i="44"/>
  <c r="K499" i="44"/>
  <c r="K500" i="44"/>
  <c r="K501" i="44"/>
  <c r="K502" i="44"/>
  <c r="K503" i="44"/>
  <c r="K504" i="44"/>
  <c r="K505" i="44"/>
  <c r="K506" i="44"/>
  <c r="K507" i="44"/>
  <c r="K508" i="44"/>
  <c r="K509" i="44"/>
  <c r="K510" i="44"/>
  <c r="K511" i="44"/>
  <c r="K512" i="44"/>
  <c r="K513" i="44"/>
  <c r="K514" i="44"/>
  <c r="K515" i="44"/>
  <c r="K516" i="44"/>
  <c r="K517" i="44"/>
  <c r="K518" i="44"/>
  <c r="K519" i="44"/>
  <c r="K520" i="44"/>
  <c r="K521" i="44"/>
  <c r="K522" i="44"/>
  <c r="K523" i="44"/>
  <c r="K524" i="44"/>
  <c r="K525" i="44"/>
  <c r="K526" i="44"/>
  <c r="K527" i="44"/>
  <c r="K528" i="44"/>
  <c r="K529" i="44"/>
  <c r="K530" i="44"/>
  <c r="K531" i="44"/>
  <c r="K532" i="44"/>
  <c r="K533" i="44"/>
  <c r="K534" i="44"/>
  <c r="K535" i="44"/>
  <c r="K536" i="44"/>
  <c r="K537" i="44"/>
  <c r="K538" i="44"/>
  <c r="K539" i="44"/>
  <c r="K540" i="44"/>
  <c r="K541" i="44"/>
  <c r="K542" i="44"/>
  <c r="K543" i="44"/>
  <c r="K544" i="44"/>
  <c r="K545" i="44"/>
  <c r="K546" i="44"/>
  <c r="K547" i="44"/>
  <c r="K548" i="44"/>
  <c r="K549" i="44"/>
  <c r="K550" i="44"/>
  <c r="K551" i="44"/>
  <c r="K552" i="44"/>
  <c r="K553" i="44"/>
  <c r="K554" i="44"/>
  <c r="K555" i="44"/>
  <c r="K556" i="44"/>
  <c r="K557" i="44"/>
  <c r="K558" i="44"/>
  <c r="K559" i="44"/>
  <c r="K560" i="44"/>
  <c r="K561" i="44"/>
  <c r="K562" i="44"/>
  <c r="K563" i="44"/>
  <c r="K564" i="44"/>
  <c r="K565" i="44"/>
  <c r="K566" i="44"/>
  <c r="K567" i="44"/>
  <c r="K568" i="44"/>
  <c r="K569" i="44"/>
  <c r="K570" i="44"/>
  <c r="K571" i="44"/>
  <c r="K572" i="44"/>
  <c r="K573" i="44"/>
  <c r="K574" i="44"/>
  <c r="K575" i="44"/>
  <c r="K576" i="44"/>
  <c r="K577" i="44"/>
  <c r="K578" i="44"/>
  <c r="K579" i="44"/>
  <c r="K580" i="44"/>
  <c r="K581" i="44"/>
  <c r="K582" i="44"/>
  <c r="K583" i="44"/>
  <c r="K584" i="44"/>
  <c r="K585" i="44"/>
  <c r="K586" i="44"/>
  <c r="K587" i="44"/>
  <c r="K588" i="44"/>
  <c r="K589" i="44"/>
  <c r="K590" i="44"/>
  <c r="K591" i="44"/>
  <c r="K592" i="44"/>
  <c r="K593" i="44"/>
  <c r="K594" i="44"/>
  <c r="K595" i="44"/>
  <c r="K596" i="44"/>
  <c r="K597" i="44"/>
  <c r="K598" i="44"/>
  <c r="K599" i="44"/>
  <c r="K600" i="44"/>
  <c r="K601" i="44"/>
  <c r="K602" i="44"/>
  <c r="K603" i="44"/>
  <c r="K604" i="44"/>
  <c r="K605" i="44"/>
  <c r="K606" i="44"/>
  <c r="K607" i="44"/>
  <c r="K608" i="44"/>
  <c r="K609" i="44"/>
  <c r="K610" i="44"/>
  <c r="K611" i="44"/>
  <c r="K612" i="44"/>
  <c r="K613" i="44"/>
  <c r="K614" i="44"/>
  <c r="K615" i="44"/>
  <c r="K616" i="44"/>
  <c r="K617" i="44"/>
  <c r="K618" i="44"/>
  <c r="K619" i="44"/>
  <c r="K620" i="44"/>
  <c r="K621" i="44"/>
  <c r="K622" i="44"/>
  <c r="K623" i="44"/>
  <c r="K624" i="44"/>
  <c r="K625" i="44"/>
  <c r="K626" i="44"/>
  <c r="K627" i="44"/>
  <c r="K628" i="44"/>
  <c r="K629" i="44"/>
  <c r="K630" i="44"/>
  <c r="K631" i="44"/>
  <c r="K632" i="44"/>
  <c r="K633" i="44"/>
  <c r="K634" i="44"/>
  <c r="K635" i="44"/>
  <c r="K636" i="44"/>
  <c r="K637" i="44"/>
  <c r="K638" i="44"/>
  <c r="K639" i="44"/>
  <c r="K640" i="44"/>
  <c r="K641" i="44"/>
  <c r="K642" i="44"/>
  <c r="K643" i="44"/>
  <c r="K644" i="44"/>
  <c r="K645" i="44"/>
  <c r="K646" i="44"/>
  <c r="K647" i="44"/>
  <c r="K648" i="44"/>
  <c r="K649" i="44"/>
  <c r="K650" i="44"/>
  <c r="K651" i="44"/>
  <c r="K652" i="44"/>
  <c r="K653" i="44"/>
  <c r="K654" i="44"/>
  <c r="K655" i="44"/>
  <c r="K656" i="44"/>
  <c r="K657" i="44"/>
  <c r="K658" i="44"/>
  <c r="K659" i="44"/>
  <c r="K660" i="44"/>
  <c r="K661" i="44"/>
  <c r="K662" i="44"/>
  <c r="K663" i="44"/>
  <c r="K664" i="44"/>
  <c r="K665" i="44"/>
  <c r="K666" i="44"/>
  <c r="K667" i="44"/>
  <c r="K668" i="44"/>
  <c r="K669" i="44"/>
  <c r="K670" i="44"/>
  <c r="K671" i="44"/>
  <c r="K672" i="44"/>
  <c r="K673" i="44"/>
  <c r="K674" i="44"/>
  <c r="K675" i="44"/>
  <c r="K676" i="44"/>
  <c r="K677" i="44"/>
  <c r="K678" i="44"/>
  <c r="K679" i="44"/>
  <c r="K680" i="44"/>
  <c r="K681" i="44"/>
  <c r="K682" i="44"/>
  <c r="K683" i="44"/>
  <c r="K684" i="44"/>
  <c r="K685" i="44"/>
  <c r="K686" i="44"/>
  <c r="K687" i="44"/>
  <c r="K688" i="44"/>
  <c r="K689" i="44"/>
  <c r="K690" i="44"/>
  <c r="K691" i="44"/>
  <c r="K692" i="44"/>
  <c r="K693" i="44"/>
  <c r="K694" i="44"/>
  <c r="K695" i="44"/>
  <c r="K696" i="44"/>
  <c r="K697" i="44"/>
  <c r="K698" i="44"/>
  <c r="K699" i="44"/>
  <c r="K700" i="44"/>
  <c r="K701" i="44"/>
  <c r="K702" i="44"/>
  <c r="K703" i="44"/>
  <c r="K704" i="44"/>
  <c r="K705" i="44"/>
  <c r="K706" i="44"/>
  <c r="K707" i="44"/>
  <c r="K708" i="44"/>
  <c r="K709" i="44"/>
  <c r="K710" i="44"/>
  <c r="K711" i="44"/>
  <c r="K712" i="44"/>
  <c r="K713" i="44"/>
  <c r="K714" i="44"/>
  <c r="K715" i="44"/>
  <c r="K716" i="44"/>
  <c r="K717" i="44"/>
  <c r="K718" i="44"/>
  <c r="K719" i="44"/>
  <c r="K720" i="44"/>
  <c r="K721" i="44"/>
  <c r="K722" i="44"/>
  <c r="K723" i="44"/>
  <c r="K724" i="44"/>
  <c r="K725" i="44"/>
  <c r="K726" i="44"/>
  <c r="K727" i="44"/>
  <c r="K728" i="44"/>
  <c r="K729" i="44"/>
  <c r="K730" i="44"/>
  <c r="K731" i="44"/>
  <c r="K732" i="44"/>
  <c r="K733" i="44"/>
  <c r="K734" i="44"/>
  <c r="K735" i="44"/>
  <c r="K736" i="44"/>
  <c r="K737" i="44"/>
  <c r="K738" i="44"/>
  <c r="K739" i="44"/>
  <c r="K740" i="44"/>
  <c r="K741" i="44"/>
  <c r="K742" i="44"/>
  <c r="K743" i="44"/>
  <c r="K744" i="44"/>
  <c r="K745" i="44"/>
  <c r="K746" i="44"/>
  <c r="K747" i="44"/>
  <c r="K748" i="44"/>
  <c r="K749" i="44"/>
  <c r="K750" i="44"/>
  <c r="K751" i="44"/>
  <c r="K752" i="44"/>
  <c r="K753" i="44"/>
  <c r="K754" i="44"/>
  <c r="K755" i="44"/>
  <c r="K756" i="44"/>
  <c r="K757" i="44"/>
  <c r="K758" i="44"/>
  <c r="K759" i="44"/>
  <c r="K760" i="44"/>
  <c r="K761" i="44"/>
  <c r="K762" i="44"/>
  <c r="K763" i="44"/>
  <c r="K764" i="44"/>
  <c r="K765" i="44"/>
  <c r="K766" i="44"/>
  <c r="K767" i="44"/>
  <c r="K768" i="44"/>
  <c r="K769" i="44"/>
  <c r="K770" i="44"/>
  <c r="K771" i="44"/>
  <c r="K772" i="44"/>
  <c r="K773" i="44"/>
  <c r="K774" i="44"/>
  <c r="K775" i="44"/>
  <c r="K776" i="44"/>
  <c r="K777" i="44"/>
  <c r="K778" i="44"/>
  <c r="K779" i="44"/>
  <c r="K780" i="44"/>
  <c r="K781" i="44"/>
  <c r="K782" i="44"/>
  <c r="K783" i="44"/>
  <c r="K784" i="44"/>
  <c r="K785" i="44"/>
  <c r="K786" i="44"/>
  <c r="K787" i="44"/>
  <c r="K788" i="44"/>
  <c r="K789" i="44"/>
  <c r="K790" i="44"/>
  <c r="K791" i="44"/>
  <c r="K792" i="44"/>
  <c r="K793" i="44"/>
  <c r="K794" i="44"/>
  <c r="K795" i="44"/>
  <c r="K796" i="44"/>
  <c r="K797" i="44"/>
  <c r="K798" i="44"/>
  <c r="K799" i="44"/>
  <c r="K800" i="44"/>
  <c r="K801" i="44"/>
  <c r="K802" i="44"/>
  <c r="K803" i="44"/>
  <c r="K804" i="44"/>
  <c r="K805" i="44"/>
  <c r="K6" i="44"/>
  <c r="I7" i="44"/>
  <c r="I8" i="44"/>
  <c r="I9" i="44"/>
  <c r="I10" i="44"/>
  <c r="I11" i="44"/>
  <c r="I12" i="44"/>
  <c r="I13" i="44"/>
  <c r="I14" i="44"/>
  <c r="I15" i="44"/>
  <c r="I16" i="44"/>
  <c r="I17" i="44"/>
  <c r="I18" i="44"/>
  <c r="I19" i="44"/>
  <c r="I20" i="44"/>
  <c r="I21" i="44"/>
  <c r="I22" i="44"/>
  <c r="I23" i="44"/>
  <c r="I24" i="44"/>
  <c r="I25" i="44"/>
  <c r="I26" i="44"/>
  <c r="I27" i="44"/>
  <c r="I28" i="44"/>
  <c r="I29" i="44"/>
  <c r="I30" i="44"/>
  <c r="I31" i="44"/>
  <c r="I32" i="44"/>
  <c r="I33" i="44"/>
  <c r="I34" i="44"/>
  <c r="I35" i="44"/>
  <c r="I36" i="44"/>
  <c r="I37" i="44"/>
  <c r="I38" i="44"/>
  <c r="I39" i="44"/>
  <c r="I40" i="44"/>
  <c r="I41" i="44"/>
  <c r="I42" i="44"/>
  <c r="I43" i="44"/>
  <c r="I44" i="44"/>
  <c r="I45" i="44"/>
  <c r="I46" i="44"/>
  <c r="I47" i="44"/>
  <c r="I48" i="44"/>
  <c r="I49" i="44"/>
  <c r="I50" i="44"/>
  <c r="I51" i="44"/>
  <c r="I52" i="44"/>
  <c r="I53" i="44"/>
  <c r="I54" i="44"/>
  <c r="I55" i="44"/>
  <c r="I56" i="44"/>
  <c r="I57" i="44"/>
  <c r="I58" i="44"/>
  <c r="I59" i="44"/>
  <c r="I60" i="44"/>
  <c r="I61" i="44"/>
  <c r="I62" i="44"/>
  <c r="I63" i="44"/>
  <c r="I64" i="44"/>
  <c r="I65" i="44"/>
  <c r="I66" i="44"/>
  <c r="I67" i="44"/>
  <c r="I68" i="44"/>
  <c r="I69" i="44"/>
  <c r="I70" i="44"/>
  <c r="I71" i="44"/>
  <c r="I72" i="44"/>
  <c r="I73" i="44"/>
  <c r="I74" i="44"/>
  <c r="I75" i="44"/>
  <c r="I76" i="44"/>
  <c r="I77" i="44"/>
  <c r="I78" i="44"/>
  <c r="I79" i="44"/>
  <c r="I80" i="44"/>
  <c r="I81" i="44"/>
  <c r="I82" i="44"/>
  <c r="I83" i="44"/>
  <c r="I84" i="44"/>
  <c r="I85" i="44"/>
  <c r="I86" i="44"/>
  <c r="I87" i="44"/>
  <c r="I88" i="44"/>
  <c r="I89" i="44"/>
  <c r="I90" i="44"/>
  <c r="I91" i="44"/>
  <c r="I92" i="44"/>
  <c r="I93" i="44"/>
  <c r="I94" i="44"/>
  <c r="I95" i="44"/>
  <c r="I96" i="44"/>
  <c r="I97" i="44"/>
  <c r="I98" i="44"/>
  <c r="I99" i="44"/>
  <c r="I100" i="44"/>
  <c r="I101" i="44"/>
  <c r="I102" i="44"/>
  <c r="I103" i="44"/>
  <c r="I104" i="44"/>
  <c r="I105" i="44"/>
  <c r="I106" i="44"/>
  <c r="I107" i="44"/>
  <c r="I108" i="44"/>
  <c r="I109" i="44"/>
  <c r="I110" i="44"/>
  <c r="I111" i="44"/>
  <c r="I112" i="44"/>
  <c r="I113" i="44"/>
  <c r="I114" i="44"/>
  <c r="I115" i="44"/>
  <c r="I116" i="44"/>
  <c r="I117" i="44"/>
  <c r="I118" i="44"/>
  <c r="I119" i="44"/>
  <c r="I120" i="44"/>
  <c r="I121" i="44"/>
  <c r="I122" i="44"/>
  <c r="I123" i="44"/>
  <c r="I124" i="44"/>
  <c r="I125" i="44"/>
  <c r="I126" i="44"/>
  <c r="I127" i="44"/>
  <c r="I128" i="44"/>
  <c r="I129" i="44"/>
  <c r="I130" i="44"/>
  <c r="I131" i="44"/>
  <c r="I132" i="44"/>
  <c r="I133" i="44"/>
  <c r="I134" i="44"/>
  <c r="I135" i="44"/>
  <c r="I136" i="44"/>
  <c r="I137" i="44"/>
  <c r="I138" i="44"/>
  <c r="I139" i="44"/>
  <c r="I140" i="44"/>
  <c r="I141" i="44"/>
  <c r="I142" i="44"/>
  <c r="I143" i="44"/>
  <c r="I144" i="44"/>
  <c r="I145" i="44"/>
  <c r="I146" i="44"/>
  <c r="I147" i="44"/>
  <c r="I148" i="44"/>
  <c r="I149" i="44"/>
  <c r="I150" i="44"/>
  <c r="I151" i="44"/>
  <c r="I152" i="44"/>
  <c r="I153" i="44"/>
  <c r="I154" i="44"/>
  <c r="I155" i="44"/>
  <c r="I156" i="44"/>
  <c r="I157" i="44"/>
  <c r="I158" i="44"/>
  <c r="I159" i="44"/>
  <c r="I160" i="44"/>
  <c r="I161" i="44"/>
  <c r="I162" i="44"/>
  <c r="I163" i="44"/>
  <c r="I164" i="44"/>
  <c r="I165" i="44"/>
  <c r="I166" i="44"/>
  <c r="I167" i="44"/>
  <c r="I168" i="44"/>
  <c r="I169" i="44"/>
  <c r="I170" i="44"/>
  <c r="I171" i="44"/>
  <c r="I172" i="44"/>
  <c r="I173" i="44"/>
  <c r="I174" i="44"/>
  <c r="I175" i="44"/>
  <c r="I176" i="44"/>
  <c r="I177" i="44"/>
  <c r="I178" i="44"/>
  <c r="I179" i="44"/>
  <c r="I180" i="44"/>
  <c r="I181" i="44"/>
  <c r="I182" i="44"/>
  <c r="I183" i="44"/>
  <c r="I184" i="44"/>
  <c r="I185" i="44"/>
  <c r="I186" i="44"/>
  <c r="I187" i="44"/>
  <c r="I188" i="44"/>
  <c r="I189" i="44"/>
  <c r="I190" i="44"/>
  <c r="I191" i="44"/>
  <c r="I192" i="44"/>
  <c r="I193" i="44"/>
  <c r="I194" i="44"/>
  <c r="I195" i="44"/>
  <c r="I196" i="44"/>
  <c r="I197" i="44"/>
  <c r="I198" i="44"/>
  <c r="I199" i="44"/>
  <c r="I200" i="44"/>
  <c r="I201" i="44"/>
  <c r="I202" i="44"/>
  <c r="I203" i="44"/>
  <c r="I204" i="44"/>
  <c r="I205" i="44"/>
  <c r="I206" i="44"/>
  <c r="I207" i="44"/>
  <c r="I208" i="44"/>
  <c r="I209" i="44"/>
  <c r="I210" i="44"/>
  <c r="I211" i="44"/>
  <c r="I212" i="44"/>
  <c r="I213" i="44"/>
  <c r="I214" i="44"/>
  <c r="I215" i="44"/>
  <c r="I216" i="44"/>
  <c r="I217" i="44"/>
  <c r="I218" i="44"/>
  <c r="I219" i="44"/>
  <c r="I220" i="44"/>
  <c r="I221" i="44"/>
  <c r="I222" i="44"/>
  <c r="I223" i="44"/>
  <c r="I224" i="44"/>
  <c r="I225" i="44"/>
  <c r="I226" i="44"/>
  <c r="I227" i="44"/>
  <c r="I228" i="44"/>
  <c r="I229" i="44"/>
  <c r="I230" i="44"/>
  <c r="I231" i="44"/>
  <c r="I232" i="44"/>
  <c r="I233" i="44"/>
  <c r="I234" i="44"/>
  <c r="I235" i="44"/>
  <c r="I236" i="44"/>
  <c r="I237" i="44"/>
  <c r="I238" i="44"/>
  <c r="I239" i="44"/>
  <c r="I240" i="44"/>
  <c r="I241" i="44"/>
  <c r="I242" i="44"/>
  <c r="I243" i="44"/>
  <c r="I244" i="44"/>
  <c r="I245" i="44"/>
  <c r="I246" i="44"/>
  <c r="I247" i="44"/>
  <c r="I248" i="44"/>
  <c r="I249" i="44"/>
  <c r="I250" i="44"/>
  <c r="I251" i="44"/>
  <c r="I252" i="44"/>
  <c r="I253" i="44"/>
  <c r="I254" i="44"/>
  <c r="I255" i="44"/>
  <c r="I256" i="44"/>
  <c r="I257" i="44"/>
  <c r="I258" i="44"/>
  <c r="I259" i="44"/>
  <c r="I260" i="44"/>
  <c r="I261" i="44"/>
  <c r="I262" i="44"/>
  <c r="I263" i="44"/>
  <c r="I264" i="44"/>
  <c r="I265" i="44"/>
  <c r="I266" i="44"/>
  <c r="I267" i="44"/>
  <c r="I268" i="44"/>
  <c r="I269" i="44"/>
  <c r="I270" i="44"/>
  <c r="I271" i="44"/>
  <c r="I272" i="44"/>
  <c r="I273" i="44"/>
  <c r="I274" i="44"/>
  <c r="I275" i="44"/>
  <c r="I276" i="44"/>
  <c r="I277" i="44"/>
  <c r="I278" i="44"/>
  <c r="I279" i="44"/>
  <c r="I280" i="44"/>
  <c r="I281" i="44"/>
  <c r="I282" i="44"/>
  <c r="I283" i="44"/>
  <c r="I284" i="44"/>
  <c r="I285" i="44"/>
  <c r="I286" i="44"/>
  <c r="I287" i="44"/>
  <c r="I288" i="44"/>
  <c r="I289" i="44"/>
  <c r="I290" i="44"/>
  <c r="I291" i="44"/>
  <c r="I292" i="44"/>
  <c r="I293" i="44"/>
  <c r="I294" i="44"/>
  <c r="I295" i="44"/>
  <c r="I296" i="44"/>
  <c r="I297" i="44"/>
  <c r="I298" i="44"/>
  <c r="I299" i="44"/>
  <c r="I300" i="44"/>
  <c r="I301" i="44"/>
  <c r="I302" i="44"/>
  <c r="I303" i="44"/>
  <c r="I304" i="44"/>
  <c r="I305" i="44"/>
  <c r="I306" i="44"/>
  <c r="I307" i="44"/>
  <c r="I308" i="44"/>
  <c r="I309" i="44"/>
  <c r="I310" i="44"/>
  <c r="I311" i="44"/>
  <c r="I312" i="44"/>
  <c r="I313" i="44"/>
  <c r="I314" i="44"/>
  <c r="I315" i="44"/>
  <c r="I316" i="44"/>
  <c r="I317" i="44"/>
  <c r="I318" i="44"/>
  <c r="I319" i="44"/>
  <c r="I320" i="44"/>
  <c r="I321" i="44"/>
  <c r="I322" i="44"/>
  <c r="I323" i="44"/>
  <c r="I324" i="44"/>
  <c r="I325" i="44"/>
  <c r="I326" i="44"/>
  <c r="I327" i="44"/>
  <c r="I328" i="44"/>
  <c r="I329" i="44"/>
  <c r="I330" i="44"/>
  <c r="I331" i="44"/>
  <c r="I332" i="44"/>
  <c r="I333" i="44"/>
  <c r="I334" i="44"/>
  <c r="I335" i="44"/>
  <c r="I336" i="44"/>
  <c r="I337" i="44"/>
  <c r="I338" i="44"/>
  <c r="I339" i="44"/>
  <c r="I340" i="44"/>
  <c r="I341" i="44"/>
  <c r="I342" i="44"/>
  <c r="I343" i="44"/>
  <c r="I344" i="44"/>
  <c r="I345" i="44"/>
  <c r="I346" i="44"/>
  <c r="I347" i="44"/>
  <c r="I348" i="44"/>
  <c r="I349" i="44"/>
  <c r="I350" i="44"/>
  <c r="I351" i="44"/>
  <c r="I352" i="44"/>
  <c r="I353" i="44"/>
  <c r="I354" i="44"/>
  <c r="I355" i="44"/>
  <c r="I356" i="44"/>
  <c r="I357" i="44"/>
  <c r="I358" i="44"/>
  <c r="I359" i="44"/>
  <c r="I360" i="44"/>
  <c r="I361" i="44"/>
  <c r="I362" i="44"/>
  <c r="I363" i="44"/>
  <c r="I364" i="44"/>
  <c r="I365" i="44"/>
  <c r="I366" i="44"/>
  <c r="I367" i="44"/>
  <c r="I368" i="44"/>
  <c r="I369" i="44"/>
  <c r="I370" i="44"/>
  <c r="I371" i="44"/>
  <c r="I372" i="44"/>
  <c r="I373" i="44"/>
  <c r="I374" i="44"/>
  <c r="I375" i="44"/>
  <c r="I376" i="44"/>
  <c r="I377" i="44"/>
  <c r="I378" i="44"/>
  <c r="I379" i="44"/>
  <c r="I380" i="44"/>
  <c r="I381" i="44"/>
  <c r="I382" i="44"/>
  <c r="I383" i="44"/>
  <c r="I384" i="44"/>
  <c r="I385" i="44"/>
  <c r="I386" i="44"/>
  <c r="I387" i="44"/>
  <c r="I388" i="44"/>
  <c r="I389" i="44"/>
  <c r="I390" i="44"/>
  <c r="I391" i="44"/>
  <c r="I392" i="44"/>
  <c r="I393" i="44"/>
  <c r="I394" i="44"/>
  <c r="I395" i="44"/>
  <c r="I396" i="44"/>
  <c r="I397" i="44"/>
  <c r="I398" i="44"/>
  <c r="I399" i="44"/>
  <c r="I400" i="44"/>
  <c r="I401" i="44"/>
  <c r="I402" i="44"/>
  <c r="I403" i="44"/>
  <c r="I404" i="44"/>
  <c r="I405" i="44"/>
  <c r="I406" i="44"/>
  <c r="I407" i="44"/>
  <c r="I408" i="44"/>
  <c r="I409" i="44"/>
  <c r="I410" i="44"/>
  <c r="I411" i="44"/>
  <c r="I412" i="44"/>
  <c r="I413" i="44"/>
  <c r="I414" i="44"/>
  <c r="I415" i="44"/>
  <c r="I416" i="44"/>
  <c r="I417" i="44"/>
  <c r="I418" i="44"/>
  <c r="I419" i="44"/>
  <c r="I420" i="44"/>
  <c r="I421" i="44"/>
  <c r="I422" i="44"/>
  <c r="I423" i="44"/>
  <c r="I424" i="44"/>
  <c r="I425" i="44"/>
  <c r="I426" i="44"/>
  <c r="I427" i="44"/>
  <c r="I428" i="44"/>
  <c r="I429" i="44"/>
  <c r="I430" i="44"/>
  <c r="I431" i="44"/>
  <c r="I432" i="44"/>
  <c r="I433" i="44"/>
  <c r="I434" i="44"/>
  <c r="I435" i="44"/>
  <c r="I436" i="44"/>
  <c r="I437" i="44"/>
  <c r="I438" i="44"/>
  <c r="I439" i="44"/>
  <c r="I440" i="44"/>
  <c r="I441" i="44"/>
  <c r="I442" i="44"/>
  <c r="I443" i="44"/>
  <c r="I444" i="44"/>
  <c r="I445" i="44"/>
  <c r="I446" i="44"/>
  <c r="I447" i="44"/>
  <c r="I448" i="44"/>
  <c r="I449" i="44"/>
  <c r="I450" i="44"/>
  <c r="I451" i="44"/>
  <c r="I452" i="44"/>
  <c r="I453" i="44"/>
  <c r="I454" i="44"/>
  <c r="I455" i="44"/>
  <c r="I456" i="44"/>
  <c r="I457" i="44"/>
  <c r="I458" i="44"/>
  <c r="I459" i="44"/>
  <c r="I460" i="44"/>
  <c r="I461" i="44"/>
  <c r="I462" i="44"/>
  <c r="I463" i="44"/>
  <c r="I464" i="44"/>
  <c r="I465" i="44"/>
  <c r="I466" i="44"/>
  <c r="I467" i="44"/>
  <c r="I468" i="44"/>
  <c r="I469" i="44"/>
  <c r="I470" i="44"/>
  <c r="I471" i="44"/>
  <c r="I472" i="44"/>
  <c r="I473" i="44"/>
  <c r="I474" i="44"/>
  <c r="I475" i="44"/>
  <c r="I476" i="44"/>
  <c r="I477" i="44"/>
  <c r="I478" i="44"/>
  <c r="I479" i="44"/>
  <c r="I480" i="44"/>
  <c r="I481" i="44"/>
  <c r="I482" i="44"/>
  <c r="I483" i="44"/>
  <c r="I484" i="44"/>
  <c r="I485" i="44"/>
  <c r="I486" i="44"/>
  <c r="I487" i="44"/>
  <c r="I488" i="44"/>
  <c r="I489" i="44"/>
  <c r="I490" i="44"/>
  <c r="I491" i="44"/>
  <c r="I492" i="44"/>
  <c r="I493" i="44"/>
  <c r="I494" i="44"/>
  <c r="I495" i="44"/>
  <c r="I496" i="44"/>
  <c r="I497" i="44"/>
  <c r="I498" i="44"/>
  <c r="I499" i="44"/>
  <c r="I500" i="44"/>
  <c r="I501" i="44"/>
  <c r="I502" i="44"/>
  <c r="I503" i="44"/>
  <c r="I504" i="44"/>
  <c r="I505" i="44"/>
  <c r="I506" i="44"/>
  <c r="I507" i="44"/>
  <c r="I508" i="44"/>
  <c r="I509" i="44"/>
  <c r="I510" i="44"/>
  <c r="I511" i="44"/>
  <c r="I512" i="44"/>
  <c r="I513" i="44"/>
  <c r="I514" i="44"/>
  <c r="I515" i="44"/>
  <c r="I516" i="44"/>
  <c r="I517" i="44"/>
  <c r="I518" i="44"/>
  <c r="I519" i="44"/>
  <c r="I520" i="44"/>
  <c r="I521" i="44"/>
  <c r="I522" i="44"/>
  <c r="I523" i="44"/>
  <c r="I524" i="44"/>
  <c r="I525" i="44"/>
  <c r="I526" i="44"/>
  <c r="I527" i="44"/>
  <c r="I528" i="44"/>
  <c r="I529" i="44"/>
  <c r="I530" i="44"/>
  <c r="I531" i="44"/>
  <c r="I532" i="44"/>
  <c r="I533" i="44"/>
  <c r="I534" i="44"/>
  <c r="I535" i="44"/>
  <c r="I536" i="44"/>
  <c r="I537" i="44"/>
  <c r="I538" i="44"/>
  <c r="I539" i="44"/>
  <c r="I540" i="44"/>
  <c r="I541" i="44"/>
  <c r="I542" i="44"/>
  <c r="I543" i="44"/>
  <c r="I544" i="44"/>
  <c r="I545" i="44"/>
  <c r="I546" i="44"/>
  <c r="I547" i="44"/>
  <c r="I548" i="44"/>
  <c r="I549" i="44"/>
  <c r="I550" i="44"/>
  <c r="I551" i="44"/>
  <c r="I552" i="44"/>
  <c r="I553" i="44"/>
  <c r="I554" i="44"/>
  <c r="I555" i="44"/>
  <c r="I556" i="44"/>
  <c r="I557" i="44"/>
  <c r="I558" i="44"/>
  <c r="I559" i="44"/>
  <c r="I560" i="44"/>
  <c r="I561" i="44"/>
  <c r="I562" i="44"/>
  <c r="I563" i="44"/>
  <c r="I564" i="44"/>
  <c r="I565" i="44"/>
  <c r="I566" i="44"/>
  <c r="I567" i="44"/>
  <c r="I568" i="44"/>
  <c r="I569" i="44"/>
  <c r="I570" i="44"/>
  <c r="I571" i="44"/>
  <c r="I572" i="44"/>
  <c r="I573" i="44"/>
  <c r="I574" i="44"/>
  <c r="I575" i="44"/>
  <c r="I576" i="44"/>
  <c r="I577" i="44"/>
  <c r="I578" i="44"/>
  <c r="I579" i="44"/>
  <c r="I580" i="44"/>
  <c r="I581" i="44"/>
  <c r="I582" i="44"/>
  <c r="I583" i="44"/>
  <c r="I584" i="44"/>
  <c r="I585" i="44"/>
  <c r="I586" i="44"/>
  <c r="I587" i="44"/>
  <c r="I588" i="44"/>
  <c r="I589" i="44"/>
  <c r="I590" i="44"/>
  <c r="I591" i="44"/>
  <c r="I592" i="44"/>
  <c r="I593" i="44"/>
  <c r="I594" i="44"/>
  <c r="I595" i="44"/>
  <c r="I596" i="44"/>
  <c r="I597" i="44"/>
  <c r="I598" i="44"/>
  <c r="I599" i="44"/>
  <c r="I600" i="44"/>
  <c r="I601" i="44"/>
  <c r="I602" i="44"/>
  <c r="I603" i="44"/>
  <c r="I604" i="44"/>
  <c r="I605" i="44"/>
  <c r="I606" i="44"/>
  <c r="I607" i="44"/>
  <c r="I608" i="44"/>
  <c r="I609" i="44"/>
  <c r="I610" i="44"/>
  <c r="I611" i="44"/>
  <c r="I612" i="44"/>
  <c r="I613" i="44"/>
  <c r="I614" i="44"/>
  <c r="I615" i="44"/>
  <c r="I616" i="44"/>
  <c r="I617" i="44"/>
  <c r="I618" i="44"/>
  <c r="I619" i="44"/>
  <c r="I620" i="44"/>
  <c r="I621" i="44"/>
  <c r="I622" i="44"/>
  <c r="I623" i="44"/>
  <c r="I624" i="44"/>
  <c r="I625" i="44"/>
  <c r="I626" i="44"/>
  <c r="I627" i="44"/>
  <c r="I628" i="44"/>
  <c r="I629" i="44"/>
  <c r="I630" i="44"/>
  <c r="I631" i="44"/>
  <c r="I632" i="44"/>
  <c r="I633" i="44"/>
  <c r="I634" i="44"/>
  <c r="I635" i="44"/>
  <c r="I636" i="44"/>
  <c r="I637" i="44"/>
  <c r="I638" i="44"/>
  <c r="I639" i="44"/>
  <c r="I640" i="44"/>
  <c r="I641" i="44"/>
  <c r="I642" i="44"/>
  <c r="I643" i="44"/>
  <c r="I644" i="44"/>
  <c r="I645" i="44"/>
  <c r="I646" i="44"/>
  <c r="I647" i="44"/>
  <c r="I648" i="44"/>
  <c r="I649" i="44"/>
  <c r="I650" i="44"/>
  <c r="I651" i="44"/>
  <c r="I652" i="44"/>
  <c r="I653" i="44"/>
  <c r="I654" i="44"/>
  <c r="I655" i="44"/>
  <c r="I656" i="44"/>
  <c r="I657" i="44"/>
  <c r="I658" i="44"/>
  <c r="I659" i="44"/>
  <c r="I660" i="44"/>
  <c r="I661" i="44"/>
  <c r="I662" i="44"/>
  <c r="I663" i="44"/>
  <c r="I664" i="44"/>
  <c r="I665" i="44"/>
  <c r="I666" i="44"/>
  <c r="I667" i="44"/>
  <c r="I668" i="44"/>
  <c r="I669" i="44"/>
  <c r="I670" i="44"/>
  <c r="I671" i="44"/>
  <c r="I672" i="44"/>
  <c r="I673" i="44"/>
  <c r="I674" i="44"/>
  <c r="I675" i="44"/>
  <c r="I676" i="44"/>
  <c r="I677" i="44"/>
  <c r="I678" i="44"/>
  <c r="I679" i="44"/>
  <c r="I680" i="44"/>
  <c r="I681" i="44"/>
  <c r="I682" i="44"/>
  <c r="I683" i="44"/>
  <c r="I684" i="44"/>
  <c r="I685" i="44"/>
  <c r="I686" i="44"/>
  <c r="I687" i="44"/>
  <c r="I688" i="44"/>
  <c r="I689" i="44"/>
  <c r="I690" i="44"/>
  <c r="I691" i="44"/>
  <c r="I692" i="44"/>
  <c r="I693" i="44"/>
  <c r="I694" i="44"/>
  <c r="I695" i="44"/>
  <c r="I696" i="44"/>
  <c r="I697" i="44"/>
  <c r="I698" i="44"/>
  <c r="I699" i="44"/>
  <c r="I700" i="44"/>
  <c r="I701" i="44"/>
  <c r="I702" i="44"/>
  <c r="I703" i="44"/>
  <c r="I704" i="44"/>
  <c r="I705" i="44"/>
  <c r="I706" i="44"/>
  <c r="I707" i="44"/>
  <c r="I708" i="44"/>
  <c r="I709" i="44"/>
  <c r="I710" i="44"/>
  <c r="I711" i="44"/>
  <c r="I712" i="44"/>
  <c r="I713" i="44"/>
  <c r="I714" i="44"/>
  <c r="I715" i="44"/>
  <c r="I716" i="44"/>
  <c r="I717" i="44"/>
  <c r="I718" i="44"/>
  <c r="I719" i="44"/>
  <c r="I720" i="44"/>
  <c r="I721" i="44"/>
  <c r="I722" i="44"/>
  <c r="I723" i="44"/>
  <c r="I724" i="44"/>
  <c r="I725" i="44"/>
  <c r="I726" i="44"/>
  <c r="I727" i="44"/>
  <c r="I728" i="44"/>
  <c r="I729" i="44"/>
  <c r="I730" i="44"/>
  <c r="I731" i="44"/>
  <c r="I732" i="44"/>
  <c r="I733" i="44"/>
  <c r="I734" i="44"/>
  <c r="I735" i="44"/>
  <c r="I736" i="44"/>
  <c r="I737" i="44"/>
  <c r="I738" i="44"/>
  <c r="I739" i="44"/>
  <c r="I740" i="44"/>
  <c r="I741" i="44"/>
  <c r="I742" i="44"/>
  <c r="I743" i="44"/>
  <c r="I744" i="44"/>
  <c r="I745" i="44"/>
  <c r="I746" i="44"/>
  <c r="I747" i="44"/>
  <c r="I748" i="44"/>
  <c r="I749" i="44"/>
  <c r="I750" i="44"/>
  <c r="I751" i="44"/>
  <c r="I752" i="44"/>
  <c r="I753" i="44"/>
  <c r="I754" i="44"/>
  <c r="I755" i="44"/>
  <c r="I756" i="44"/>
  <c r="I757" i="44"/>
  <c r="I758" i="44"/>
  <c r="I759" i="44"/>
  <c r="I760" i="44"/>
  <c r="I761" i="44"/>
  <c r="I762" i="44"/>
  <c r="I763" i="44"/>
  <c r="I764" i="44"/>
  <c r="I765" i="44"/>
  <c r="I766" i="44"/>
  <c r="I767" i="44"/>
  <c r="I768" i="44"/>
  <c r="I769" i="44"/>
  <c r="I770" i="44"/>
  <c r="I771" i="44"/>
  <c r="I772" i="44"/>
  <c r="I773" i="44"/>
  <c r="I774" i="44"/>
  <c r="I775" i="44"/>
  <c r="I776" i="44"/>
  <c r="I777" i="44"/>
  <c r="I778" i="44"/>
  <c r="I779" i="44"/>
  <c r="I780" i="44"/>
  <c r="I781" i="44"/>
  <c r="I782" i="44"/>
  <c r="I783" i="44"/>
  <c r="I784" i="44"/>
  <c r="I785" i="44"/>
  <c r="I786" i="44"/>
  <c r="I787" i="44"/>
  <c r="I788" i="44"/>
  <c r="I789" i="44"/>
  <c r="I790" i="44"/>
  <c r="I791" i="44"/>
  <c r="I792" i="44"/>
  <c r="I793" i="44"/>
  <c r="I794" i="44"/>
  <c r="I795" i="44"/>
  <c r="I796" i="44"/>
  <c r="I797" i="44"/>
  <c r="I798" i="44"/>
  <c r="I799" i="44"/>
  <c r="I800" i="44"/>
  <c r="I801" i="44"/>
  <c r="I802" i="44"/>
  <c r="I803" i="44"/>
  <c r="I804" i="44"/>
  <c r="I805" i="44"/>
  <c r="I6" i="44"/>
  <c r="G7" i="44"/>
  <c r="G8" i="44"/>
  <c r="G9" i="44"/>
  <c r="G10" i="44"/>
  <c r="G11" i="44"/>
  <c r="G12" i="44"/>
  <c r="G13" i="44"/>
  <c r="G14" i="44"/>
  <c r="G15" i="44"/>
  <c r="G16" i="44"/>
  <c r="G17" i="44"/>
  <c r="G18" i="44"/>
  <c r="G19" i="44"/>
  <c r="G20" i="44"/>
  <c r="G21" i="44"/>
  <c r="G22" i="44"/>
  <c r="G23" i="44"/>
  <c r="G24" i="44"/>
  <c r="G25" i="44"/>
  <c r="G26" i="44"/>
  <c r="G27" i="44"/>
  <c r="G28" i="44"/>
  <c r="G29" i="44"/>
  <c r="G30" i="44"/>
  <c r="G31" i="44"/>
  <c r="G32" i="44"/>
  <c r="G33" i="44"/>
  <c r="G34" i="44"/>
  <c r="G35" i="44"/>
  <c r="G36" i="44"/>
  <c r="G37" i="44"/>
  <c r="G38" i="44"/>
  <c r="G39" i="44"/>
  <c r="G40" i="44"/>
  <c r="G41" i="44"/>
  <c r="G42" i="44"/>
  <c r="G43" i="44"/>
  <c r="G44" i="44"/>
  <c r="G45" i="44"/>
  <c r="G46" i="44"/>
  <c r="G47" i="44"/>
  <c r="G48" i="44"/>
  <c r="G49" i="44"/>
  <c r="G50" i="44"/>
  <c r="G51" i="44"/>
  <c r="G52" i="44"/>
  <c r="G53" i="44"/>
  <c r="G54" i="44"/>
  <c r="G55" i="44"/>
  <c r="G56" i="44"/>
  <c r="G57" i="44"/>
  <c r="G58" i="44"/>
  <c r="G59" i="44"/>
  <c r="G60" i="44"/>
  <c r="G61" i="44"/>
  <c r="G62" i="44"/>
  <c r="G63" i="44"/>
  <c r="G64" i="44"/>
  <c r="G65" i="44"/>
  <c r="G66" i="44"/>
  <c r="G67" i="44"/>
  <c r="G68" i="44"/>
  <c r="G69" i="44"/>
  <c r="G70" i="44"/>
  <c r="G71" i="44"/>
  <c r="G72" i="44"/>
  <c r="G73" i="44"/>
  <c r="G74" i="44"/>
  <c r="G75" i="44"/>
  <c r="G76" i="44"/>
  <c r="G77" i="44"/>
  <c r="G78" i="44"/>
  <c r="G79" i="44"/>
  <c r="G80" i="44"/>
  <c r="G81" i="44"/>
  <c r="G82" i="44"/>
  <c r="G83" i="44"/>
  <c r="G84" i="44"/>
  <c r="G85" i="44"/>
  <c r="G86" i="44"/>
  <c r="G87" i="44"/>
  <c r="G88" i="44"/>
  <c r="G89" i="44"/>
  <c r="G90" i="44"/>
  <c r="G91" i="44"/>
  <c r="G92" i="44"/>
  <c r="G93" i="44"/>
  <c r="G94" i="44"/>
  <c r="G95" i="44"/>
  <c r="G96" i="44"/>
  <c r="G97" i="44"/>
  <c r="G98" i="44"/>
  <c r="G99" i="44"/>
  <c r="G100" i="44"/>
  <c r="G101" i="44"/>
  <c r="G102" i="44"/>
  <c r="G103" i="44"/>
  <c r="G104" i="44"/>
  <c r="G105" i="44"/>
  <c r="G106" i="44"/>
  <c r="G107" i="44"/>
  <c r="G108" i="44"/>
  <c r="G109" i="44"/>
  <c r="G110" i="44"/>
  <c r="G111" i="44"/>
  <c r="G112" i="44"/>
  <c r="G113" i="44"/>
  <c r="G114" i="44"/>
  <c r="G115" i="44"/>
  <c r="G116" i="44"/>
  <c r="G117" i="44"/>
  <c r="G118" i="44"/>
  <c r="G119" i="44"/>
  <c r="G120" i="44"/>
  <c r="G121" i="44"/>
  <c r="G122" i="44"/>
  <c r="G123" i="44"/>
  <c r="G124" i="44"/>
  <c r="G125" i="44"/>
  <c r="G126" i="44"/>
  <c r="G127" i="44"/>
  <c r="G128" i="44"/>
  <c r="G129" i="44"/>
  <c r="G130" i="44"/>
  <c r="G131" i="44"/>
  <c r="G132" i="44"/>
  <c r="G133" i="44"/>
  <c r="G134" i="44"/>
  <c r="G135" i="44"/>
  <c r="G136" i="44"/>
  <c r="G137" i="44"/>
  <c r="G138" i="44"/>
  <c r="G139" i="44"/>
  <c r="G140" i="44"/>
  <c r="G141" i="44"/>
  <c r="G142" i="44"/>
  <c r="G143" i="44"/>
  <c r="G144" i="44"/>
  <c r="G145" i="44"/>
  <c r="G146" i="44"/>
  <c r="G147" i="44"/>
  <c r="G148" i="44"/>
  <c r="G149" i="44"/>
  <c r="G150" i="44"/>
  <c r="G151" i="44"/>
  <c r="G152" i="44"/>
  <c r="G153" i="44"/>
  <c r="G154" i="44"/>
  <c r="G155" i="44"/>
  <c r="G156" i="44"/>
  <c r="G157" i="44"/>
  <c r="G158" i="44"/>
  <c r="G159" i="44"/>
  <c r="G160" i="44"/>
  <c r="G161" i="44"/>
  <c r="G162" i="44"/>
  <c r="G163" i="44"/>
  <c r="G164" i="44"/>
  <c r="G165" i="44"/>
  <c r="G166" i="44"/>
  <c r="G167" i="44"/>
  <c r="G168" i="44"/>
  <c r="G169" i="44"/>
  <c r="G170" i="44"/>
  <c r="G171" i="44"/>
  <c r="G172" i="44"/>
  <c r="G173" i="44"/>
  <c r="G174" i="44"/>
  <c r="G175" i="44"/>
  <c r="G176" i="44"/>
  <c r="G177" i="44"/>
  <c r="G178" i="44"/>
  <c r="G179" i="44"/>
  <c r="G180" i="44"/>
  <c r="G181" i="44"/>
  <c r="G182" i="44"/>
  <c r="G183" i="44"/>
  <c r="G184" i="44"/>
  <c r="G185" i="44"/>
  <c r="G186" i="44"/>
  <c r="G187" i="44"/>
  <c r="G188" i="44"/>
  <c r="G189" i="44"/>
  <c r="G190" i="44"/>
  <c r="G191" i="44"/>
  <c r="G192" i="44"/>
  <c r="G193" i="44"/>
  <c r="G194" i="44"/>
  <c r="G195" i="44"/>
  <c r="G196" i="44"/>
  <c r="G197" i="44"/>
  <c r="G198" i="44"/>
  <c r="G199" i="44"/>
  <c r="G200" i="44"/>
  <c r="G201" i="44"/>
  <c r="G202" i="44"/>
  <c r="G203" i="44"/>
  <c r="G204" i="44"/>
  <c r="G205" i="44"/>
  <c r="G206" i="44"/>
  <c r="G207" i="44"/>
  <c r="G208" i="44"/>
  <c r="G209" i="44"/>
  <c r="G210" i="44"/>
  <c r="G211" i="44"/>
  <c r="G212" i="44"/>
  <c r="G213" i="44"/>
  <c r="G214" i="44"/>
  <c r="G215" i="44"/>
  <c r="G216" i="44"/>
  <c r="G217" i="44"/>
  <c r="G218" i="44"/>
  <c r="G219" i="44"/>
  <c r="G220" i="44"/>
  <c r="G221" i="44"/>
  <c r="G222" i="44"/>
  <c r="G223" i="44"/>
  <c r="G224" i="44"/>
  <c r="G225" i="44"/>
  <c r="G226" i="44"/>
  <c r="G227" i="44"/>
  <c r="G228" i="44"/>
  <c r="G229" i="44"/>
  <c r="G230" i="44"/>
  <c r="G231" i="44"/>
  <c r="G232" i="44"/>
  <c r="G233" i="44"/>
  <c r="G234" i="44"/>
  <c r="G235" i="44"/>
  <c r="G236" i="44"/>
  <c r="G237" i="44"/>
  <c r="G238" i="44"/>
  <c r="G239" i="44"/>
  <c r="G240" i="44"/>
  <c r="G241" i="44"/>
  <c r="G242" i="44"/>
  <c r="G243" i="44"/>
  <c r="G244" i="44"/>
  <c r="G245" i="44"/>
  <c r="G246" i="44"/>
  <c r="G247" i="44"/>
  <c r="G248" i="44"/>
  <c r="G249" i="44"/>
  <c r="G250" i="44"/>
  <c r="G251" i="44"/>
  <c r="G252" i="44"/>
  <c r="G253" i="44"/>
  <c r="G254" i="44"/>
  <c r="G255" i="44"/>
  <c r="G256" i="44"/>
  <c r="G257" i="44"/>
  <c r="G258" i="44"/>
  <c r="G259" i="44"/>
  <c r="G260" i="44"/>
  <c r="G261" i="44"/>
  <c r="G262" i="44"/>
  <c r="G263" i="44"/>
  <c r="G264" i="44"/>
  <c r="G265" i="44"/>
  <c r="G266" i="44"/>
  <c r="G267" i="44"/>
  <c r="G268" i="44"/>
  <c r="G269" i="44"/>
  <c r="G270" i="44"/>
  <c r="G271" i="44"/>
  <c r="G272" i="44"/>
  <c r="G273" i="44"/>
  <c r="G274" i="44"/>
  <c r="G275" i="44"/>
  <c r="G276" i="44"/>
  <c r="G277" i="44"/>
  <c r="G278" i="44"/>
  <c r="G279" i="44"/>
  <c r="G280" i="44"/>
  <c r="G281" i="44"/>
  <c r="G282" i="44"/>
  <c r="G283" i="44"/>
  <c r="G284" i="44"/>
  <c r="G285" i="44"/>
  <c r="G286" i="44"/>
  <c r="G287" i="44"/>
  <c r="G288" i="44"/>
  <c r="G289" i="44"/>
  <c r="G290" i="44"/>
  <c r="G291" i="44"/>
  <c r="G292" i="44"/>
  <c r="G293" i="44"/>
  <c r="G294" i="44"/>
  <c r="G295" i="44"/>
  <c r="G296" i="44"/>
  <c r="G297" i="44"/>
  <c r="G298" i="44"/>
  <c r="G299" i="44"/>
  <c r="G300" i="44"/>
  <c r="G301" i="44"/>
  <c r="G302" i="44"/>
  <c r="G303" i="44"/>
  <c r="G304" i="44"/>
  <c r="G305" i="44"/>
  <c r="G306" i="44"/>
  <c r="G307" i="44"/>
  <c r="G308" i="44"/>
  <c r="G309" i="44"/>
  <c r="G310" i="44"/>
  <c r="G311" i="44"/>
  <c r="G312" i="44"/>
  <c r="G313" i="44"/>
  <c r="G314" i="44"/>
  <c r="G315" i="44"/>
  <c r="G316" i="44"/>
  <c r="G317" i="44"/>
  <c r="G318" i="44"/>
  <c r="G319" i="44"/>
  <c r="G320" i="44"/>
  <c r="G321" i="44"/>
  <c r="G322" i="44"/>
  <c r="G323" i="44"/>
  <c r="G324" i="44"/>
  <c r="G325" i="44"/>
  <c r="G326" i="44"/>
  <c r="G327" i="44"/>
  <c r="G328" i="44"/>
  <c r="G329" i="44"/>
  <c r="G330" i="44"/>
  <c r="G331" i="44"/>
  <c r="G332" i="44"/>
  <c r="G333" i="44"/>
  <c r="G334" i="44"/>
  <c r="G335" i="44"/>
  <c r="G336" i="44"/>
  <c r="G337" i="44"/>
  <c r="G338" i="44"/>
  <c r="G339" i="44"/>
  <c r="G340" i="44"/>
  <c r="G341" i="44"/>
  <c r="G342" i="44"/>
  <c r="G343" i="44"/>
  <c r="G344" i="44"/>
  <c r="G345" i="44"/>
  <c r="G346" i="44"/>
  <c r="G347" i="44"/>
  <c r="G348" i="44"/>
  <c r="G349" i="44"/>
  <c r="G350" i="44"/>
  <c r="G351" i="44"/>
  <c r="G352" i="44"/>
  <c r="G353" i="44"/>
  <c r="G354" i="44"/>
  <c r="G355" i="44"/>
  <c r="G356" i="44"/>
  <c r="G357" i="44"/>
  <c r="G358" i="44"/>
  <c r="G359" i="44"/>
  <c r="G360" i="44"/>
  <c r="G361" i="44"/>
  <c r="G362" i="44"/>
  <c r="G363" i="44"/>
  <c r="G364" i="44"/>
  <c r="G365" i="44"/>
  <c r="G366" i="44"/>
  <c r="G367" i="44"/>
  <c r="G368" i="44"/>
  <c r="G369" i="44"/>
  <c r="G370" i="44"/>
  <c r="G371" i="44"/>
  <c r="G372" i="44"/>
  <c r="G373" i="44"/>
  <c r="G374" i="44"/>
  <c r="G375" i="44"/>
  <c r="G376" i="44"/>
  <c r="G377" i="44"/>
  <c r="G378" i="44"/>
  <c r="G379" i="44"/>
  <c r="G380" i="44"/>
  <c r="G381" i="44"/>
  <c r="G382" i="44"/>
  <c r="G383" i="44"/>
  <c r="G384" i="44"/>
  <c r="G385" i="44"/>
  <c r="G386" i="44"/>
  <c r="G387" i="44"/>
  <c r="G388" i="44"/>
  <c r="G389" i="44"/>
  <c r="G390" i="44"/>
  <c r="G391" i="44"/>
  <c r="G392" i="44"/>
  <c r="G393" i="44"/>
  <c r="G394" i="44"/>
  <c r="G395" i="44"/>
  <c r="G396" i="44"/>
  <c r="G397" i="44"/>
  <c r="G398" i="44"/>
  <c r="G399" i="44"/>
  <c r="G400" i="44"/>
  <c r="G401" i="44"/>
  <c r="G402" i="44"/>
  <c r="G403" i="44"/>
  <c r="G404" i="44"/>
  <c r="G405" i="44"/>
  <c r="G406" i="44"/>
  <c r="G407" i="44"/>
  <c r="G408" i="44"/>
  <c r="G409" i="44"/>
  <c r="G410" i="44"/>
  <c r="G411" i="44"/>
  <c r="G412" i="44"/>
  <c r="G413" i="44"/>
  <c r="G414" i="44"/>
  <c r="G415" i="44"/>
  <c r="G416" i="44"/>
  <c r="G417" i="44"/>
  <c r="G418" i="44"/>
  <c r="G419" i="44"/>
  <c r="G420" i="44"/>
  <c r="G421" i="44"/>
  <c r="G422" i="44"/>
  <c r="G423" i="44"/>
  <c r="G424" i="44"/>
  <c r="G425" i="44"/>
  <c r="G426" i="44"/>
  <c r="G427" i="44"/>
  <c r="G428" i="44"/>
  <c r="G429" i="44"/>
  <c r="G430" i="44"/>
  <c r="G431" i="44"/>
  <c r="G432" i="44"/>
  <c r="G433" i="44"/>
  <c r="G434" i="44"/>
  <c r="G435" i="44"/>
  <c r="G436" i="44"/>
  <c r="G437" i="44"/>
  <c r="G438" i="44"/>
  <c r="G439" i="44"/>
  <c r="G440" i="44"/>
  <c r="G441" i="44"/>
  <c r="G442" i="44"/>
  <c r="G443" i="44"/>
  <c r="G444" i="44"/>
  <c r="G445" i="44"/>
  <c r="G446" i="44"/>
  <c r="G447" i="44"/>
  <c r="G448" i="44"/>
  <c r="G449" i="44"/>
  <c r="G450" i="44"/>
  <c r="G451" i="44"/>
  <c r="G452" i="44"/>
  <c r="G453" i="44"/>
  <c r="G454" i="44"/>
  <c r="G455" i="44"/>
  <c r="G456" i="44"/>
  <c r="G457" i="44"/>
  <c r="G458" i="44"/>
  <c r="G459" i="44"/>
  <c r="G460" i="44"/>
  <c r="G461" i="44"/>
  <c r="G462" i="44"/>
  <c r="G463" i="44"/>
  <c r="G464" i="44"/>
  <c r="G465" i="44"/>
  <c r="G466" i="44"/>
  <c r="G467" i="44"/>
  <c r="G468" i="44"/>
  <c r="G469" i="44"/>
  <c r="G470" i="44"/>
  <c r="G471" i="44"/>
  <c r="G472" i="44"/>
  <c r="G473" i="44"/>
  <c r="G474" i="44"/>
  <c r="G475" i="44"/>
  <c r="G476" i="44"/>
  <c r="G477" i="44"/>
  <c r="G478" i="44"/>
  <c r="G479" i="44"/>
  <c r="G480" i="44"/>
  <c r="G481" i="44"/>
  <c r="G482" i="44"/>
  <c r="G483" i="44"/>
  <c r="G484" i="44"/>
  <c r="G485" i="44"/>
  <c r="G486" i="44"/>
  <c r="G487" i="44"/>
  <c r="G488" i="44"/>
  <c r="G489" i="44"/>
  <c r="G490" i="44"/>
  <c r="G491" i="44"/>
  <c r="G492" i="44"/>
  <c r="G493" i="44"/>
  <c r="G494" i="44"/>
  <c r="G495" i="44"/>
  <c r="G496" i="44"/>
  <c r="G497" i="44"/>
  <c r="G498" i="44"/>
  <c r="G499" i="44"/>
  <c r="G500" i="44"/>
  <c r="G501" i="44"/>
  <c r="G502" i="44"/>
  <c r="G503" i="44"/>
  <c r="G504" i="44"/>
  <c r="G505" i="44"/>
  <c r="G506" i="44"/>
  <c r="G507" i="44"/>
  <c r="G508" i="44"/>
  <c r="G509" i="44"/>
  <c r="G510" i="44"/>
  <c r="G511" i="44"/>
  <c r="G512" i="44"/>
  <c r="G513" i="44"/>
  <c r="G514" i="44"/>
  <c r="G515" i="44"/>
  <c r="G516" i="44"/>
  <c r="G517" i="44"/>
  <c r="G518" i="44"/>
  <c r="G519" i="44"/>
  <c r="G520" i="44"/>
  <c r="G521" i="44"/>
  <c r="G522" i="44"/>
  <c r="G523" i="44"/>
  <c r="G524" i="44"/>
  <c r="G525" i="44"/>
  <c r="G526" i="44"/>
  <c r="G527" i="44"/>
  <c r="G528" i="44"/>
  <c r="G529" i="44"/>
  <c r="G530" i="44"/>
  <c r="G531" i="44"/>
  <c r="G532" i="44"/>
  <c r="G533" i="44"/>
  <c r="G534" i="44"/>
  <c r="G535" i="44"/>
  <c r="G536" i="44"/>
  <c r="G537" i="44"/>
  <c r="G538" i="44"/>
  <c r="G539" i="44"/>
  <c r="G540" i="44"/>
  <c r="G541" i="44"/>
  <c r="G542" i="44"/>
  <c r="G543" i="44"/>
  <c r="G544" i="44"/>
  <c r="G545" i="44"/>
  <c r="G546" i="44"/>
  <c r="G547" i="44"/>
  <c r="G548" i="44"/>
  <c r="G549" i="44"/>
  <c r="G550" i="44"/>
  <c r="G551" i="44"/>
  <c r="G552" i="44"/>
  <c r="G553" i="44"/>
  <c r="G554" i="44"/>
  <c r="G555" i="44"/>
  <c r="G556" i="44"/>
  <c r="G557" i="44"/>
  <c r="G558" i="44"/>
  <c r="G559" i="44"/>
  <c r="G560" i="44"/>
  <c r="G561" i="44"/>
  <c r="G562" i="44"/>
  <c r="G563" i="44"/>
  <c r="G564" i="44"/>
  <c r="G565" i="44"/>
  <c r="G566" i="44"/>
  <c r="G567" i="44"/>
  <c r="G568" i="44"/>
  <c r="G569" i="44"/>
  <c r="G570" i="44"/>
  <c r="G571" i="44"/>
  <c r="G572" i="44"/>
  <c r="G573" i="44"/>
  <c r="G574" i="44"/>
  <c r="G575" i="44"/>
  <c r="G576" i="44"/>
  <c r="G577" i="44"/>
  <c r="G578" i="44"/>
  <c r="G579" i="44"/>
  <c r="G580" i="44"/>
  <c r="G581" i="44"/>
  <c r="G582" i="44"/>
  <c r="G583" i="44"/>
  <c r="G584" i="44"/>
  <c r="G585" i="44"/>
  <c r="G586" i="44"/>
  <c r="G587" i="44"/>
  <c r="G588" i="44"/>
  <c r="G589" i="44"/>
  <c r="G590" i="44"/>
  <c r="G591" i="44"/>
  <c r="G592" i="44"/>
  <c r="G593" i="44"/>
  <c r="G594" i="44"/>
  <c r="G595" i="44"/>
  <c r="G596" i="44"/>
  <c r="G597" i="44"/>
  <c r="G598" i="44"/>
  <c r="G599" i="44"/>
  <c r="G600" i="44"/>
  <c r="G601" i="44"/>
  <c r="G602" i="44"/>
  <c r="G603" i="44"/>
  <c r="G604" i="44"/>
  <c r="G605" i="44"/>
  <c r="G606" i="44"/>
  <c r="G607" i="44"/>
  <c r="G608" i="44"/>
  <c r="G609" i="44"/>
  <c r="G610" i="44"/>
  <c r="G611" i="44"/>
  <c r="G612" i="44"/>
  <c r="G613" i="44"/>
  <c r="G614" i="44"/>
  <c r="G615" i="44"/>
  <c r="G616" i="44"/>
  <c r="G617" i="44"/>
  <c r="G618" i="44"/>
  <c r="G619" i="44"/>
  <c r="G620" i="44"/>
  <c r="G621" i="44"/>
  <c r="G622" i="44"/>
  <c r="G623" i="44"/>
  <c r="G624" i="44"/>
  <c r="G625" i="44"/>
  <c r="G626" i="44"/>
  <c r="G627" i="44"/>
  <c r="G628" i="44"/>
  <c r="G629" i="44"/>
  <c r="G630" i="44"/>
  <c r="G631" i="44"/>
  <c r="G632" i="44"/>
  <c r="G633" i="44"/>
  <c r="G634" i="44"/>
  <c r="G635" i="44"/>
  <c r="G636" i="44"/>
  <c r="G637" i="44"/>
  <c r="G638" i="44"/>
  <c r="G639" i="44"/>
  <c r="G640" i="44"/>
  <c r="G641" i="44"/>
  <c r="G642" i="44"/>
  <c r="G643" i="44"/>
  <c r="G644" i="44"/>
  <c r="G645" i="44"/>
  <c r="G646" i="44"/>
  <c r="G647" i="44"/>
  <c r="G648" i="44"/>
  <c r="G649" i="44"/>
  <c r="G650" i="44"/>
  <c r="G651" i="44"/>
  <c r="G652" i="44"/>
  <c r="G653" i="44"/>
  <c r="G654" i="44"/>
  <c r="G655" i="44"/>
  <c r="G656" i="44"/>
  <c r="G657" i="44"/>
  <c r="G658" i="44"/>
  <c r="G659" i="44"/>
  <c r="G660" i="44"/>
  <c r="G661" i="44"/>
  <c r="G662" i="44"/>
  <c r="G663" i="44"/>
  <c r="G664" i="44"/>
  <c r="G665" i="44"/>
  <c r="G666" i="44"/>
  <c r="G667" i="44"/>
  <c r="G668" i="44"/>
  <c r="G669" i="44"/>
  <c r="G670" i="44"/>
  <c r="G671" i="44"/>
  <c r="G672" i="44"/>
  <c r="G673" i="44"/>
  <c r="G674" i="44"/>
  <c r="G675" i="44"/>
  <c r="G676" i="44"/>
  <c r="G677" i="44"/>
  <c r="G678" i="44"/>
  <c r="G679" i="44"/>
  <c r="G680" i="44"/>
  <c r="G681" i="44"/>
  <c r="G682" i="44"/>
  <c r="G683" i="44"/>
  <c r="G684" i="44"/>
  <c r="G685" i="44"/>
  <c r="G686" i="44"/>
  <c r="G687" i="44"/>
  <c r="G688" i="44"/>
  <c r="G689" i="44"/>
  <c r="G690" i="44"/>
  <c r="G691" i="44"/>
  <c r="G692" i="44"/>
  <c r="G693" i="44"/>
  <c r="G694" i="44"/>
  <c r="G695" i="44"/>
  <c r="G696" i="44"/>
  <c r="G697" i="44"/>
  <c r="G698" i="44"/>
  <c r="G699" i="44"/>
  <c r="G700" i="44"/>
  <c r="G701" i="44"/>
  <c r="G702" i="44"/>
  <c r="G703" i="44"/>
  <c r="G704" i="44"/>
  <c r="G705" i="44"/>
  <c r="G706" i="44"/>
  <c r="G707" i="44"/>
  <c r="G708" i="44"/>
  <c r="G709" i="44"/>
  <c r="G710" i="44"/>
  <c r="G711" i="44"/>
  <c r="G712" i="44"/>
  <c r="G713" i="44"/>
  <c r="G714" i="44"/>
  <c r="G715" i="44"/>
  <c r="G716" i="44"/>
  <c r="G717" i="44"/>
  <c r="G718" i="44"/>
  <c r="G719" i="44"/>
  <c r="G720" i="44"/>
  <c r="G721" i="44"/>
  <c r="G722" i="44"/>
  <c r="G723" i="44"/>
  <c r="G724" i="44"/>
  <c r="G725" i="44"/>
  <c r="G726" i="44"/>
  <c r="G727" i="44"/>
  <c r="G728" i="44"/>
  <c r="G729" i="44"/>
  <c r="G730" i="44"/>
  <c r="G731" i="44"/>
  <c r="G732" i="44"/>
  <c r="G733" i="44"/>
  <c r="G734" i="44"/>
  <c r="G735" i="44"/>
  <c r="G736" i="44"/>
  <c r="G737" i="44"/>
  <c r="G738" i="44"/>
  <c r="G739" i="44"/>
  <c r="G740" i="44"/>
  <c r="G741" i="44"/>
  <c r="G742" i="44"/>
  <c r="G743" i="44"/>
  <c r="G744" i="44"/>
  <c r="G745" i="44"/>
  <c r="G746" i="44"/>
  <c r="G747" i="44"/>
  <c r="G748" i="44"/>
  <c r="G749" i="44"/>
  <c r="G750" i="44"/>
  <c r="G751" i="44"/>
  <c r="G752" i="44"/>
  <c r="G753" i="44"/>
  <c r="G754" i="44"/>
  <c r="G755" i="44"/>
  <c r="G756" i="44"/>
  <c r="G757" i="44"/>
  <c r="G758" i="44"/>
  <c r="G759" i="44"/>
  <c r="G760" i="44"/>
  <c r="G761" i="44"/>
  <c r="G762" i="44"/>
  <c r="G763" i="44"/>
  <c r="G764" i="44"/>
  <c r="G765" i="44"/>
  <c r="G766" i="44"/>
  <c r="G767" i="44"/>
  <c r="G768" i="44"/>
  <c r="G769" i="44"/>
  <c r="G770" i="44"/>
  <c r="G771" i="44"/>
  <c r="G772" i="44"/>
  <c r="G773" i="44"/>
  <c r="G774" i="44"/>
  <c r="G775" i="44"/>
  <c r="G776" i="44"/>
  <c r="G777" i="44"/>
  <c r="G778" i="44"/>
  <c r="G779" i="44"/>
  <c r="G780" i="44"/>
  <c r="G781" i="44"/>
  <c r="G782" i="44"/>
  <c r="G783" i="44"/>
  <c r="G784" i="44"/>
  <c r="G785" i="44"/>
  <c r="G786" i="44"/>
  <c r="G787" i="44"/>
  <c r="G788" i="44"/>
  <c r="G789" i="44"/>
  <c r="G790" i="44"/>
  <c r="G791" i="44"/>
  <c r="G792" i="44"/>
  <c r="G793" i="44"/>
  <c r="G794" i="44"/>
  <c r="G795" i="44"/>
  <c r="G796" i="44"/>
  <c r="G797" i="44"/>
  <c r="G798" i="44"/>
  <c r="G799" i="44"/>
  <c r="G800" i="44"/>
  <c r="G801" i="44"/>
  <c r="G802" i="44"/>
  <c r="G803" i="44"/>
  <c r="G804" i="44"/>
  <c r="G805" i="44"/>
  <c r="G6" i="44"/>
  <c r="E7" i="44"/>
  <c r="E8" i="44"/>
  <c r="E9" i="44"/>
  <c r="E10" i="44"/>
  <c r="E11" i="44"/>
  <c r="E12" i="44"/>
  <c r="E13" i="44"/>
  <c r="E14" i="44"/>
  <c r="E15" i="44"/>
  <c r="E16" i="44"/>
  <c r="E17" i="44"/>
  <c r="E18" i="44"/>
  <c r="E19" i="44"/>
  <c r="E20" i="44"/>
  <c r="E21" i="44"/>
  <c r="E22" i="44"/>
  <c r="E23" i="44"/>
  <c r="E24" i="44"/>
  <c r="E25" i="44"/>
  <c r="E26" i="44"/>
  <c r="E27" i="44"/>
  <c r="E28" i="44"/>
  <c r="E29" i="44"/>
  <c r="E30" i="44"/>
  <c r="E31" i="44"/>
  <c r="E32" i="44"/>
  <c r="E33" i="44"/>
  <c r="E34" i="44"/>
  <c r="E35" i="44"/>
  <c r="E36" i="44"/>
  <c r="E37" i="44"/>
  <c r="E38" i="44"/>
  <c r="E39" i="44"/>
  <c r="E40" i="44"/>
  <c r="E41" i="44"/>
  <c r="E42" i="44"/>
  <c r="E43" i="44"/>
  <c r="E44" i="44"/>
  <c r="E45" i="44"/>
  <c r="E46" i="44"/>
  <c r="E47" i="44"/>
  <c r="E48" i="44"/>
  <c r="E49" i="44"/>
  <c r="E50" i="44"/>
  <c r="E51" i="44"/>
  <c r="E52" i="44"/>
  <c r="E53" i="44"/>
  <c r="E54" i="44"/>
  <c r="E55" i="44"/>
  <c r="E56" i="44"/>
  <c r="E57" i="44"/>
  <c r="E58" i="44"/>
  <c r="E59" i="44"/>
  <c r="E60" i="44"/>
  <c r="E61" i="44"/>
  <c r="E62" i="44"/>
  <c r="E63" i="44"/>
  <c r="E64" i="44"/>
  <c r="E65" i="44"/>
  <c r="E66" i="44"/>
  <c r="E67" i="44"/>
  <c r="E68" i="44"/>
  <c r="E69" i="44"/>
  <c r="E70" i="44"/>
  <c r="E71" i="44"/>
  <c r="E72" i="44"/>
  <c r="E73" i="44"/>
  <c r="E74" i="44"/>
  <c r="E75" i="44"/>
  <c r="E76" i="44"/>
  <c r="E77" i="44"/>
  <c r="E78" i="44"/>
  <c r="E79" i="44"/>
  <c r="E80" i="44"/>
  <c r="E81" i="44"/>
  <c r="E82" i="44"/>
  <c r="E83" i="44"/>
  <c r="E84" i="44"/>
  <c r="E85" i="44"/>
  <c r="E86" i="44"/>
  <c r="E87" i="44"/>
  <c r="E88" i="44"/>
  <c r="E89" i="44"/>
  <c r="E90" i="44"/>
  <c r="E91" i="44"/>
  <c r="E92" i="44"/>
  <c r="E93" i="44"/>
  <c r="E94" i="44"/>
  <c r="E95" i="44"/>
  <c r="E96" i="44"/>
  <c r="E97" i="44"/>
  <c r="E98" i="44"/>
  <c r="E99" i="44"/>
  <c r="E100" i="44"/>
  <c r="E101" i="44"/>
  <c r="E102" i="44"/>
  <c r="E103" i="44"/>
  <c r="E104" i="44"/>
  <c r="E105" i="44"/>
  <c r="E106" i="44"/>
  <c r="E107" i="44"/>
  <c r="E108" i="44"/>
  <c r="E109" i="44"/>
  <c r="E110" i="44"/>
  <c r="E111" i="44"/>
  <c r="E112" i="44"/>
  <c r="E113" i="44"/>
  <c r="E114" i="44"/>
  <c r="E115" i="44"/>
  <c r="E116" i="44"/>
  <c r="E117" i="44"/>
  <c r="E118" i="44"/>
  <c r="E119" i="44"/>
  <c r="E120" i="44"/>
  <c r="E121" i="44"/>
  <c r="E122" i="44"/>
  <c r="E123" i="44"/>
  <c r="E124" i="44"/>
  <c r="E125" i="44"/>
  <c r="E126" i="44"/>
  <c r="E127" i="44"/>
  <c r="E128" i="44"/>
  <c r="E129" i="44"/>
  <c r="E130" i="44"/>
  <c r="E131" i="44"/>
  <c r="E132" i="44"/>
  <c r="E133" i="44"/>
  <c r="E134" i="44"/>
  <c r="E135" i="44"/>
  <c r="E136" i="44"/>
  <c r="E137" i="44"/>
  <c r="E138" i="44"/>
  <c r="E139" i="44"/>
  <c r="E140" i="44"/>
  <c r="E141" i="44"/>
  <c r="E142" i="44"/>
  <c r="E143" i="44"/>
  <c r="E144" i="44"/>
  <c r="E145" i="44"/>
  <c r="E146" i="44"/>
  <c r="E147" i="44"/>
  <c r="E148" i="44"/>
  <c r="E149" i="44"/>
  <c r="E150" i="44"/>
  <c r="E151" i="44"/>
  <c r="E152" i="44"/>
  <c r="E153" i="44"/>
  <c r="E154" i="44"/>
  <c r="E155" i="44"/>
  <c r="E156" i="44"/>
  <c r="E157" i="44"/>
  <c r="E158" i="44"/>
  <c r="E159" i="44"/>
  <c r="E160" i="44"/>
  <c r="E161" i="44"/>
  <c r="E162" i="44"/>
  <c r="E163" i="44"/>
  <c r="E164" i="44"/>
  <c r="E165" i="44"/>
  <c r="E166" i="44"/>
  <c r="E167" i="44"/>
  <c r="E168" i="44"/>
  <c r="E169" i="44"/>
  <c r="E170" i="44"/>
  <c r="E171" i="44"/>
  <c r="E172" i="44"/>
  <c r="E173" i="44"/>
  <c r="E174" i="44"/>
  <c r="E175" i="44"/>
  <c r="E176" i="44"/>
  <c r="E177" i="44"/>
  <c r="E178" i="44"/>
  <c r="E179" i="44"/>
  <c r="E180" i="44"/>
  <c r="E181" i="44"/>
  <c r="E182" i="44"/>
  <c r="E183" i="44"/>
  <c r="E184" i="44"/>
  <c r="E185" i="44"/>
  <c r="E186" i="44"/>
  <c r="E187" i="44"/>
  <c r="E188" i="44"/>
  <c r="E189" i="44"/>
  <c r="E190" i="44"/>
  <c r="E191" i="44"/>
  <c r="E192" i="44"/>
  <c r="E193" i="44"/>
  <c r="E194" i="44"/>
  <c r="E195" i="44"/>
  <c r="E196" i="44"/>
  <c r="E197" i="44"/>
  <c r="E198" i="44"/>
  <c r="E199" i="44"/>
  <c r="E200" i="44"/>
  <c r="E201" i="44"/>
  <c r="E202" i="44"/>
  <c r="E203" i="44"/>
  <c r="E204" i="44"/>
  <c r="E205" i="44"/>
  <c r="E206" i="44"/>
  <c r="E207" i="44"/>
  <c r="E208" i="44"/>
  <c r="E209" i="44"/>
  <c r="E210" i="44"/>
  <c r="E211" i="44"/>
  <c r="E212" i="44"/>
  <c r="E213" i="44"/>
  <c r="E214" i="44"/>
  <c r="E215" i="44"/>
  <c r="E216" i="44"/>
  <c r="E217" i="44"/>
  <c r="E218" i="44"/>
  <c r="E219" i="44"/>
  <c r="E220" i="44"/>
  <c r="E221" i="44"/>
  <c r="E222" i="44"/>
  <c r="E223" i="44"/>
  <c r="E224" i="44"/>
  <c r="E225" i="44"/>
  <c r="E226" i="44"/>
  <c r="E227" i="44"/>
  <c r="E228" i="44"/>
  <c r="E229" i="44"/>
  <c r="E230" i="44"/>
  <c r="E231" i="44"/>
  <c r="E232" i="44"/>
  <c r="E233" i="44"/>
  <c r="E234" i="44"/>
  <c r="E235" i="44"/>
  <c r="E236" i="44"/>
  <c r="E237" i="44"/>
  <c r="E238" i="44"/>
  <c r="E239" i="44"/>
  <c r="E240" i="44"/>
  <c r="E241" i="44"/>
  <c r="E242" i="44"/>
  <c r="E243" i="44"/>
  <c r="E244" i="44"/>
  <c r="E245" i="44"/>
  <c r="E246" i="44"/>
  <c r="E247" i="44"/>
  <c r="E248" i="44"/>
  <c r="E249" i="44"/>
  <c r="E250" i="44"/>
  <c r="E251" i="44"/>
  <c r="E252" i="44"/>
  <c r="E253" i="44"/>
  <c r="E254" i="44"/>
  <c r="E255" i="44"/>
  <c r="E256" i="44"/>
  <c r="E257" i="44"/>
  <c r="E258" i="44"/>
  <c r="E259" i="44"/>
  <c r="E260" i="44"/>
  <c r="E261" i="44"/>
  <c r="E262" i="44"/>
  <c r="E263" i="44"/>
  <c r="E264" i="44"/>
  <c r="E265" i="44"/>
  <c r="E266" i="44"/>
  <c r="E267" i="44"/>
  <c r="E268" i="44"/>
  <c r="E269" i="44"/>
  <c r="E270" i="44"/>
  <c r="E271" i="44"/>
  <c r="E272" i="44"/>
  <c r="E273" i="44"/>
  <c r="E274" i="44"/>
  <c r="E275" i="44"/>
  <c r="E276" i="44"/>
  <c r="E277" i="44"/>
  <c r="E278" i="44"/>
  <c r="E279" i="44"/>
  <c r="E280" i="44"/>
  <c r="E281" i="44"/>
  <c r="E282" i="44"/>
  <c r="E283" i="44"/>
  <c r="E284" i="44"/>
  <c r="E285" i="44"/>
  <c r="E286" i="44"/>
  <c r="E287" i="44"/>
  <c r="E288" i="44"/>
  <c r="E289" i="44"/>
  <c r="E290" i="44"/>
  <c r="E291" i="44"/>
  <c r="E292" i="44"/>
  <c r="E293" i="44"/>
  <c r="E294" i="44"/>
  <c r="E295" i="44"/>
  <c r="E296" i="44"/>
  <c r="E297" i="44"/>
  <c r="E298" i="44"/>
  <c r="E299" i="44"/>
  <c r="E300" i="44"/>
  <c r="E301" i="44"/>
  <c r="E302" i="44"/>
  <c r="E303" i="44"/>
  <c r="E304" i="44"/>
  <c r="E305" i="44"/>
  <c r="E306" i="44"/>
  <c r="E307" i="44"/>
  <c r="E308" i="44"/>
  <c r="E309" i="44"/>
  <c r="E310" i="44"/>
  <c r="E311" i="44"/>
  <c r="E312" i="44"/>
  <c r="E313" i="44"/>
  <c r="E314" i="44"/>
  <c r="E315" i="44"/>
  <c r="E316" i="44"/>
  <c r="E317" i="44"/>
  <c r="E318" i="44"/>
  <c r="E319" i="44"/>
  <c r="E320" i="44"/>
  <c r="E321" i="44"/>
  <c r="E322" i="44"/>
  <c r="E323" i="44"/>
  <c r="E324" i="44"/>
  <c r="E325" i="44"/>
  <c r="E326" i="44"/>
  <c r="E327" i="44"/>
  <c r="E328" i="44"/>
  <c r="E329" i="44"/>
  <c r="E330" i="44"/>
  <c r="E331" i="44"/>
  <c r="E332" i="44"/>
  <c r="E333" i="44"/>
  <c r="E334" i="44"/>
  <c r="E335" i="44"/>
  <c r="E336" i="44"/>
  <c r="E337" i="44"/>
  <c r="E338" i="44"/>
  <c r="E339" i="44"/>
  <c r="E340" i="44"/>
  <c r="E341" i="44"/>
  <c r="E342" i="44"/>
  <c r="E343" i="44"/>
  <c r="E344" i="44"/>
  <c r="E345" i="44"/>
  <c r="E346" i="44"/>
  <c r="E347" i="44"/>
  <c r="E348" i="44"/>
  <c r="E349" i="44"/>
  <c r="E350" i="44"/>
  <c r="E351" i="44"/>
  <c r="E352" i="44"/>
  <c r="E353" i="44"/>
  <c r="E354" i="44"/>
  <c r="E355" i="44"/>
  <c r="E356" i="44"/>
  <c r="E357" i="44"/>
  <c r="E358" i="44"/>
  <c r="E359" i="44"/>
  <c r="E360" i="44"/>
  <c r="E361" i="44"/>
  <c r="E362" i="44"/>
  <c r="E363" i="44"/>
  <c r="E364" i="44"/>
  <c r="E365" i="44"/>
  <c r="E366" i="44"/>
  <c r="E367" i="44"/>
  <c r="E368" i="44"/>
  <c r="E369" i="44"/>
  <c r="E370" i="44"/>
  <c r="E371" i="44"/>
  <c r="E372" i="44"/>
  <c r="E373" i="44"/>
  <c r="E374" i="44"/>
  <c r="E375" i="44"/>
  <c r="E376" i="44"/>
  <c r="E377" i="44"/>
  <c r="E378" i="44"/>
  <c r="E379" i="44"/>
  <c r="E380" i="44"/>
  <c r="E381" i="44"/>
  <c r="E382" i="44"/>
  <c r="E383" i="44"/>
  <c r="E384" i="44"/>
  <c r="E385" i="44"/>
  <c r="E386" i="44"/>
  <c r="E387" i="44"/>
  <c r="E388" i="44"/>
  <c r="E389" i="44"/>
  <c r="E390" i="44"/>
  <c r="E391" i="44"/>
  <c r="E392" i="44"/>
  <c r="E393" i="44"/>
  <c r="E394" i="44"/>
  <c r="E395" i="44"/>
  <c r="E396" i="44"/>
  <c r="E397" i="44"/>
  <c r="E398" i="44"/>
  <c r="E399" i="44"/>
  <c r="E400" i="44"/>
  <c r="E401" i="44"/>
  <c r="E402" i="44"/>
  <c r="E403" i="44"/>
  <c r="E404" i="44"/>
  <c r="E405" i="44"/>
  <c r="E406" i="44"/>
  <c r="E407" i="44"/>
  <c r="E408" i="44"/>
  <c r="E409" i="44"/>
  <c r="E410" i="44"/>
  <c r="E411" i="44"/>
  <c r="E412" i="44"/>
  <c r="E413" i="44"/>
  <c r="E414" i="44"/>
  <c r="E415" i="44"/>
  <c r="E416" i="44"/>
  <c r="E417" i="44"/>
  <c r="E418" i="44"/>
  <c r="E419" i="44"/>
  <c r="E420" i="44"/>
  <c r="E421" i="44"/>
  <c r="E422" i="44"/>
  <c r="E423" i="44"/>
  <c r="E424" i="44"/>
  <c r="E425" i="44"/>
  <c r="E426" i="44"/>
  <c r="E427" i="44"/>
  <c r="E428" i="44"/>
  <c r="E429" i="44"/>
  <c r="E430" i="44"/>
  <c r="E431" i="44"/>
  <c r="E432" i="44"/>
  <c r="E433" i="44"/>
  <c r="E434" i="44"/>
  <c r="E435" i="44"/>
  <c r="E436" i="44"/>
  <c r="E437" i="44"/>
  <c r="E438" i="44"/>
  <c r="E439" i="44"/>
  <c r="E440" i="44"/>
  <c r="E441" i="44"/>
  <c r="E442" i="44"/>
  <c r="E443" i="44"/>
  <c r="E444" i="44"/>
  <c r="E445" i="44"/>
  <c r="E446" i="44"/>
  <c r="E447" i="44"/>
  <c r="E448" i="44"/>
  <c r="E449" i="44"/>
  <c r="E450" i="44"/>
  <c r="E451" i="44"/>
  <c r="E452" i="44"/>
  <c r="E453" i="44"/>
  <c r="E454" i="44"/>
  <c r="E455" i="44"/>
  <c r="E456" i="44"/>
  <c r="E457" i="44"/>
  <c r="E458" i="44"/>
  <c r="E459" i="44"/>
  <c r="E460" i="44"/>
  <c r="E461" i="44"/>
  <c r="E462" i="44"/>
  <c r="E463" i="44"/>
  <c r="E464" i="44"/>
  <c r="E465" i="44"/>
  <c r="E466" i="44"/>
  <c r="E467" i="44"/>
  <c r="E468" i="44"/>
  <c r="E469" i="44"/>
  <c r="E470" i="44"/>
  <c r="E471" i="44"/>
  <c r="E472" i="44"/>
  <c r="E473" i="44"/>
  <c r="E474" i="44"/>
  <c r="E475" i="44"/>
  <c r="E476" i="44"/>
  <c r="E477" i="44"/>
  <c r="E478" i="44"/>
  <c r="E479" i="44"/>
  <c r="E480" i="44"/>
  <c r="E481" i="44"/>
  <c r="E482" i="44"/>
  <c r="E483" i="44"/>
  <c r="E484" i="44"/>
  <c r="E485" i="44"/>
  <c r="E486" i="44"/>
  <c r="E487" i="44"/>
  <c r="E488" i="44"/>
  <c r="E489" i="44"/>
  <c r="E490" i="44"/>
  <c r="E491" i="44"/>
  <c r="E492" i="44"/>
  <c r="E493" i="44"/>
  <c r="E494" i="44"/>
  <c r="E495" i="44"/>
  <c r="E496" i="44"/>
  <c r="E497" i="44"/>
  <c r="E498" i="44"/>
  <c r="E499" i="44"/>
  <c r="E500" i="44"/>
  <c r="E501" i="44"/>
  <c r="E502" i="44"/>
  <c r="E503" i="44"/>
  <c r="E504" i="44"/>
  <c r="E505" i="44"/>
  <c r="E506" i="44"/>
  <c r="E507" i="44"/>
  <c r="E508" i="44"/>
  <c r="E509" i="44"/>
  <c r="E510" i="44"/>
  <c r="E511" i="44"/>
  <c r="E512" i="44"/>
  <c r="E513" i="44"/>
  <c r="E514" i="44"/>
  <c r="E515" i="44"/>
  <c r="E516" i="44"/>
  <c r="E517" i="44"/>
  <c r="E518" i="44"/>
  <c r="E519" i="44"/>
  <c r="E520" i="44"/>
  <c r="E521" i="44"/>
  <c r="E522" i="44"/>
  <c r="E523" i="44"/>
  <c r="E524" i="44"/>
  <c r="E525" i="44"/>
  <c r="E526" i="44"/>
  <c r="E527" i="44"/>
  <c r="E528" i="44"/>
  <c r="E529" i="44"/>
  <c r="E530" i="44"/>
  <c r="E531" i="44"/>
  <c r="E532" i="44"/>
  <c r="E533" i="44"/>
  <c r="E534" i="44"/>
  <c r="E535" i="44"/>
  <c r="E536" i="44"/>
  <c r="E537" i="44"/>
  <c r="E538" i="44"/>
  <c r="E539" i="44"/>
  <c r="E540" i="44"/>
  <c r="E541" i="44"/>
  <c r="E542" i="44"/>
  <c r="E543" i="44"/>
  <c r="E544" i="44"/>
  <c r="E545" i="44"/>
  <c r="E546" i="44"/>
  <c r="E547" i="44"/>
  <c r="E548" i="44"/>
  <c r="E549" i="44"/>
  <c r="E550" i="44"/>
  <c r="E551" i="44"/>
  <c r="E552" i="44"/>
  <c r="E553" i="44"/>
  <c r="E554" i="44"/>
  <c r="E555" i="44"/>
  <c r="E556" i="44"/>
  <c r="E557" i="44"/>
  <c r="E558" i="44"/>
  <c r="E559" i="44"/>
  <c r="E560" i="44"/>
  <c r="E561" i="44"/>
  <c r="E562" i="44"/>
  <c r="E563" i="44"/>
  <c r="E564" i="44"/>
  <c r="E565" i="44"/>
  <c r="E566" i="44"/>
  <c r="E567" i="44"/>
  <c r="E568" i="44"/>
  <c r="E569" i="44"/>
  <c r="E570" i="44"/>
  <c r="E571" i="44"/>
  <c r="E572" i="44"/>
  <c r="E573" i="44"/>
  <c r="E574" i="44"/>
  <c r="E575" i="44"/>
  <c r="E576" i="44"/>
  <c r="E577" i="44"/>
  <c r="E578" i="44"/>
  <c r="E579" i="44"/>
  <c r="E580" i="44"/>
  <c r="E581" i="44"/>
  <c r="E582" i="44"/>
  <c r="E583" i="44"/>
  <c r="E584" i="44"/>
  <c r="E585" i="44"/>
  <c r="E586" i="44"/>
  <c r="E587" i="44"/>
  <c r="E588" i="44"/>
  <c r="E589" i="44"/>
  <c r="E590" i="44"/>
  <c r="E591" i="44"/>
  <c r="E592" i="44"/>
  <c r="E593" i="44"/>
  <c r="E594" i="44"/>
  <c r="E595" i="44"/>
  <c r="E596" i="44"/>
  <c r="E597" i="44"/>
  <c r="E598" i="44"/>
  <c r="E599" i="44"/>
  <c r="E600" i="44"/>
  <c r="E601" i="44"/>
  <c r="E602" i="44"/>
  <c r="E603" i="44"/>
  <c r="E604" i="44"/>
  <c r="E605" i="44"/>
  <c r="E606" i="44"/>
  <c r="E607" i="44"/>
  <c r="E608" i="44"/>
  <c r="E609" i="44"/>
  <c r="E610" i="44"/>
  <c r="E611" i="44"/>
  <c r="E612" i="44"/>
  <c r="E613" i="44"/>
  <c r="E614" i="44"/>
  <c r="E615" i="44"/>
  <c r="E616" i="44"/>
  <c r="E617" i="44"/>
  <c r="E618" i="44"/>
  <c r="E619" i="44"/>
  <c r="E620" i="44"/>
  <c r="E621" i="44"/>
  <c r="E622" i="44"/>
  <c r="E623" i="44"/>
  <c r="E624" i="44"/>
  <c r="E625" i="44"/>
  <c r="E626" i="44"/>
  <c r="E627" i="44"/>
  <c r="E628" i="44"/>
  <c r="E629" i="44"/>
  <c r="E630" i="44"/>
  <c r="E631" i="44"/>
  <c r="E632" i="44"/>
  <c r="E633" i="44"/>
  <c r="E634" i="44"/>
  <c r="E635" i="44"/>
  <c r="E636" i="44"/>
  <c r="E637" i="44"/>
  <c r="E638" i="44"/>
  <c r="E639" i="44"/>
  <c r="E640" i="44"/>
  <c r="E641" i="44"/>
  <c r="E642" i="44"/>
  <c r="E643" i="44"/>
  <c r="E644" i="44"/>
  <c r="E645" i="44"/>
  <c r="E646" i="44"/>
  <c r="E647" i="44"/>
  <c r="E648" i="44"/>
  <c r="E649" i="44"/>
  <c r="E650" i="44"/>
  <c r="E651" i="44"/>
  <c r="E652" i="44"/>
  <c r="E653" i="44"/>
  <c r="E654" i="44"/>
  <c r="E655" i="44"/>
  <c r="E656" i="44"/>
  <c r="E657" i="44"/>
  <c r="E658" i="44"/>
  <c r="E659" i="44"/>
  <c r="E660" i="44"/>
  <c r="E661" i="44"/>
  <c r="E662" i="44"/>
  <c r="E663" i="44"/>
  <c r="E664" i="44"/>
  <c r="E665" i="44"/>
  <c r="E666" i="44"/>
  <c r="E667" i="44"/>
  <c r="E668" i="44"/>
  <c r="E669" i="44"/>
  <c r="E670" i="44"/>
  <c r="E671" i="44"/>
  <c r="E672" i="44"/>
  <c r="E673" i="44"/>
  <c r="E674" i="44"/>
  <c r="E675" i="44"/>
  <c r="E676" i="44"/>
  <c r="E677" i="44"/>
  <c r="E678" i="44"/>
  <c r="E679" i="44"/>
  <c r="E680" i="44"/>
  <c r="E681" i="44"/>
  <c r="E682" i="44"/>
  <c r="E683" i="44"/>
  <c r="E684" i="44"/>
  <c r="E685" i="44"/>
  <c r="E686" i="44"/>
  <c r="E687" i="44"/>
  <c r="E688" i="44"/>
  <c r="E689" i="44"/>
  <c r="E690" i="44"/>
  <c r="E691" i="44"/>
  <c r="E692" i="44"/>
  <c r="E693" i="44"/>
  <c r="E694" i="44"/>
  <c r="E695" i="44"/>
  <c r="E696" i="44"/>
  <c r="E697" i="44"/>
  <c r="E698" i="44"/>
  <c r="E699" i="44"/>
  <c r="E700" i="44"/>
  <c r="E701" i="44"/>
  <c r="E702" i="44"/>
  <c r="E703" i="44"/>
  <c r="E704" i="44"/>
  <c r="E705" i="44"/>
  <c r="E706" i="44"/>
  <c r="E707" i="44"/>
  <c r="E708" i="44"/>
  <c r="E709" i="44"/>
  <c r="E710" i="44"/>
  <c r="E711" i="44"/>
  <c r="E712" i="44"/>
  <c r="E713" i="44"/>
  <c r="E714" i="44"/>
  <c r="E715" i="44"/>
  <c r="E716" i="44"/>
  <c r="E717" i="44"/>
  <c r="E718" i="44"/>
  <c r="E719" i="44"/>
  <c r="E720" i="44"/>
  <c r="E721" i="44"/>
  <c r="E722" i="44"/>
  <c r="E723" i="44"/>
  <c r="E724" i="44"/>
  <c r="E725" i="44"/>
  <c r="E726" i="44"/>
  <c r="E727" i="44"/>
  <c r="E728" i="44"/>
  <c r="E729" i="44"/>
  <c r="E730" i="44"/>
  <c r="E731" i="44"/>
  <c r="E732" i="44"/>
  <c r="E733" i="44"/>
  <c r="E734" i="44"/>
  <c r="E735" i="44"/>
  <c r="E736" i="44"/>
  <c r="E737" i="44"/>
  <c r="E738" i="44"/>
  <c r="E739" i="44"/>
  <c r="E740" i="44"/>
  <c r="E741" i="44"/>
  <c r="E742" i="44"/>
  <c r="E743" i="44"/>
  <c r="E744" i="44"/>
  <c r="E745" i="44"/>
  <c r="E746" i="44"/>
  <c r="E747" i="44"/>
  <c r="E748" i="44"/>
  <c r="E749" i="44"/>
  <c r="E750" i="44"/>
  <c r="E751" i="44"/>
  <c r="E752" i="44"/>
  <c r="E753" i="44"/>
  <c r="E754" i="44"/>
  <c r="E755" i="44"/>
  <c r="E756" i="44"/>
  <c r="E757" i="44"/>
  <c r="E758" i="44"/>
  <c r="E759" i="44"/>
  <c r="E760" i="44"/>
  <c r="E761" i="44"/>
  <c r="E762" i="44"/>
  <c r="E763" i="44"/>
  <c r="E764" i="44"/>
  <c r="E765" i="44"/>
  <c r="E766" i="44"/>
  <c r="E767" i="44"/>
  <c r="E768" i="44"/>
  <c r="E769" i="44"/>
  <c r="E770" i="44"/>
  <c r="E771" i="44"/>
  <c r="E772" i="44"/>
  <c r="E773" i="44"/>
  <c r="E774" i="44"/>
  <c r="E775" i="44"/>
  <c r="E776" i="44"/>
  <c r="E777" i="44"/>
  <c r="E778" i="44"/>
  <c r="E779" i="44"/>
  <c r="E780" i="44"/>
  <c r="E781" i="44"/>
  <c r="E782" i="44"/>
  <c r="E783" i="44"/>
  <c r="E784" i="44"/>
  <c r="E785" i="44"/>
  <c r="E786" i="44"/>
  <c r="E787" i="44"/>
  <c r="E788" i="44"/>
  <c r="E789" i="44"/>
  <c r="E790" i="44"/>
  <c r="E791" i="44"/>
  <c r="E792" i="44"/>
  <c r="E793" i="44"/>
  <c r="E794" i="44"/>
  <c r="E795" i="44"/>
  <c r="E796" i="44"/>
  <c r="E797" i="44"/>
  <c r="E798" i="44"/>
  <c r="E799" i="44"/>
  <c r="E800" i="44"/>
  <c r="E801" i="44"/>
  <c r="E802" i="44"/>
  <c r="E803" i="44"/>
  <c r="E804" i="44"/>
  <c r="E805" i="44"/>
  <c r="E6" i="44"/>
  <c r="F6" i="44"/>
  <c r="H7" i="44"/>
  <c r="F7" i="44"/>
  <c r="F8" i="44"/>
  <c r="F9" i="44"/>
  <c r="F10" i="44"/>
  <c r="F11" i="44"/>
  <c r="F12" i="44"/>
  <c r="F13" i="44"/>
  <c r="F14" i="44"/>
  <c r="F15" i="44"/>
  <c r="F16" i="44"/>
  <c r="F17" i="44"/>
  <c r="F18" i="44"/>
  <c r="F19" i="44"/>
  <c r="F20" i="44"/>
  <c r="F21" i="44"/>
  <c r="F22" i="44"/>
  <c r="F23" i="44"/>
  <c r="F24" i="44"/>
  <c r="F25" i="44"/>
  <c r="F26" i="44"/>
  <c r="F27" i="44"/>
  <c r="F28" i="44"/>
  <c r="F29" i="44"/>
  <c r="F30" i="44"/>
  <c r="F31" i="44"/>
  <c r="F32" i="44"/>
  <c r="F33" i="44"/>
  <c r="F34" i="44"/>
  <c r="F35" i="44"/>
  <c r="F36" i="44"/>
  <c r="F37" i="44"/>
  <c r="F38" i="44"/>
  <c r="F39" i="44"/>
  <c r="F40" i="44"/>
  <c r="F41" i="44"/>
  <c r="F42" i="44"/>
  <c r="F43" i="44"/>
  <c r="F44" i="44"/>
  <c r="F45" i="44"/>
  <c r="F46" i="44"/>
  <c r="F47" i="44"/>
  <c r="F48" i="44"/>
  <c r="F49" i="44"/>
  <c r="F50" i="44"/>
  <c r="F51" i="44"/>
  <c r="F52" i="44"/>
  <c r="F53" i="44"/>
  <c r="F54" i="44"/>
  <c r="F55" i="44"/>
  <c r="F56" i="44"/>
  <c r="F57" i="44"/>
  <c r="F58" i="44"/>
  <c r="F59" i="44"/>
  <c r="F60" i="44"/>
  <c r="F61" i="44"/>
  <c r="F62" i="44"/>
  <c r="F63" i="44"/>
  <c r="F64" i="44"/>
  <c r="F65" i="44"/>
  <c r="F66" i="44"/>
  <c r="F67" i="44"/>
  <c r="F68" i="44"/>
  <c r="F69" i="44"/>
  <c r="F70" i="44"/>
  <c r="F71" i="44"/>
  <c r="F72" i="44"/>
  <c r="F73" i="44"/>
  <c r="F74" i="44"/>
  <c r="F75" i="44"/>
  <c r="F76" i="44"/>
  <c r="F77" i="44"/>
  <c r="F78" i="44"/>
  <c r="F79" i="44"/>
  <c r="F80" i="44"/>
  <c r="F81" i="44"/>
  <c r="F82" i="44"/>
  <c r="F83" i="44"/>
  <c r="F84" i="44"/>
  <c r="F85" i="44"/>
  <c r="F86" i="44"/>
  <c r="F87" i="44"/>
  <c r="F88" i="44"/>
  <c r="F89" i="44"/>
  <c r="F90" i="44"/>
  <c r="F91" i="44"/>
  <c r="F92" i="44"/>
  <c r="F93" i="44"/>
  <c r="F94" i="44"/>
  <c r="F95" i="44"/>
  <c r="F96" i="44"/>
  <c r="F97" i="44"/>
  <c r="F98" i="44"/>
  <c r="F99" i="44"/>
  <c r="F100" i="44"/>
  <c r="F101" i="44"/>
  <c r="F102" i="44"/>
  <c r="F103" i="44"/>
  <c r="F104" i="44"/>
  <c r="F105" i="44"/>
  <c r="F106" i="44"/>
  <c r="F107" i="44"/>
  <c r="F108" i="44"/>
  <c r="F109" i="44"/>
  <c r="F110" i="44"/>
  <c r="F111" i="44"/>
  <c r="F112" i="44"/>
  <c r="F113" i="44"/>
  <c r="F114" i="44"/>
  <c r="F115" i="44"/>
  <c r="F116" i="44"/>
  <c r="F117" i="44"/>
  <c r="F118" i="44"/>
  <c r="F119" i="44"/>
  <c r="F120" i="44"/>
  <c r="F121" i="44"/>
  <c r="F122" i="44"/>
  <c r="F123" i="44"/>
  <c r="F124" i="44"/>
  <c r="F125" i="44"/>
  <c r="F126" i="44"/>
  <c r="F127" i="44"/>
  <c r="F128" i="44"/>
  <c r="F129" i="44"/>
  <c r="F130" i="44"/>
  <c r="F131" i="44"/>
  <c r="F132" i="44"/>
  <c r="F133" i="44"/>
  <c r="F134" i="44"/>
  <c r="F135" i="44"/>
  <c r="F136" i="44"/>
  <c r="F137" i="44"/>
  <c r="F138" i="44"/>
  <c r="F139" i="44"/>
  <c r="F140" i="44"/>
  <c r="F141" i="44"/>
  <c r="F142" i="44"/>
  <c r="F143" i="44"/>
  <c r="F144" i="44"/>
  <c r="F145" i="44"/>
  <c r="F146" i="44"/>
  <c r="F147" i="44"/>
  <c r="F148" i="44"/>
  <c r="F149" i="44"/>
  <c r="F150" i="44"/>
  <c r="F151" i="44"/>
  <c r="F152" i="44"/>
  <c r="F153" i="44"/>
  <c r="F154" i="44"/>
  <c r="F155" i="44"/>
  <c r="F156" i="44"/>
  <c r="F157" i="44"/>
  <c r="F158" i="44"/>
  <c r="F159" i="44"/>
  <c r="F160" i="44"/>
  <c r="F161" i="44"/>
  <c r="F162" i="44"/>
  <c r="F163" i="44"/>
  <c r="F164" i="44"/>
  <c r="F165" i="44"/>
  <c r="F166" i="44"/>
  <c r="F167" i="44"/>
  <c r="F168" i="44"/>
  <c r="F169" i="44"/>
  <c r="F170" i="44"/>
  <c r="F171" i="44"/>
  <c r="F172" i="44"/>
  <c r="F173" i="44"/>
  <c r="F174" i="44"/>
  <c r="F175" i="44"/>
  <c r="F176" i="44"/>
  <c r="F177" i="44"/>
  <c r="F178" i="44"/>
  <c r="F179" i="44"/>
  <c r="F180" i="44"/>
  <c r="F181" i="44"/>
  <c r="F182" i="44"/>
  <c r="F183" i="44"/>
  <c r="F184" i="44"/>
  <c r="F185" i="44"/>
  <c r="F186" i="44"/>
  <c r="F187" i="44"/>
  <c r="F188" i="44"/>
  <c r="F189" i="44"/>
  <c r="F190" i="44"/>
  <c r="F191" i="44"/>
  <c r="F192" i="44"/>
  <c r="F193" i="44"/>
  <c r="F194" i="44"/>
  <c r="F195" i="44"/>
  <c r="F196" i="44"/>
  <c r="F197" i="44"/>
  <c r="F198" i="44"/>
  <c r="F199" i="44"/>
  <c r="F200" i="44"/>
  <c r="F201" i="44"/>
  <c r="F202" i="44"/>
  <c r="F203" i="44"/>
  <c r="F204" i="44"/>
  <c r="F205" i="44"/>
  <c r="F206" i="44"/>
  <c r="F207" i="44"/>
  <c r="F208" i="44"/>
  <c r="F209" i="44"/>
  <c r="F210" i="44"/>
  <c r="F211" i="44"/>
  <c r="F212" i="44"/>
  <c r="F213" i="44"/>
  <c r="F214" i="44"/>
  <c r="F215" i="44"/>
  <c r="F216" i="44"/>
  <c r="F217" i="44"/>
  <c r="F218" i="44"/>
  <c r="F219" i="44"/>
  <c r="F220" i="44"/>
  <c r="F221" i="44"/>
  <c r="F222" i="44"/>
  <c r="F223" i="44"/>
  <c r="F224" i="44"/>
  <c r="F225" i="44"/>
  <c r="F226" i="44"/>
  <c r="F227" i="44"/>
  <c r="F228" i="44"/>
  <c r="F229" i="44"/>
  <c r="F230" i="44"/>
  <c r="F231" i="44"/>
  <c r="F232" i="44"/>
  <c r="F233" i="44"/>
  <c r="F234" i="44"/>
  <c r="F235" i="44"/>
  <c r="F236" i="44"/>
  <c r="F237" i="44"/>
  <c r="F238" i="44"/>
  <c r="F239" i="44"/>
  <c r="F240" i="44"/>
  <c r="F241" i="44"/>
  <c r="F242" i="44"/>
  <c r="F243" i="44"/>
  <c r="F244" i="44"/>
  <c r="F245" i="44"/>
  <c r="F246" i="44"/>
  <c r="F247" i="44"/>
  <c r="F248" i="44"/>
  <c r="F249" i="44"/>
  <c r="F250" i="44"/>
  <c r="F251" i="44"/>
  <c r="F252" i="44"/>
  <c r="F253" i="44"/>
  <c r="F254" i="44"/>
  <c r="F255" i="44"/>
  <c r="F256" i="44"/>
  <c r="F257" i="44"/>
  <c r="F258" i="44"/>
  <c r="F259" i="44"/>
  <c r="F260" i="44"/>
  <c r="F261" i="44"/>
  <c r="F262" i="44"/>
  <c r="F263" i="44"/>
  <c r="F264" i="44"/>
  <c r="F265" i="44"/>
  <c r="F266" i="44"/>
  <c r="F267" i="44"/>
  <c r="F268" i="44"/>
  <c r="F269" i="44"/>
  <c r="F270" i="44"/>
  <c r="F271" i="44"/>
  <c r="F272" i="44"/>
  <c r="F273" i="44"/>
  <c r="F274" i="44"/>
  <c r="F275" i="44"/>
  <c r="F276" i="44"/>
  <c r="F277" i="44"/>
  <c r="F278" i="44"/>
  <c r="F279" i="44"/>
  <c r="F280" i="44"/>
  <c r="F281" i="44"/>
  <c r="F282" i="44"/>
  <c r="F283" i="44"/>
  <c r="F284" i="44"/>
  <c r="F285" i="44"/>
  <c r="F286" i="44"/>
  <c r="F287" i="44"/>
  <c r="F288" i="44"/>
  <c r="F289" i="44"/>
  <c r="F290" i="44"/>
  <c r="F291" i="44"/>
  <c r="F292" i="44"/>
  <c r="F293" i="44"/>
  <c r="F294" i="44"/>
  <c r="F295" i="44"/>
  <c r="F296" i="44"/>
  <c r="F297" i="44"/>
  <c r="F298" i="44"/>
  <c r="F299" i="44"/>
  <c r="F300" i="44"/>
  <c r="F301" i="44"/>
  <c r="F302" i="44"/>
  <c r="F303" i="44"/>
  <c r="F304" i="44"/>
  <c r="F305" i="44"/>
  <c r="F306" i="44"/>
  <c r="F307" i="44"/>
  <c r="F308" i="44"/>
  <c r="F309" i="44"/>
  <c r="F310" i="44"/>
  <c r="F311" i="44"/>
  <c r="F312" i="44"/>
  <c r="F313" i="44"/>
  <c r="F314" i="44"/>
  <c r="F315" i="44"/>
  <c r="F316" i="44"/>
  <c r="F317" i="44"/>
  <c r="F318" i="44"/>
  <c r="F319" i="44"/>
  <c r="F320" i="44"/>
  <c r="F321" i="44"/>
  <c r="F322" i="44"/>
  <c r="F323" i="44"/>
  <c r="F324" i="44"/>
  <c r="F325" i="44"/>
  <c r="F326" i="44"/>
  <c r="F327" i="44"/>
  <c r="F328" i="44"/>
  <c r="F329" i="44"/>
  <c r="F330" i="44"/>
  <c r="F331" i="44"/>
  <c r="F332" i="44"/>
  <c r="F333" i="44"/>
  <c r="F334" i="44"/>
  <c r="F335" i="44"/>
  <c r="F336" i="44"/>
  <c r="F337" i="44"/>
  <c r="F338" i="44"/>
  <c r="F339" i="44"/>
  <c r="F340" i="44"/>
  <c r="F341" i="44"/>
  <c r="F342" i="44"/>
  <c r="F343" i="44"/>
  <c r="F344" i="44"/>
  <c r="F345" i="44"/>
  <c r="F346" i="44"/>
  <c r="F347" i="44"/>
  <c r="F348" i="44"/>
  <c r="F349" i="44"/>
  <c r="F350" i="44"/>
  <c r="F351" i="44"/>
  <c r="F352" i="44"/>
  <c r="F353" i="44"/>
  <c r="F354" i="44"/>
  <c r="F355" i="44"/>
  <c r="F356" i="44"/>
  <c r="F357" i="44"/>
  <c r="F358" i="44"/>
  <c r="F359" i="44"/>
  <c r="F360" i="44"/>
  <c r="F361" i="44"/>
  <c r="F362" i="44"/>
  <c r="F363" i="44"/>
  <c r="F364" i="44"/>
  <c r="F365" i="44"/>
  <c r="F366" i="44"/>
  <c r="F367" i="44"/>
  <c r="F368" i="44"/>
  <c r="F369" i="44"/>
  <c r="F370" i="44"/>
  <c r="F371" i="44"/>
  <c r="F372" i="44"/>
  <c r="F373" i="44"/>
  <c r="F374" i="44"/>
  <c r="F375" i="44"/>
  <c r="F376" i="44"/>
  <c r="F377" i="44"/>
  <c r="F378" i="44"/>
  <c r="F379" i="44"/>
  <c r="F380" i="44"/>
  <c r="F381" i="44"/>
  <c r="F382" i="44"/>
  <c r="F383" i="44"/>
  <c r="F384" i="44"/>
  <c r="F385" i="44"/>
  <c r="F386" i="44"/>
  <c r="F387" i="44"/>
  <c r="F388" i="44"/>
  <c r="F389" i="44"/>
  <c r="F390" i="44"/>
  <c r="F391" i="44"/>
  <c r="F392" i="44"/>
  <c r="F393" i="44"/>
  <c r="F394" i="44"/>
  <c r="F395" i="44"/>
  <c r="F396" i="44"/>
  <c r="F397" i="44"/>
  <c r="F398" i="44"/>
  <c r="F399" i="44"/>
  <c r="F400" i="44"/>
  <c r="F401" i="44"/>
  <c r="F402" i="44"/>
  <c r="F403" i="44"/>
  <c r="F404" i="44"/>
  <c r="F405" i="44"/>
  <c r="F406" i="44"/>
  <c r="F407" i="44"/>
  <c r="F408" i="44"/>
  <c r="F409" i="44"/>
  <c r="F410" i="44"/>
  <c r="F411" i="44"/>
  <c r="F412" i="44"/>
  <c r="F413" i="44"/>
  <c r="F414" i="44"/>
  <c r="F415" i="44"/>
  <c r="F416" i="44"/>
  <c r="F417" i="44"/>
  <c r="F418" i="44"/>
  <c r="F419" i="44"/>
  <c r="F420" i="44"/>
  <c r="F421" i="44"/>
  <c r="F422" i="44"/>
  <c r="F423" i="44"/>
  <c r="F424" i="44"/>
  <c r="F425" i="44"/>
  <c r="F426" i="44"/>
  <c r="F427" i="44"/>
  <c r="F428" i="44"/>
  <c r="F429" i="44"/>
  <c r="F430" i="44"/>
  <c r="F431" i="44"/>
  <c r="F432" i="44"/>
  <c r="F433" i="44"/>
  <c r="F434" i="44"/>
  <c r="F435" i="44"/>
  <c r="F436" i="44"/>
  <c r="F437" i="44"/>
  <c r="F438" i="44"/>
  <c r="F439" i="44"/>
  <c r="F440" i="44"/>
  <c r="F441" i="44"/>
  <c r="F442" i="44"/>
  <c r="F443" i="44"/>
  <c r="F444" i="44"/>
  <c r="F445" i="44"/>
  <c r="F446" i="44"/>
  <c r="F447" i="44"/>
  <c r="F448" i="44"/>
  <c r="F449" i="44"/>
  <c r="F450" i="44"/>
  <c r="F451" i="44"/>
  <c r="F452" i="44"/>
  <c r="F453" i="44"/>
  <c r="F454" i="44"/>
  <c r="F455" i="44"/>
  <c r="F456" i="44"/>
  <c r="F457" i="44"/>
  <c r="F458" i="44"/>
  <c r="F459" i="44"/>
  <c r="F460" i="44"/>
  <c r="F461" i="44"/>
  <c r="F462" i="44"/>
  <c r="F463" i="44"/>
  <c r="F464" i="44"/>
  <c r="F465" i="44"/>
  <c r="F466" i="44"/>
  <c r="F467" i="44"/>
  <c r="F468" i="44"/>
  <c r="F469" i="44"/>
  <c r="F470" i="44"/>
  <c r="F471" i="44"/>
  <c r="F472" i="44"/>
  <c r="F473" i="44"/>
  <c r="F474" i="44"/>
  <c r="F475" i="44"/>
  <c r="F476" i="44"/>
  <c r="F477" i="44"/>
  <c r="F478" i="44"/>
  <c r="F479" i="44"/>
  <c r="F480" i="44"/>
  <c r="F481" i="44"/>
  <c r="F482" i="44"/>
  <c r="F483" i="44"/>
  <c r="F484" i="44"/>
  <c r="F485" i="44"/>
  <c r="F486" i="44"/>
  <c r="F487" i="44"/>
  <c r="F488" i="44"/>
  <c r="F489" i="44"/>
  <c r="F490" i="44"/>
  <c r="F491" i="44"/>
  <c r="F492" i="44"/>
  <c r="F493" i="44"/>
  <c r="F494" i="44"/>
  <c r="F495" i="44"/>
  <c r="F496" i="44"/>
  <c r="F497" i="44"/>
  <c r="F498" i="44"/>
  <c r="F499" i="44"/>
  <c r="F500" i="44"/>
  <c r="F501" i="44"/>
  <c r="F502" i="44"/>
  <c r="F503" i="44"/>
  <c r="F504" i="44"/>
  <c r="F505" i="44"/>
  <c r="F506" i="44"/>
  <c r="F507" i="44"/>
  <c r="F508" i="44"/>
  <c r="F509" i="44"/>
  <c r="F510" i="44"/>
  <c r="F511" i="44"/>
  <c r="F512" i="44"/>
  <c r="F513" i="44"/>
  <c r="F514" i="44"/>
  <c r="F515" i="44"/>
  <c r="F516" i="44"/>
  <c r="F517" i="44"/>
  <c r="F518" i="44"/>
  <c r="F519" i="44"/>
  <c r="F520" i="44"/>
  <c r="F521" i="44"/>
  <c r="F522" i="44"/>
  <c r="F523" i="44"/>
  <c r="F524" i="44"/>
  <c r="F525" i="44"/>
  <c r="F526" i="44"/>
  <c r="F527" i="44"/>
  <c r="F528" i="44"/>
  <c r="F529" i="44"/>
  <c r="F530" i="44"/>
  <c r="F531" i="44"/>
  <c r="F532" i="44"/>
  <c r="F533" i="44"/>
  <c r="F534" i="44"/>
  <c r="F535" i="44"/>
  <c r="F536" i="44"/>
  <c r="F537" i="44"/>
  <c r="F538" i="44"/>
  <c r="F539" i="44"/>
  <c r="F540" i="44"/>
  <c r="F541" i="44"/>
  <c r="F542" i="44"/>
  <c r="F543" i="44"/>
  <c r="F544" i="44"/>
  <c r="F545" i="44"/>
  <c r="F546" i="44"/>
  <c r="F547" i="44"/>
  <c r="F548" i="44"/>
  <c r="F549" i="44"/>
  <c r="F550" i="44"/>
  <c r="F551" i="44"/>
  <c r="F552" i="44"/>
  <c r="F553" i="44"/>
  <c r="F554" i="44"/>
  <c r="F555" i="44"/>
  <c r="F556" i="44"/>
  <c r="F557" i="44"/>
  <c r="F558" i="44"/>
  <c r="F559" i="44"/>
  <c r="F560" i="44"/>
  <c r="F561" i="44"/>
  <c r="F562" i="44"/>
  <c r="F563" i="44"/>
  <c r="F564" i="44"/>
  <c r="F565" i="44"/>
  <c r="F566" i="44"/>
  <c r="F567" i="44"/>
  <c r="F568" i="44"/>
  <c r="F569" i="44"/>
  <c r="F570" i="44"/>
  <c r="F571" i="44"/>
  <c r="F572" i="44"/>
  <c r="F573" i="44"/>
  <c r="F574" i="44"/>
  <c r="F575" i="44"/>
  <c r="F576" i="44"/>
  <c r="F577" i="44"/>
  <c r="F578" i="44"/>
  <c r="F579" i="44"/>
  <c r="F580" i="44"/>
  <c r="F581" i="44"/>
  <c r="F582" i="44"/>
  <c r="F583" i="44"/>
  <c r="F584" i="44"/>
  <c r="F585" i="44"/>
  <c r="F586" i="44"/>
  <c r="F587" i="44"/>
  <c r="F588" i="44"/>
  <c r="F589" i="44"/>
  <c r="F590" i="44"/>
  <c r="F591" i="44"/>
  <c r="F592" i="44"/>
  <c r="F593" i="44"/>
  <c r="F594" i="44"/>
  <c r="F595" i="44"/>
  <c r="F596" i="44"/>
  <c r="F597" i="44"/>
  <c r="F598" i="44"/>
  <c r="F599" i="44"/>
  <c r="F600" i="44"/>
  <c r="F601" i="44"/>
  <c r="F602" i="44"/>
  <c r="F603" i="44"/>
  <c r="F604" i="44"/>
  <c r="F605" i="44"/>
  <c r="F606" i="44"/>
  <c r="F607" i="44"/>
  <c r="F608" i="44"/>
  <c r="F609" i="44"/>
  <c r="F610" i="44"/>
  <c r="F611" i="44"/>
  <c r="F612" i="44"/>
  <c r="F613" i="44"/>
  <c r="F614" i="44"/>
  <c r="F615" i="44"/>
  <c r="F616" i="44"/>
  <c r="F617" i="44"/>
  <c r="F618" i="44"/>
  <c r="F619" i="44"/>
  <c r="F620" i="44"/>
  <c r="F621" i="44"/>
  <c r="F622" i="44"/>
  <c r="F623" i="44"/>
  <c r="F624" i="44"/>
  <c r="F625" i="44"/>
  <c r="F626" i="44"/>
  <c r="F627" i="44"/>
  <c r="F628" i="44"/>
  <c r="F629" i="44"/>
  <c r="F630" i="44"/>
  <c r="F631" i="44"/>
  <c r="F632" i="44"/>
  <c r="F633" i="44"/>
  <c r="F634" i="44"/>
  <c r="F635" i="44"/>
  <c r="F636" i="44"/>
  <c r="F637" i="44"/>
  <c r="F638" i="44"/>
  <c r="F639" i="44"/>
  <c r="F640" i="44"/>
  <c r="F641" i="44"/>
  <c r="F642" i="44"/>
  <c r="F643" i="44"/>
  <c r="F644" i="44"/>
  <c r="F645" i="44"/>
  <c r="F646" i="44"/>
  <c r="F647" i="44"/>
  <c r="F648" i="44"/>
  <c r="F649" i="44"/>
  <c r="F650" i="44"/>
  <c r="F651" i="44"/>
  <c r="F652" i="44"/>
  <c r="F653" i="44"/>
  <c r="F654" i="44"/>
  <c r="F655" i="44"/>
  <c r="F656" i="44"/>
  <c r="F657" i="44"/>
  <c r="F658" i="44"/>
  <c r="F659" i="44"/>
  <c r="F660" i="44"/>
  <c r="F661" i="44"/>
  <c r="F662" i="44"/>
  <c r="F663" i="44"/>
  <c r="F664" i="44"/>
  <c r="F665" i="44"/>
  <c r="F666" i="44"/>
  <c r="F667" i="44"/>
  <c r="F668" i="44"/>
  <c r="F669" i="44"/>
  <c r="F670" i="44"/>
  <c r="F671" i="44"/>
  <c r="F672" i="44"/>
  <c r="F673" i="44"/>
  <c r="F674" i="44"/>
  <c r="F675" i="44"/>
  <c r="F676" i="44"/>
  <c r="F677" i="44"/>
  <c r="F678" i="44"/>
  <c r="F679" i="44"/>
  <c r="F680" i="44"/>
  <c r="F681" i="44"/>
  <c r="F682" i="44"/>
  <c r="F683" i="44"/>
  <c r="F684" i="44"/>
  <c r="F685" i="44"/>
  <c r="F686" i="44"/>
  <c r="F687" i="44"/>
  <c r="F688" i="44"/>
  <c r="F689" i="44"/>
  <c r="F690" i="44"/>
  <c r="F691" i="44"/>
  <c r="F692" i="44"/>
  <c r="F693" i="44"/>
  <c r="F694" i="44"/>
  <c r="F695" i="44"/>
  <c r="F696" i="44"/>
  <c r="F697" i="44"/>
  <c r="F698" i="44"/>
  <c r="F699" i="44"/>
  <c r="F700" i="44"/>
  <c r="F701" i="44"/>
  <c r="F702" i="44"/>
  <c r="F703" i="44"/>
  <c r="F704" i="44"/>
  <c r="F705" i="44"/>
  <c r="F706" i="44"/>
  <c r="F707" i="44"/>
  <c r="F708" i="44"/>
  <c r="F709" i="44"/>
  <c r="F710" i="44"/>
  <c r="F711" i="44"/>
  <c r="F712" i="44"/>
  <c r="F713" i="44"/>
  <c r="F714" i="44"/>
  <c r="F715" i="44"/>
  <c r="F716" i="44"/>
  <c r="F717" i="44"/>
  <c r="F718" i="44"/>
  <c r="F719" i="44"/>
  <c r="F720" i="44"/>
  <c r="F721" i="44"/>
  <c r="F722" i="44"/>
  <c r="F723" i="44"/>
  <c r="F724" i="44"/>
  <c r="F725" i="44"/>
  <c r="F726" i="44"/>
  <c r="F727" i="44"/>
  <c r="F728" i="44"/>
  <c r="F729" i="44"/>
  <c r="F730" i="44"/>
  <c r="F731" i="44"/>
  <c r="F732" i="44"/>
  <c r="F733" i="44"/>
  <c r="F734" i="44"/>
  <c r="F735" i="44"/>
  <c r="F736" i="44"/>
  <c r="F737" i="44"/>
  <c r="F738" i="44"/>
  <c r="F739" i="44"/>
  <c r="F740" i="44"/>
  <c r="F741" i="44"/>
  <c r="F742" i="44"/>
  <c r="F743" i="44"/>
  <c r="F744" i="44"/>
  <c r="F745" i="44"/>
  <c r="F746" i="44"/>
  <c r="F747" i="44"/>
  <c r="F748" i="44"/>
  <c r="F749" i="44"/>
  <c r="F750" i="44"/>
  <c r="F751" i="44"/>
  <c r="F752" i="44"/>
  <c r="F753" i="44"/>
  <c r="F754" i="44"/>
  <c r="F755" i="44"/>
  <c r="F756" i="44"/>
  <c r="F757" i="44"/>
  <c r="F758" i="44"/>
  <c r="F759" i="44"/>
  <c r="F760" i="44"/>
  <c r="F761" i="44"/>
  <c r="F762" i="44"/>
  <c r="F763" i="44"/>
  <c r="F764" i="44"/>
  <c r="F765" i="44"/>
  <c r="F766" i="44"/>
  <c r="F767" i="44"/>
  <c r="F768" i="44"/>
  <c r="F769" i="44"/>
  <c r="F770" i="44"/>
  <c r="F771" i="44"/>
  <c r="F772" i="44"/>
  <c r="F773" i="44"/>
  <c r="F774" i="44"/>
  <c r="F775" i="44"/>
  <c r="F776" i="44"/>
  <c r="F777" i="44"/>
  <c r="F778" i="44"/>
  <c r="F779" i="44"/>
  <c r="F780" i="44"/>
  <c r="F781" i="44"/>
  <c r="F782" i="44"/>
  <c r="F783" i="44"/>
  <c r="F784" i="44"/>
  <c r="F785" i="44"/>
  <c r="F786" i="44"/>
  <c r="F787" i="44"/>
  <c r="F788" i="44"/>
  <c r="F789" i="44"/>
  <c r="F790" i="44"/>
  <c r="F791" i="44"/>
  <c r="F792" i="44"/>
  <c r="F793" i="44"/>
  <c r="F794" i="44"/>
  <c r="F795" i="44"/>
  <c r="F796" i="44"/>
  <c r="F797" i="44"/>
  <c r="F798" i="44"/>
  <c r="F799" i="44"/>
  <c r="F800" i="44"/>
  <c r="F801" i="44"/>
  <c r="F802" i="44"/>
  <c r="F803" i="44"/>
  <c r="F804" i="44"/>
  <c r="F805" i="44"/>
  <c r="H6" i="44"/>
  <c r="H8" i="44"/>
  <c r="H9" i="44"/>
  <c r="H10" i="44"/>
  <c r="H11" i="44"/>
  <c r="H12" i="44"/>
  <c r="H13" i="44"/>
  <c r="H14" i="44"/>
  <c r="H15" i="44"/>
  <c r="H16" i="44"/>
  <c r="H17" i="44"/>
  <c r="H18" i="44"/>
  <c r="H19" i="44"/>
  <c r="H20" i="44"/>
  <c r="H21" i="44"/>
  <c r="H22" i="44"/>
  <c r="H23" i="44"/>
  <c r="H24" i="44"/>
  <c r="H25" i="44"/>
  <c r="H26" i="44"/>
  <c r="H27" i="44"/>
  <c r="H28" i="44"/>
  <c r="H29" i="44"/>
  <c r="H30" i="44"/>
  <c r="H31" i="44"/>
  <c r="H32" i="44"/>
  <c r="H33" i="44"/>
  <c r="H34" i="44"/>
  <c r="H35" i="44"/>
  <c r="H36" i="44"/>
  <c r="H37" i="44"/>
  <c r="H38" i="44"/>
  <c r="H39" i="44"/>
  <c r="H40" i="44"/>
  <c r="H41" i="44"/>
  <c r="H42" i="44"/>
  <c r="H43" i="44"/>
  <c r="H44" i="44"/>
  <c r="H45" i="44"/>
  <c r="H46" i="44"/>
  <c r="H47" i="44"/>
  <c r="H48" i="44"/>
  <c r="H49" i="44"/>
  <c r="H50" i="44"/>
  <c r="H51" i="44"/>
  <c r="H52" i="44"/>
  <c r="H53" i="44"/>
  <c r="H54" i="44"/>
  <c r="H55" i="44"/>
  <c r="H56" i="44"/>
  <c r="H57" i="44"/>
  <c r="H58" i="44"/>
  <c r="H59" i="44"/>
  <c r="H60" i="44"/>
  <c r="H61" i="44"/>
  <c r="H62" i="44"/>
  <c r="H63" i="44"/>
  <c r="H64" i="44"/>
  <c r="H65" i="44"/>
  <c r="H66" i="44"/>
  <c r="H67" i="44"/>
  <c r="H68" i="44"/>
  <c r="H69" i="44"/>
  <c r="H70" i="44"/>
  <c r="H71" i="44"/>
  <c r="H72" i="44"/>
  <c r="H73" i="44"/>
  <c r="H74" i="44"/>
  <c r="H75" i="44"/>
  <c r="H76" i="44"/>
  <c r="H77" i="44"/>
  <c r="H78" i="44"/>
  <c r="H79" i="44"/>
  <c r="H80" i="44"/>
  <c r="H81" i="44"/>
  <c r="H82" i="44"/>
  <c r="H83" i="44"/>
  <c r="H84" i="44"/>
  <c r="H85" i="44"/>
  <c r="H86" i="44"/>
  <c r="H87" i="44"/>
  <c r="H88" i="44"/>
  <c r="H89" i="44"/>
  <c r="H90" i="44"/>
  <c r="H91" i="44"/>
  <c r="H92" i="44"/>
  <c r="H93" i="44"/>
  <c r="H94" i="44"/>
  <c r="H95" i="44"/>
  <c r="H96" i="44"/>
  <c r="H97" i="44"/>
  <c r="H98" i="44"/>
  <c r="H99" i="44"/>
  <c r="H100" i="44"/>
  <c r="H101" i="44"/>
  <c r="H102" i="44"/>
  <c r="H103" i="44"/>
  <c r="H104" i="44"/>
  <c r="H105" i="44"/>
  <c r="H106" i="44"/>
  <c r="H107" i="44"/>
  <c r="H108" i="44"/>
  <c r="H109" i="44"/>
  <c r="H110" i="44"/>
  <c r="H111" i="44"/>
  <c r="H112" i="44"/>
  <c r="H113" i="44"/>
  <c r="H114" i="44"/>
  <c r="H115" i="44"/>
  <c r="H116" i="44"/>
  <c r="H117" i="44"/>
  <c r="H118" i="44"/>
  <c r="H119" i="44"/>
  <c r="H120" i="44"/>
  <c r="H121" i="44"/>
  <c r="H122" i="44"/>
  <c r="H123" i="44"/>
  <c r="H124" i="44"/>
  <c r="H125" i="44"/>
  <c r="H126" i="44"/>
  <c r="H127" i="44"/>
  <c r="H128" i="44"/>
  <c r="H129" i="44"/>
  <c r="H130" i="44"/>
  <c r="H131" i="44"/>
  <c r="H132" i="44"/>
  <c r="H133" i="44"/>
  <c r="H134" i="44"/>
  <c r="H135" i="44"/>
  <c r="H136" i="44"/>
  <c r="H137" i="44"/>
  <c r="H138" i="44"/>
  <c r="H139" i="44"/>
  <c r="H140" i="44"/>
  <c r="H141" i="44"/>
  <c r="H142" i="44"/>
  <c r="H143" i="44"/>
  <c r="H144" i="44"/>
  <c r="H145" i="44"/>
  <c r="H146" i="44"/>
  <c r="H147" i="44"/>
  <c r="H148" i="44"/>
  <c r="H149" i="44"/>
  <c r="H150" i="44"/>
  <c r="H151" i="44"/>
  <c r="H152" i="44"/>
  <c r="H153" i="44"/>
  <c r="H154" i="44"/>
  <c r="H155" i="44"/>
  <c r="H156" i="44"/>
  <c r="H157" i="44"/>
  <c r="H158" i="44"/>
  <c r="H159" i="44"/>
  <c r="H160" i="44"/>
  <c r="H161" i="44"/>
  <c r="H162" i="44"/>
  <c r="H163" i="44"/>
  <c r="H164" i="44"/>
  <c r="H165" i="44"/>
  <c r="H166" i="44"/>
  <c r="H167" i="44"/>
  <c r="H168" i="44"/>
  <c r="H169" i="44"/>
  <c r="H170" i="44"/>
  <c r="H171" i="44"/>
  <c r="H172" i="44"/>
  <c r="H173" i="44"/>
  <c r="H174" i="44"/>
  <c r="H175" i="44"/>
  <c r="H176" i="44"/>
  <c r="H177" i="44"/>
  <c r="H178" i="44"/>
  <c r="H179" i="44"/>
  <c r="H180" i="44"/>
  <c r="H181" i="44"/>
  <c r="H182" i="44"/>
  <c r="H183" i="44"/>
  <c r="H184" i="44"/>
  <c r="H185" i="44"/>
  <c r="H186" i="44"/>
  <c r="H187" i="44"/>
  <c r="H188" i="44"/>
  <c r="H189" i="44"/>
  <c r="H190" i="44"/>
  <c r="H191" i="44"/>
  <c r="H192" i="44"/>
  <c r="H193" i="44"/>
  <c r="H194" i="44"/>
  <c r="H195" i="44"/>
  <c r="H196" i="44"/>
  <c r="H197" i="44"/>
  <c r="H198" i="44"/>
  <c r="H199" i="44"/>
  <c r="H200" i="44"/>
  <c r="H201" i="44"/>
  <c r="H202" i="44"/>
  <c r="H203" i="44"/>
  <c r="H204" i="44"/>
  <c r="H205" i="44"/>
  <c r="H206" i="44"/>
  <c r="H207" i="44"/>
  <c r="H208" i="44"/>
  <c r="H209" i="44"/>
  <c r="H210" i="44"/>
  <c r="H211" i="44"/>
  <c r="H212" i="44"/>
  <c r="H213" i="44"/>
  <c r="H214" i="44"/>
  <c r="H215" i="44"/>
  <c r="H216" i="44"/>
  <c r="H217" i="44"/>
  <c r="H218" i="44"/>
  <c r="H219" i="44"/>
  <c r="H220" i="44"/>
  <c r="H221" i="44"/>
  <c r="H222" i="44"/>
  <c r="H223" i="44"/>
  <c r="H224" i="44"/>
  <c r="H225" i="44"/>
  <c r="H226" i="44"/>
  <c r="H227" i="44"/>
  <c r="H228" i="44"/>
  <c r="H229" i="44"/>
  <c r="H230" i="44"/>
  <c r="H231" i="44"/>
  <c r="H232" i="44"/>
  <c r="H233" i="44"/>
  <c r="H234" i="44"/>
  <c r="H235" i="44"/>
  <c r="H236" i="44"/>
  <c r="H237" i="44"/>
  <c r="H238" i="44"/>
  <c r="H239" i="44"/>
  <c r="H240" i="44"/>
  <c r="H241" i="44"/>
  <c r="H242" i="44"/>
  <c r="H243" i="44"/>
  <c r="H244" i="44"/>
  <c r="H245" i="44"/>
  <c r="H246" i="44"/>
  <c r="H247" i="44"/>
  <c r="H248" i="44"/>
  <c r="H249" i="44"/>
  <c r="H250" i="44"/>
  <c r="H251" i="44"/>
  <c r="H252" i="44"/>
  <c r="H253" i="44"/>
  <c r="H254" i="44"/>
  <c r="H255" i="44"/>
  <c r="H256" i="44"/>
  <c r="H257" i="44"/>
  <c r="H258" i="44"/>
  <c r="H259" i="44"/>
  <c r="H260" i="44"/>
  <c r="H261" i="44"/>
  <c r="H262" i="44"/>
  <c r="H263" i="44"/>
  <c r="H264" i="44"/>
  <c r="H265" i="44"/>
  <c r="H266" i="44"/>
  <c r="H267" i="44"/>
  <c r="H268" i="44"/>
  <c r="H269" i="44"/>
  <c r="H270" i="44"/>
  <c r="H271" i="44"/>
  <c r="H272" i="44"/>
  <c r="H273" i="44"/>
  <c r="H274" i="44"/>
  <c r="H275" i="44"/>
  <c r="H276" i="44"/>
  <c r="H277" i="44"/>
  <c r="H278" i="44"/>
  <c r="H279" i="44"/>
  <c r="H280" i="44"/>
  <c r="H281" i="44"/>
  <c r="H282" i="44"/>
  <c r="H283" i="44"/>
  <c r="H284" i="44"/>
  <c r="H285" i="44"/>
  <c r="H286" i="44"/>
  <c r="H287" i="44"/>
  <c r="H288" i="44"/>
  <c r="H289" i="44"/>
  <c r="H290" i="44"/>
  <c r="H291" i="44"/>
  <c r="H292" i="44"/>
  <c r="H293" i="44"/>
  <c r="H294" i="44"/>
  <c r="H295" i="44"/>
  <c r="H296" i="44"/>
  <c r="H297" i="44"/>
  <c r="H298" i="44"/>
  <c r="H299" i="44"/>
  <c r="H300" i="44"/>
  <c r="H301" i="44"/>
  <c r="H302" i="44"/>
  <c r="H303" i="44"/>
  <c r="H304" i="44"/>
  <c r="H305" i="44"/>
  <c r="H306" i="44"/>
  <c r="H307" i="44"/>
  <c r="H308" i="44"/>
  <c r="H309" i="44"/>
  <c r="H310" i="44"/>
  <c r="H311" i="44"/>
  <c r="H312" i="44"/>
  <c r="H313" i="44"/>
  <c r="H314" i="44"/>
  <c r="H315" i="44"/>
  <c r="H316" i="44"/>
  <c r="H317" i="44"/>
  <c r="H318" i="44"/>
  <c r="H319" i="44"/>
  <c r="H320" i="44"/>
  <c r="H321" i="44"/>
  <c r="H322" i="44"/>
  <c r="H323" i="44"/>
  <c r="H324" i="44"/>
  <c r="H325" i="44"/>
  <c r="H326" i="44"/>
  <c r="H327" i="44"/>
  <c r="H328" i="44"/>
  <c r="H329" i="44"/>
  <c r="H330" i="44"/>
  <c r="H331" i="44"/>
  <c r="H332" i="44"/>
  <c r="H333" i="44"/>
  <c r="H334" i="44"/>
  <c r="H335" i="44"/>
  <c r="H336" i="44"/>
  <c r="H337" i="44"/>
  <c r="H338" i="44"/>
  <c r="H339" i="44"/>
  <c r="H340" i="44"/>
  <c r="H341" i="44"/>
  <c r="H342" i="44"/>
  <c r="H343" i="44"/>
  <c r="H344" i="44"/>
  <c r="H345" i="44"/>
  <c r="H346" i="44"/>
  <c r="H347" i="44"/>
  <c r="H348" i="44"/>
  <c r="H349" i="44"/>
  <c r="H350" i="44"/>
  <c r="H351" i="44"/>
  <c r="H352" i="44"/>
  <c r="H353" i="44"/>
  <c r="H354" i="44"/>
  <c r="H355" i="44"/>
  <c r="H356" i="44"/>
  <c r="H357" i="44"/>
  <c r="H358" i="44"/>
  <c r="H359" i="44"/>
  <c r="H360" i="44"/>
  <c r="H361" i="44"/>
  <c r="H362" i="44"/>
  <c r="H363" i="44"/>
  <c r="H364" i="44"/>
  <c r="H365" i="44"/>
  <c r="H366" i="44"/>
  <c r="H367" i="44"/>
  <c r="H368" i="44"/>
  <c r="H369" i="44"/>
  <c r="H370" i="44"/>
  <c r="H371" i="44"/>
  <c r="H372" i="44"/>
  <c r="H373" i="44"/>
  <c r="H374" i="44"/>
  <c r="H375" i="44"/>
  <c r="H376" i="44"/>
  <c r="H377" i="44"/>
  <c r="H378" i="44"/>
  <c r="H379" i="44"/>
  <c r="H380" i="44"/>
  <c r="H381" i="44"/>
  <c r="H382" i="44"/>
  <c r="H383" i="44"/>
  <c r="H384" i="44"/>
  <c r="H385" i="44"/>
  <c r="H386" i="44"/>
  <c r="H387" i="44"/>
  <c r="H388" i="44"/>
  <c r="H389" i="44"/>
  <c r="H390" i="44"/>
  <c r="H391" i="44"/>
  <c r="H392" i="44"/>
  <c r="H393" i="44"/>
  <c r="H394" i="44"/>
  <c r="H395" i="44"/>
  <c r="H396" i="44"/>
  <c r="H397" i="44"/>
  <c r="H398" i="44"/>
  <c r="H399" i="44"/>
  <c r="H400" i="44"/>
  <c r="H401" i="44"/>
  <c r="H402" i="44"/>
  <c r="H403" i="44"/>
  <c r="H404" i="44"/>
  <c r="H405" i="44"/>
  <c r="H406" i="44"/>
  <c r="H407" i="44"/>
  <c r="H408" i="44"/>
  <c r="H409" i="44"/>
  <c r="H410" i="44"/>
  <c r="H411" i="44"/>
  <c r="H412" i="44"/>
  <c r="H413" i="44"/>
  <c r="H414" i="44"/>
  <c r="H415" i="44"/>
  <c r="H416" i="44"/>
  <c r="H417" i="44"/>
  <c r="H418" i="44"/>
  <c r="H419" i="44"/>
  <c r="H420" i="44"/>
  <c r="H421" i="44"/>
  <c r="H422" i="44"/>
  <c r="H423" i="44"/>
  <c r="H424" i="44"/>
  <c r="H425" i="44"/>
  <c r="H426" i="44"/>
  <c r="H427" i="44"/>
  <c r="H428" i="44"/>
  <c r="H429" i="44"/>
  <c r="H430" i="44"/>
  <c r="H431" i="44"/>
  <c r="H432" i="44"/>
  <c r="H433" i="44"/>
  <c r="H434" i="44"/>
  <c r="H435" i="44"/>
  <c r="H436" i="44"/>
  <c r="H437" i="44"/>
  <c r="H438" i="44"/>
  <c r="H439" i="44"/>
  <c r="H440" i="44"/>
  <c r="H441" i="44"/>
  <c r="H442" i="44"/>
  <c r="H443" i="44"/>
  <c r="H444" i="44"/>
  <c r="H445" i="44"/>
  <c r="H446" i="44"/>
  <c r="H447" i="44"/>
  <c r="H448" i="44"/>
  <c r="H449" i="44"/>
  <c r="H450" i="44"/>
  <c r="H451" i="44"/>
  <c r="H452" i="44"/>
  <c r="H453" i="44"/>
  <c r="H454" i="44"/>
  <c r="H455" i="44"/>
  <c r="H456" i="44"/>
  <c r="H457" i="44"/>
  <c r="H458" i="44"/>
  <c r="H459" i="44"/>
  <c r="H460" i="44"/>
  <c r="H461" i="44"/>
  <c r="H462" i="44"/>
  <c r="H463" i="44"/>
  <c r="H464" i="44"/>
  <c r="H465" i="44"/>
  <c r="H466" i="44"/>
  <c r="H467" i="44"/>
  <c r="H468" i="44"/>
  <c r="H469" i="44"/>
  <c r="H470" i="44"/>
  <c r="H471" i="44"/>
  <c r="H472" i="44"/>
  <c r="H473" i="44"/>
  <c r="H474" i="44"/>
  <c r="H475" i="44"/>
  <c r="H476" i="44"/>
  <c r="H477" i="44"/>
  <c r="H478" i="44"/>
  <c r="H479" i="44"/>
  <c r="H480" i="44"/>
  <c r="H481" i="44"/>
  <c r="H482" i="44"/>
  <c r="H483" i="44"/>
  <c r="H484" i="44"/>
  <c r="H485" i="44"/>
  <c r="H486" i="44"/>
  <c r="H487" i="44"/>
  <c r="H488" i="44"/>
  <c r="H489" i="44"/>
  <c r="H490" i="44"/>
  <c r="H491" i="44"/>
  <c r="H492" i="44"/>
  <c r="H493" i="44"/>
  <c r="H494" i="44"/>
  <c r="H495" i="44"/>
  <c r="H496" i="44"/>
  <c r="H497" i="44"/>
  <c r="H498" i="44"/>
  <c r="H499" i="44"/>
  <c r="H500" i="44"/>
  <c r="H501" i="44"/>
  <c r="H502" i="44"/>
  <c r="H503" i="44"/>
  <c r="H504" i="44"/>
  <c r="H505" i="44"/>
  <c r="H506" i="44"/>
  <c r="H507" i="44"/>
  <c r="H508" i="44"/>
  <c r="H509" i="44"/>
  <c r="H510" i="44"/>
  <c r="H511" i="44"/>
  <c r="H512" i="44"/>
  <c r="H513" i="44"/>
  <c r="H514" i="44"/>
  <c r="H515" i="44"/>
  <c r="H516" i="44"/>
  <c r="H517" i="44"/>
  <c r="H518" i="44"/>
  <c r="H519" i="44"/>
  <c r="H520" i="44"/>
  <c r="H521" i="44"/>
  <c r="H522" i="44"/>
  <c r="H523" i="44"/>
  <c r="H524" i="44"/>
  <c r="H525" i="44"/>
  <c r="H526" i="44"/>
  <c r="H527" i="44"/>
  <c r="H528" i="44"/>
  <c r="H529" i="44"/>
  <c r="H530" i="44"/>
  <c r="H531" i="44"/>
  <c r="H532" i="44"/>
  <c r="H533" i="44"/>
  <c r="H534" i="44"/>
  <c r="H535" i="44"/>
  <c r="H536" i="44"/>
  <c r="H537" i="44"/>
  <c r="H538" i="44"/>
  <c r="H539" i="44"/>
  <c r="H540" i="44"/>
  <c r="H541" i="44"/>
  <c r="H542" i="44"/>
  <c r="H543" i="44"/>
  <c r="H544" i="44"/>
  <c r="H545" i="44"/>
  <c r="H546" i="44"/>
  <c r="H547" i="44"/>
  <c r="H548" i="44"/>
  <c r="H549" i="44"/>
  <c r="H550" i="44"/>
  <c r="H551" i="44"/>
  <c r="H552" i="44"/>
  <c r="H553" i="44"/>
  <c r="H554" i="44"/>
  <c r="H555" i="44"/>
  <c r="H556" i="44"/>
  <c r="H557" i="44"/>
  <c r="H558" i="44"/>
  <c r="H559" i="44"/>
  <c r="H560" i="44"/>
  <c r="H561" i="44"/>
  <c r="H562" i="44"/>
  <c r="H563" i="44"/>
  <c r="H564" i="44"/>
  <c r="H565" i="44"/>
  <c r="H566" i="44"/>
  <c r="H567" i="44"/>
  <c r="H568" i="44"/>
  <c r="H569" i="44"/>
  <c r="H570" i="44"/>
  <c r="H571" i="44"/>
  <c r="H572" i="44"/>
  <c r="H573" i="44"/>
  <c r="H574" i="44"/>
  <c r="H575" i="44"/>
  <c r="H576" i="44"/>
  <c r="H577" i="44"/>
  <c r="H578" i="44"/>
  <c r="H579" i="44"/>
  <c r="H580" i="44"/>
  <c r="H581" i="44"/>
  <c r="H582" i="44"/>
  <c r="H583" i="44"/>
  <c r="H584" i="44"/>
  <c r="H585" i="44"/>
  <c r="H586" i="44"/>
  <c r="H587" i="44"/>
  <c r="H588" i="44"/>
  <c r="H589" i="44"/>
  <c r="H590" i="44"/>
  <c r="H591" i="44"/>
  <c r="H592" i="44"/>
  <c r="H593" i="44"/>
  <c r="H594" i="44"/>
  <c r="H595" i="44"/>
  <c r="H596" i="44"/>
  <c r="H597" i="44"/>
  <c r="H598" i="44"/>
  <c r="H599" i="44"/>
  <c r="H600" i="44"/>
  <c r="H601" i="44"/>
  <c r="H602" i="44"/>
  <c r="H603" i="44"/>
  <c r="H604" i="44"/>
  <c r="H605" i="44"/>
  <c r="H606" i="44"/>
  <c r="H607" i="44"/>
  <c r="H608" i="44"/>
  <c r="H609" i="44"/>
  <c r="H610" i="44"/>
  <c r="H611" i="44"/>
  <c r="H612" i="44"/>
  <c r="H613" i="44"/>
  <c r="H614" i="44"/>
  <c r="H615" i="44"/>
  <c r="H616" i="44"/>
  <c r="H617" i="44"/>
  <c r="H618" i="44"/>
  <c r="H619" i="44"/>
  <c r="H620" i="44"/>
  <c r="H621" i="44"/>
  <c r="H622" i="44"/>
  <c r="H623" i="44"/>
  <c r="H624" i="44"/>
  <c r="H625" i="44"/>
  <c r="H626" i="44"/>
  <c r="H627" i="44"/>
  <c r="H628" i="44"/>
  <c r="H629" i="44"/>
  <c r="H630" i="44"/>
  <c r="H631" i="44"/>
  <c r="H632" i="44"/>
  <c r="H633" i="44"/>
  <c r="H634" i="44"/>
  <c r="H635" i="44"/>
  <c r="H636" i="44"/>
  <c r="H637" i="44"/>
  <c r="H638" i="44"/>
  <c r="H639" i="44"/>
  <c r="H640" i="44"/>
  <c r="H641" i="44"/>
  <c r="H642" i="44"/>
  <c r="H643" i="44"/>
  <c r="H644" i="44"/>
  <c r="H645" i="44"/>
  <c r="H646" i="44"/>
  <c r="H647" i="44"/>
  <c r="H648" i="44"/>
  <c r="H649" i="44"/>
  <c r="H650" i="44"/>
  <c r="H651" i="44"/>
  <c r="H652" i="44"/>
  <c r="H653" i="44"/>
  <c r="H654" i="44"/>
  <c r="H655" i="44"/>
  <c r="H656" i="44"/>
  <c r="H657" i="44"/>
  <c r="H658" i="44"/>
  <c r="H659" i="44"/>
  <c r="H660" i="44"/>
  <c r="H661" i="44"/>
  <c r="H662" i="44"/>
  <c r="H663" i="44"/>
  <c r="H664" i="44"/>
  <c r="H665" i="44"/>
  <c r="H666" i="44"/>
  <c r="H667" i="44"/>
  <c r="H668" i="44"/>
  <c r="H669" i="44"/>
  <c r="H670" i="44"/>
  <c r="H671" i="44"/>
  <c r="H672" i="44"/>
  <c r="H673" i="44"/>
  <c r="H674" i="44"/>
  <c r="H675" i="44"/>
  <c r="H676" i="44"/>
  <c r="H677" i="44"/>
  <c r="H678" i="44"/>
  <c r="H679" i="44"/>
  <c r="H680" i="44"/>
  <c r="H681" i="44"/>
  <c r="H682" i="44"/>
  <c r="H683" i="44"/>
  <c r="H684" i="44"/>
  <c r="H685" i="44"/>
  <c r="H686" i="44"/>
  <c r="H687" i="44"/>
  <c r="H688" i="44"/>
  <c r="H689" i="44"/>
  <c r="H690" i="44"/>
  <c r="H691" i="44"/>
  <c r="H692" i="44"/>
  <c r="H693" i="44"/>
  <c r="H694" i="44"/>
  <c r="H695" i="44"/>
  <c r="H696" i="44"/>
  <c r="H697" i="44"/>
  <c r="H698" i="44"/>
  <c r="H699" i="44"/>
  <c r="H700" i="44"/>
  <c r="H701" i="44"/>
  <c r="H702" i="44"/>
  <c r="H703" i="44"/>
  <c r="H704" i="44"/>
  <c r="H705" i="44"/>
  <c r="H706" i="44"/>
  <c r="H707" i="44"/>
  <c r="H708" i="44"/>
  <c r="H709" i="44"/>
  <c r="H710" i="44"/>
  <c r="H711" i="44"/>
  <c r="H712" i="44"/>
  <c r="H713" i="44"/>
  <c r="H714" i="44"/>
  <c r="H715" i="44"/>
  <c r="H716" i="44"/>
  <c r="H717" i="44"/>
  <c r="H718" i="44"/>
  <c r="H719" i="44"/>
  <c r="H720" i="44"/>
  <c r="H721" i="44"/>
  <c r="H722" i="44"/>
  <c r="H723" i="44"/>
  <c r="H724" i="44"/>
  <c r="H725" i="44"/>
  <c r="H726" i="44"/>
  <c r="H727" i="44"/>
  <c r="H728" i="44"/>
  <c r="H729" i="44"/>
  <c r="H730" i="44"/>
  <c r="H731" i="44"/>
  <c r="H732" i="44"/>
  <c r="H733" i="44"/>
  <c r="H734" i="44"/>
  <c r="H735" i="44"/>
  <c r="H736" i="44"/>
  <c r="H737" i="44"/>
  <c r="H738" i="44"/>
  <c r="H739" i="44"/>
  <c r="H740" i="44"/>
  <c r="H741" i="44"/>
  <c r="H742" i="44"/>
  <c r="H743" i="44"/>
  <c r="H744" i="44"/>
  <c r="H745" i="44"/>
  <c r="H746" i="44"/>
  <c r="H747" i="44"/>
  <c r="H748" i="44"/>
  <c r="H749" i="44"/>
  <c r="H750" i="44"/>
  <c r="H751" i="44"/>
  <c r="H752" i="44"/>
  <c r="H753" i="44"/>
  <c r="H754" i="44"/>
  <c r="H755" i="44"/>
  <c r="H756" i="44"/>
  <c r="H757" i="44"/>
  <c r="H758" i="44"/>
  <c r="H759" i="44"/>
  <c r="H760" i="44"/>
  <c r="H761" i="44"/>
  <c r="H762" i="44"/>
  <c r="H763" i="44"/>
  <c r="H764" i="44"/>
  <c r="H765" i="44"/>
  <c r="H766" i="44"/>
  <c r="H767" i="44"/>
  <c r="H768" i="44"/>
  <c r="H769" i="44"/>
  <c r="H770" i="44"/>
  <c r="H771" i="44"/>
  <c r="H772" i="44"/>
  <c r="H773" i="44"/>
  <c r="H774" i="44"/>
  <c r="H775" i="44"/>
  <c r="H776" i="44"/>
  <c r="H777" i="44"/>
  <c r="H778" i="44"/>
  <c r="H779" i="44"/>
  <c r="H780" i="44"/>
  <c r="H781" i="44"/>
  <c r="H782" i="44"/>
  <c r="H783" i="44"/>
  <c r="H784" i="44"/>
  <c r="H785" i="44"/>
  <c r="H786" i="44"/>
  <c r="H787" i="44"/>
  <c r="H788" i="44"/>
  <c r="H789" i="44"/>
  <c r="H790" i="44"/>
  <c r="H791" i="44"/>
  <c r="H792" i="44"/>
  <c r="H793" i="44"/>
  <c r="H794" i="44"/>
  <c r="H795" i="44"/>
  <c r="H796" i="44"/>
  <c r="H797" i="44"/>
  <c r="H798" i="44"/>
  <c r="H799" i="44"/>
  <c r="H800" i="44"/>
  <c r="H801" i="44"/>
  <c r="H802" i="44"/>
  <c r="H803" i="44"/>
  <c r="H804" i="44"/>
  <c r="H80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8" i="44"/>
  <c r="J49"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143" i="44"/>
  <c r="J144" i="44"/>
  <c r="J145" i="44"/>
  <c r="J146" i="44"/>
  <c r="J147" i="44"/>
  <c r="J148" i="44"/>
  <c r="J149" i="44"/>
  <c r="J150" i="44"/>
  <c r="J151" i="44"/>
  <c r="J152" i="44"/>
  <c r="J153" i="44"/>
  <c r="J154" i="44"/>
  <c r="J155" i="44"/>
  <c r="J156" i="44"/>
  <c r="J157" i="44"/>
  <c r="J158" i="44"/>
  <c r="J159" i="44"/>
  <c r="J160" i="44"/>
  <c r="J161" i="44"/>
  <c r="J162" i="44"/>
  <c r="J163" i="44"/>
  <c r="J164" i="44"/>
  <c r="J165" i="44"/>
  <c r="J166" i="44"/>
  <c r="J167" i="44"/>
  <c r="J168" i="44"/>
  <c r="J169" i="44"/>
  <c r="J170" i="44"/>
  <c r="J171" i="44"/>
  <c r="J172" i="44"/>
  <c r="J173" i="44"/>
  <c r="J174" i="44"/>
  <c r="J175" i="44"/>
  <c r="J176" i="44"/>
  <c r="J177" i="44"/>
  <c r="J178" i="44"/>
  <c r="J179" i="44"/>
  <c r="J180" i="44"/>
  <c r="J181" i="44"/>
  <c r="J182" i="44"/>
  <c r="J183" i="44"/>
  <c r="J184" i="44"/>
  <c r="J185" i="44"/>
  <c r="J186" i="44"/>
  <c r="J187" i="44"/>
  <c r="J188" i="44"/>
  <c r="J189" i="44"/>
  <c r="J190" i="44"/>
  <c r="J191" i="44"/>
  <c r="J192" i="44"/>
  <c r="J193" i="44"/>
  <c r="J194" i="44"/>
  <c r="J195" i="44"/>
  <c r="J196" i="44"/>
  <c r="J197" i="44"/>
  <c r="J198" i="44"/>
  <c r="J199" i="44"/>
  <c r="J200" i="44"/>
  <c r="J201" i="44"/>
  <c r="J202" i="44"/>
  <c r="J203" i="44"/>
  <c r="J204" i="44"/>
  <c r="J205" i="44"/>
  <c r="J206" i="44"/>
  <c r="J207" i="44"/>
  <c r="J208" i="44"/>
  <c r="J209" i="44"/>
  <c r="J210" i="44"/>
  <c r="J211" i="44"/>
  <c r="J212" i="44"/>
  <c r="J213" i="44"/>
  <c r="J214" i="44"/>
  <c r="J215" i="44"/>
  <c r="J216" i="44"/>
  <c r="J217" i="44"/>
  <c r="J218" i="44"/>
  <c r="J219" i="44"/>
  <c r="J220" i="44"/>
  <c r="J221" i="44"/>
  <c r="J222" i="44"/>
  <c r="J223" i="44"/>
  <c r="J224" i="44"/>
  <c r="J225" i="44"/>
  <c r="J226" i="44"/>
  <c r="J227" i="44"/>
  <c r="J228" i="44"/>
  <c r="J229" i="44"/>
  <c r="J230" i="44"/>
  <c r="J231" i="44"/>
  <c r="J232" i="44"/>
  <c r="J233" i="44"/>
  <c r="J234" i="44"/>
  <c r="J235" i="44"/>
  <c r="J236" i="44"/>
  <c r="J237" i="44"/>
  <c r="J238" i="44"/>
  <c r="J239" i="44"/>
  <c r="J240" i="44"/>
  <c r="J241" i="44"/>
  <c r="J242" i="44"/>
  <c r="J243" i="44"/>
  <c r="J244" i="44"/>
  <c r="J245" i="44"/>
  <c r="J246" i="44"/>
  <c r="J247" i="44"/>
  <c r="J248" i="44"/>
  <c r="J249" i="44"/>
  <c r="J250" i="44"/>
  <c r="J251" i="44"/>
  <c r="J252" i="44"/>
  <c r="J253" i="44"/>
  <c r="J254" i="44"/>
  <c r="J255" i="44"/>
  <c r="J256" i="44"/>
  <c r="J257" i="44"/>
  <c r="J258" i="44"/>
  <c r="J259" i="44"/>
  <c r="J260" i="44"/>
  <c r="J261" i="44"/>
  <c r="J262" i="44"/>
  <c r="J263" i="44"/>
  <c r="J264" i="44"/>
  <c r="J265" i="44"/>
  <c r="J266" i="44"/>
  <c r="J267" i="44"/>
  <c r="J268" i="44"/>
  <c r="J269" i="44"/>
  <c r="J270" i="44"/>
  <c r="J271" i="44"/>
  <c r="J272" i="44"/>
  <c r="J273" i="44"/>
  <c r="J274" i="44"/>
  <c r="J275" i="44"/>
  <c r="J276" i="44"/>
  <c r="J277" i="44"/>
  <c r="J278" i="44"/>
  <c r="J279" i="44"/>
  <c r="J280" i="44"/>
  <c r="J281" i="44"/>
  <c r="J282" i="44"/>
  <c r="J283" i="44"/>
  <c r="J284" i="44"/>
  <c r="J285" i="44"/>
  <c r="J286" i="44"/>
  <c r="J287" i="44"/>
  <c r="J288" i="44"/>
  <c r="J289" i="44"/>
  <c r="J290" i="44"/>
  <c r="J291" i="44"/>
  <c r="J292" i="44"/>
  <c r="J293" i="44"/>
  <c r="J294" i="44"/>
  <c r="J295" i="44"/>
  <c r="J296" i="44"/>
  <c r="J297" i="44"/>
  <c r="J298" i="44"/>
  <c r="J299" i="44"/>
  <c r="J300" i="44"/>
  <c r="J301" i="44"/>
  <c r="J302" i="44"/>
  <c r="J303" i="44"/>
  <c r="J304" i="44"/>
  <c r="J305" i="44"/>
  <c r="J306" i="44"/>
  <c r="J307" i="44"/>
  <c r="J308" i="44"/>
  <c r="J309" i="44"/>
  <c r="J310" i="44"/>
  <c r="J311" i="44"/>
  <c r="J312" i="44"/>
  <c r="J313" i="44"/>
  <c r="J314" i="44"/>
  <c r="J315" i="44"/>
  <c r="J316" i="44"/>
  <c r="J317" i="44"/>
  <c r="J318" i="44"/>
  <c r="J319" i="44"/>
  <c r="J320" i="44"/>
  <c r="J321" i="44"/>
  <c r="J322" i="44"/>
  <c r="J323" i="44"/>
  <c r="J324" i="44"/>
  <c r="J325" i="44"/>
  <c r="J326" i="44"/>
  <c r="J327" i="44"/>
  <c r="J328" i="44"/>
  <c r="J329" i="44"/>
  <c r="J330" i="44"/>
  <c r="J331" i="44"/>
  <c r="J332" i="44"/>
  <c r="J333" i="44"/>
  <c r="J334" i="44"/>
  <c r="J335" i="44"/>
  <c r="J336" i="44"/>
  <c r="J337" i="44"/>
  <c r="J338" i="44"/>
  <c r="J339" i="44"/>
  <c r="J340" i="44"/>
  <c r="J341" i="44"/>
  <c r="J342" i="44"/>
  <c r="J343" i="44"/>
  <c r="J344" i="44"/>
  <c r="J345" i="44"/>
  <c r="J346" i="44"/>
  <c r="J347" i="44"/>
  <c r="J348" i="44"/>
  <c r="J349" i="44"/>
  <c r="J350" i="44"/>
  <c r="J351" i="44"/>
  <c r="J352" i="44"/>
  <c r="J353" i="44"/>
  <c r="J354" i="44"/>
  <c r="J355" i="44"/>
  <c r="J356" i="44"/>
  <c r="J357" i="44"/>
  <c r="J358" i="44"/>
  <c r="J359" i="44"/>
  <c r="J360" i="44"/>
  <c r="J361" i="44"/>
  <c r="J362" i="44"/>
  <c r="J363" i="44"/>
  <c r="J364" i="44"/>
  <c r="J365" i="44"/>
  <c r="J366" i="44"/>
  <c r="J367" i="44"/>
  <c r="J368" i="44"/>
  <c r="J369" i="44"/>
  <c r="J370" i="44"/>
  <c r="J371" i="44"/>
  <c r="J372" i="44"/>
  <c r="J373" i="44"/>
  <c r="J374" i="44"/>
  <c r="J375" i="44"/>
  <c r="J376" i="44"/>
  <c r="J377" i="44"/>
  <c r="J378" i="44"/>
  <c r="J379" i="44"/>
  <c r="J380" i="44"/>
  <c r="J381" i="44"/>
  <c r="J382" i="44"/>
  <c r="J383" i="44"/>
  <c r="J384" i="44"/>
  <c r="J385" i="44"/>
  <c r="J386" i="44"/>
  <c r="J387" i="44"/>
  <c r="J388" i="44"/>
  <c r="J389" i="44"/>
  <c r="J390" i="44"/>
  <c r="J391" i="44"/>
  <c r="J392" i="44"/>
  <c r="J393" i="44"/>
  <c r="J394" i="44"/>
  <c r="J395" i="44"/>
  <c r="J396" i="44"/>
  <c r="J397" i="44"/>
  <c r="J398" i="44"/>
  <c r="J399" i="44"/>
  <c r="J400" i="44"/>
  <c r="J401" i="44"/>
  <c r="J402" i="44"/>
  <c r="J403" i="44"/>
  <c r="J404" i="44"/>
  <c r="J405" i="44"/>
  <c r="J406" i="44"/>
  <c r="J407" i="44"/>
  <c r="J408" i="44"/>
  <c r="J409" i="44"/>
  <c r="J410" i="44"/>
  <c r="J411" i="44"/>
  <c r="J412" i="44"/>
  <c r="J413" i="44"/>
  <c r="J414" i="44"/>
  <c r="J415" i="44"/>
  <c r="J416" i="44"/>
  <c r="J417" i="44"/>
  <c r="J418" i="44"/>
  <c r="J419" i="44"/>
  <c r="J420" i="44"/>
  <c r="J421" i="44"/>
  <c r="J422" i="44"/>
  <c r="J423" i="44"/>
  <c r="J424" i="44"/>
  <c r="J425" i="44"/>
  <c r="J426" i="44"/>
  <c r="J427" i="44"/>
  <c r="J428" i="44"/>
  <c r="J429" i="44"/>
  <c r="J430" i="44"/>
  <c r="J431" i="44"/>
  <c r="J432" i="44"/>
  <c r="J433" i="44"/>
  <c r="J434" i="44"/>
  <c r="J435" i="44"/>
  <c r="J436" i="44"/>
  <c r="J437" i="44"/>
  <c r="J438" i="44"/>
  <c r="J439" i="44"/>
  <c r="J440" i="44"/>
  <c r="J441" i="44"/>
  <c r="J442" i="44"/>
  <c r="J443" i="44"/>
  <c r="J444" i="44"/>
  <c r="J445" i="44"/>
  <c r="J446" i="44"/>
  <c r="J447" i="44"/>
  <c r="J448" i="44"/>
  <c r="J449" i="44"/>
  <c r="J450" i="44"/>
  <c r="J451" i="44"/>
  <c r="J452" i="44"/>
  <c r="J453" i="44"/>
  <c r="J454" i="44"/>
  <c r="J455" i="44"/>
  <c r="J456" i="44"/>
  <c r="J457" i="44"/>
  <c r="J458" i="44"/>
  <c r="J459" i="44"/>
  <c r="J460" i="44"/>
  <c r="J461" i="44"/>
  <c r="J462" i="44"/>
  <c r="J463" i="44"/>
  <c r="J464" i="44"/>
  <c r="J465" i="44"/>
  <c r="J466" i="44"/>
  <c r="J467" i="44"/>
  <c r="J468" i="44"/>
  <c r="J469" i="44"/>
  <c r="J470" i="44"/>
  <c r="J471" i="44"/>
  <c r="J472" i="44"/>
  <c r="J473" i="44"/>
  <c r="J474" i="44"/>
  <c r="J475" i="44"/>
  <c r="J476" i="44"/>
  <c r="J477" i="44"/>
  <c r="J478" i="44"/>
  <c r="J479" i="44"/>
  <c r="J480" i="44"/>
  <c r="J481" i="44"/>
  <c r="J482" i="44"/>
  <c r="J483" i="44"/>
  <c r="J484" i="44"/>
  <c r="J485" i="44"/>
  <c r="J486" i="44"/>
  <c r="J487" i="44"/>
  <c r="J488" i="44"/>
  <c r="J489" i="44"/>
  <c r="J490" i="44"/>
  <c r="J491" i="44"/>
  <c r="J492" i="44"/>
  <c r="J493" i="44"/>
  <c r="J494" i="44"/>
  <c r="J495" i="44"/>
  <c r="J496" i="44"/>
  <c r="J497" i="44"/>
  <c r="J498" i="44"/>
  <c r="J499" i="44"/>
  <c r="J500" i="44"/>
  <c r="J501" i="44"/>
  <c r="J502" i="44"/>
  <c r="J503" i="44"/>
  <c r="J504" i="44"/>
  <c r="J505" i="44"/>
  <c r="J506" i="44"/>
  <c r="J507" i="44"/>
  <c r="J508" i="44"/>
  <c r="J509" i="44"/>
  <c r="J510" i="44"/>
  <c r="J511" i="44"/>
  <c r="J512" i="44"/>
  <c r="J513" i="44"/>
  <c r="J514" i="44"/>
  <c r="J515" i="44"/>
  <c r="J516" i="44"/>
  <c r="J517" i="44"/>
  <c r="J518" i="44"/>
  <c r="J519" i="44"/>
  <c r="J520" i="44"/>
  <c r="J521" i="44"/>
  <c r="J522" i="44"/>
  <c r="J523" i="44"/>
  <c r="J524" i="44"/>
  <c r="J525" i="44"/>
  <c r="J526" i="44"/>
  <c r="J527" i="44"/>
  <c r="J528" i="44"/>
  <c r="J529" i="44"/>
  <c r="J530" i="44"/>
  <c r="J531" i="44"/>
  <c r="J532" i="44"/>
  <c r="J533" i="44"/>
  <c r="J534" i="44"/>
  <c r="J535" i="44"/>
  <c r="J536" i="44"/>
  <c r="J537" i="44"/>
  <c r="J538" i="44"/>
  <c r="J539" i="44"/>
  <c r="J540" i="44"/>
  <c r="J541" i="44"/>
  <c r="J542" i="44"/>
  <c r="J543" i="44"/>
  <c r="J544" i="44"/>
  <c r="J545" i="44"/>
  <c r="J546" i="44"/>
  <c r="J547" i="44"/>
  <c r="J548" i="44"/>
  <c r="J549" i="44"/>
  <c r="J550" i="44"/>
  <c r="J551" i="44"/>
  <c r="J552" i="44"/>
  <c r="J553" i="44"/>
  <c r="J554" i="44"/>
  <c r="J555" i="44"/>
  <c r="J556" i="44"/>
  <c r="J557" i="44"/>
  <c r="J558" i="44"/>
  <c r="J559" i="44"/>
  <c r="J560" i="44"/>
  <c r="J561" i="44"/>
  <c r="J562" i="44"/>
  <c r="J563" i="44"/>
  <c r="J564" i="44"/>
  <c r="J565" i="44"/>
  <c r="J566" i="44"/>
  <c r="J567" i="44"/>
  <c r="J568" i="44"/>
  <c r="J569" i="44"/>
  <c r="J570" i="44"/>
  <c r="J571" i="44"/>
  <c r="J572" i="44"/>
  <c r="J573" i="44"/>
  <c r="J574" i="44"/>
  <c r="J575" i="44"/>
  <c r="J576" i="44"/>
  <c r="J577" i="44"/>
  <c r="J578" i="44"/>
  <c r="J579" i="44"/>
  <c r="J580" i="44"/>
  <c r="J581" i="44"/>
  <c r="J582" i="44"/>
  <c r="J583" i="44"/>
  <c r="J584" i="44"/>
  <c r="J585" i="44"/>
  <c r="J586" i="44"/>
  <c r="J587" i="44"/>
  <c r="J588" i="44"/>
  <c r="J589" i="44"/>
  <c r="J590" i="44"/>
  <c r="J591" i="44"/>
  <c r="J592" i="44"/>
  <c r="J593" i="44"/>
  <c r="J594" i="44"/>
  <c r="J595" i="44"/>
  <c r="J596" i="44"/>
  <c r="J597" i="44"/>
  <c r="J598" i="44"/>
  <c r="J599" i="44"/>
  <c r="J600" i="44"/>
  <c r="J601" i="44"/>
  <c r="J602" i="44"/>
  <c r="J603" i="44"/>
  <c r="J604" i="44"/>
  <c r="J605" i="44"/>
  <c r="J606" i="44"/>
  <c r="J607" i="44"/>
  <c r="J608" i="44"/>
  <c r="J609" i="44"/>
  <c r="J610" i="44"/>
  <c r="J611" i="44"/>
  <c r="J612" i="44"/>
  <c r="J613" i="44"/>
  <c r="J614" i="44"/>
  <c r="J615" i="44"/>
  <c r="J616" i="44"/>
  <c r="J617" i="44"/>
  <c r="J618" i="44"/>
  <c r="J619" i="44"/>
  <c r="J620" i="44"/>
  <c r="J621" i="44"/>
  <c r="J622" i="44"/>
  <c r="J623" i="44"/>
  <c r="J624" i="44"/>
  <c r="J625" i="44"/>
  <c r="J626" i="44"/>
  <c r="J627" i="44"/>
  <c r="J628" i="44"/>
  <c r="J629" i="44"/>
  <c r="J630" i="44"/>
  <c r="J631" i="44"/>
  <c r="J632" i="44"/>
  <c r="J633" i="44"/>
  <c r="J634" i="44"/>
  <c r="J635" i="44"/>
  <c r="J636" i="44"/>
  <c r="J637" i="44"/>
  <c r="J638" i="44"/>
  <c r="J639" i="44"/>
  <c r="J640" i="44"/>
  <c r="J641" i="44"/>
  <c r="J642" i="44"/>
  <c r="J643" i="44"/>
  <c r="J644" i="44"/>
  <c r="J645" i="44"/>
  <c r="J646" i="44"/>
  <c r="J647" i="44"/>
  <c r="J648" i="44"/>
  <c r="J649" i="44"/>
  <c r="J650" i="44"/>
  <c r="J651" i="44"/>
  <c r="J652" i="44"/>
  <c r="J653" i="44"/>
  <c r="J654" i="44"/>
  <c r="J655" i="44"/>
  <c r="J656" i="44"/>
  <c r="J657" i="44"/>
  <c r="J658" i="44"/>
  <c r="J659" i="44"/>
  <c r="J660" i="44"/>
  <c r="J661" i="44"/>
  <c r="J662" i="44"/>
  <c r="J663" i="44"/>
  <c r="J664" i="44"/>
  <c r="J665" i="44"/>
  <c r="J666" i="44"/>
  <c r="J667" i="44"/>
  <c r="J668" i="44"/>
  <c r="J669" i="44"/>
  <c r="J670" i="44"/>
  <c r="J671" i="44"/>
  <c r="J672" i="44"/>
  <c r="J673" i="44"/>
  <c r="J674" i="44"/>
  <c r="J675" i="44"/>
  <c r="J676" i="44"/>
  <c r="J677" i="44"/>
  <c r="J678" i="44"/>
  <c r="J679" i="44"/>
  <c r="J680" i="44"/>
  <c r="J681" i="44"/>
  <c r="J682" i="44"/>
  <c r="J683" i="44"/>
  <c r="J684" i="44"/>
  <c r="J685" i="44"/>
  <c r="J686" i="44"/>
  <c r="J687" i="44"/>
  <c r="J688" i="44"/>
  <c r="J689" i="44"/>
  <c r="J690" i="44"/>
  <c r="J691" i="44"/>
  <c r="J692" i="44"/>
  <c r="J693" i="44"/>
  <c r="J694" i="44"/>
  <c r="J695" i="44"/>
  <c r="J696" i="44"/>
  <c r="J697" i="44"/>
  <c r="J698" i="44"/>
  <c r="J699" i="44"/>
  <c r="J700" i="44"/>
  <c r="J701" i="44"/>
  <c r="J702" i="44"/>
  <c r="J703" i="44"/>
  <c r="J704" i="44"/>
  <c r="J705" i="44"/>
  <c r="J706" i="44"/>
  <c r="J707" i="44"/>
  <c r="J708" i="44"/>
  <c r="J709" i="44"/>
  <c r="J710" i="44"/>
  <c r="J711" i="44"/>
  <c r="J712" i="44"/>
  <c r="J713" i="44"/>
  <c r="J714" i="44"/>
  <c r="J715" i="44"/>
  <c r="J716" i="44"/>
  <c r="J717" i="44"/>
  <c r="J718" i="44"/>
  <c r="J719" i="44"/>
  <c r="J720" i="44"/>
  <c r="J721" i="44"/>
  <c r="J722" i="44"/>
  <c r="J723" i="44"/>
  <c r="J724" i="44"/>
  <c r="J725" i="44"/>
  <c r="J726" i="44"/>
  <c r="J727" i="44"/>
  <c r="J728" i="44"/>
  <c r="J729" i="44"/>
  <c r="J730" i="44"/>
  <c r="J731" i="44"/>
  <c r="J732" i="44"/>
  <c r="J733" i="44"/>
  <c r="J734" i="44"/>
  <c r="J735" i="44"/>
  <c r="J736" i="44"/>
  <c r="J737" i="44"/>
  <c r="J738" i="44"/>
  <c r="J739" i="44"/>
  <c r="J740" i="44"/>
  <c r="J741" i="44"/>
  <c r="J742" i="44"/>
  <c r="J743" i="44"/>
  <c r="J744" i="44"/>
  <c r="J745" i="44"/>
  <c r="J746" i="44"/>
  <c r="J747" i="44"/>
  <c r="J748" i="44"/>
  <c r="J749" i="44"/>
  <c r="J750" i="44"/>
  <c r="J751" i="44"/>
  <c r="J752" i="44"/>
  <c r="J753" i="44"/>
  <c r="J754" i="44"/>
  <c r="J755" i="44"/>
  <c r="J756" i="44"/>
  <c r="J757" i="44"/>
  <c r="J758" i="44"/>
  <c r="J759" i="44"/>
  <c r="J760" i="44"/>
  <c r="J761" i="44"/>
  <c r="J762" i="44"/>
  <c r="J763" i="44"/>
  <c r="J764" i="44"/>
  <c r="J765" i="44"/>
  <c r="J766" i="44"/>
  <c r="J767" i="44"/>
  <c r="J768" i="44"/>
  <c r="J769" i="44"/>
  <c r="J770" i="44"/>
  <c r="J771" i="44"/>
  <c r="J772" i="44"/>
  <c r="J773" i="44"/>
  <c r="J774" i="44"/>
  <c r="J775" i="44"/>
  <c r="J776" i="44"/>
  <c r="J777" i="44"/>
  <c r="J778" i="44"/>
  <c r="J779" i="44"/>
  <c r="J780" i="44"/>
  <c r="J781" i="44"/>
  <c r="J782" i="44"/>
  <c r="J783" i="44"/>
  <c r="J784" i="44"/>
  <c r="J785" i="44"/>
  <c r="J786" i="44"/>
  <c r="J787" i="44"/>
  <c r="J788" i="44"/>
  <c r="J789" i="44"/>
  <c r="J790" i="44"/>
  <c r="J791" i="44"/>
  <c r="J792" i="44"/>
  <c r="J793" i="44"/>
  <c r="J794" i="44"/>
  <c r="J795" i="44"/>
  <c r="J796" i="44"/>
  <c r="J797" i="44"/>
  <c r="J798" i="44"/>
  <c r="J799" i="44"/>
  <c r="J800" i="44"/>
  <c r="J801" i="44"/>
  <c r="J802" i="44"/>
  <c r="J803" i="44"/>
  <c r="J804" i="44"/>
  <c r="J805" i="44"/>
  <c r="L6" i="44"/>
  <c r="L7" i="44"/>
  <c r="L8" i="44"/>
  <c r="L9" i="44"/>
  <c r="L10" i="44"/>
  <c r="L11" i="44"/>
  <c r="L12" i="44"/>
  <c r="L13" i="44"/>
  <c r="L14" i="44"/>
  <c r="L15" i="44"/>
  <c r="L16" i="44"/>
  <c r="L17" i="44"/>
  <c r="L18" i="44"/>
  <c r="L19" i="44"/>
  <c r="L20" i="44"/>
  <c r="L21" i="44"/>
  <c r="L22" i="44"/>
  <c r="L23" i="44"/>
  <c r="L24" i="44"/>
  <c r="L25" i="44"/>
  <c r="L26" i="44"/>
  <c r="L27" i="44"/>
  <c r="L28" i="44"/>
  <c r="L29" i="44"/>
  <c r="L30" i="44"/>
  <c r="L31" i="44"/>
  <c r="L32" i="44"/>
  <c r="L33" i="44"/>
  <c r="L34" i="44"/>
  <c r="L35" i="44"/>
  <c r="L36" i="44"/>
  <c r="L37" i="44"/>
  <c r="L38" i="44"/>
  <c r="L39" i="44"/>
  <c r="L40" i="44"/>
  <c r="L41" i="44"/>
  <c r="L42" i="44"/>
  <c r="L43" i="44"/>
  <c r="L44" i="44"/>
  <c r="L45" i="44"/>
  <c r="L46" i="44"/>
  <c r="L47" i="44"/>
  <c r="L48" i="44"/>
  <c r="L49" i="44"/>
  <c r="L50" i="44"/>
  <c r="L51" i="44"/>
  <c r="L52" i="44"/>
  <c r="L53" i="44"/>
  <c r="L54" i="44"/>
  <c r="L55" i="44"/>
  <c r="L56" i="44"/>
  <c r="L57" i="44"/>
  <c r="L58" i="44"/>
  <c r="L59" i="44"/>
  <c r="L60" i="44"/>
  <c r="L61" i="44"/>
  <c r="L62" i="44"/>
  <c r="L63" i="44"/>
  <c r="L64" i="44"/>
  <c r="L65" i="44"/>
  <c r="L66" i="44"/>
  <c r="L67" i="44"/>
  <c r="L68" i="44"/>
  <c r="L69" i="44"/>
  <c r="L70" i="44"/>
  <c r="L71" i="44"/>
  <c r="L72" i="44"/>
  <c r="L73" i="44"/>
  <c r="L74" i="44"/>
  <c r="L75" i="44"/>
  <c r="L76" i="44"/>
  <c r="L77" i="44"/>
  <c r="L78" i="44"/>
  <c r="L79" i="44"/>
  <c r="L80" i="44"/>
  <c r="L81" i="44"/>
  <c r="L82" i="44"/>
  <c r="L83" i="44"/>
  <c r="L84" i="44"/>
  <c r="L85" i="44"/>
  <c r="L86" i="44"/>
  <c r="L87" i="44"/>
  <c r="L88" i="44"/>
  <c r="L89" i="44"/>
  <c r="L90" i="44"/>
  <c r="L91" i="44"/>
  <c r="L92" i="44"/>
  <c r="L93" i="44"/>
  <c r="L94" i="44"/>
  <c r="L95" i="44"/>
  <c r="L96" i="44"/>
  <c r="L97" i="44"/>
  <c r="L98" i="44"/>
  <c r="L99" i="44"/>
  <c r="L100" i="44"/>
  <c r="L101" i="44"/>
  <c r="L102" i="44"/>
  <c r="L103" i="44"/>
  <c r="L104" i="44"/>
  <c r="L105" i="44"/>
  <c r="L106" i="44"/>
  <c r="L107" i="44"/>
  <c r="L108" i="44"/>
  <c r="L109" i="44"/>
  <c r="L110" i="44"/>
  <c r="L111" i="44"/>
  <c r="L112" i="44"/>
  <c r="L113" i="44"/>
  <c r="L114" i="44"/>
  <c r="L115" i="44"/>
  <c r="L116" i="44"/>
  <c r="L117" i="44"/>
  <c r="L118" i="44"/>
  <c r="L119" i="44"/>
  <c r="L120" i="44"/>
  <c r="L121" i="44"/>
  <c r="L122" i="44"/>
  <c r="L123" i="44"/>
  <c r="L124" i="44"/>
  <c r="L125" i="44"/>
  <c r="L126" i="44"/>
  <c r="L127" i="44"/>
  <c r="L128" i="44"/>
  <c r="L129" i="44"/>
  <c r="L130" i="44"/>
  <c r="L131" i="44"/>
  <c r="L132" i="44"/>
  <c r="L133" i="44"/>
  <c r="L134" i="44"/>
  <c r="L135" i="44"/>
  <c r="L136" i="44"/>
  <c r="L137" i="44"/>
  <c r="L138" i="44"/>
  <c r="L139" i="44"/>
  <c r="L140" i="44"/>
  <c r="L141" i="44"/>
  <c r="L142" i="44"/>
  <c r="L143" i="44"/>
  <c r="L144" i="44"/>
  <c r="L145" i="44"/>
  <c r="L146" i="44"/>
  <c r="L147" i="44"/>
  <c r="L148" i="44"/>
  <c r="L149" i="44"/>
  <c r="L150" i="44"/>
  <c r="L151" i="44"/>
  <c r="L152" i="44"/>
  <c r="L153" i="44"/>
  <c r="L154" i="44"/>
  <c r="L155" i="44"/>
  <c r="L156" i="44"/>
  <c r="L157" i="44"/>
  <c r="L158" i="44"/>
  <c r="L159" i="44"/>
  <c r="L160" i="44"/>
  <c r="L161" i="44"/>
  <c r="L162" i="44"/>
  <c r="L163" i="44"/>
  <c r="L164" i="44"/>
  <c r="L165" i="44"/>
  <c r="L166" i="44"/>
  <c r="L167" i="44"/>
  <c r="L168" i="44"/>
  <c r="L169" i="44"/>
  <c r="L170" i="44"/>
  <c r="L171" i="44"/>
  <c r="L172" i="44"/>
  <c r="L173" i="44"/>
  <c r="L174" i="44"/>
  <c r="L175" i="44"/>
  <c r="L176" i="44"/>
  <c r="L177" i="44"/>
  <c r="L178" i="44"/>
  <c r="L179" i="44"/>
  <c r="L180" i="44"/>
  <c r="L181" i="44"/>
  <c r="L182" i="44"/>
  <c r="L183" i="44"/>
  <c r="L184" i="44"/>
  <c r="L185" i="44"/>
  <c r="L186" i="44"/>
  <c r="L187" i="44"/>
  <c r="L188" i="44"/>
  <c r="L189" i="44"/>
  <c r="L190" i="44"/>
  <c r="L191" i="44"/>
  <c r="L192" i="44"/>
  <c r="L193" i="44"/>
  <c r="L194" i="44"/>
  <c r="L195" i="44"/>
  <c r="L196" i="44"/>
  <c r="L197" i="44"/>
  <c r="L198" i="44"/>
  <c r="L199" i="44"/>
  <c r="L200" i="44"/>
  <c r="L201" i="44"/>
  <c r="L202" i="44"/>
  <c r="L203" i="44"/>
  <c r="L204" i="44"/>
  <c r="L205" i="44"/>
  <c r="L206" i="44"/>
  <c r="L207" i="44"/>
  <c r="L208" i="44"/>
  <c r="L209" i="44"/>
  <c r="L210" i="44"/>
  <c r="L211" i="44"/>
  <c r="L212" i="44"/>
  <c r="L213" i="44"/>
  <c r="L214" i="44"/>
  <c r="L215" i="44"/>
  <c r="L216" i="44"/>
  <c r="L217" i="44"/>
  <c r="L218" i="44"/>
  <c r="L219" i="44"/>
  <c r="L220" i="44"/>
  <c r="L221" i="44"/>
  <c r="L222" i="44"/>
  <c r="L223" i="44"/>
  <c r="L224" i="44"/>
  <c r="L225" i="44"/>
  <c r="L226" i="44"/>
  <c r="L227" i="44"/>
  <c r="L228" i="44"/>
  <c r="L229" i="44"/>
  <c r="L230" i="44"/>
  <c r="L231" i="44"/>
  <c r="L232" i="44"/>
  <c r="L233" i="44"/>
  <c r="L234" i="44"/>
  <c r="L235" i="44"/>
  <c r="L236" i="44"/>
  <c r="L237" i="44"/>
  <c r="L238" i="44"/>
  <c r="L239" i="44"/>
  <c r="L240" i="44"/>
  <c r="L241" i="44"/>
  <c r="L242" i="44"/>
  <c r="L243" i="44"/>
  <c r="L244" i="44"/>
  <c r="L245" i="44"/>
  <c r="L246" i="44"/>
  <c r="L247" i="44"/>
  <c r="L248" i="44"/>
  <c r="L249" i="44"/>
  <c r="L250" i="44"/>
  <c r="L251" i="44"/>
  <c r="L252" i="44"/>
  <c r="L253" i="44"/>
  <c r="L254" i="44"/>
  <c r="L255" i="44"/>
  <c r="L256" i="44"/>
  <c r="L257" i="44"/>
  <c r="L258" i="44"/>
  <c r="L259" i="44"/>
  <c r="L260" i="44"/>
  <c r="L261" i="44"/>
  <c r="L262" i="44"/>
  <c r="L263" i="44"/>
  <c r="L264" i="44"/>
  <c r="L265" i="44"/>
  <c r="L266" i="44"/>
  <c r="L267" i="44"/>
  <c r="L268" i="44"/>
  <c r="L269" i="44"/>
  <c r="L270" i="44"/>
  <c r="L271" i="44"/>
  <c r="L272" i="44"/>
  <c r="L273" i="44"/>
  <c r="L274" i="44"/>
  <c r="L275" i="44"/>
  <c r="L276" i="44"/>
  <c r="L277" i="44"/>
  <c r="L278" i="44"/>
  <c r="L279" i="44"/>
  <c r="L280" i="44"/>
  <c r="L281" i="44"/>
  <c r="L282" i="44"/>
  <c r="L283" i="44"/>
  <c r="L284" i="44"/>
  <c r="L285" i="44"/>
  <c r="L286" i="44"/>
  <c r="L287" i="44"/>
  <c r="L288" i="44"/>
  <c r="L289" i="44"/>
  <c r="L290" i="44"/>
  <c r="L291" i="44"/>
  <c r="L292" i="44"/>
  <c r="L293" i="44"/>
  <c r="L294" i="44"/>
  <c r="L295" i="44"/>
  <c r="L296" i="44"/>
  <c r="L297" i="44"/>
  <c r="L298" i="44"/>
  <c r="L299" i="44"/>
  <c r="L300" i="44"/>
  <c r="L301" i="44"/>
  <c r="L302" i="44"/>
  <c r="L303" i="44"/>
  <c r="L304" i="44"/>
  <c r="L305" i="44"/>
  <c r="L306" i="44"/>
  <c r="L307" i="44"/>
  <c r="L308" i="44"/>
  <c r="L309" i="44"/>
  <c r="L310" i="44"/>
  <c r="L311" i="44"/>
  <c r="L312" i="44"/>
  <c r="L313" i="44"/>
  <c r="L314" i="44"/>
  <c r="L315" i="44"/>
  <c r="L316" i="44"/>
  <c r="L317" i="44"/>
  <c r="L318" i="44"/>
  <c r="L319" i="44"/>
  <c r="L320" i="44"/>
  <c r="L321" i="44"/>
  <c r="L322" i="44"/>
  <c r="L323" i="44"/>
  <c r="L324" i="44"/>
  <c r="L325" i="44"/>
  <c r="L326" i="44"/>
  <c r="L327" i="44"/>
  <c r="L328" i="44"/>
  <c r="L329" i="44"/>
  <c r="L330" i="44"/>
  <c r="L331" i="44"/>
  <c r="L332" i="44"/>
  <c r="L333" i="44"/>
  <c r="L334" i="44"/>
  <c r="L335" i="44"/>
  <c r="L336" i="44"/>
  <c r="L337" i="44"/>
  <c r="L338" i="44"/>
  <c r="L339" i="44"/>
  <c r="L340" i="44"/>
  <c r="L341" i="44"/>
  <c r="L342" i="44"/>
  <c r="L343" i="44"/>
  <c r="L344" i="44"/>
  <c r="L345" i="44"/>
  <c r="L346" i="44"/>
  <c r="L347" i="44"/>
  <c r="L348" i="44"/>
  <c r="L349" i="44"/>
  <c r="L350" i="44"/>
  <c r="L351" i="44"/>
  <c r="L352" i="44"/>
  <c r="L353" i="44"/>
  <c r="L354" i="44"/>
  <c r="L355" i="44"/>
  <c r="L356" i="44"/>
  <c r="L357" i="44"/>
  <c r="L358" i="44"/>
  <c r="L359" i="44"/>
  <c r="L360" i="44"/>
  <c r="L361" i="44"/>
  <c r="L362" i="44"/>
  <c r="L363" i="44"/>
  <c r="L364" i="44"/>
  <c r="L365" i="44"/>
  <c r="L366" i="44"/>
  <c r="L367" i="44"/>
  <c r="L368" i="44"/>
  <c r="L369" i="44"/>
  <c r="L370" i="44"/>
  <c r="L371" i="44"/>
  <c r="L372" i="44"/>
  <c r="L373" i="44"/>
  <c r="L374" i="44"/>
  <c r="L375" i="44"/>
  <c r="L376" i="44"/>
  <c r="L377" i="44"/>
  <c r="L378" i="44"/>
  <c r="L379" i="44"/>
  <c r="L380" i="44"/>
  <c r="L381" i="44"/>
  <c r="L382" i="44"/>
  <c r="L383" i="44"/>
  <c r="L384" i="44"/>
  <c r="L385" i="44"/>
  <c r="L386" i="44"/>
  <c r="L387" i="44"/>
  <c r="L388" i="44"/>
  <c r="L389" i="44"/>
  <c r="L390" i="44"/>
  <c r="L391" i="44"/>
  <c r="L392" i="44"/>
  <c r="L393" i="44"/>
  <c r="L394" i="44"/>
  <c r="L395" i="44"/>
  <c r="L396" i="44"/>
  <c r="L397" i="44"/>
  <c r="L398" i="44"/>
  <c r="L399" i="44"/>
  <c r="L400" i="44"/>
  <c r="L401" i="44"/>
  <c r="L402" i="44"/>
  <c r="L403" i="44"/>
  <c r="L404" i="44"/>
  <c r="L405" i="44"/>
  <c r="L406" i="44"/>
  <c r="L407" i="44"/>
  <c r="L408" i="44"/>
  <c r="L409" i="44"/>
  <c r="L410" i="44"/>
  <c r="L411" i="44"/>
  <c r="L412" i="44"/>
  <c r="L413" i="44"/>
  <c r="L414" i="44"/>
  <c r="L415" i="44"/>
  <c r="L416" i="44"/>
  <c r="L417" i="44"/>
  <c r="L418" i="44"/>
  <c r="L419" i="44"/>
  <c r="L420" i="44"/>
  <c r="L421" i="44"/>
  <c r="L422" i="44"/>
  <c r="L423" i="44"/>
  <c r="L424" i="44"/>
  <c r="L425" i="44"/>
  <c r="L426" i="44"/>
  <c r="L427" i="44"/>
  <c r="L428" i="44"/>
  <c r="L429" i="44"/>
  <c r="L430" i="44"/>
  <c r="L431" i="44"/>
  <c r="L432" i="44"/>
  <c r="L433" i="44"/>
  <c r="L434" i="44"/>
  <c r="L435" i="44"/>
  <c r="L436" i="44"/>
  <c r="L437" i="44"/>
  <c r="L438" i="44"/>
  <c r="L439" i="44"/>
  <c r="L440" i="44"/>
  <c r="L441" i="44"/>
  <c r="L442" i="44"/>
  <c r="L443" i="44"/>
  <c r="L444" i="44"/>
  <c r="L445" i="44"/>
  <c r="L446" i="44"/>
  <c r="L447" i="44"/>
  <c r="L448" i="44"/>
  <c r="L449" i="44"/>
  <c r="L450" i="44"/>
  <c r="L451" i="44"/>
  <c r="L452" i="44"/>
  <c r="L453" i="44"/>
  <c r="L454" i="44"/>
  <c r="L455" i="44"/>
  <c r="L456" i="44"/>
  <c r="L457" i="44"/>
  <c r="L458" i="44"/>
  <c r="L459" i="44"/>
  <c r="L460" i="44"/>
  <c r="L461" i="44"/>
  <c r="L462" i="44"/>
  <c r="L463" i="44"/>
  <c r="L464" i="44"/>
  <c r="L465" i="44"/>
  <c r="L466" i="44"/>
  <c r="L467" i="44"/>
  <c r="L468" i="44"/>
  <c r="L469" i="44"/>
  <c r="L470" i="44"/>
  <c r="L471" i="44"/>
  <c r="L472" i="44"/>
  <c r="L473" i="44"/>
  <c r="L474" i="44"/>
  <c r="L475" i="44"/>
  <c r="L476" i="44"/>
  <c r="L477" i="44"/>
  <c r="L478" i="44"/>
  <c r="L479" i="44"/>
  <c r="L480" i="44"/>
  <c r="L481" i="44"/>
  <c r="L482" i="44"/>
  <c r="L483" i="44"/>
  <c r="L484" i="44"/>
  <c r="L485" i="44"/>
  <c r="L486" i="44"/>
  <c r="L487" i="44"/>
  <c r="L488" i="44"/>
  <c r="L489" i="44"/>
  <c r="L490" i="44"/>
  <c r="L491" i="44"/>
  <c r="L492" i="44"/>
  <c r="L493" i="44"/>
  <c r="L494" i="44"/>
  <c r="L495" i="44"/>
  <c r="L496" i="44"/>
  <c r="L497" i="44"/>
  <c r="L498" i="44"/>
  <c r="L499" i="44"/>
  <c r="L500" i="44"/>
  <c r="L501" i="44"/>
  <c r="L502" i="44"/>
  <c r="L503" i="44"/>
  <c r="L504" i="44"/>
  <c r="L505" i="44"/>
  <c r="L506" i="44"/>
  <c r="L507" i="44"/>
  <c r="L508" i="44"/>
  <c r="L509" i="44"/>
  <c r="L510" i="44"/>
  <c r="L511" i="44"/>
  <c r="L512" i="44"/>
  <c r="L513" i="44"/>
  <c r="L514" i="44"/>
  <c r="L515" i="44"/>
  <c r="L516" i="44"/>
  <c r="L517" i="44"/>
  <c r="L518" i="44"/>
  <c r="L519" i="44"/>
  <c r="L520" i="44"/>
  <c r="L521" i="44"/>
  <c r="L522" i="44"/>
  <c r="L523" i="44"/>
  <c r="L524" i="44"/>
  <c r="L525" i="44"/>
  <c r="L526" i="44"/>
  <c r="L527" i="44"/>
  <c r="L528" i="44"/>
  <c r="L529" i="44"/>
  <c r="L530" i="44"/>
  <c r="L531" i="44"/>
  <c r="L532" i="44"/>
  <c r="L533" i="44"/>
  <c r="L534" i="44"/>
  <c r="L535" i="44"/>
  <c r="L536" i="44"/>
  <c r="L537" i="44"/>
  <c r="L538" i="44"/>
  <c r="L539" i="44"/>
  <c r="L540" i="44"/>
  <c r="L541" i="44"/>
  <c r="L542" i="44"/>
  <c r="L543" i="44"/>
  <c r="L544" i="44"/>
  <c r="L545" i="44"/>
  <c r="L546" i="44"/>
  <c r="L547" i="44"/>
  <c r="L548" i="44"/>
  <c r="L549" i="44"/>
  <c r="L550" i="44"/>
  <c r="L551" i="44"/>
  <c r="L552" i="44"/>
  <c r="L553" i="44"/>
  <c r="L554" i="44"/>
  <c r="L555" i="44"/>
  <c r="L556" i="44"/>
  <c r="L557" i="44"/>
  <c r="L558" i="44"/>
  <c r="L559" i="44"/>
  <c r="L560" i="44"/>
  <c r="L561" i="44"/>
  <c r="L562" i="44"/>
  <c r="L563" i="44"/>
  <c r="L564" i="44"/>
  <c r="L565" i="44"/>
  <c r="L566" i="44"/>
  <c r="L567" i="44"/>
  <c r="L568" i="44"/>
  <c r="L569" i="44"/>
  <c r="L570" i="44"/>
  <c r="L571" i="44"/>
  <c r="L572" i="44"/>
  <c r="L573" i="44"/>
  <c r="L574" i="44"/>
  <c r="L575" i="44"/>
  <c r="L576" i="44"/>
  <c r="L577" i="44"/>
  <c r="L578" i="44"/>
  <c r="L579" i="44"/>
  <c r="L580" i="44"/>
  <c r="L581" i="44"/>
  <c r="L582" i="44"/>
  <c r="L583" i="44"/>
  <c r="L584" i="44"/>
  <c r="L585" i="44"/>
  <c r="L586" i="44"/>
  <c r="L587" i="44"/>
  <c r="L588" i="44"/>
  <c r="L589" i="44"/>
  <c r="L590" i="44"/>
  <c r="L591" i="44"/>
  <c r="L592" i="44"/>
  <c r="L593" i="44"/>
  <c r="L594" i="44"/>
  <c r="L595" i="44"/>
  <c r="L596" i="44"/>
  <c r="L597" i="44"/>
  <c r="L598" i="44"/>
  <c r="L599" i="44"/>
  <c r="L600" i="44"/>
  <c r="L601" i="44"/>
  <c r="L602" i="44"/>
  <c r="L603" i="44"/>
  <c r="L604" i="44"/>
  <c r="L605" i="44"/>
  <c r="L606" i="44"/>
  <c r="L607" i="44"/>
  <c r="L608" i="44"/>
  <c r="L609" i="44"/>
  <c r="L610" i="44"/>
  <c r="L611" i="44"/>
  <c r="L612" i="44"/>
  <c r="L613" i="44"/>
  <c r="L614" i="44"/>
  <c r="L615" i="44"/>
  <c r="L616" i="44"/>
  <c r="L617" i="44"/>
  <c r="L618" i="44"/>
  <c r="L619" i="44"/>
  <c r="L620" i="44"/>
  <c r="L621" i="44"/>
  <c r="L622" i="44"/>
  <c r="L623" i="44"/>
  <c r="L624" i="44"/>
  <c r="L625" i="44"/>
  <c r="L626" i="44"/>
  <c r="L627" i="44"/>
  <c r="L628" i="44"/>
  <c r="L629" i="44"/>
  <c r="L630" i="44"/>
  <c r="L631" i="44"/>
  <c r="L632" i="44"/>
  <c r="L633" i="44"/>
  <c r="L634" i="44"/>
  <c r="L635" i="44"/>
  <c r="L636" i="44"/>
  <c r="L637" i="44"/>
  <c r="L638" i="44"/>
  <c r="L639" i="44"/>
  <c r="L640" i="44"/>
  <c r="L641" i="44"/>
  <c r="L642" i="44"/>
  <c r="L643" i="44"/>
  <c r="L644" i="44"/>
  <c r="L645" i="44"/>
  <c r="L646" i="44"/>
  <c r="L647" i="44"/>
  <c r="L648" i="44"/>
  <c r="L649" i="44"/>
  <c r="L650" i="44"/>
  <c r="L651" i="44"/>
  <c r="L652" i="44"/>
  <c r="L653" i="44"/>
  <c r="L654" i="44"/>
  <c r="L655" i="44"/>
  <c r="L656" i="44"/>
  <c r="L657" i="44"/>
  <c r="L658" i="44"/>
  <c r="L659" i="44"/>
  <c r="L660" i="44"/>
  <c r="L661" i="44"/>
  <c r="L662" i="44"/>
  <c r="L663" i="44"/>
  <c r="L664" i="44"/>
  <c r="L665" i="44"/>
  <c r="L666" i="44"/>
  <c r="L667" i="44"/>
  <c r="L668" i="44"/>
  <c r="L669" i="44"/>
  <c r="L670" i="44"/>
  <c r="L671" i="44"/>
  <c r="L672" i="44"/>
  <c r="L673" i="44"/>
  <c r="L674" i="44"/>
  <c r="L675" i="44"/>
  <c r="L676" i="44"/>
  <c r="L677" i="44"/>
  <c r="L678" i="44"/>
  <c r="L679" i="44"/>
  <c r="L680" i="44"/>
  <c r="L681" i="44"/>
  <c r="L682" i="44"/>
  <c r="L683" i="44"/>
  <c r="L684" i="44"/>
  <c r="L685" i="44"/>
  <c r="L686" i="44"/>
  <c r="L687" i="44"/>
  <c r="L688" i="44"/>
  <c r="L689" i="44"/>
  <c r="L690" i="44"/>
  <c r="L691" i="44"/>
  <c r="L692" i="44"/>
  <c r="L693" i="44"/>
  <c r="L694" i="44"/>
  <c r="L695" i="44"/>
  <c r="L696" i="44"/>
  <c r="L697" i="44"/>
  <c r="L698" i="44"/>
  <c r="L699" i="44"/>
  <c r="L700" i="44"/>
  <c r="L701" i="44"/>
  <c r="L702" i="44"/>
  <c r="L703" i="44"/>
  <c r="L704" i="44"/>
  <c r="L705" i="44"/>
  <c r="L706" i="44"/>
  <c r="L707" i="44"/>
  <c r="L708" i="44"/>
  <c r="L709" i="44"/>
  <c r="L710" i="44"/>
  <c r="L711" i="44"/>
  <c r="L712" i="44"/>
  <c r="L713" i="44"/>
  <c r="L714" i="44"/>
  <c r="L715" i="44"/>
  <c r="L716" i="44"/>
  <c r="L717" i="44"/>
  <c r="L718" i="44"/>
  <c r="L719" i="44"/>
  <c r="L720" i="44"/>
  <c r="L721" i="44"/>
  <c r="L722" i="44"/>
  <c r="L723" i="44"/>
  <c r="L724" i="44"/>
  <c r="L725" i="44"/>
  <c r="L726" i="44"/>
  <c r="L727" i="44"/>
  <c r="L728" i="44"/>
  <c r="L729" i="44"/>
  <c r="L730" i="44"/>
  <c r="L731" i="44"/>
  <c r="L732" i="44"/>
  <c r="L733" i="44"/>
  <c r="L734" i="44"/>
  <c r="L735" i="44"/>
  <c r="L736" i="44"/>
  <c r="L737" i="44"/>
  <c r="L738" i="44"/>
  <c r="L739" i="44"/>
  <c r="L740" i="44"/>
  <c r="L741" i="44"/>
  <c r="L742" i="44"/>
  <c r="L743" i="44"/>
  <c r="L744" i="44"/>
  <c r="L745" i="44"/>
  <c r="L746" i="44"/>
  <c r="L747" i="44"/>
  <c r="L748" i="44"/>
  <c r="L749" i="44"/>
  <c r="L750" i="44"/>
  <c r="L751" i="44"/>
  <c r="L752" i="44"/>
  <c r="L753" i="44"/>
  <c r="L754" i="44"/>
  <c r="L755" i="44"/>
  <c r="L756" i="44"/>
  <c r="L757" i="44"/>
  <c r="L758" i="44"/>
  <c r="L759" i="44"/>
  <c r="L760" i="44"/>
  <c r="L761" i="44"/>
  <c r="L762" i="44"/>
  <c r="L763" i="44"/>
  <c r="L764" i="44"/>
  <c r="L765" i="44"/>
  <c r="L766" i="44"/>
  <c r="L767" i="44"/>
  <c r="L768" i="44"/>
  <c r="L769" i="44"/>
  <c r="L770" i="44"/>
  <c r="L771" i="44"/>
  <c r="L772" i="44"/>
  <c r="L773" i="44"/>
  <c r="L774" i="44"/>
  <c r="L775" i="44"/>
  <c r="L776" i="44"/>
  <c r="L777" i="44"/>
  <c r="L778" i="44"/>
  <c r="L779" i="44"/>
  <c r="L780" i="44"/>
  <c r="L781" i="44"/>
  <c r="L782" i="44"/>
  <c r="L783" i="44"/>
  <c r="L784" i="44"/>
  <c r="L785" i="44"/>
  <c r="L786" i="44"/>
  <c r="L787" i="44"/>
  <c r="L788" i="44"/>
  <c r="L789" i="44"/>
  <c r="L790" i="44"/>
  <c r="L791" i="44"/>
  <c r="L792" i="44"/>
  <c r="L793" i="44"/>
  <c r="L794" i="44"/>
  <c r="L795" i="44"/>
  <c r="L796" i="44"/>
  <c r="L797" i="44"/>
  <c r="L798" i="44"/>
  <c r="L799" i="44"/>
  <c r="L800" i="44"/>
  <c r="L801" i="44"/>
  <c r="L802" i="44"/>
  <c r="L803" i="44"/>
  <c r="L804" i="44"/>
  <c r="L805" i="44"/>
  <c r="N6" i="44"/>
  <c r="N7" i="44"/>
  <c r="N8" i="44"/>
  <c r="N9" i="44"/>
  <c r="N10" i="44"/>
  <c r="N11" i="44"/>
  <c r="N12" i="44"/>
  <c r="N13" i="44"/>
  <c r="N14" i="44"/>
  <c r="N15" i="44"/>
  <c r="N16" i="44"/>
  <c r="N17" i="44"/>
  <c r="N18" i="44"/>
  <c r="N19" i="44"/>
  <c r="N20" i="44"/>
  <c r="N21" i="44"/>
  <c r="N22" i="44"/>
  <c r="N23" i="44"/>
  <c r="N24" i="44"/>
  <c r="N25" i="44"/>
  <c r="N26" i="44"/>
  <c r="N27" i="44"/>
  <c r="N28" i="44"/>
  <c r="N29" i="44"/>
  <c r="N30" i="44"/>
  <c r="N31" i="44"/>
  <c r="N32" i="44"/>
  <c r="N33" i="44"/>
  <c r="N34" i="44"/>
  <c r="N35" i="44"/>
  <c r="N36" i="44"/>
  <c r="N37" i="44"/>
  <c r="N38" i="44"/>
  <c r="N39" i="44"/>
  <c r="N40" i="44"/>
  <c r="N41" i="44"/>
  <c r="N42" i="44"/>
  <c r="N43" i="44"/>
  <c r="N44" i="44"/>
  <c r="N45" i="44"/>
  <c r="N46" i="44"/>
  <c r="N47" i="44"/>
  <c r="N48" i="44"/>
  <c r="N49" i="44"/>
  <c r="N50" i="44"/>
  <c r="N51" i="44"/>
  <c r="N52" i="44"/>
  <c r="N53" i="44"/>
  <c r="N54" i="44"/>
  <c r="N55" i="44"/>
  <c r="N56" i="44"/>
  <c r="N57" i="44"/>
  <c r="N58" i="44"/>
  <c r="N59" i="44"/>
  <c r="N60" i="44"/>
  <c r="N61" i="44"/>
  <c r="N62" i="44"/>
  <c r="N63" i="44"/>
  <c r="N64" i="44"/>
  <c r="N65" i="44"/>
  <c r="N66" i="44"/>
  <c r="N67" i="44"/>
  <c r="N68" i="44"/>
  <c r="N69" i="44"/>
  <c r="N70" i="44"/>
  <c r="N71" i="44"/>
  <c r="N72" i="44"/>
  <c r="N73" i="44"/>
  <c r="N74" i="44"/>
  <c r="N75" i="44"/>
  <c r="N76" i="44"/>
  <c r="N77" i="44"/>
  <c r="N78" i="44"/>
  <c r="N79" i="44"/>
  <c r="N80" i="44"/>
  <c r="N81" i="44"/>
  <c r="N82" i="44"/>
  <c r="N83" i="44"/>
  <c r="N84" i="44"/>
  <c r="N85" i="44"/>
  <c r="N86" i="44"/>
  <c r="N87" i="44"/>
  <c r="N88" i="44"/>
  <c r="N89" i="44"/>
  <c r="N90" i="44"/>
  <c r="N91" i="44"/>
  <c r="N92" i="44"/>
  <c r="N93" i="44"/>
  <c r="N94" i="44"/>
  <c r="N95" i="44"/>
  <c r="N96" i="44"/>
  <c r="N97" i="44"/>
  <c r="N98" i="44"/>
  <c r="N99" i="44"/>
  <c r="N100" i="44"/>
  <c r="N101" i="44"/>
  <c r="N102" i="44"/>
  <c r="N103" i="44"/>
  <c r="N104" i="44"/>
  <c r="N105" i="44"/>
  <c r="N106" i="44"/>
  <c r="N107" i="44"/>
  <c r="N108" i="44"/>
  <c r="N109" i="44"/>
  <c r="N110" i="44"/>
  <c r="N111" i="44"/>
  <c r="N112" i="44"/>
  <c r="N113" i="44"/>
  <c r="N114" i="44"/>
  <c r="N115" i="44"/>
  <c r="N116" i="44"/>
  <c r="N117" i="44"/>
  <c r="N118" i="44"/>
  <c r="N119" i="44"/>
  <c r="N120" i="44"/>
  <c r="N121" i="44"/>
  <c r="N122" i="44"/>
  <c r="N123" i="44"/>
  <c r="N124" i="44"/>
  <c r="N125" i="44"/>
  <c r="N126" i="44"/>
  <c r="N127" i="44"/>
  <c r="N128" i="44"/>
  <c r="N129" i="44"/>
  <c r="N130" i="44"/>
  <c r="N131" i="44"/>
  <c r="N132" i="44"/>
  <c r="N133" i="44"/>
  <c r="N134" i="44"/>
  <c r="N135" i="44"/>
  <c r="N136" i="44"/>
  <c r="N137" i="44"/>
  <c r="N138" i="44"/>
  <c r="N139" i="44"/>
  <c r="N140" i="44"/>
  <c r="N141" i="44"/>
  <c r="N142" i="44"/>
  <c r="N143" i="44"/>
  <c r="N144" i="44"/>
  <c r="N145" i="44"/>
  <c r="N146" i="44"/>
  <c r="N147" i="44"/>
  <c r="N148" i="44"/>
  <c r="N149" i="44"/>
  <c r="N150" i="44"/>
  <c r="N151" i="44"/>
  <c r="N152" i="44"/>
  <c r="N153" i="44"/>
  <c r="N154" i="44"/>
  <c r="N155" i="44"/>
  <c r="N156" i="44"/>
  <c r="N157" i="44"/>
  <c r="N158" i="44"/>
  <c r="N159" i="44"/>
  <c r="N160" i="44"/>
  <c r="N161" i="44"/>
  <c r="N162" i="44"/>
  <c r="N163" i="44"/>
  <c r="N164" i="44"/>
  <c r="N165" i="44"/>
  <c r="N166" i="44"/>
  <c r="N167" i="44"/>
  <c r="N168" i="44"/>
  <c r="N169" i="44"/>
  <c r="N170" i="44"/>
  <c r="N171" i="44"/>
  <c r="N172" i="44"/>
  <c r="N173" i="44"/>
  <c r="N174" i="44"/>
  <c r="N175" i="44"/>
  <c r="N176" i="44"/>
  <c r="N177" i="44"/>
  <c r="N178" i="44"/>
  <c r="N179" i="44"/>
  <c r="N180" i="44"/>
  <c r="N181" i="44"/>
  <c r="N182" i="44"/>
  <c r="N183" i="44"/>
  <c r="N184" i="44"/>
  <c r="N185" i="44"/>
  <c r="N186" i="44"/>
  <c r="N187" i="44"/>
  <c r="N188" i="44"/>
  <c r="N189" i="44"/>
  <c r="N190" i="44"/>
  <c r="N191" i="44"/>
  <c r="N192" i="44"/>
  <c r="N193" i="44"/>
  <c r="N194" i="44"/>
  <c r="N195" i="44"/>
  <c r="N196" i="44"/>
  <c r="N197" i="44"/>
  <c r="N198" i="44"/>
  <c r="N199" i="44"/>
  <c r="N200" i="44"/>
  <c r="N201" i="44"/>
  <c r="N202" i="44"/>
  <c r="N203" i="44"/>
  <c r="N204" i="44"/>
  <c r="N205" i="44"/>
  <c r="N206" i="44"/>
  <c r="N207" i="44"/>
  <c r="N208" i="44"/>
  <c r="N209" i="44"/>
  <c r="N210" i="44"/>
  <c r="N211" i="44"/>
  <c r="N212" i="44"/>
  <c r="N213" i="44"/>
  <c r="N214" i="44"/>
  <c r="N215" i="44"/>
  <c r="N216" i="44"/>
  <c r="N217" i="44"/>
  <c r="N218" i="44"/>
  <c r="N219" i="44"/>
  <c r="N220" i="44"/>
  <c r="N221" i="44"/>
  <c r="N222" i="44"/>
  <c r="N223" i="44"/>
  <c r="N224" i="44"/>
  <c r="N225" i="44"/>
  <c r="N226" i="44"/>
  <c r="N227" i="44"/>
  <c r="N228" i="44"/>
  <c r="N229" i="44"/>
  <c r="N230" i="44"/>
  <c r="N231" i="44"/>
  <c r="N232" i="44"/>
  <c r="N233" i="44"/>
  <c r="N234" i="44"/>
  <c r="N235" i="44"/>
  <c r="N236" i="44"/>
  <c r="N237" i="44"/>
  <c r="N238" i="44"/>
  <c r="N239" i="44"/>
  <c r="N240" i="44"/>
  <c r="N241" i="44"/>
  <c r="N242" i="44"/>
  <c r="N243" i="44"/>
  <c r="N244" i="44"/>
  <c r="N245" i="44"/>
  <c r="N246" i="44"/>
  <c r="N247" i="44"/>
  <c r="N248" i="44"/>
  <c r="N249" i="44"/>
  <c r="N250" i="44"/>
  <c r="N251" i="44"/>
  <c r="N252" i="44"/>
  <c r="N253" i="44"/>
  <c r="N254" i="44"/>
  <c r="N255" i="44"/>
  <c r="N256" i="44"/>
  <c r="N257" i="44"/>
  <c r="N258" i="44"/>
  <c r="N259" i="44"/>
  <c r="N260" i="44"/>
  <c r="N261" i="44"/>
  <c r="N262" i="44"/>
  <c r="N263" i="44"/>
  <c r="N264" i="44"/>
  <c r="N265" i="44"/>
  <c r="N266" i="44"/>
  <c r="N267" i="44"/>
  <c r="N268" i="44"/>
  <c r="N269" i="44"/>
  <c r="N270" i="44"/>
  <c r="N271" i="44"/>
  <c r="N272" i="44"/>
  <c r="N273" i="44"/>
  <c r="N274" i="44"/>
  <c r="N275" i="44"/>
  <c r="N276" i="44"/>
  <c r="N277" i="44"/>
  <c r="N278" i="44"/>
  <c r="N279" i="44"/>
  <c r="N280" i="44"/>
  <c r="N281" i="44"/>
  <c r="N282" i="44"/>
  <c r="N283" i="44"/>
  <c r="N284" i="44"/>
  <c r="N285" i="44"/>
  <c r="N286" i="44"/>
  <c r="N287" i="44"/>
  <c r="N288" i="44"/>
  <c r="N289" i="44"/>
  <c r="N290" i="44"/>
  <c r="N291" i="44"/>
  <c r="N292" i="44"/>
  <c r="N293" i="44"/>
  <c r="N294" i="44"/>
  <c r="N295" i="44"/>
  <c r="N296" i="44"/>
  <c r="N297" i="44"/>
  <c r="N298" i="44"/>
  <c r="N299" i="44"/>
  <c r="N300" i="44"/>
  <c r="N301" i="44"/>
  <c r="N302" i="44"/>
  <c r="N303" i="44"/>
  <c r="N304" i="44"/>
  <c r="N305" i="44"/>
  <c r="N306" i="44"/>
  <c r="N307" i="44"/>
  <c r="N308" i="44"/>
  <c r="N309" i="44"/>
  <c r="N310" i="44"/>
  <c r="N311" i="44"/>
  <c r="N312" i="44"/>
  <c r="N313" i="44"/>
  <c r="N314" i="44"/>
  <c r="N315" i="44"/>
  <c r="N316" i="44"/>
  <c r="N317" i="44"/>
  <c r="N318" i="44"/>
  <c r="N319" i="44"/>
  <c r="N320" i="44"/>
  <c r="N321" i="44"/>
  <c r="N322" i="44"/>
  <c r="N323" i="44"/>
  <c r="N324" i="44"/>
  <c r="N325" i="44"/>
  <c r="N326" i="44"/>
  <c r="N327" i="44"/>
  <c r="N328" i="44"/>
  <c r="N329" i="44"/>
  <c r="N330" i="44"/>
  <c r="N331" i="44"/>
  <c r="N332" i="44"/>
  <c r="N333" i="44"/>
  <c r="N334" i="44"/>
  <c r="N335" i="44"/>
  <c r="N336" i="44"/>
  <c r="N337" i="44"/>
  <c r="N338" i="44"/>
  <c r="N339" i="44"/>
  <c r="N340" i="44"/>
  <c r="N341" i="44"/>
  <c r="N342" i="44"/>
  <c r="N343" i="44"/>
  <c r="N344" i="44"/>
  <c r="N345" i="44"/>
  <c r="N346" i="44"/>
  <c r="N347" i="44"/>
  <c r="N348" i="44"/>
  <c r="N349" i="44"/>
  <c r="N350" i="44"/>
  <c r="N351" i="44"/>
  <c r="N352" i="44"/>
  <c r="N353" i="44"/>
  <c r="N354" i="44"/>
  <c r="N355" i="44"/>
  <c r="N356" i="44"/>
  <c r="N357" i="44"/>
  <c r="N358" i="44"/>
  <c r="N359" i="44"/>
  <c r="N360" i="44"/>
  <c r="N361" i="44"/>
  <c r="N362" i="44"/>
  <c r="N363" i="44"/>
  <c r="N364" i="44"/>
  <c r="N365" i="44"/>
  <c r="N366" i="44"/>
  <c r="N367" i="44"/>
  <c r="N368" i="44"/>
  <c r="N369" i="44"/>
  <c r="N370" i="44"/>
  <c r="N371" i="44"/>
  <c r="N372" i="44"/>
  <c r="N373" i="44"/>
  <c r="N374" i="44"/>
  <c r="N375" i="44"/>
  <c r="N376" i="44"/>
  <c r="N377" i="44"/>
  <c r="N378" i="44"/>
  <c r="N379" i="44"/>
  <c r="N380" i="44"/>
  <c r="N381" i="44"/>
  <c r="N382" i="44"/>
  <c r="N383" i="44"/>
  <c r="N384" i="44"/>
  <c r="N385" i="44"/>
  <c r="N386" i="44"/>
  <c r="N387" i="44"/>
  <c r="N388" i="44"/>
  <c r="N389" i="44"/>
  <c r="N390" i="44"/>
  <c r="N391" i="44"/>
  <c r="N392" i="44"/>
  <c r="N393" i="44"/>
  <c r="N394" i="44"/>
  <c r="N395" i="44"/>
  <c r="N396" i="44"/>
  <c r="N397" i="44"/>
  <c r="N398" i="44"/>
  <c r="N399" i="44"/>
  <c r="N400" i="44"/>
  <c r="N401" i="44"/>
  <c r="N402" i="44"/>
  <c r="N403" i="44"/>
  <c r="N404" i="44"/>
  <c r="N405" i="44"/>
  <c r="N406" i="44"/>
  <c r="N407" i="44"/>
  <c r="N408" i="44"/>
  <c r="N409" i="44"/>
  <c r="N410" i="44"/>
  <c r="N411" i="44"/>
  <c r="N412" i="44"/>
  <c r="N413" i="44"/>
  <c r="N414" i="44"/>
  <c r="N415" i="44"/>
  <c r="N416" i="44"/>
  <c r="N417" i="44"/>
  <c r="N418" i="44"/>
  <c r="N419" i="44"/>
  <c r="N420" i="44"/>
  <c r="N421" i="44"/>
  <c r="N422" i="44"/>
  <c r="N423" i="44"/>
  <c r="N424" i="44"/>
  <c r="N425" i="44"/>
  <c r="N426" i="44"/>
  <c r="N427" i="44"/>
  <c r="N428" i="44"/>
  <c r="N429" i="44"/>
  <c r="N430" i="44"/>
  <c r="N431" i="44"/>
  <c r="N432" i="44"/>
  <c r="N433" i="44"/>
  <c r="N434" i="44"/>
  <c r="N435" i="44"/>
  <c r="N436" i="44"/>
  <c r="N437" i="44"/>
  <c r="N438" i="44"/>
  <c r="N439" i="44"/>
  <c r="N440" i="44"/>
  <c r="N441" i="44"/>
  <c r="N442" i="44"/>
  <c r="N443" i="44"/>
  <c r="N444" i="44"/>
  <c r="N445" i="44"/>
  <c r="N446" i="44"/>
  <c r="N447" i="44"/>
  <c r="N448" i="44"/>
  <c r="N449" i="44"/>
  <c r="N450" i="44"/>
  <c r="N451" i="44"/>
  <c r="N452" i="44"/>
  <c r="N453" i="44"/>
  <c r="N454" i="44"/>
  <c r="N455" i="44"/>
  <c r="N456" i="44"/>
  <c r="N457" i="44"/>
  <c r="N458" i="44"/>
  <c r="N459" i="44"/>
  <c r="N460" i="44"/>
  <c r="N461" i="44"/>
  <c r="N462" i="44"/>
  <c r="N463" i="44"/>
  <c r="N464" i="44"/>
  <c r="N465" i="44"/>
  <c r="N466" i="44"/>
  <c r="N467" i="44"/>
  <c r="N468" i="44"/>
  <c r="N469" i="44"/>
  <c r="N470" i="44"/>
  <c r="N471" i="44"/>
  <c r="N472" i="44"/>
  <c r="N473" i="44"/>
  <c r="N474" i="44"/>
  <c r="N475" i="44"/>
  <c r="N476" i="44"/>
  <c r="N477" i="44"/>
  <c r="N478" i="44"/>
  <c r="N479" i="44"/>
  <c r="N480" i="44"/>
  <c r="N481" i="44"/>
  <c r="N482" i="44"/>
  <c r="N483" i="44"/>
  <c r="N484" i="44"/>
  <c r="N485" i="44"/>
  <c r="N486" i="44"/>
  <c r="N487" i="44"/>
  <c r="N488" i="44"/>
  <c r="N489" i="44"/>
  <c r="N490" i="44"/>
  <c r="N491" i="44"/>
  <c r="N492" i="44"/>
  <c r="N493" i="44"/>
  <c r="N494" i="44"/>
  <c r="N495" i="44"/>
  <c r="N496" i="44"/>
  <c r="N497" i="44"/>
  <c r="N498" i="44"/>
  <c r="N499" i="44"/>
  <c r="N500" i="44"/>
  <c r="N501" i="44"/>
  <c r="N502" i="44"/>
  <c r="N503" i="44"/>
  <c r="N504" i="44"/>
  <c r="N505" i="44"/>
  <c r="N506" i="44"/>
  <c r="N507" i="44"/>
  <c r="N508" i="44"/>
  <c r="N509" i="44"/>
  <c r="N510" i="44"/>
  <c r="N511" i="44"/>
  <c r="N512" i="44"/>
  <c r="N513" i="44"/>
  <c r="N514" i="44"/>
  <c r="N515" i="44"/>
  <c r="N516" i="44"/>
  <c r="N517" i="44"/>
  <c r="N518" i="44"/>
  <c r="N519" i="44"/>
  <c r="N520" i="44"/>
  <c r="N521" i="44"/>
  <c r="N522" i="44"/>
  <c r="N523" i="44"/>
  <c r="N524" i="44"/>
  <c r="N525" i="44"/>
  <c r="N526" i="44"/>
  <c r="N527" i="44"/>
  <c r="N528" i="44"/>
  <c r="N529" i="44"/>
  <c r="N530" i="44"/>
  <c r="N531" i="44"/>
  <c r="N532" i="44"/>
  <c r="N533" i="44"/>
  <c r="N534" i="44"/>
  <c r="N535" i="44"/>
  <c r="N536" i="44"/>
  <c r="N537" i="44"/>
  <c r="N538" i="44"/>
  <c r="N539" i="44"/>
  <c r="N540" i="44"/>
  <c r="N541" i="44"/>
  <c r="N542" i="44"/>
  <c r="N543" i="44"/>
  <c r="N544" i="44"/>
  <c r="N545" i="44"/>
  <c r="N546" i="44"/>
  <c r="N547" i="44"/>
  <c r="N548" i="44"/>
  <c r="N549" i="44"/>
  <c r="N550" i="44"/>
  <c r="N551" i="44"/>
  <c r="N552" i="44"/>
  <c r="N553" i="44"/>
  <c r="N554" i="44"/>
  <c r="N555" i="44"/>
  <c r="N556" i="44"/>
  <c r="N557" i="44"/>
  <c r="N558" i="44"/>
  <c r="N559" i="44"/>
  <c r="N560" i="44"/>
  <c r="N561" i="44"/>
  <c r="N562" i="44"/>
  <c r="N563" i="44"/>
  <c r="N564" i="44"/>
  <c r="N565" i="44"/>
  <c r="N566" i="44"/>
  <c r="N567" i="44"/>
  <c r="N568" i="44"/>
  <c r="N569" i="44"/>
  <c r="N570" i="44"/>
  <c r="N571" i="44"/>
  <c r="N572" i="44"/>
  <c r="N573" i="44"/>
  <c r="N574" i="44"/>
  <c r="N575" i="44"/>
  <c r="N576" i="44"/>
  <c r="N577" i="44"/>
  <c r="N578" i="44"/>
  <c r="N579" i="44"/>
  <c r="N580" i="44"/>
  <c r="N581" i="44"/>
  <c r="N582" i="44"/>
  <c r="N583" i="44"/>
  <c r="N584" i="44"/>
  <c r="N585" i="44"/>
  <c r="N586" i="44"/>
  <c r="N587" i="44"/>
  <c r="N588" i="44"/>
  <c r="N589" i="44"/>
  <c r="N590" i="44"/>
  <c r="N591" i="44"/>
  <c r="N592" i="44"/>
  <c r="N593" i="44"/>
  <c r="N594" i="44"/>
  <c r="N595" i="44"/>
  <c r="N596" i="44"/>
  <c r="N597" i="44"/>
  <c r="N598" i="44"/>
  <c r="N599" i="44"/>
  <c r="N600" i="44"/>
  <c r="N601" i="44"/>
  <c r="N602" i="44"/>
  <c r="N603" i="44"/>
  <c r="N604" i="44"/>
  <c r="N605" i="44"/>
  <c r="N606" i="44"/>
  <c r="N607" i="44"/>
  <c r="N608" i="44"/>
  <c r="N609" i="44"/>
  <c r="N610" i="44"/>
  <c r="N611" i="44"/>
  <c r="N612" i="44"/>
  <c r="N613" i="44"/>
  <c r="N614" i="44"/>
  <c r="N615" i="44"/>
  <c r="N616" i="44"/>
  <c r="N617" i="44"/>
  <c r="N618" i="44"/>
  <c r="N619" i="44"/>
  <c r="N620" i="44"/>
  <c r="N621" i="44"/>
  <c r="N622" i="44"/>
  <c r="N623" i="44"/>
  <c r="N624" i="44"/>
  <c r="N625" i="44"/>
  <c r="N626" i="44"/>
  <c r="N627" i="44"/>
  <c r="N628" i="44"/>
  <c r="N629" i="44"/>
  <c r="N630" i="44"/>
  <c r="N631" i="44"/>
  <c r="N632" i="44"/>
  <c r="N633" i="44"/>
  <c r="N634" i="44"/>
  <c r="N635" i="44"/>
  <c r="N636" i="44"/>
  <c r="N637" i="44"/>
  <c r="N638" i="44"/>
  <c r="N639" i="44"/>
  <c r="N640" i="44"/>
  <c r="N641" i="44"/>
  <c r="N642" i="44"/>
  <c r="N643" i="44"/>
  <c r="N644" i="44"/>
  <c r="N645" i="44"/>
  <c r="N646" i="44"/>
  <c r="N647" i="44"/>
  <c r="N648" i="44"/>
  <c r="N649" i="44"/>
  <c r="N650" i="44"/>
  <c r="N651" i="44"/>
  <c r="N652" i="44"/>
  <c r="N653" i="44"/>
  <c r="N654" i="44"/>
  <c r="N655" i="44"/>
  <c r="N656" i="44"/>
  <c r="N657" i="44"/>
  <c r="N658" i="44"/>
  <c r="N659" i="44"/>
  <c r="N660" i="44"/>
  <c r="N661" i="44"/>
  <c r="N662" i="44"/>
  <c r="N663" i="44"/>
  <c r="N664" i="44"/>
  <c r="N665" i="44"/>
  <c r="N666" i="44"/>
  <c r="N667" i="44"/>
  <c r="N668" i="44"/>
  <c r="N669" i="44"/>
  <c r="N670" i="44"/>
  <c r="N671" i="44"/>
  <c r="N672" i="44"/>
  <c r="N673" i="44"/>
  <c r="N674" i="44"/>
  <c r="N675" i="44"/>
  <c r="N676" i="44"/>
  <c r="N677" i="44"/>
  <c r="N678" i="44"/>
  <c r="N679" i="44"/>
  <c r="N680" i="44"/>
  <c r="N681" i="44"/>
  <c r="N682" i="44"/>
  <c r="N683" i="44"/>
  <c r="N684" i="44"/>
  <c r="N685" i="44"/>
  <c r="N686" i="44"/>
  <c r="N687" i="44"/>
  <c r="N688" i="44"/>
  <c r="N689" i="44"/>
  <c r="N690" i="44"/>
  <c r="N691" i="44"/>
  <c r="N692" i="44"/>
  <c r="N693" i="44"/>
  <c r="N694" i="44"/>
  <c r="N695" i="44"/>
  <c r="N696" i="44"/>
  <c r="N697" i="44"/>
  <c r="N698" i="44"/>
  <c r="N699" i="44"/>
  <c r="N700" i="44"/>
  <c r="N701" i="44"/>
  <c r="N702" i="44"/>
  <c r="N703" i="44"/>
  <c r="N704" i="44"/>
  <c r="N705" i="44"/>
  <c r="N706" i="44"/>
  <c r="N707" i="44"/>
  <c r="N708" i="44"/>
  <c r="N709" i="44"/>
  <c r="N710" i="44"/>
  <c r="N711" i="44"/>
  <c r="N712" i="44"/>
  <c r="N713" i="44"/>
  <c r="N714" i="44"/>
  <c r="N715" i="44"/>
  <c r="N716" i="44"/>
  <c r="N717" i="44"/>
  <c r="N718" i="44"/>
  <c r="N719" i="44"/>
  <c r="N720" i="44"/>
  <c r="N721" i="44"/>
  <c r="N722" i="44"/>
  <c r="N723" i="44"/>
  <c r="N724" i="44"/>
  <c r="N725" i="44"/>
  <c r="N726" i="44"/>
  <c r="N727" i="44"/>
  <c r="N728" i="44"/>
  <c r="N729" i="44"/>
  <c r="N730" i="44"/>
  <c r="N731" i="44"/>
  <c r="N732" i="44"/>
  <c r="N733" i="44"/>
  <c r="N734" i="44"/>
  <c r="N735" i="44"/>
  <c r="N736" i="44"/>
  <c r="N737" i="44"/>
  <c r="N738" i="44"/>
  <c r="N739" i="44"/>
  <c r="N740" i="44"/>
  <c r="N741" i="44"/>
  <c r="N742" i="44"/>
  <c r="N743" i="44"/>
  <c r="N744" i="44"/>
  <c r="N745" i="44"/>
  <c r="N746" i="44"/>
  <c r="N747" i="44"/>
  <c r="N748" i="44"/>
  <c r="N749" i="44"/>
  <c r="N750" i="44"/>
  <c r="N751" i="44"/>
  <c r="N752" i="44"/>
  <c r="N753" i="44"/>
  <c r="N754" i="44"/>
  <c r="N755" i="44"/>
  <c r="N756" i="44"/>
  <c r="N757" i="44"/>
  <c r="N758" i="44"/>
  <c r="N759" i="44"/>
  <c r="N760" i="44"/>
  <c r="N761" i="44"/>
  <c r="N762" i="44"/>
  <c r="N763" i="44"/>
  <c r="N764" i="44"/>
  <c r="N765" i="44"/>
  <c r="N766" i="44"/>
  <c r="N767" i="44"/>
  <c r="N768" i="44"/>
  <c r="N769" i="44"/>
  <c r="N770" i="44"/>
  <c r="N771" i="44"/>
  <c r="N772" i="44"/>
  <c r="N773" i="44"/>
  <c r="N774" i="44"/>
  <c r="N775" i="44"/>
  <c r="N776" i="44"/>
  <c r="N777" i="44"/>
  <c r="N778" i="44"/>
  <c r="N779" i="44"/>
  <c r="N780" i="44"/>
  <c r="N781" i="44"/>
  <c r="N782" i="44"/>
  <c r="N783" i="44"/>
  <c r="N784" i="44"/>
  <c r="N785" i="44"/>
  <c r="N786" i="44"/>
  <c r="N787" i="44"/>
  <c r="N788" i="44"/>
  <c r="N789" i="44"/>
  <c r="N790" i="44"/>
  <c r="N791" i="44"/>
  <c r="N792" i="44"/>
  <c r="N793" i="44"/>
  <c r="N794" i="44"/>
  <c r="N795" i="44"/>
  <c r="N796" i="44"/>
  <c r="N797" i="44"/>
  <c r="N798" i="44"/>
  <c r="N799" i="44"/>
  <c r="N800" i="44"/>
  <c r="N801" i="44"/>
  <c r="N802" i="44"/>
  <c r="N803" i="44"/>
  <c r="N804" i="44"/>
  <c r="N805" i="44"/>
  <c r="E15" i="24"/>
  <c r="Z805" i="44"/>
  <c r="Z804" i="44"/>
  <c r="Z803" i="44"/>
  <c r="Z802" i="44"/>
  <c r="Z801" i="44"/>
  <c r="Z800" i="44"/>
  <c r="Z799" i="44"/>
  <c r="Z798" i="44"/>
  <c r="Z797" i="44"/>
  <c r="Z796" i="44"/>
  <c r="Z795" i="44"/>
  <c r="Z794" i="44"/>
  <c r="Z793" i="44"/>
  <c r="Z792" i="44"/>
  <c r="Z791" i="44"/>
  <c r="Z790" i="44"/>
  <c r="Z789" i="44"/>
  <c r="Z788" i="44"/>
  <c r="Z787" i="44"/>
  <c r="Z786" i="44"/>
  <c r="Z785" i="44"/>
  <c r="Z784" i="44"/>
  <c r="Z783" i="44"/>
  <c r="Z782" i="44"/>
  <c r="Z781" i="44"/>
  <c r="Z780" i="44"/>
  <c r="Z779" i="44"/>
  <c r="Z778" i="44"/>
  <c r="Z777" i="44"/>
  <c r="Z776" i="44"/>
  <c r="Z775" i="44"/>
  <c r="Z774" i="44"/>
  <c r="Z773" i="44"/>
  <c r="Z772" i="44"/>
  <c r="Z771" i="44"/>
  <c r="Z770" i="44"/>
  <c r="Z769" i="44"/>
  <c r="Z768" i="44"/>
  <c r="Z767" i="44"/>
  <c r="Z766" i="44"/>
  <c r="Z765" i="44"/>
  <c r="Z764" i="44"/>
  <c r="Z763" i="44"/>
  <c r="Z762" i="44"/>
  <c r="Z761" i="44"/>
  <c r="Z760" i="44"/>
  <c r="Z759" i="44"/>
  <c r="Z758" i="44"/>
  <c r="Z757" i="44"/>
  <c r="Z756" i="44"/>
  <c r="Z755" i="44"/>
  <c r="Z754" i="44"/>
  <c r="Z753" i="44"/>
  <c r="Z752" i="44"/>
  <c r="Z751" i="44"/>
  <c r="Z750" i="44"/>
  <c r="Z749" i="44"/>
  <c r="Z748" i="44"/>
  <c r="Z747" i="44"/>
  <c r="Z746" i="44"/>
  <c r="Z745" i="44"/>
  <c r="Z744" i="44"/>
  <c r="Z743" i="44"/>
  <c r="Z742" i="44"/>
  <c r="Z741" i="44"/>
  <c r="Z740" i="44"/>
  <c r="Z739" i="44"/>
  <c r="Z738" i="44"/>
  <c r="Z737" i="44"/>
  <c r="Z736" i="44"/>
  <c r="Z735" i="44"/>
  <c r="Z734" i="44"/>
  <c r="Z733" i="44"/>
  <c r="Z732" i="44"/>
  <c r="Z731" i="44"/>
  <c r="Z730" i="44"/>
  <c r="Z729" i="44"/>
  <c r="Z728" i="44"/>
  <c r="Z727" i="44"/>
  <c r="Z726" i="44"/>
  <c r="Z725" i="44"/>
  <c r="Z724" i="44"/>
  <c r="Z723" i="44"/>
  <c r="Z722" i="44"/>
  <c r="Z721" i="44"/>
  <c r="Z720" i="44"/>
  <c r="Z719" i="44"/>
  <c r="Z718" i="44"/>
  <c r="Z717" i="44"/>
  <c r="Z716" i="44"/>
  <c r="Z715" i="44"/>
  <c r="Z714" i="44"/>
  <c r="Z713" i="44"/>
  <c r="Z712" i="44"/>
  <c r="Z711" i="44"/>
  <c r="Z710" i="44"/>
  <c r="Z709" i="44"/>
  <c r="Z708" i="44"/>
  <c r="Z707" i="44"/>
  <c r="Z706" i="44"/>
  <c r="Z705" i="44"/>
  <c r="Z704" i="44"/>
  <c r="Z703" i="44"/>
  <c r="Z702" i="44"/>
  <c r="Z701" i="44"/>
  <c r="Z700" i="44"/>
  <c r="Z699" i="44"/>
  <c r="Z698" i="44"/>
  <c r="Z697" i="44"/>
  <c r="Z696" i="44"/>
  <c r="Z695" i="44"/>
  <c r="Z694" i="44"/>
  <c r="Z693" i="44"/>
  <c r="Z692" i="44"/>
  <c r="Z691" i="44"/>
  <c r="Z690" i="44"/>
  <c r="Z689" i="44"/>
  <c r="Z688" i="44"/>
  <c r="Z687" i="44"/>
  <c r="Z686" i="44"/>
  <c r="Z685" i="44"/>
  <c r="Z684" i="44"/>
  <c r="Z683" i="44"/>
  <c r="Z682" i="44"/>
  <c r="Z681" i="44"/>
  <c r="Z680" i="44"/>
  <c r="Z679" i="44"/>
  <c r="Z678" i="44"/>
  <c r="Z677" i="44"/>
  <c r="Z676" i="44"/>
  <c r="Z675" i="44"/>
  <c r="Z674" i="44"/>
  <c r="Z673" i="44"/>
  <c r="Z672" i="44"/>
  <c r="Z671" i="44"/>
  <c r="Z670" i="44"/>
  <c r="Z669" i="44"/>
  <c r="Z668" i="44"/>
  <c r="Z667" i="44"/>
  <c r="Z666" i="44"/>
  <c r="Z665" i="44"/>
  <c r="Z664" i="44"/>
  <c r="Z663" i="44"/>
  <c r="Z662" i="44"/>
  <c r="Z661" i="44"/>
  <c r="Z660" i="44"/>
  <c r="Z659" i="44"/>
  <c r="Z658" i="44"/>
  <c r="Z657" i="44"/>
  <c r="Z656" i="44"/>
  <c r="Z655" i="44"/>
  <c r="Z654" i="44"/>
  <c r="Z653" i="44"/>
  <c r="Z652" i="44"/>
  <c r="Z651" i="44"/>
  <c r="Z650" i="44"/>
  <c r="Z649" i="44"/>
  <c r="Z648" i="44"/>
  <c r="Z647" i="44"/>
  <c r="Z646" i="44"/>
  <c r="Z645" i="44"/>
  <c r="Z644" i="44"/>
  <c r="Z643" i="44"/>
  <c r="Z642" i="44"/>
  <c r="Z641" i="44"/>
  <c r="Z640" i="44"/>
  <c r="Z639" i="44"/>
  <c r="Z638" i="44"/>
  <c r="Z637" i="44"/>
  <c r="Z636" i="44"/>
  <c r="Z635" i="44"/>
  <c r="Z634" i="44"/>
  <c r="Z633" i="44"/>
  <c r="Z632" i="44"/>
  <c r="Z631" i="44"/>
  <c r="Z630" i="44"/>
  <c r="Z629" i="44"/>
  <c r="Z628" i="44"/>
  <c r="Z627" i="44"/>
  <c r="Z626" i="44"/>
  <c r="Z625" i="44"/>
  <c r="Z624" i="44"/>
  <c r="Z623" i="44"/>
  <c r="Z622" i="44"/>
  <c r="Z621" i="44"/>
  <c r="Z620" i="44"/>
  <c r="Z619" i="44"/>
  <c r="Z618" i="44"/>
  <c r="Z617" i="44"/>
  <c r="Z616" i="44"/>
  <c r="Z615" i="44"/>
  <c r="Z614" i="44"/>
  <c r="Z613" i="44"/>
  <c r="Z612" i="44"/>
  <c r="Z611" i="44"/>
  <c r="Z610" i="44"/>
  <c r="Z609" i="44"/>
  <c r="Z608" i="44"/>
  <c r="Z607" i="44"/>
  <c r="Z606" i="44"/>
  <c r="Z605" i="44"/>
  <c r="Z604" i="44"/>
  <c r="Z603" i="44"/>
  <c r="Z602" i="44"/>
  <c r="Z601" i="44"/>
  <c r="Z600" i="44"/>
  <c r="Z599" i="44"/>
  <c r="Z598" i="44"/>
  <c r="Z597" i="44"/>
  <c r="Z596" i="44"/>
  <c r="Z595" i="44"/>
  <c r="Z594" i="44"/>
  <c r="Z593" i="44"/>
  <c r="Z592" i="44"/>
  <c r="Z591" i="44"/>
  <c r="Z590" i="44"/>
  <c r="Z589" i="44"/>
  <c r="Z588" i="44"/>
  <c r="Z587" i="44"/>
  <c r="Z586" i="44"/>
  <c r="Z585" i="44"/>
  <c r="Z584" i="44"/>
  <c r="Z583" i="44"/>
  <c r="Z582" i="44"/>
  <c r="Z581" i="44"/>
  <c r="Z580" i="44"/>
  <c r="Z579" i="44"/>
  <c r="Z578" i="44"/>
  <c r="Z577" i="44"/>
  <c r="Z576" i="44"/>
  <c r="Z575" i="44"/>
  <c r="Z574" i="44"/>
  <c r="Z573" i="44"/>
  <c r="Z572" i="44"/>
  <c r="Z571" i="44"/>
  <c r="Z570" i="44"/>
  <c r="Z569" i="44"/>
  <c r="Z568" i="44"/>
  <c r="Z567" i="44"/>
  <c r="Z566" i="44"/>
  <c r="Z565" i="44"/>
  <c r="Z564" i="44"/>
  <c r="Z563" i="44"/>
  <c r="Z562" i="44"/>
  <c r="Z561" i="44"/>
  <c r="Z560" i="44"/>
  <c r="Z559" i="44"/>
  <c r="Z558" i="44"/>
  <c r="Z557" i="44"/>
  <c r="Z556" i="44"/>
  <c r="Z555" i="44"/>
  <c r="Z554" i="44"/>
  <c r="Z553" i="44"/>
  <c r="Z552" i="44"/>
  <c r="Z551" i="44"/>
  <c r="Z550" i="44"/>
  <c r="Z549" i="44"/>
  <c r="Z548" i="44"/>
  <c r="Z547" i="44"/>
  <c r="Z546" i="44"/>
  <c r="Z545" i="44"/>
  <c r="Z544" i="44"/>
  <c r="Z543" i="44"/>
  <c r="Z542" i="44"/>
  <c r="Z541" i="44"/>
  <c r="Z540" i="44"/>
  <c r="Z539" i="44"/>
  <c r="Z538" i="44"/>
  <c r="Z537" i="44"/>
  <c r="Z536" i="44"/>
  <c r="Z535" i="44"/>
  <c r="Z534" i="44"/>
  <c r="Z533" i="44"/>
  <c r="Z532" i="44"/>
  <c r="Z531" i="44"/>
  <c r="Z530" i="44"/>
  <c r="Z529" i="44"/>
  <c r="Z528" i="44"/>
  <c r="Z527" i="44"/>
  <c r="Z526" i="44"/>
  <c r="Z525" i="44"/>
  <c r="Z524" i="44"/>
  <c r="Z523" i="44"/>
  <c r="Z522" i="44"/>
  <c r="Z521" i="44"/>
  <c r="Z520" i="44"/>
  <c r="Z519" i="44"/>
  <c r="Z518" i="44"/>
  <c r="Z517" i="44"/>
  <c r="Z516" i="44"/>
  <c r="Z515" i="44"/>
  <c r="Z514" i="44"/>
  <c r="Z513" i="44"/>
  <c r="Z512" i="44"/>
  <c r="Z511" i="44"/>
  <c r="Z510" i="44"/>
  <c r="Z509" i="44"/>
  <c r="Z508" i="44"/>
  <c r="Z507" i="44"/>
  <c r="Z506" i="44"/>
  <c r="Z505" i="44"/>
  <c r="Z504" i="44"/>
  <c r="Z503" i="44"/>
  <c r="Z502" i="44"/>
  <c r="Z501" i="44"/>
  <c r="Z500" i="44"/>
  <c r="Z499" i="44"/>
  <c r="Z498" i="44"/>
  <c r="Z497" i="44"/>
  <c r="Z496" i="44"/>
  <c r="Z495" i="44"/>
  <c r="Z494" i="44"/>
  <c r="Z493" i="44"/>
  <c r="Z492" i="44"/>
  <c r="Z491" i="44"/>
  <c r="Z490" i="44"/>
  <c r="Z489" i="44"/>
  <c r="Z488" i="44"/>
  <c r="Z487" i="44"/>
  <c r="Z486" i="44"/>
  <c r="Z485" i="44"/>
  <c r="Z484" i="44"/>
  <c r="Z483" i="44"/>
  <c r="Z482" i="44"/>
  <c r="Z481" i="44"/>
  <c r="Z480" i="44"/>
  <c r="Z479" i="44"/>
  <c r="Z478" i="44"/>
  <c r="Z477" i="44"/>
  <c r="Z476" i="44"/>
  <c r="Z475" i="44"/>
  <c r="Z474" i="44"/>
  <c r="Z473" i="44"/>
  <c r="Z472" i="44"/>
  <c r="Z471" i="44"/>
  <c r="Z470" i="44"/>
  <c r="Z469" i="44"/>
  <c r="Z468" i="44"/>
  <c r="Z467" i="44"/>
  <c r="Z466" i="44"/>
  <c r="Z465" i="44"/>
  <c r="Z464" i="44"/>
  <c r="Z463" i="44"/>
  <c r="Z462" i="44"/>
  <c r="Z461" i="44"/>
  <c r="Z460" i="44"/>
  <c r="Z459" i="44"/>
  <c r="Z458" i="44"/>
  <c r="Z457" i="44"/>
  <c r="Z456" i="44"/>
  <c r="Z455" i="44"/>
  <c r="Z454" i="44"/>
  <c r="Z453" i="44"/>
  <c r="Z452" i="44"/>
  <c r="Z451" i="44"/>
  <c r="Z450" i="44"/>
  <c r="Z449" i="44"/>
  <c r="Z448" i="44"/>
  <c r="Z447" i="44"/>
  <c r="Z446" i="44"/>
  <c r="Z445" i="44"/>
  <c r="Z444" i="44"/>
  <c r="Z443" i="44"/>
  <c r="Z442" i="44"/>
  <c r="Z441" i="44"/>
  <c r="Z440" i="44"/>
  <c r="Z439" i="44"/>
  <c r="Z438" i="44"/>
  <c r="Z437" i="44"/>
  <c r="Z436" i="44"/>
  <c r="Z435" i="44"/>
  <c r="Z434" i="44"/>
  <c r="Z433" i="44"/>
  <c r="Z432" i="44"/>
  <c r="Z431" i="44"/>
  <c r="Z430" i="44"/>
  <c r="Z429" i="44"/>
  <c r="Z428" i="44"/>
  <c r="Z427" i="44"/>
  <c r="Z426" i="44"/>
  <c r="Z425" i="44"/>
  <c r="Z424" i="44"/>
  <c r="Z423" i="44"/>
  <c r="Z422" i="44"/>
  <c r="Z421" i="44"/>
  <c r="Z420" i="44"/>
  <c r="Z419" i="44"/>
  <c r="Z418" i="44"/>
  <c r="Z417" i="44"/>
  <c r="Z416" i="44"/>
  <c r="Z415" i="44"/>
  <c r="Z414" i="44"/>
  <c r="Z413" i="44"/>
  <c r="Z412" i="44"/>
  <c r="Z411" i="44"/>
  <c r="Z410" i="44"/>
  <c r="Z409" i="44"/>
  <c r="Z408" i="44"/>
  <c r="Z407" i="44"/>
  <c r="Z406" i="44"/>
  <c r="Z405" i="44"/>
  <c r="Z404" i="44"/>
  <c r="Z403" i="44"/>
  <c r="Z402" i="44"/>
  <c r="Z401" i="44"/>
  <c r="Z400" i="44"/>
  <c r="Z399" i="44"/>
  <c r="Z398" i="44"/>
  <c r="Z397" i="44"/>
  <c r="Z396" i="44"/>
  <c r="Z395" i="44"/>
  <c r="Z394" i="44"/>
  <c r="Z393" i="44"/>
  <c r="Z392" i="44"/>
  <c r="Z391" i="44"/>
  <c r="Z390" i="44"/>
  <c r="Z389" i="44"/>
  <c r="Z388" i="44"/>
  <c r="Z387" i="44"/>
  <c r="Z386" i="44"/>
  <c r="Z385" i="44"/>
  <c r="Z384" i="44"/>
  <c r="Z383" i="44"/>
  <c r="Z382" i="44"/>
  <c r="Z381" i="44"/>
  <c r="Z380" i="44"/>
  <c r="Z379" i="44"/>
  <c r="Z378" i="44"/>
  <c r="Z377" i="44"/>
  <c r="Z376" i="44"/>
  <c r="Z375" i="44"/>
  <c r="Z374" i="44"/>
  <c r="Z373" i="44"/>
  <c r="Z372" i="44"/>
  <c r="Z371" i="44"/>
  <c r="Z370" i="44"/>
  <c r="Z369" i="44"/>
  <c r="Z368" i="44"/>
  <c r="Z367" i="44"/>
  <c r="Z366" i="44"/>
  <c r="Z365" i="44"/>
  <c r="Z364" i="44"/>
  <c r="Z363" i="44"/>
  <c r="Z362" i="44"/>
  <c r="Z361" i="44"/>
  <c r="Z360" i="44"/>
  <c r="Z359" i="44"/>
  <c r="Z358" i="44"/>
  <c r="Z357" i="44"/>
  <c r="Z356" i="44"/>
  <c r="Z355" i="44"/>
  <c r="Z354" i="44"/>
  <c r="Z353" i="44"/>
  <c r="Z352" i="44"/>
  <c r="Z351" i="44"/>
  <c r="Z350" i="44"/>
  <c r="Z349" i="44"/>
  <c r="Z348" i="44"/>
  <c r="Z347" i="44"/>
  <c r="Z346" i="44"/>
  <c r="Z345" i="44"/>
  <c r="Z344" i="44"/>
  <c r="Z343" i="44"/>
  <c r="Z342" i="44"/>
  <c r="Z341" i="44"/>
  <c r="Z340" i="44"/>
  <c r="Z339" i="44"/>
  <c r="Z338" i="44"/>
  <c r="Z337" i="44"/>
  <c r="Z336" i="44"/>
  <c r="Z335" i="44"/>
  <c r="Z334" i="44"/>
  <c r="Z333" i="44"/>
  <c r="Z332" i="44"/>
  <c r="Z331" i="44"/>
  <c r="Z330" i="44"/>
  <c r="Z329" i="44"/>
  <c r="Z328" i="44"/>
  <c r="Z327" i="44"/>
  <c r="Z326" i="44"/>
  <c r="Z325" i="44"/>
  <c r="Z324" i="44"/>
  <c r="Z323" i="44"/>
  <c r="Z322" i="44"/>
  <c r="Z321" i="44"/>
  <c r="Z320" i="44"/>
  <c r="Z319" i="44"/>
  <c r="Z318" i="44"/>
  <c r="Z317" i="44"/>
  <c r="Z316" i="44"/>
  <c r="Z315" i="44"/>
  <c r="Z314" i="44"/>
  <c r="Z313" i="44"/>
  <c r="Z312" i="44"/>
  <c r="Z311" i="44"/>
  <c r="Z310" i="44"/>
  <c r="Z309" i="44"/>
  <c r="Z308" i="44"/>
  <c r="Z307" i="44"/>
  <c r="Z306" i="44"/>
  <c r="Z305" i="44"/>
  <c r="Z304" i="44"/>
  <c r="Z303" i="44"/>
  <c r="Z302" i="44"/>
  <c r="Z301" i="44"/>
  <c r="Z300" i="44"/>
  <c r="Z299" i="44"/>
  <c r="Z298" i="44"/>
  <c r="Z297" i="44"/>
  <c r="Z296" i="44"/>
  <c r="Z295" i="44"/>
  <c r="Z294" i="44"/>
  <c r="Z293" i="44"/>
  <c r="Z292" i="44"/>
  <c r="Z291" i="44"/>
  <c r="Z290" i="44"/>
  <c r="Z289" i="44"/>
  <c r="Z288" i="44"/>
  <c r="Z287" i="44"/>
  <c r="Z286" i="44"/>
  <c r="Z285" i="44"/>
  <c r="Z284" i="44"/>
  <c r="Z283" i="44"/>
  <c r="Z282" i="44"/>
  <c r="Z281" i="44"/>
  <c r="Z280" i="44"/>
  <c r="Z279" i="44"/>
  <c r="Z278" i="44"/>
  <c r="Z277" i="44"/>
  <c r="Z276" i="44"/>
  <c r="Z275" i="44"/>
  <c r="Z274" i="44"/>
  <c r="Z273" i="44"/>
  <c r="Z272" i="44"/>
  <c r="Z271" i="44"/>
  <c r="Z270" i="44"/>
  <c r="Z269" i="44"/>
  <c r="Z268" i="44"/>
  <c r="Z267" i="44"/>
  <c r="Z266" i="44"/>
  <c r="Z265" i="44"/>
  <c r="Z264" i="44"/>
  <c r="Z263" i="44"/>
  <c r="Z262" i="44"/>
  <c r="Z261" i="44"/>
  <c r="Z260" i="44"/>
  <c r="Z259" i="44"/>
  <c r="Z258" i="44"/>
  <c r="Z257" i="44"/>
  <c r="Z256" i="44"/>
  <c r="Z255" i="44"/>
  <c r="Z254" i="44"/>
  <c r="Z253" i="44"/>
  <c r="Z252" i="44"/>
  <c r="Z251" i="44"/>
  <c r="Z250" i="44"/>
  <c r="Z249" i="44"/>
  <c r="Z248" i="44"/>
  <c r="Z247" i="44"/>
  <c r="Z246" i="44"/>
  <c r="Z245" i="44"/>
  <c r="Z244" i="44"/>
  <c r="Z243" i="44"/>
  <c r="Z242" i="44"/>
  <c r="Z241" i="44"/>
  <c r="Z240" i="44"/>
  <c r="Z239" i="44"/>
  <c r="Z238" i="44"/>
  <c r="Z237" i="44"/>
  <c r="Z236" i="44"/>
  <c r="Z235" i="44"/>
  <c r="Z234" i="44"/>
  <c r="Z233" i="44"/>
  <c r="Z232" i="44"/>
  <c r="Z231" i="44"/>
  <c r="Z230" i="44"/>
  <c r="Z229" i="44"/>
  <c r="Z228" i="44"/>
  <c r="Z227" i="44"/>
  <c r="Z226" i="44"/>
  <c r="Z225" i="44"/>
  <c r="Z224" i="44"/>
  <c r="Z223" i="44"/>
  <c r="Z222" i="44"/>
  <c r="Z221" i="44"/>
  <c r="Z220" i="44"/>
  <c r="Z219" i="44"/>
  <c r="Z218" i="44"/>
  <c r="Z217" i="44"/>
  <c r="Z216" i="44"/>
  <c r="Z215" i="44"/>
  <c r="Z214" i="44"/>
  <c r="Z213" i="44"/>
  <c r="Z212" i="44"/>
  <c r="Z211" i="44"/>
  <c r="Z210" i="44"/>
  <c r="Z209" i="44"/>
  <c r="Z208" i="44"/>
  <c r="Z207" i="44"/>
  <c r="Z206" i="44"/>
  <c r="Z205" i="44"/>
  <c r="Z204" i="44"/>
  <c r="Z203" i="44"/>
  <c r="Z202" i="44"/>
  <c r="Z201" i="44"/>
  <c r="Z200" i="44"/>
  <c r="Z199" i="44"/>
  <c r="Z198" i="44"/>
  <c r="Z197" i="44"/>
  <c r="Z196" i="44"/>
  <c r="Z195" i="44"/>
  <c r="Z194" i="44"/>
  <c r="Z193" i="44"/>
  <c r="Z192" i="44"/>
  <c r="Z191" i="44"/>
  <c r="Z190" i="44"/>
  <c r="Z189" i="44"/>
  <c r="Z188" i="44"/>
  <c r="Z187" i="44"/>
  <c r="Z186" i="44"/>
  <c r="Z185" i="44"/>
  <c r="Z184" i="44"/>
  <c r="Z183" i="44"/>
  <c r="Z182" i="44"/>
  <c r="Z181" i="44"/>
  <c r="Z180" i="44"/>
  <c r="Z179" i="44"/>
  <c r="Z178" i="44"/>
  <c r="Z177" i="44"/>
  <c r="Z176" i="44"/>
  <c r="Z175" i="44"/>
  <c r="Z174" i="44"/>
  <c r="Z173" i="44"/>
  <c r="Z172" i="44"/>
  <c r="Z171" i="44"/>
  <c r="Z170" i="44"/>
  <c r="Z169" i="44"/>
  <c r="Z168" i="44"/>
  <c r="Z167" i="44"/>
  <c r="Z166" i="44"/>
  <c r="Z165" i="44"/>
  <c r="Z164" i="44"/>
  <c r="Z163" i="44"/>
  <c r="Z162" i="44"/>
  <c r="Z161" i="44"/>
  <c r="Z160" i="44"/>
  <c r="Z159" i="44"/>
  <c r="Z158" i="44"/>
  <c r="Z157" i="44"/>
  <c r="Z156" i="44"/>
  <c r="Z155" i="44"/>
  <c r="Z154" i="44"/>
  <c r="Z153" i="44"/>
  <c r="Z152" i="44"/>
  <c r="Z151" i="44"/>
  <c r="Z150" i="44"/>
  <c r="Z149" i="44"/>
  <c r="Z148" i="44"/>
  <c r="Z147" i="44"/>
  <c r="Z146" i="44"/>
  <c r="Z145" i="44"/>
  <c r="Z144" i="44"/>
  <c r="Z143" i="44"/>
  <c r="Z142" i="44"/>
  <c r="Z141" i="44"/>
  <c r="Z140" i="44"/>
  <c r="Z139" i="44"/>
  <c r="Z138" i="44"/>
  <c r="Z137" i="44"/>
  <c r="Z136" i="44"/>
  <c r="Z135" i="44"/>
  <c r="Z134" i="44"/>
  <c r="Z133" i="44"/>
  <c r="Z132" i="44"/>
  <c r="Z131" i="44"/>
  <c r="Z130" i="44"/>
  <c r="Z129" i="44"/>
  <c r="Z128" i="44"/>
  <c r="Z127" i="44"/>
  <c r="Z126" i="44"/>
  <c r="Z125" i="44"/>
  <c r="Z124" i="44"/>
  <c r="Z123" i="44"/>
  <c r="Z122" i="44"/>
  <c r="Z121" i="44"/>
  <c r="Z120" i="44"/>
  <c r="Z119" i="44"/>
  <c r="Z118" i="44"/>
  <c r="Z117" i="44"/>
  <c r="Z116" i="44"/>
  <c r="Z115" i="44"/>
  <c r="Z114" i="44"/>
  <c r="Z113" i="44"/>
  <c r="Z112" i="44"/>
  <c r="Z111" i="44"/>
  <c r="Z110" i="44"/>
  <c r="Z109" i="44"/>
  <c r="Z108" i="44"/>
  <c r="Z107" i="44"/>
  <c r="Z106" i="44"/>
  <c r="Z105" i="44"/>
  <c r="Z104" i="44"/>
  <c r="Z103" i="44"/>
  <c r="Z102" i="44"/>
  <c r="Z101" i="44"/>
  <c r="Z100" i="44"/>
  <c r="Z99" i="44"/>
  <c r="Z98" i="44"/>
  <c r="Z97" i="44"/>
  <c r="Z96" i="44"/>
  <c r="Z95" i="44"/>
  <c r="Z94" i="44"/>
  <c r="Z93" i="44"/>
  <c r="Z92" i="44"/>
  <c r="Z91" i="44"/>
  <c r="Z90" i="44"/>
  <c r="Z89" i="44"/>
  <c r="Z88" i="44"/>
  <c r="Z87" i="44"/>
  <c r="Z86" i="44"/>
  <c r="Z85" i="44"/>
  <c r="Z84" i="44"/>
  <c r="Z83" i="44"/>
  <c r="Z82" i="44"/>
  <c r="Z81" i="44"/>
  <c r="Z80" i="44"/>
  <c r="Z79" i="44"/>
  <c r="Z78" i="44"/>
  <c r="Z77" i="44"/>
  <c r="Z76" i="44"/>
  <c r="Z75" i="44"/>
  <c r="Z74" i="44"/>
  <c r="Z73" i="44"/>
  <c r="Z72" i="44"/>
  <c r="Z71" i="44"/>
  <c r="Z70" i="44"/>
  <c r="Z69" i="44"/>
  <c r="Z68" i="44"/>
  <c r="Z67" i="44"/>
  <c r="Z66" i="44"/>
  <c r="Z65" i="44"/>
  <c r="Z64" i="44"/>
  <c r="Z63" i="44"/>
  <c r="Z62" i="44"/>
  <c r="Z61" i="44"/>
  <c r="Z60" i="44"/>
  <c r="Z59" i="44"/>
  <c r="Z58" i="44"/>
  <c r="Z57" i="44"/>
  <c r="Z56" i="44"/>
  <c r="Z55" i="44"/>
  <c r="Z54" i="44"/>
  <c r="Z53" i="44"/>
  <c r="Z52" i="44"/>
  <c r="Z51" i="44"/>
  <c r="Z50" i="44"/>
  <c r="Z49" i="44"/>
  <c r="Z48" i="44"/>
  <c r="Z47" i="44"/>
  <c r="Z46" i="44"/>
  <c r="Z45" i="44"/>
  <c r="Z44" i="44"/>
  <c r="Z43" i="44"/>
  <c r="Z42" i="44"/>
  <c r="Z41" i="44"/>
  <c r="Z40" i="44"/>
  <c r="Z39" i="44"/>
  <c r="Z38" i="44"/>
  <c r="Z37" i="44"/>
  <c r="Z36" i="44"/>
  <c r="Z35" i="44"/>
  <c r="Z34" i="44"/>
  <c r="Z33" i="44"/>
  <c r="Z32" i="44"/>
  <c r="Z31" i="44"/>
  <c r="Z30" i="44"/>
  <c r="Z29" i="44"/>
  <c r="Z28" i="44"/>
  <c r="Z27" i="44"/>
  <c r="Z26" i="44"/>
  <c r="Z25" i="44"/>
  <c r="Z24" i="44"/>
  <c r="Z23" i="44"/>
  <c r="Z22" i="44"/>
  <c r="Z21" i="44"/>
  <c r="Z20" i="44"/>
  <c r="Z19" i="44"/>
  <c r="Z18" i="44"/>
  <c r="Z17" i="44"/>
  <c r="Z16" i="44"/>
  <c r="Z15" i="44"/>
  <c r="Z14" i="44"/>
  <c r="Z13" i="44"/>
  <c r="Z12" i="44"/>
  <c r="Z11" i="44"/>
  <c r="Z10" i="44"/>
  <c r="Z9" i="44"/>
  <c r="Z8" i="44"/>
  <c r="Z7" i="44"/>
  <c r="Z6" i="44"/>
  <c r="AE6" i="44" l="1" a="1"/>
  <c r="AE6" i="44" s="1"/>
  <c r="AC6" i="44" a="1"/>
  <c r="AC6" i="44" s="1"/>
  <c r="AG6" i="44" a="1"/>
  <c r="AG6" i="44" s="1"/>
  <c r="AI6" i="44" a="1"/>
  <c r="AI6" i="44" s="1"/>
  <c r="AK6" i="44" a="1"/>
  <c r="AK6" i="44" s="1"/>
  <c r="AA805" i="40"/>
  <c r="AA804" i="40"/>
  <c r="AA803" i="40"/>
  <c r="AA802" i="40"/>
  <c r="AA801" i="40"/>
  <c r="AA800" i="40"/>
  <c r="R800" i="40"/>
  <c r="AA799" i="40"/>
  <c r="R799" i="40"/>
  <c r="AA798" i="40"/>
  <c r="R798" i="40"/>
  <c r="AA797" i="40"/>
  <c r="R797" i="40"/>
  <c r="AA796" i="40"/>
  <c r="R796" i="40"/>
  <c r="AA795" i="40"/>
  <c r="R795" i="40"/>
  <c r="AA794" i="40"/>
  <c r="R794" i="40"/>
  <c r="AA793" i="40"/>
  <c r="R793" i="40"/>
  <c r="AA792" i="40"/>
  <c r="R792" i="40"/>
  <c r="AA791" i="40"/>
  <c r="R791" i="40"/>
  <c r="AA790" i="40"/>
  <c r="R790" i="40"/>
  <c r="AA789" i="40"/>
  <c r="R789" i="40"/>
  <c r="AA788" i="40"/>
  <c r="R788" i="40"/>
  <c r="AA787" i="40"/>
  <c r="R787" i="40"/>
  <c r="AA786" i="40"/>
  <c r="R786" i="40"/>
  <c r="AA785" i="40"/>
  <c r="R785" i="40"/>
  <c r="AA784" i="40"/>
  <c r="R784" i="40"/>
  <c r="AA783" i="40"/>
  <c r="R783" i="40"/>
  <c r="AA782" i="40"/>
  <c r="R782" i="40"/>
  <c r="AA781" i="40"/>
  <c r="R781" i="40"/>
  <c r="AA780" i="40"/>
  <c r="R780" i="40"/>
  <c r="AA779" i="40"/>
  <c r="R779" i="40"/>
  <c r="AA778" i="40"/>
  <c r="R778" i="40"/>
  <c r="AA777" i="40"/>
  <c r="R777" i="40"/>
  <c r="AA776" i="40"/>
  <c r="R776" i="40"/>
  <c r="AA775" i="40"/>
  <c r="R775" i="40"/>
  <c r="AA774" i="40"/>
  <c r="R774" i="40"/>
  <c r="AA773" i="40"/>
  <c r="R773" i="40"/>
  <c r="AA772" i="40"/>
  <c r="R772" i="40"/>
  <c r="AA771" i="40"/>
  <c r="R771" i="40"/>
  <c r="AA770" i="40"/>
  <c r="R770" i="40"/>
  <c r="AA769" i="40"/>
  <c r="R769" i="40"/>
  <c r="AA768" i="40"/>
  <c r="R768" i="40"/>
  <c r="AA767" i="40"/>
  <c r="R767" i="40"/>
  <c r="AA766" i="40"/>
  <c r="R766" i="40"/>
  <c r="AA765" i="40"/>
  <c r="R765" i="40"/>
  <c r="AA764" i="40"/>
  <c r="R764" i="40"/>
  <c r="AA763" i="40"/>
  <c r="R763" i="40"/>
  <c r="AA762" i="40"/>
  <c r="R762" i="40"/>
  <c r="AA761" i="40"/>
  <c r="R761" i="40"/>
  <c r="AA760" i="40"/>
  <c r="R760" i="40"/>
  <c r="AA759" i="40"/>
  <c r="R759" i="40"/>
  <c r="AA758" i="40"/>
  <c r="R758" i="40"/>
  <c r="AA757" i="40"/>
  <c r="R757" i="40"/>
  <c r="AA756" i="40"/>
  <c r="R756" i="40"/>
  <c r="AA755" i="40"/>
  <c r="R755" i="40"/>
  <c r="AA754" i="40"/>
  <c r="R754" i="40"/>
  <c r="AA753" i="40"/>
  <c r="R753" i="40"/>
  <c r="AA752" i="40"/>
  <c r="R752" i="40"/>
  <c r="AA751" i="40"/>
  <c r="R751" i="40"/>
  <c r="AA750" i="40"/>
  <c r="R750" i="40"/>
  <c r="AA749" i="40"/>
  <c r="R749" i="40"/>
  <c r="AA748" i="40"/>
  <c r="R748" i="40"/>
  <c r="AA747" i="40"/>
  <c r="R747" i="40"/>
  <c r="AA746" i="40"/>
  <c r="R746" i="40"/>
  <c r="AA745" i="40"/>
  <c r="R745" i="40"/>
  <c r="AA744" i="40"/>
  <c r="R744" i="40"/>
  <c r="AA743" i="40"/>
  <c r="R743" i="40"/>
  <c r="AA742" i="40"/>
  <c r="R742" i="40"/>
  <c r="AA741" i="40"/>
  <c r="R741" i="40"/>
  <c r="AA740" i="40"/>
  <c r="R740" i="40"/>
  <c r="AA739" i="40"/>
  <c r="R739" i="40"/>
  <c r="AA738" i="40"/>
  <c r="R738" i="40"/>
  <c r="AA737" i="40"/>
  <c r="R737" i="40"/>
  <c r="AA736" i="40"/>
  <c r="R736" i="40"/>
  <c r="AA735" i="40"/>
  <c r="R735" i="40"/>
  <c r="AA734" i="40"/>
  <c r="R734" i="40"/>
  <c r="AA733" i="40"/>
  <c r="R733" i="40"/>
  <c r="AA732" i="40"/>
  <c r="R732" i="40"/>
  <c r="AA731" i="40"/>
  <c r="R731" i="40"/>
  <c r="AA730" i="40"/>
  <c r="R730" i="40"/>
  <c r="AA729" i="40"/>
  <c r="R729" i="40"/>
  <c r="AA728" i="40"/>
  <c r="R728" i="40"/>
  <c r="AA727" i="40"/>
  <c r="R727" i="40"/>
  <c r="AA726" i="40"/>
  <c r="R726" i="40"/>
  <c r="AA725" i="40"/>
  <c r="R725" i="40"/>
  <c r="AA724" i="40"/>
  <c r="R724" i="40"/>
  <c r="AA723" i="40"/>
  <c r="R723" i="40"/>
  <c r="AA722" i="40"/>
  <c r="R722" i="40"/>
  <c r="AA721" i="40"/>
  <c r="R721" i="40"/>
  <c r="AA720" i="40"/>
  <c r="R720" i="40"/>
  <c r="AA719" i="40"/>
  <c r="R719" i="40"/>
  <c r="AA718" i="40"/>
  <c r="R718" i="40"/>
  <c r="AA717" i="40"/>
  <c r="R717" i="40"/>
  <c r="AA716" i="40"/>
  <c r="R716" i="40"/>
  <c r="AA715" i="40"/>
  <c r="R715" i="40"/>
  <c r="AA714" i="40"/>
  <c r="R714" i="40"/>
  <c r="AA713" i="40"/>
  <c r="R713" i="40"/>
  <c r="AA712" i="40"/>
  <c r="R712" i="40"/>
  <c r="AA711" i="40"/>
  <c r="R711" i="40"/>
  <c r="AA710" i="40"/>
  <c r="R710" i="40"/>
  <c r="AA709" i="40"/>
  <c r="R709" i="40"/>
  <c r="AA708" i="40"/>
  <c r="R708" i="40"/>
  <c r="AA707" i="40"/>
  <c r="R707" i="40"/>
  <c r="AA706" i="40"/>
  <c r="R706" i="40"/>
  <c r="AA705" i="40"/>
  <c r="R705" i="40"/>
  <c r="AA704" i="40"/>
  <c r="R704" i="40"/>
  <c r="AA703" i="40"/>
  <c r="R703" i="40"/>
  <c r="AA702" i="40"/>
  <c r="R702" i="40"/>
  <c r="AA701" i="40"/>
  <c r="R701" i="40"/>
  <c r="AA700" i="40"/>
  <c r="R700" i="40"/>
  <c r="AA699" i="40"/>
  <c r="R699" i="40"/>
  <c r="AA698" i="40"/>
  <c r="R698" i="40"/>
  <c r="AA697" i="40"/>
  <c r="R697" i="40"/>
  <c r="AA696" i="40"/>
  <c r="R696" i="40"/>
  <c r="AA695" i="40"/>
  <c r="R695" i="40"/>
  <c r="AA694" i="40"/>
  <c r="R694" i="40"/>
  <c r="AA693" i="40"/>
  <c r="R693" i="40"/>
  <c r="AA692" i="40"/>
  <c r="R692" i="40"/>
  <c r="AA691" i="40"/>
  <c r="R691" i="40"/>
  <c r="AA690" i="40"/>
  <c r="R690" i="40"/>
  <c r="AA689" i="40"/>
  <c r="R689" i="40"/>
  <c r="AA688" i="40"/>
  <c r="R688" i="40"/>
  <c r="AA687" i="40"/>
  <c r="R687" i="40"/>
  <c r="AA686" i="40"/>
  <c r="R686" i="40"/>
  <c r="AA685" i="40"/>
  <c r="R685" i="40"/>
  <c r="AA684" i="40"/>
  <c r="R684" i="40"/>
  <c r="AA683" i="40"/>
  <c r="R683" i="40"/>
  <c r="AA682" i="40"/>
  <c r="R682" i="40"/>
  <c r="AA681" i="40"/>
  <c r="R681" i="40"/>
  <c r="AA680" i="40"/>
  <c r="R680" i="40"/>
  <c r="AA679" i="40"/>
  <c r="R679" i="40"/>
  <c r="AA678" i="40"/>
  <c r="R678" i="40"/>
  <c r="AA677" i="40"/>
  <c r="R677" i="40"/>
  <c r="AA676" i="40"/>
  <c r="R676" i="40"/>
  <c r="AA675" i="40"/>
  <c r="R675" i="40"/>
  <c r="AA674" i="40"/>
  <c r="R674" i="40"/>
  <c r="AA673" i="40"/>
  <c r="R673" i="40"/>
  <c r="AA672" i="40"/>
  <c r="R672" i="40"/>
  <c r="AA671" i="40"/>
  <c r="R671" i="40"/>
  <c r="AA670" i="40"/>
  <c r="R670" i="40"/>
  <c r="AA669" i="40"/>
  <c r="R669" i="40"/>
  <c r="AA668" i="40"/>
  <c r="R668" i="40"/>
  <c r="AA667" i="40"/>
  <c r="R667" i="40"/>
  <c r="AA666" i="40"/>
  <c r="R666" i="40"/>
  <c r="AA665" i="40"/>
  <c r="R665" i="40"/>
  <c r="AA664" i="40"/>
  <c r="R664" i="40"/>
  <c r="AA663" i="40"/>
  <c r="R663" i="40"/>
  <c r="AA662" i="40"/>
  <c r="R662" i="40"/>
  <c r="AA661" i="40"/>
  <c r="R661" i="40"/>
  <c r="AA660" i="40"/>
  <c r="R660" i="40"/>
  <c r="AA659" i="40"/>
  <c r="R659" i="40"/>
  <c r="AA658" i="40"/>
  <c r="R658" i="40"/>
  <c r="AA657" i="40"/>
  <c r="R657" i="40"/>
  <c r="AA656" i="40"/>
  <c r="R656" i="40"/>
  <c r="AA655" i="40"/>
  <c r="R655" i="40"/>
  <c r="AA654" i="40"/>
  <c r="R654" i="40"/>
  <c r="AA653" i="40"/>
  <c r="R653" i="40"/>
  <c r="AA652" i="40"/>
  <c r="R652" i="40"/>
  <c r="AA651" i="40"/>
  <c r="R651" i="40"/>
  <c r="AA650" i="40"/>
  <c r="R650" i="40"/>
  <c r="AA649" i="40"/>
  <c r="R649" i="40"/>
  <c r="AA648" i="40"/>
  <c r="R648" i="40"/>
  <c r="AA647" i="40"/>
  <c r="R647" i="40"/>
  <c r="AA646" i="40"/>
  <c r="R646" i="40"/>
  <c r="AA645" i="40"/>
  <c r="R645" i="40"/>
  <c r="AA644" i="40"/>
  <c r="R644" i="40"/>
  <c r="AA643" i="40"/>
  <c r="R643" i="40"/>
  <c r="AA642" i="40"/>
  <c r="R642" i="40"/>
  <c r="AA641" i="40"/>
  <c r="R641" i="40"/>
  <c r="AA640" i="40"/>
  <c r="R640" i="40"/>
  <c r="AA639" i="40"/>
  <c r="R639" i="40"/>
  <c r="AA638" i="40"/>
  <c r="R638" i="40"/>
  <c r="AA637" i="40"/>
  <c r="R637" i="40"/>
  <c r="AA636" i="40"/>
  <c r="R636" i="40"/>
  <c r="AA635" i="40"/>
  <c r="R635" i="40"/>
  <c r="AA634" i="40"/>
  <c r="R634" i="40"/>
  <c r="AA633" i="40"/>
  <c r="R633" i="40"/>
  <c r="AA632" i="40"/>
  <c r="R632" i="40"/>
  <c r="AA631" i="40"/>
  <c r="R631" i="40"/>
  <c r="AA630" i="40"/>
  <c r="R630" i="40"/>
  <c r="AA629" i="40"/>
  <c r="R629" i="40"/>
  <c r="AA628" i="40"/>
  <c r="R628" i="40"/>
  <c r="AA627" i="40"/>
  <c r="R627" i="40"/>
  <c r="AA626" i="40"/>
  <c r="R626" i="40"/>
  <c r="AA625" i="40"/>
  <c r="R625" i="40"/>
  <c r="AA624" i="40"/>
  <c r="R624" i="40"/>
  <c r="AA623" i="40"/>
  <c r="R623" i="40"/>
  <c r="AA622" i="40"/>
  <c r="R622" i="40"/>
  <c r="AA621" i="40"/>
  <c r="R621" i="40"/>
  <c r="AA620" i="40"/>
  <c r="R620" i="40"/>
  <c r="AA619" i="40"/>
  <c r="R619" i="40"/>
  <c r="AA618" i="40"/>
  <c r="R618" i="40"/>
  <c r="AA617" i="40"/>
  <c r="R617" i="40"/>
  <c r="AA616" i="40"/>
  <c r="R616" i="40"/>
  <c r="AA615" i="40"/>
  <c r="R615" i="40"/>
  <c r="AA614" i="40"/>
  <c r="R614" i="40"/>
  <c r="AA613" i="40"/>
  <c r="R613" i="40"/>
  <c r="AA612" i="40"/>
  <c r="R612" i="40"/>
  <c r="AA611" i="40"/>
  <c r="R611" i="40"/>
  <c r="AA610" i="40"/>
  <c r="R610" i="40"/>
  <c r="AA609" i="40"/>
  <c r="R609" i="40"/>
  <c r="AA608" i="40"/>
  <c r="R608" i="40"/>
  <c r="AA607" i="40"/>
  <c r="R607" i="40"/>
  <c r="AA606" i="40"/>
  <c r="R606" i="40"/>
  <c r="AA605" i="40"/>
  <c r="R605" i="40"/>
  <c r="AA604" i="40"/>
  <c r="R604" i="40"/>
  <c r="AA603" i="40"/>
  <c r="R603" i="40"/>
  <c r="AA602" i="40"/>
  <c r="R602" i="40"/>
  <c r="AA601" i="40"/>
  <c r="R601" i="40"/>
  <c r="AA600" i="40"/>
  <c r="R600" i="40"/>
  <c r="AA599" i="40"/>
  <c r="R599" i="40"/>
  <c r="AA598" i="40"/>
  <c r="R598" i="40"/>
  <c r="AA597" i="40"/>
  <c r="R597" i="40"/>
  <c r="AA596" i="40"/>
  <c r="R596" i="40"/>
  <c r="AA595" i="40"/>
  <c r="R595" i="40"/>
  <c r="AA594" i="40"/>
  <c r="R594" i="40"/>
  <c r="AA593" i="40"/>
  <c r="R593" i="40"/>
  <c r="AA592" i="40"/>
  <c r="R592" i="40"/>
  <c r="AA591" i="40"/>
  <c r="R591" i="40"/>
  <c r="AA590" i="40"/>
  <c r="R590" i="40"/>
  <c r="AA589" i="40"/>
  <c r="R589" i="40"/>
  <c r="AA588" i="40"/>
  <c r="R588" i="40"/>
  <c r="AA587" i="40"/>
  <c r="R587" i="40"/>
  <c r="AA586" i="40"/>
  <c r="R586" i="40"/>
  <c r="AA585" i="40"/>
  <c r="R585" i="40"/>
  <c r="AA584" i="40"/>
  <c r="R584" i="40"/>
  <c r="AA583" i="40"/>
  <c r="R583" i="40"/>
  <c r="AA582" i="40"/>
  <c r="R582" i="40"/>
  <c r="AA581" i="40"/>
  <c r="R581" i="40"/>
  <c r="AA580" i="40"/>
  <c r="R580" i="40"/>
  <c r="AA579" i="40"/>
  <c r="R579" i="40"/>
  <c r="AA578" i="40"/>
  <c r="R578" i="40"/>
  <c r="AA577" i="40"/>
  <c r="R577" i="40"/>
  <c r="AA576" i="40"/>
  <c r="R576" i="40"/>
  <c r="AA575" i="40"/>
  <c r="R575" i="40"/>
  <c r="AA574" i="40"/>
  <c r="R574" i="40"/>
  <c r="AA573" i="40"/>
  <c r="R573" i="40"/>
  <c r="AA572" i="40"/>
  <c r="R572" i="40"/>
  <c r="AA571" i="40"/>
  <c r="R571" i="40"/>
  <c r="AA570" i="40"/>
  <c r="R570" i="40"/>
  <c r="AA569" i="40"/>
  <c r="R569" i="40"/>
  <c r="AA568" i="40"/>
  <c r="R568" i="40"/>
  <c r="AA567" i="40"/>
  <c r="R567" i="40"/>
  <c r="AA566" i="40"/>
  <c r="R566" i="40"/>
  <c r="AA565" i="40"/>
  <c r="R565" i="40"/>
  <c r="AA564" i="40"/>
  <c r="R564" i="40"/>
  <c r="AA563" i="40"/>
  <c r="R563" i="40"/>
  <c r="AA562" i="40"/>
  <c r="R562" i="40"/>
  <c r="AA561" i="40"/>
  <c r="R561" i="40"/>
  <c r="AA560" i="40"/>
  <c r="R560" i="40"/>
  <c r="AA559" i="40"/>
  <c r="R559" i="40"/>
  <c r="AA558" i="40"/>
  <c r="R558" i="40"/>
  <c r="AA557" i="40"/>
  <c r="R557" i="40"/>
  <c r="AA556" i="40"/>
  <c r="R556" i="40"/>
  <c r="AA555" i="40"/>
  <c r="R555" i="40"/>
  <c r="AA554" i="40"/>
  <c r="R554" i="40"/>
  <c r="AA553" i="40"/>
  <c r="R553" i="40"/>
  <c r="AA552" i="40"/>
  <c r="R552" i="40"/>
  <c r="AA551" i="40"/>
  <c r="R551" i="40"/>
  <c r="AA550" i="40"/>
  <c r="R550" i="40"/>
  <c r="AA549" i="40"/>
  <c r="R549" i="40"/>
  <c r="AA548" i="40"/>
  <c r="R548" i="40"/>
  <c r="AA547" i="40"/>
  <c r="R547" i="40"/>
  <c r="AA546" i="40"/>
  <c r="R546" i="40"/>
  <c r="AA545" i="40"/>
  <c r="R545" i="40"/>
  <c r="AA544" i="40"/>
  <c r="R544" i="40"/>
  <c r="AA543" i="40"/>
  <c r="R543" i="40"/>
  <c r="AA542" i="40"/>
  <c r="R542" i="40"/>
  <c r="AA541" i="40"/>
  <c r="R541" i="40"/>
  <c r="AA540" i="40"/>
  <c r="R540" i="40"/>
  <c r="AA539" i="40"/>
  <c r="R539" i="40"/>
  <c r="AA538" i="40"/>
  <c r="R538" i="40"/>
  <c r="AA537" i="40"/>
  <c r="R537" i="40"/>
  <c r="AA536" i="40"/>
  <c r="R536" i="40"/>
  <c r="AA535" i="40"/>
  <c r="R535" i="40"/>
  <c r="AA534" i="40"/>
  <c r="R534" i="40"/>
  <c r="AA533" i="40"/>
  <c r="R533" i="40"/>
  <c r="AA532" i="40"/>
  <c r="R532" i="40"/>
  <c r="AA531" i="40"/>
  <c r="R531" i="40"/>
  <c r="AA530" i="40"/>
  <c r="R530" i="40"/>
  <c r="AA529" i="40"/>
  <c r="R529" i="40"/>
  <c r="AA528" i="40"/>
  <c r="R528" i="40"/>
  <c r="AA527" i="40"/>
  <c r="R527" i="40"/>
  <c r="AA526" i="40"/>
  <c r="R526" i="40"/>
  <c r="AA525" i="40"/>
  <c r="R525" i="40"/>
  <c r="AA524" i="40"/>
  <c r="R524" i="40"/>
  <c r="AA523" i="40"/>
  <c r="R523" i="40"/>
  <c r="AA522" i="40"/>
  <c r="R522" i="40"/>
  <c r="AA521" i="40"/>
  <c r="R521" i="40"/>
  <c r="AA520" i="40"/>
  <c r="R520" i="40"/>
  <c r="AA519" i="40"/>
  <c r="R519" i="40"/>
  <c r="AA518" i="40"/>
  <c r="R518" i="40"/>
  <c r="AA517" i="40"/>
  <c r="R517" i="40"/>
  <c r="AA516" i="40"/>
  <c r="R516" i="40"/>
  <c r="AA515" i="40"/>
  <c r="R515" i="40"/>
  <c r="AA514" i="40"/>
  <c r="R514" i="40"/>
  <c r="AA513" i="40"/>
  <c r="R513" i="40"/>
  <c r="AA512" i="40"/>
  <c r="R512" i="40"/>
  <c r="AA511" i="40"/>
  <c r="R511" i="40"/>
  <c r="AA510" i="40"/>
  <c r="R510" i="40"/>
  <c r="AA509" i="40"/>
  <c r="R509" i="40"/>
  <c r="AA508" i="40"/>
  <c r="R508" i="40"/>
  <c r="AA507" i="40"/>
  <c r="R507" i="40"/>
  <c r="AA506" i="40"/>
  <c r="R506" i="40"/>
  <c r="AA505" i="40"/>
  <c r="R505" i="40"/>
  <c r="AA504" i="40"/>
  <c r="R504" i="40"/>
  <c r="AA503" i="40"/>
  <c r="R503" i="40"/>
  <c r="AA502" i="40"/>
  <c r="R502" i="40"/>
  <c r="AA501" i="40"/>
  <c r="R501" i="40"/>
  <c r="AA500" i="40"/>
  <c r="R500" i="40"/>
  <c r="AA499" i="40"/>
  <c r="R499" i="40"/>
  <c r="AA498" i="40"/>
  <c r="R498" i="40"/>
  <c r="AA497" i="40"/>
  <c r="R497" i="40"/>
  <c r="AA496" i="40"/>
  <c r="R496" i="40"/>
  <c r="AA495" i="40"/>
  <c r="R495" i="40"/>
  <c r="AA494" i="40"/>
  <c r="R494" i="40"/>
  <c r="AA493" i="40"/>
  <c r="R493" i="40"/>
  <c r="AA492" i="40"/>
  <c r="R492" i="40"/>
  <c r="AA491" i="40"/>
  <c r="R491" i="40"/>
  <c r="AA490" i="40"/>
  <c r="R490" i="40"/>
  <c r="AA489" i="40"/>
  <c r="R489" i="40"/>
  <c r="AA488" i="40"/>
  <c r="R488" i="40"/>
  <c r="AA487" i="40"/>
  <c r="R487" i="40"/>
  <c r="AA486" i="40"/>
  <c r="R486" i="40"/>
  <c r="AA485" i="40"/>
  <c r="R485" i="40"/>
  <c r="AA484" i="40"/>
  <c r="R484" i="40"/>
  <c r="AA483" i="40"/>
  <c r="R483" i="40"/>
  <c r="AA482" i="40"/>
  <c r="R482" i="40"/>
  <c r="AA481" i="40"/>
  <c r="R481" i="40"/>
  <c r="AA480" i="40"/>
  <c r="R480" i="40"/>
  <c r="AA479" i="40"/>
  <c r="R479" i="40"/>
  <c r="AA478" i="40"/>
  <c r="R478" i="40"/>
  <c r="AA477" i="40"/>
  <c r="R477" i="40"/>
  <c r="AA476" i="40"/>
  <c r="R476" i="40"/>
  <c r="AA475" i="40"/>
  <c r="R475" i="40"/>
  <c r="AA474" i="40"/>
  <c r="R474" i="40"/>
  <c r="AA473" i="40"/>
  <c r="R473" i="40"/>
  <c r="AA472" i="40"/>
  <c r="R472" i="40"/>
  <c r="AA471" i="40"/>
  <c r="R471" i="40"/>
  <c r="AA470" i="40"/>
  <c r="R470" i="40"/>
  <c r="AA469" i="40"/>
  <c r="R469" i="40"/>
  <c r="AA468" i="40"/>
  <c r="R468" i="40"/>
  <c r="AA467" i="40"/>
  <c r="R467" i="40"/>
  <c r="AA466" i="40"/>
  <c r="R466" i="40"/>
  <c r="AA465" i="40"/>
  <c r="R465" i="40"/>
  <c r="AA464" i="40"/>
  <c r="R464" i="40"/>
  <c r="AA463" i="40"/>
  <c r="R463" i="40"/>
  <c r="AA462" i="40"/>
  <c r="R462" i="40"/>
  <c r="AA461" i="40"/>
  <c r="R461" i="40"/>
  <c r="AA460" i="40"/>
  <c r="R460" i="40"/>
  <c r="AA459" i="40"/>
  <c r="R459" i="40"/>
  <c r="AA458" i="40"/>
  <c r="R458" i="40"/>
  <c r="AA457" i="40"/>
  <c r="R457" i="40"/>
  <c r="AA456" i="40"/>
  <c r="R456" i="40"/>
  <c r="AA455" i="40"/>
  <c r="R455" i="40"/>
  <c r="AA454" i="40"/>
  <c r="R454" i="40"/>
  <c r="AA453" i="40"/>
  <c r="R453" i="40"/>
  <c r="AA452" i="40"/>
  <c r="R452" i="40"/>
  <c r="AA451" i="40"/>
  <c r="R451" i="40"/>
  <c r="AA450" i="40"/>
  <c r="R450" i="40"/>
  <c r="AA449" i="40"/>
  <c r="R449" i="40"/>
  <c r="AA448" i="40"/>
  <c r="R448" i="40"/>
  <c r="AA447" i="40"/>
  <c r="R447" i="40"/>
  <c r="AA446" i="40"/>
  <c r="R446" i="40"/>
  <c r="AA445" i="40"/>
  <c r="R445" i="40"/>
  <c r="AA444" i="40"/>
  <c r="R444" i="40"/>
  <c r="AA443" i="40"/>
  <c r="R443" i="40"/>
  <c r="AA442" i="40"/>
  <c r="R442" i="40"/>
  <c r="AA441" i="40"/>
  <c r="R441" i="40"/>
  <c r="AA440" i="40"/>
  <c r="R440" i="40"/>
  <c r="AA439" i="40"/>
  <c r="R439" i="40"/>
  <c r="AA438" i="40"/>
  <c r="R438" i="40"/>
  <c r="AA437" i="40"/>
  <c r="R437" i="40"/>
  <c r="AA436" i="40"/>
  <c r="R436" i="40"/>
  <c r="AA435" i="40"/>
  <c r="R435" i="40"/>
  <c r="AA434" i="40"/>
  <c r="R434" i="40"/>
  <c r="AA433" i="40"/>
  <c r="R433" i="40"/>
  <c r="AA432" i="40"/>
  <c r="R432" i="40"/>
  <c r="AA431" i="40"/>
  <c r="R431" i="40"/>
  <c r="AA430" i="40"/>
  <c r="R430" i="40"/>
  <c r="AA429" i="40"/>
  <c r="R429" i="40"/>
  <c r="AA428" i="40"/>
  <c r="R428" i="40"/>
  <c r="AA427" i="40"/>
  <c r="R427" i="40"/>
  <c r="AA426" i="40"/>
  <c r="R426" i="40"/>
  <c r="AA425" i="40"/>
  <c r="R425" i="40"/>
  <c r="AA424" i="40"/>
  <c r="R424" i="40"/>
  <c r="AA423" i="40"/>
  <c r="R423" i="40"/>
  <c r="AA422" i="40"/>
  <c r="R422" i="40"/>
  <c r="AA421" i="40"/>
  <c r="R421" i="40"/>
  <c r="AA420" i="40"/>
  <c r="R420" i="40"/>
  <c r="AA419" i="40"/>
  <c r="R419" i="40"/>
  <c r="AA418" i="40"/>
  <c r="R418" i="40"/>
  <c r="AA417" i="40"/>
  <c r="R417" i="40"/>
  <c r="AA416" i="40"/>
  <c r="R416" i="40"/>
  <c r="AA415" i="40"/>
  <c r="R415" i="40"/>
  <c r="AA414" i="40"/>
  <c r="R414" i="40"/>
  <c r="AA413" i="40"/>
  <c r="R413" i="40"/>
  <c r="AA412" i="40"/>
  <c r="R412" i="40"/>
  <c r="AA411" i="40"/>
  <c r="R411" i="40"/>
  <c r="AA410" i="40"/>
  <c r="R410" i="40"/>
  <c r="AA409" i="40"/>
  <c r="R409" i="40"/>
  <c r="AA408" i="40"/>
  <c r="R408" i="40"/>
  <c r="AA407" i="40"/>
  <c r="R407" i="40"/>
  <c r="AA406" i="40"/>
  <c r="R406" i="40"/>
  <c r="AA405" i="40"/>
  <c r="R405" i="40"/>
  <c r="AA404" i="40"/>
  <c r="R404" i="40"/>
  <c r="AA403" i="40"/>
  <c r="R403" i="40"/>
  <c r="AA402" i="40"/>
  <c r="R402" i="40"/>
  <c r="AA401" i="40"/>
  <c r="R401" i="40"/>
  <c r="AA400" i="40"/>
  <c r="R400" i="40"/>
  <c r="AA399" i="40"/>
  <c r="R399" i="40"/>
  <c r="AA398" i="40"/>
  <c r="R398" i="40"/>
  <c r="AA397" i="40"/>
  <c r="R397" i="40"/>
  <c r="AA396" i="40"/>
  <c r="R396" i="40"/>
  <c r="AA395" i="40"/>
  <c r="R395" i="40"/>
  <c r="AA394" i="40"/>
  <c r="R394" i="40"/>
  <c r="AA393" i="40"/>
  <c r="R393" i="40"/>
  <c r="AA392" i="40"/>
  <c r="R392" i="40"/>
  <c r="AA391" i="40"/>
  <c r="R391" i="40"/>
  <c r="AA390" i="40"/>
  <c r="R390" i="40"/>
  <c r="AA389" i="40"/>
  <c r="R389" i="40"/>
  <c r="AA388" i="40"/>
  <c r="R388" i="40"/>
  <c r="AA387" i="40"/>
  <c r="R387" i="40"/>
  <c r="AA386" i="40"/>
  <c r="R386" i="40"/>
  <c r="AA385" i="40"/>
  <c r="R385" i="40"/>
  <c r="AA384" i="40"/>
  <c r="R384" i="40"/>
  <c r="AA383" i="40"/>
  <c r="R383" i="40"/>
  <c r="AA382" i="40"/>
  <c r="R382" i="40"/>
  <c r="AA381" i="40"/>
  <c r="R381" i="40"/>
  <c r="AA380" i="40"/>
  <c r="R380" i="40"/>
  <c r="AA379" i="40"/>
  <c r="R379" i="40"/>
  <c r="AA378" i="40"/>
  <c r="R378" i="40"/>
  <c r="AA377" i="40"/>
  <c r="R377" i="40"/>
  <c r="AA376" i="40"/>
  <c r="R376" i="40"/>
  <c r="AA375" i="40"/>
  <c r="R375" i="40"/>
  <c r="AA374" i="40"/>
  <c r="R374" i="40"/>
  <c r="AA373" i="40"/>
  <c r="R373" i="40"/>
  <c r="AA372" i="40"/>
  <c r="R372" i="40"/>
  <c r="AA371" i="40"/>
  <c r="R371" i="40"/>
  <c r="AA370" i="40"/>
  <c r="R370" i="40"/>
  <c r="AA369" i="40"/>
  <c r="R369" i="40"/>
  <c r="AA368" i="40"/>
  <c r="R368" i="40"/>
  <c r="AA367" i="40"/>
  <c r="R367" i="40"/>
  <c r="AA366" i="40"/>
  <c r="R366" i="40"/>
  <c r="AA365" i="40"/>
  <c r="R365" i="40"/>
  <c r="AA364" i="40"/>
  <c r="R364" i="40"/>
  <c r="AA363" i="40"/>
  <c r="R363" i="40"/>
  <c r="AA362" i="40"/>
  <c r="R362" i="40"/>
  <c r="AA361" i="40"/>
  <c r="R361" i="40"/>
  <c r="AA360" i="40"/>
  <c r="R360" i="40"/>
  <c r="AA359" i="40"/>
  <c r="R359" i="40"/>
  <c r="AA358" i="40"/>
  <c r="R358" i="40"/>
  <c r="AA357" i="40"/>
  <c r="R357" i="40"/>
  <c r="AA356" i="40"/>
  <c r="R356" i="40"/>
  <c r="AA355" i="40"/>
  <c r="R355" i="40"/>
  <c r="AA354" i="40"/>
  <c r="R354" i="40"/>
  <c r="AA353" i="40"/>
  <c r="R353" i="40"/>
  <c r="AA352" i="40"/>
  <c r="R352" i="40"/>
  <c r="AA351" i="40"/>
  <c r="R351" i="40"/>
  <c r="AA350" i="40"/>
  <c r="R350" i="40"/>
  <c r="AA349" i="40"/>
  <c r="R349" i="40"/>
  <c r="AA348" i="40"/>
  <c r="R348" i="40"/>
  <c r="AA347" i="40"/>
  <c r="R347" i="40"/>
  <c r="AA346" i="40"/>
  <c r="R346" i="40"/>
  <c r="AA345" i="40"/>
  <c r="R345" i="40"/>
  <c r="AA344" i="40"/>
  <c r="R344" i="40"/>
  <c r="AA343" i="40"/>
  <c r="R343" i="40"/>
  <c r="AA342" i="40"/>
  <c r="R342" i="40"/>
  <c r="AA341" i="40"/>
  <c r="R341" i="40"/>
  <c r="AA340" i="40"/>
  <c r="R340" i="40"/>
  <c r="AA339" i="40"/>
  <c r="R339" i="40"/>
  <c r="AA338" i="40"/>
  <c r="R338" i="40"/>
  <c r="AA337" i="40"/>
  <c r="R337" i="40"/>
  <c r="AA336" i="40"/>
  <c r="R336" i="40"/>
  <c r="AA335" i="40"/>
  <c r="R335" i="40"/>
  <c r="AA334" i="40"/>
  <c r="R334" i="40"/>
  <c r="AA333" i="40"/>
  <c r="R333" i="40"/>
  <c r="AA332" i="40"/>
  <c r="R332" i="40"/>
  <c r="AA331" i="40"/>
  <c r="R331" i="40"/>
  <c r="AA330" i="40"/>
  <c r="R330" i="40"/>
  <c r="AA329" i="40"/>
  <c r="R329" i="40"/>
  <c r="AA328" i="40"/>
  <c r="R328" i="40"/>
  <c r="AA327" i="40"/>
  <c r="R327" i="40"/>
  <c r="AA326" i="40"/>
  <c r="R326" i="40"/>
  <c r="AA325" i="40"/>
  <c r="R325" i="40"/>
  <c r="AA324" i="40"/>
  <c r="R324" i="40"/>
  <c r="AA323" i="40"/>
  <c r="R323" i="40"/>
  <c r="AA322" i="40"/>
  <c r="R322" i="40"/>
  <c r="AA321" i="40"/>
  <c r="R321" i="40"/>
  <c r="AA320" i="40"/>
  <c r="R320" i="40"/>
  <c r="AA319" i="40"/>
  <c r="R319" i="40"/>
  <c r="AA318" i="40"/>
  <c r="R318" i="40"/>
  <c r="AA317" i="40"/>
  <c r="R317" i="40"/>
  <c r="AA316" i="40"/>
  <c r="R316" i="40"/>
  <c r="AA315" i="40"/>
  <c r="R315" i="40"/>
  <c r="AA314" i="40"/>
  <c r="R314" i="40"/>
  <c r="AA313" i="40"/>
  <c r="R313" i="40"/>
  <c r="AA312" i="40"/>
  <c r="R312" i="40"/>
  <c r="AA311" i="40"/>
  <c r="R311" i="40"/>
  <c r="AA310" i="40"/>
  <c r="R310" i="40"/>
  <c r="AA309" i="40"/>
  <c r="R309" i="40"/>
  <c r="AA308" i="40"/>
  <c r="R308" i="40"/>
  <c r="AA307" i="40"/>
  <c r="R307" i="40"/>
  <c r="AA306" i="40"/>
  <c r="R306" i="40"/>
  <c r="AA305" i="40"/>
  <c r="R305" i="40"/>
  <c r="AA304" i="40"/>
  <c r="R304" i="40"/>
  <c r="AA303" i="40"/>
  <c r="R303" i="40"/>
  <c r="AA302" i="40"/>
  <c r="R302" i="40"/>
  <c r="AA301" i="40"/>
  <c r="R301" i="40"/>
  <c r="AA300" i="40"/>
  <c r="R300" i="40"/>
  <c r="AA299" i="40"/>
  <c r="R299" i="40"/>
  <c r="AA298" i="40"/>
  <c r="R298" i="40"/>
  <c r="AA297" i="40"/>
  <c r="R297" i="40"/>
  <c r="AA296" i="40"/>
  <c r="R296" i="40"/>
  <c r="AA295" i="40"/>
  <c r="R295" i="40"/>
  <c r="AA294" i="40"/>
  <c r="R294" i="40"/>
  <c r="AA293" i="40"/>
  <c r="R293" i="40"/>
  <c r="AA292" i="40"/>
  <c r="R292" i="40"/>
  <c r="AA291" i="40"/>
  <c r="R291" i="40"/>
  <c r="AA290" i="40"/>
  <c r="R290" i="40"/>
  <c r="AA289" i="40"/>
  <c r="R289" i="40"/>
  <c r="AA288" i="40"/>
  <c r="R288" i="40"/>
  <c r="AA287" i="40"/>
  <c r="R287" i="40"/>
  <c r="AA286" i="40"/>
  <c r="R286" i="40"/>
  <c r="AA285" i="40"/>
  <c r="R285" i="40"/>
  <c r="AA284" i="40"/>
  <c r="R284" i="40"/>
  <c r="AA283" i="40"/>
  <c r="R283" i="40"/>
  <c r="AA282" i="40"/>
  <c r="R282" i="40"/>
  <c r="AA281" i="40"/>
  <c r="R281" i="40"/>
  <c r="AA280" i="40"/>
  <c r="R280" i="40"/>
  <c r="AA279" i="40"/>
  <c r="R279" i="40"/>
  <c r="AA278" i="40"/>
  <c r="R278" i="40"/>
  <c r="AA277" i="40"/>
  <c r="R277" i="40"/>
  <c r="AA276" i="40"/>
  <c r="R276" i="40"/>
  <c r="AA275" i="40"/>
  <c r="R275" i="40"/>
  <c r="AA274" i="40"/>
  <c r="R274" i="40"/>
  <c r="AA273" i="40"/>
  <c r="R273" i="40"/>
  <c r="AA272" i="40"/>
  <c r="R272" i="40"/>
  <c r="AA271" i="40"/>
  <c r="R271" i="40"/>
  <c r="AA270" i="40"/>
  <c r="R270" i="40"/>
  <c r="AA269" i="40"/>
  <c r="R269" i="40"/>
  <c r="AA268" i="40"/>
  <c r="R268" i="40"/>
  <c r="AA267" i="40"/>
  <c r="R267" i="40"/>
  <c r="AA266" i="40"/>
  <c r="R266" i="40"/>
  <c r="AA265" i="40"/>
  <c r="R265" i="40"/>
  <c r="AA264" i="40"/>
  <c r="R264" i="40"/>
  <c r="AA263" i="40"/>
  <c r="R263" i="40"/>
  <c r="AA262" i="40"/>
  <c r="R262" i="40"/>
  <c r="AA261" i="40"/>
  <c r="R261" i="40"/>
  <c r="AA260" i="40"/>
  <c r="R260" i="40"/>
  <c r="AA259" i="40"/>
  <c r="R259" i="40"/>
  <c r="AA258" i="40"/>
  <c r="R258" i="40"/>
  <c r="AA257" i="40"/>
  <c r="R257" i="40"/>
  <c r="AA256" i="40"/>
  <c r="R256" i="40"/>
  <c r="AA255" i="40"/>
  <c r="R255" i="40"/>
  <c r="AA254" i="40"/>
  <c r="R254" i="40"/>
  <c r="AA253" i="40"/>
  <c r="R253" i="40"/>
  <c r="AA252" i="40"/>
  <c r="R252" i="40"/>
  <c r="AA251" i="40"/>
  <c r="R251" i="40"/>
  <c r="AA250" i="40"/>
  <c r="R250" i="40"/>
  <c r="AA249" i="40"/>
  <c r="R249" i="40"/>
  <c r="AA248" i="40"/>
  <c r="R248" i="40"/>
  <c r="AA247" i="40"/>
  <c r="R247" i="40"/>
  <c r="AA246" i="40"/>
  <c r="R246" i="40"/>
  <c r="AA245" i="40"/>
  <c r="R245" i="40"/>
  <c r="AA244" i="40"/>
  <c r="R244" i="40"/>
  <c r="AA243" i="40"/>
  <c r="R243" i="40"/>
  <c r="AA242" i="40"/>
  <c r="R242" i="40"/>
  <c r="AA241" i="40"/>
  <c r="R241" i="40"/>
  <c r="AA240" i="40"/>
  <c r="R240" i="40"/>
  <c r="AA239" i="40"/>
  <c r="R239" i="40"/>
  <c r="AA238" i="40"/>
  <c r="R238" i="40"/>
  <c r="AA237" i="40"/>
  <c r="R237" i="40"/>
  <c r="AA236" i="40"/>
  <c r="R236" i="40"/>
  <c r="AA235" i="40"/>
  <c r="R235" i="40"/>
  <c r="AA234" i="40"/>
  <c r="R234" i="40"/>
  <c r="AA233" i="40"/>
  <c r="R233" i="40"/>
  <c r="AA232" i="40"/>
  <c r="R232" i="40"/>
  <c r="AA231" i="40"/>
  <c r="R231" i="40"/>
  <c r="AA230" i="40"/>
  <c r="R230" i="40"/>
  <c r="AA229" i="40"/>
  <c r="R229" i="40"/>
  <c r="AA228" i="40"/>
  <c r="R228" i="40"/>
  <c r="AA227" i="40"/>
  <c r="R227" i="40"/>
  <c r="AA226" i="40"/>
  <c r="R226" i="40"/>
  <c r="AA225" i="40"/>
  <c r="R225" i="40"/>
  <c r="AA224" i="40"/>
  <c r="R224" i="40"/>
  <c r="AA223" i="40"/>
  <c r="R223" i="40"/>
  <c r="AA222" i="40"/>
  <c r="R222" i="40"/>
  <c r="AA221" i="40"/>
  <c r="R221" i="40"/>
  <c r="AA220" i="40"/>
  <c r="R220" i="40"/>
  <c r="AA219" i="40"/>
  <c r="R219" i="40"/>
  <c r="AA218" i="40"/>
  <c r="R218" i="40"/>
  <c r="AA217" i="40"/>
  <c r="R217" i="40"/>
  <c r="AA216" i="40"/>
  <c r="R216" i="40"/>
  <c r="AA215" i="40"/>
  <c r="R215" i="40"/>
  <c r="AA214" i="40"/>
  <c r="R214" i="40"/>
  <c r="AA213" i="40"/>
  <c r="R213" i="40"/>
  <c r="AA212" i="40"/>
  <c r="R212" i="40"/>
  <c r="AA211" i="40"/>
  <c r="R211" i="40"/>
  <c r="AA210" i="40"/>
  <c r="R210" i="40"/>
  <c r="AA209" i="40"/>
  <c r="R209" i="40"/>
  <c r="AA208" i="40"/>
  <c r="R208" i="40"/>
  <c r="AA207" i="40"/>
  <c r="R207" i="40"/>
  <c r="AA206" i="40"/>
  <c r="R206" i="40"/>
  <c r="AA205" i="40"/>
  <c r="R205" i="40"/>
  <c r="AA204" i="40"/>
  <c r="R204" i="40"/>
  <c r="AA203" i="40"/>
  <c r="R203" i="40"/>
  <c r="AA202" i="40"/>
  <c r="R202" i="40"/>
  <c r="AA201" i="40"/>
  <c r="R201" i="40"/>
  <c r="AA200" i="40"/>
  <c r="R200" i="40"/>
  <c r="AA199" i="40"/>
  <c r="R199" i="40"/>
  <c r="AA198" i="40"/>
  <c r="R198" i="40"/>
  <c r="AA197" i="40"/>
  <c r="R197" i="40"/>
  <c r="AA196" i="40"/>
  <c r="R196" i="40"/>
  <c r="AA195" i="40"/>
  <c r="R195" i="40"/>
  <c r="AA194" i="40"/>
  <c r="R194" i="40"/>
  <c r="AA193" i="40"/>
  <c r="R193" i="40"/>
  <c r="AA192" i="40"/>
  <c r="R192" i="40"/>
  <c r="AA191" i="40"/>
  <c r="R191" i="40"/>
  <c r="AA190" i="40"/>
  <c r="R190" i="40"/>
  <c r="AA189" i="40"/>
  <c r="R189" i="40"/>
  <c r="AA188" i="40"/>
  <c r="R188" i="40"/>
  <c r="AA187" i="40"/>
  <c r="R187" i="40"/>
  <c r="AA186" i="40"/>
  <c r="R186" i="40"/>
  <c r="AA185" i="40"/>
  <c r="R185" i="40"/>
  <c r="AA184" i="40"/>
  <c r="R184" i="40"/>
  <c r="AA183" i="40"/>
  <c r="R183" i="40"/>
  <c r="AA182" i="40"/>
  <c r="R182" i="40"/>
  <c r="AA181" i="40"/>
  <c r="R181" i="40"/>
  <c r="AA180" i="40"/>
  <c r="R180" i="40"/>
  <c r="AA179" i="40"/>
  <c r="R179" i="40"/>
  <c r="AA178" i="40"/>
  <c r="R178" i="40"/>
  <c r="AA177" i="40"/>
  <c r="R177" i="40"/>
  <c r="AA176" i="40"/>
  <c r="R176" i="40"/>
  <c r="AA175" i="40"/>
  <c r="R175" i="40"/>
  <c r="AA174" i="40"/>
  <c r="R174" i="40"/>
  <c r="AA173" i="40"/>
  <c r="R173" i="40"/>
  <c r="AA172" i="40"/>
  <c r="R172" i="40"/>
  <c r="AA171" i="40"/>
  <c r="R171" i="40"/>
  <c r="AA170" i="40"/>
  <c r="R170" i="40"/>
  <c r="AA169" i="40"/>
  <c r="R169" i="40"/>
  <c r="AA168" i="40"/>
  <c r="R168" i="40"/>
  <c r="AA167" i="40"/>
  <c r="R167" i="40"/>
  <c r="AA166" i="40"/>
  <c r="R166" i="40"/>
  <c r="AA165" i="40"/>
  <c r="R165" i="40"/>
  <c r="AA164" i="40"/>
  <c r="R164" i="40"/>
  <c r="AA163" i="40"/>
  <c r="R163" i="40"/>
  <c r="AA162" i="40"/>
  <c r="R162" i="40"/>
  <c r="AA161" i="40"/>
  <c r="R161" i="40"/>
  <c r="AA160" i="40"/>
  <c r="R160" i="40"/>
  <c r="AA159" i="40"/>
  <c r="R159" i="40"/>
  <c r="AA158" i="40"/>
  <c r="R158" i="40"/>
  <c r="AA157" i="40"/>
  <c r="R157" i="40"/>
  <c r="AA156" i="40"/>
  <c r="R156" i="40"/>
  <c r="AA155" i="40"/>
  <c r="R155" i="40"/>
  <c r="AA154" i="40"/>
  <c r="R154" i="40"/>
  <c r="AA153" i="40"/>
  <c r="R153" i="40"/>
  <c r="AA152" i="40"/>
  <c r="R152" i="40"/>
  <c r="AA151" i="40"/>
  <c r="R151" i="40"/>
  <c r="AA150" i="40"/>
  <c r="R150" i="40"/>
  <c r="AA149" i="40"/>
  <c r="R149" i="40"/>
  <c r="AA148" i="40"/>
  <c r="R148" i="40"/>
  <c r="AA147" i="40"/>
  <c r="R147" i="40"/>
  <c r="AA146" i="40"/>
  <c r="R146" i="40"/>
  <c r="AA145" i="40"/>
  <c r="R145" i="40"/>
  <c r="AA144" i="40"/>
  <c r="R144" i="40"/>
  <c r="AA143" i="40"/>
  <c r="R143" i="40"/>
  <c r="AA142" i="40"/>
  <c r="R142" i="40"/>
  <c r="AA141" i="40"/>
  <c r="R141" i="40"/>
  <c r="AA140" i="40"/>
  <c r="R140" i="40"/>
  <c r="AA139" i="40"/>
  <c r="R139" i="40"/>
  <c r="AA138" i="40"/>
  <c r="R138" i="40"/>
  <c r="AA137" i="40"/>
  <c r="R137" i="40"/>
  <c r="AA136" i="40"/>
  <c r="R136" i="40"/>
  <c r="AA135" i="40"/>
  <c r="R135" i="40"/>
  <c r="L135" i="40"/>
  <c r="AA134" i="40"/>
  <c r="R134" i="40"/>
  <c r="L134" i="40"/>
  <c r="AA133" i="40"/>
  <c r="R133" i="40"/>
  <c r="L133" i="40"/>
  <c r="AA132" i="40"/>
  <c r="R132" i="40"/>
  <c r="L132" i="40"/>
  <c r="AA131" i="40"/>
  <c r="R131" i="40"/>
  <c r="L131" i="40"/>
  <c r="AA130" i="40"/>
  <c r="R130" i="40"/>
  <c r="L130" i="40"/>
  <c r="AA129" i="40"/>
  <c r="R129" i="40"/>
  <c r="L129" i="40"/>
  <c r="AA128" i="40"/>
  <c r="R128" i="40"/>
  <c r="F128" i="40"/>
  <c r="L128" i="40" s="1"/>
  <c r="AA127" i="40"/>
  <c r="R127" i="40"/>
  <c r="L127" i="40"/>
  <c r="AA126" i="40"/>
  <c r="R126" i="40"/>
  <c r="L126" i="40"/>
  <c r="AA125" i="40"/>
  <c r="R125" i="40"/>
  <c r="L125" i="40"/>
  <c r="AA124" i="40"/>
  <c r="R124" i="40"/>
  <c r="L124" i="40"/>
  <c r="AA123" i="40"/>
  <c r="R123" i="40"/>
  <c r="L123" i="40"/>
  <c r="AA122" i="40"/>
  <c r="R122" i="40"/>
  <c r="L122" i="40"/>
  <c r="AA121" i="40"/>
  <c r="R121" i="40"/>
  <c r="L121" i="40"/>
  <c r="AA120" i="40"/>
  <c r="R120" i="40"/>
  <c r="L120" i="40"/>
  <c r="AA119" i="40"/>
  <c r="R119" i="40"/>
  <c r="L119" i="40"/>
  <c r="AA118" i="40"/>
  <c r="R118" i="40"/>
  <c r="L118" i="40"/>
  <c r="AA117" i="40"/>
  <c r="R117" i="40"/>
  <c r="L117" i="40"/>
  <c r="AA116" i="40"/>
  <c r="R116" i="40"/>
  <c r="L116" i="40"/>
  <c r="AA115" i="40"/>
  <c r="R115" i="40"/>
  <c r="L115" i="40"/>
  <c r="AA114" i="40"/>
  <c r="R114" i="40"/>
  <c r="L114" i="40"/>
  <c r="AA113" i="40"/>
  <c r="R113" i="40"/>
  <c r="L113" i="40"/>
  <c r="AA112" i="40"/>
  <c r="R112" i="40"/>
  <c r="L112" i="40"/>
  <c r="AA111" i="40"/>
  <c r="R111" i="40"/>
  <c r="L111" i="40"/>
  <c r="AA110" i="40"/>
  <c r="R110" i="40"/>
  <c r="AA109" i="40"/>
  <c r="R109" i="40"/>
  <c r="E109" i="40"/>
  <c r="L109" i="40" s="1"/>
  <c r="AA108" i="40"/>
  <c r="R108" i="40"/>
  <c r="L108" i="40"/>
  <c r="AA107" i="40"/>
  <c r="R107" i="40"/>
  <c r="L107" i="40"/>
  <c r="AA106" i="40"/>
  <c r="R106" i="40"/>
  <c r="L106" i="40"/>
  <c r="AA105" i="40"/>
  <c r="R105" i="40"/>
  <c r="M105" i="40"/>
  <c r="E105" i="40"/>
  <c r="L105" i="40" s="1"/>
  <c r="AA104" i="40"/>
  <c r="R104" i="40"/>
  <c r="E104" i="40"/>
  <c r="AA103" i="40"/>
  <c r="R103" i="40"/>
  <c r="L103" i="40"/>
  <c r="AA102" i="40"/>
  <c r="R102" i="40"/>
  <c r="L102" i="40"/>
  <c r="AA101" i="40"/>
  <c r="R101" i="40"/>
  <c r="L101" i="40"/>
  <c r="AA100" i="40"/>
  <c r="R100" i="40"/>
  <c r="E100" i="40"/>
  <c r="L100" i="40" s="1"/>
  <c r="AA99" i="40"/>
  <c r="R99" i="40"/>
  <c r="L99" i="40"/>
  <c r="E99" i="40"/>
  <c r="AA98" i="40"/>
  <c r="R98" i="40"/>
  <c r="L98" i="40"/>
  <c r="AA97" i="40"/>
  <c r="R97" i="40"/>
  <c r="L97" i="40"/>
  <c r="AA96" i="40"/>
  <c r="R96" i="40"/>
  <c r="L96" i="40"/>
  <c r="AA95" i="40"/>
  <c r="R95" i="40"/>
  <c r="M95" i="40"/>
  <c r="E95" i="40"/>
  <c r="L95" i="40" s="1"/>
  <c r="AA94" i="40"/>
  <c r="R94" i="40"/>
  <c r="E94" i="40"/>
  <c r="L94" i="40" s="1"/>
  <c r="AA93" i="40"/>
  <c r="R93" i="40"/>
  <c r="L93" i="40"/>
  <c r="AA92" i="40"/>
  <c r="R92" i="40"/>
  <c r="L92" i="40"/>
  <c r="AA91" i="40"/>
  <c r="R91" i="40"/>
  <c r="L91" i="40"/>
  <c r="AA90" i="40"/>
  <c r="R90" i="40"/>
  <c r="L90" i="40"/>
  <c r="AA89" i="40"/>
  <c r="R89" i="40"/>
  <c r="AA88" i="40"/>
  <c r="R88" i="40"/>
  <c r="E88" i="40"/>
  <c r="L88" i="40" s="1"/>
  <c r="AA87" i="40"/>
  <c r="R87" i="40"/>
  <c r="L87" i="40"/>
  <c r="AA86" i="40"/>
  <c r="R86" i="40"/>
  <c r="M86" i="40"/>
  <c r="L86" i="40"/>
  <c r="AA85" i="40"/>
  <c r="R85" i="40"/>
  <c r="M85" i="40"/>
  <c r="L85" i="40"/>
  <c r="AA84" i="40"/>
  <c r="R84" i="40"/>
  <c r="M84" i="40"/>
  <c r="L84" i="40"/>
  <c r="E84" i="40"/>
  <c r="AA83" i="40"/>
  <c r="R83" i="40"/>
  <c r="E83" i="40"/>
  <c r="L83" i="40" s="1"/>
  <c r="AA82" i="40"/>
  <c r="R82" i="40"/>
  <c r="L82" i="40"/>
  <c r="AA81" i="40"/>
  <c r="R81" i="40"/>
  <c r="L81" i="40"/>
  <c r="AA80" i="40"/>
  <c r="R80" i="40"/>
  <c r="L80" i="40"/>
  <c r="AA79" i="40"/>
  <c r="R79" i="40"/>
  <c r="L79" i="40"/>
  <c r="AA78" i="40"/>
  <c r="R78" i="40"/>
  <c r="L78" i="40"/>
  <c r="AA77" i="40"/>
  <c r="R77" i="40"/>
  <c r="L77" i="40"/>
  <c r="AA76" i="40"/>
  <c r="R76" i="40"/>
  <c r="L76" i="40"/>
  <c r="AA75" i="40"/>
  <c r="R75" i="40"/>
  <c r="L75" i="40"/>
  <c r="AA74" i="40"/>
  <c r="R74" i="40"/>
  <c r="L74" i="40"/>
  <c r="AA73" i="40"/>
  <c r="R73" i="40"/>
  <c r="L73" i="40"/>
  <c r="AA72" i="40"/>
  <c r="R72" i="40"/>
  <c r="L72" i="40"/>
  <c r="AA71" i="40"/>
  <c r="R71" i="40"/>
  <c r="L71" i="40"/>
  <c r="AA70" i="40"/>
  <c r="R70" i="40"/>
  <c r="L70" i="40"/>
  <c r="AA69" i="40"/>
  <c r="R69" i="40"/>
  <c r="L69" i="40"/>
  <c r="AA68" i="40"/>
  <c r="R68" i="40"/>
  <c r="L68" i="40"/>
  <c r="AA67" i="40"/>
  <c r="R67" i="40"/>
  <c r="L67" i="40"/>
  <c r="AA66" i="40"/>
  <c r="R66" i="40"/>
  <c r="L66" i="40"/>
  <c r="AA65" i="40"/>
  <c r="R65" i="40"/>
  <c r="L65" i="40"/>
  <c r="AA64" i="40"/>
  <c r="R64" i="40"/>
  <c r="L64" i="40"/>
  <c r="AA63" i="40"/>
  <c r="R63" i="40"/>
  <c r="L63" i="40"/>
  <c r="AA62" i="40"/>
  <c r="R62" i="40"/>
  <c r="L62" i="40"/>
  <c r="AA61" i="40"/>
  <c r="R61" i="40"/>
  <c r="L61" i="40"/>
  <c r="AA60" i="40"/>
  <c r="R60" i="40"/>
  <c r="L60" i="40"/>
  <c r="AA59" i="40"/>
  <c r="R59" i="40"/>
  <c r="L59" i="40"/>
  <c r="AA58" i="40"/>
  <c r="R58" i="40"/>
  <c r="L58" i="40"/>
  <c r="AA57" i="40"/>
  <c r="R57" i="40"/>
  <c r="L57" i="40"/>
  <c r="AA56" i="40"/>
  <c r="R56" i="40"/>
  <c r="L56" i="40"/>
  <c r="E56" i="40"/>
  <c r="AA55" i="40"/>
  <c r="R55" i="40"/>
  <c r="L55" i="40"/>
  <c r="AA54" i="40"/>
  <c r="R54" i="40"/>
  <c r="L54" i="40"/>
  <c r="AA53" i="40"/>
  <c r="R53" i="40"/>
  <c r="L53" i="40"/>
  <c r="AA52" i="40"/>
  <c r="R52" i="40"/>
  <c r="L52" i="40"/>
  <c r="AA51" i="40"/>
  <c r="R51" i="40"/>
  <c r="L51" i="40"/>
  <c r="AA50" i="40"/>
  <c r="R50" i="40"/>
  <c r="L50" i="40"/>
  <c r="AA49" i="40"/>
  <c r="R49" i="40"/>
  <c r="L49" i="40"/>
  <c r="AA48" i="40"/>
  <c r="R48" i="40"/>
  <c r="L48" i="40"/>
  <c r="AA47" i="40"/>
  <c r="R47" i="40"/>
  <c r="L47" i="40"/>
  <c r="AA46" i="40"/>
  <c r="R46" i="40"/>
  <c r="L46" i="40"/>
  <c r="AA45" i="40"/>
  <c r="R45" i="40"/>
  <c r="L45" i="40"/>
  <c r="AA44" i="40"/>
  <c r="R44" i="40"/>
  <c r="L44" i="40"/>
  <c r="AA43" i="40"/>
  <c r="R43" i="40"/>
  <c r="L43" i="40"/>
  <c r="AA42" i="40"/>
  <c r="R42" i="40"/>
  <c r="L42" i="40"/>
  <c r="AA41" i="40"/>
  <c r="R41" i="40"/>
  <c r="L41" i="40"/>
  <c r="AA40" i="40"/>
  <c r="R40" i="40"/>
  <c r="L40" i="40"/>
  <c r="AA39" i="40"/>
  <c r="R39" i="40"/>
  <c r="L39" i="40"/>
  <c r="AA38" i="40"/>
  <c r="R38" i="40"/>
  <c r="L38" i="40"/>
  <c r="AA37" i="40"/>
  <c r="R37" i="40"/>
  <c r="L37" i="40"/>
  <c r="AA36" i="40"/>
  <c r="R36" i="40"/>
  <c r="L36" i="40"/>
  <c r="AA35" i="40"/>
  <c r="R35" i="40"/>
  <c r="L35" i="40"/>
  <c r="AA34" i="40"/>
  <c r="R34" i="40"/>
  <c r="L34" i="40"/>
  <c r="AA33" i="40"/>
  <c r="R33" i="40"/>
  <c r="L33" i="40"/>
  <c r="AA32" i="40"/>
  <c r="R32" i="40"/>
  <c r="L32" i="40"/>
  <c r="AA31" i="40"/>
  <c r="R31" i="40"/>
  <c r="L31" i="40"/>
  <c r="AA30" i="40"/>
  <c r="R30" i="40"/>
  <c r="L30" i="40"/>
  <c r="AA29" i="40"/>
  <c r="R29" i="40"/>
  <c r="L29" i="40"/>
  <c r="AA28" i="40"/>
  <c r="R28" i="40"/>
  <c r="L28" i="40"/>
  <c r="AA27" i="40"/>
  <c r="R27" i="40"/>
  <c r="L27" i="40"/>
  <c r="AA26" i="40"/>
  <c r="R26" i="40"/>
  <c r="L26" i="40"/>
  <c r="AA25" i="40"/>
  <c r="R25" i="40"/>
  <c r="L25" i="40"/>
  <c r="AA24" i="40"/>
  <c r="R24" i="40"/>
  <c r="L24" i="40"/>
  <c r="AA23" i="40"/>
  <c r="R23" i="40"/>
  <c r="L23" i="40"/>
  <c r="AA22" i="40"/>
  <c r="R22" i="40"/>
  <c r="L22" i="40"/>
  <c r="AA21" i="40"/>
  <c r="R21" i="40"/>
  <c r="L21" i="40"/>
  <c r="AA20" i="40"/>
  <c r="R20" i="40"/>
  <c r="L20" i="40"/>
  <c r="AA19" i="40"/>
  <c r="R19" i="40"/>
  <c r="L19" i="40"/>
  <c r="AA18" i="40"/>
  <c r="R18" i="40"/>
  <c r="L18" i="40"/>
  <c r="AA17" i="40"/>
  <c r="R17" i="40"/>
  <c r="L17" i="40"/>
  <c r="AA16" i="40"/>
  <c r="R16" i="40"/>
  <c r="L16" i="40"/>
  <c r="AA15" i="40"/>
  <c r="R15" i="40"/>
  <c r="L15" i="40"/>
  <c r="AA14" i="40"/>
  <c r="R14" i="40"/>
  <c r="L14" i="40"/>
  <c r="AA13" i="40"/>
  <c r="R13" i="40"/>
  <c r="L13" i="40"/>
  <c r="AA12" i="40"/>
  <c r="R12" i="40"/>
  <c r="L12" i="40"/>
  <c r="AA11" i="40"/>
  <c r="R11" i="40"/>
  <c r="L11" i="40"/>
  <c r="AA10" i="40"/>
  <c r="R10" i="40"/>
  <c r="L10" i="40"/>
  <c r="AA9" i="40"/>
  <c r="R9" i="40"/>
  <c r="L9" i="40"/>
  <c r="AA8" i="40"/>
  <c r="R8" i="40"/>
  <c r="L8" i="40"/>
  <c r="AA7" i="40"/>
  <c r="R7" i="40"/>
  <c r="L7" i="40"/>
  <c r="AA6" i="40"/>
  <c r="R6" i="40"/>
  <c r="L6" i="40"/>
  <c r="R5" i="40"/>
  <c r="L5" i="40"/>
  <c r="R4" i="40"/>
  <c r="L4" i="40"/>
  <c r="R3" i="40"/>
  <c r="R2" i="40"/>
  <c r="R1" i="40"/>
  <c r="E110" i="40" l="1"/>
  <c r="L110" i="40" s="1"/>
  <c r="L104" i="40"/>
  <c r="E89" i="40"/>
  <c r="L89" i="40" s="1"/>
  <c r="F1" i="40" s="1"/>
  <c r="AA2" i="21" l="1"/>
  <c r="AA3" i="21"/>
  <c r="AA4" i="21"/>
  <c r="AA5" i="21"/>
  <c r="AA6" i="21"/>
  <c r="AA7" i="21"/>
  <c r="AA8" i="21"/>
  <c r="AA9" i="21"/>
  <c r="AA10" i="21"/>
  <c r="AA11" i="21"/>
  <c r="AA1" i="21"/>
  <c r="AH6" i="40" l="1"/>
  <c r="AF6" i="40"/>
  <c r="AD6" i="40"/>
  <c r="I6" i="36" l="1"/>
  <c r="O7" i="21" l="1"/>
  <c r="O8" i="21"/>
  <c r="O9" i="21"/>
  <c r="O10" i="21"/>
  <c r="O11" i="21"/>
  <c r="O12" i="21"/>
  <c r="O13" i="21"/>
  <c r="O14" i="21"/>
  <c r="O15" i="21"/>
  <c r="O16" i="21"/>
  <c r="O17" i="21"/>
  <c r="O18" i="21"/>
  <c r="O19" i="21"/>
  <c r="O20"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O682" i="21"/>
  <c r="O683" i="21"/>
  <c r="O684" i="21"/>
  <c r="O685" i="21"/>
  <c r="O686" i="21"/>
  <c r="O687" i="21"/>
  <c r="O688" i="21"/>
  <c r="O689" i="21"/>
  <c r="O690" i="21"/>
  <c r="O691" i="21"/>
  <c r="O692" i="21"/>
  <c r="O693" i="21"/>
  <c r="O694" i="21"/>
  <c r="O695" i="21"/>
  <c r="O696" i="21"/>
  <c r="O697" i="21"/>
  <c r="O698" i="21"/>
  <c r="O699" i="21"/>
  <c r="O700" i="21"/>
  <c r="O701" i="21"/>
  <c r="O702" i="21"/>
  <c r="O703" i="21"/>
  <c r="O704" i="21"/>
  <c r="O705" i="21"/>
  <c r="O706" i="21"/>
  <c r="O707" i="21"/>
  <c r="O708" i="21"/>
  <c r="O709" i="21"/>
  <c r="O710" i="21"/>
  <c r="O711" i="21"/>
  <c r="O712" i="21"/>
  <c r="O713" i="21"/>
  <c r="O714" i="21"/>
  <c r="O715" i="21"/>
  <c r="O716" i="21"/>
  <c r="O717" i="21"/>
  <c r="O718" i="21"/>
  <c r="O719" i="21"/>
  <c r="O720" i="21"/>
  <c r="O721" i="21"/>
  <c r="O722" i="21"/>
  <c r="O723" i="21"/>
  <c r="O724" i="21"/>
  <c r="O725" i="21"/>
  <c r="O726" i="21"/>
  <c r="O727" i="21"/>
  <c r="O728" i="21"/>
  <c r="O729" i="21"/>
  <c r="O730" i="21"/>
  <c r="O731" i="21"/>
  <c r="O732" i="21"/>
  <c r="O733" i="21"/>
  <c r="O734" i="21"/>
  <c r="O735" i="21"/>
  <c r="O736" i="21"/>
  <c r="O737" i="21"/>
  <c r="O738" i="21"/>
  <c r="O739" i="21"/>
  <c r="O740" i="21"/>
  <c r="O741" i="21"/>
  <c r="O742" i="21"/>
  <c r="O743" i="21"/>
  <c r="O744" i="21"/>
  <c r="O745" i="21"/>
  <c r="O746" i="21"/>
  <c r="O747" i="21"/>
  <c r="O748" i="21"/>
  <c r="O749" i="21"/>
  <c r="O750" i="21"/>
  <c r="O751" i="21"/>
  <c r="O752" i="21"/>
  <c r="O753" i="21"/>
  <c r="O754" i="21"/>
  <c r="O755" i="21"/>
  <c r="O756" i="21"/>
  <c r="O757" i="21"/>
  <c r="O758" i="21"/>
  <c r="O759" i="21"/>
  <c r="O760" i="21"/>
  <c r="O761" i="21"/>
  <c r="O762" i="21"/>
  <c r="O763" i="21"/>
  <c r="O764" i="21"/>
  <c r="O765" i="21"/>
  <c r="O766" i="21"/>
  <c r="O767" i="21"/>
  <c r="O768" i="21"/>
  <c r="O769" i="21"/>
  <c r="O770" i="21"/>
  <c r="O771" i="21"/>
  <c r="O772" i="21"/>
  <c r="O773" i="21"/>
  <c r="O774" i="21"/>
  <c r="O775" i="21"/>
  <c r="O776" i="21"/>
  <c r="O777" i="21"/>
  <c r="O778" i="21"/>
  <c r="O779" i="21"/>
  <c r="O780" i="21"/>
  <c r="O781" i="21"/>
  <c r="O782" i="21"/>
  <c r="O783" i="21"/>
  <c r="O784" i="21"/>
  <c r="O785" i="21"/>
  <c r="O786" i="21"/>
  <c r="O787" i="21"/>
  <c r="O788" i="21"/>
  <c r="O789" i="21"/>
  <c r="O790" i="21"/>
  <c r="O791" i="21"/>
  <c r="O792" i="21"/>
  <c r="O793" i="21"/>
  <c r="O794" i="21"/>
  <c r="O795" i="21"/>
  <c r="O796" i="21"/>
  <c r="O797" i="21"/>
  <c r="O798" i="21"/>
  <c r="O799" i="21"/>
  <c r="O800" i="21"/>
  <c r="O801" i="21"/>
  <c r="O802" i="21"/>
  <c r="O803" i="21"/>
  <c r="O804" i="21"/>
  <c r="O805" i="21"/>
  <c r="O6" i="21"/>
  <c r="AB1" i="21" a="1"/>
  <c r="AB1" i="21" s="1"/>
  <c r="M6" i="21"/>
  <c r="H7" i="21"/>
  <c r="M7" i="21"/>
  <c r="H8" i="21"/>
  <c r="M8" i="21"/>
  <c r="H9" i="21"/>
  <c r="M9" i="21"/>
  <c r="H10" i="21"/>
  <c r="M10" i="21"/>
  <c r="H11" i="21"/>
  <c r="M11" i="21"/>
  <c r="H12" i="21"/>
  <c r="M12" i="21"/>
  <c r="H13" i="21"/>
  <c r="M13" i="21"/>
  <c r="H14" i="21"/>
  <c r="M14" i="21"/>
  <c r="H15" i="21"/>
  <c r="M15" i="21"/>
  <c r="H16" i="21"/>
  <c r="M16" i="21"/>
  <c r="H17" i="21"/>
  <c r="M17" i="21"/>
  <c r="H18" i="21"/>
  <c r="M18" i="21"/>
  <c r="H19" i="21"/>
  <c r="M19" i="21"/>
  <c r="H20" i="21"/>
  <c r="M20" i="21"/>
  <c r="H21" i="21"/>
  <c r="M21" i="21"/>
  <c r="H22" i="21"/>
  <c r="M22" i="21"/>
  <c r="H23" i="21"/>
  <c r="M23" i="21"/>
  <c r="H24" i="21"/>
  <c r="M24" i="21"/>
  <c r="H25" i="21"/>
  <c r="M25" i="21"/>
  <c r="H26" i="21"/>
  <c r="M26" i="21"/>
  <c r="H27" i="21"/>
  <c r="M27" i="21"/>
  <c r="H28" i="21"/>
  <c r="M28" i="21"/>
  <c r="H29" i="21"/>
  <c r="M29" i="21"/>
  <c r="H30" i="21"/>
  <c r="M30" i="21"/>
  <c r="H31" i="21"/>
  <c r="M31" i="21"/>
  <c r="H32" i="21"/>
  <c r="M32" i="21"/>
  <c r="H33" i="21"/>
  <c r="M33" i="21"/>
  <c r="H34" i="21"/>
  <c r="M34" i="21"/>
  <c r="H35" i="21"/>
  <c r="M35" i="21"/>
  <c r="H36" i="21"/>
  <c r="M36" i="21"/>
  <c r="H37" i="21"/>
  <c r="M37" i="21"/>
  <c r="H38" i="21"/>
  <c r="M38" i="21"/>
  <c r="H39" i="21"/>
  <c r="M39" i="21"/>
  <c r="H40" i="21"/>
  <c r="M40" i="21"/>
  <c r="H41" i="21"/>
  <c r="M41" i="21"/>
  <c r="H42" i="21"/>
  <c r="M42" i="21"/>
  <c r="H43" i="21"/>
  <c r="M43" i="21"/>
  <c r="H44" i="21"/>
  <c r="M44" i="21"/>
  <c r="H45" i="21"/>
  <c r="M45" i="21"/>
  <c r="H46" i="21"/>
  <c r="M46" i="21"/>
  <c r="H47" i="21"/>
  <c r="M47" i="21"/>
  <c r="H48" i="21"/>
  <c r="M48" i="21"/>
  <c r="H49" i="21"/>
  <c r="M49" i="21"/>
  <c r="H50" i="21"/>
  <c r="M50" i="21"/>
  <c r="H51" i="21"/>
  <c r="M51" i="21"/>
  <c r="H52" i="21"/>
  <c r="M52" i="21"/>
  <c r="H53" i="21"/>
  <c r="M53" i="21"/>
  <c r="H54" i="21"/>
  <c r="M54" i="21"/>
  <c r="H55" i="21"/>
  <c r="M55" i="21"/>
  <c r="H56" i="21"/>
  <c r="M56" i="21"/>
  <c r="H57" i="21"/>
  <c r="M57" i="21"/>
  <c r="H58" i="21"/>
  <c r="M58" i="21"/>
  <c r="H59" i="21"/>
  <c r="M59" i="21"/>
  <c r="H60" i="21"/>
  <c r="M60" i="21"/>
  <c r="H61" i="21"/>
  <c r="M61" i="21"/>
  <c r="H62" i="21"/>
  <c r="M62" i="21"/>
  <c r="H63" i="21"/>
  <c r="M63" i="21"/>
  <c r="H64" i="21"/>
  <c r="M64" i="21"/>
  <c r="H65" i="21"/>
  <c r="M65" i="21"/>
  <c r="H66" i="21"/>
  <c r="M66" i="21"/>
  <c r="H67" i="21"/>
  <c r="M67" i="21"/>
  <c r="H68" i="21"/>
  <c r="M68" i="21"/>
  <c r="H69" i="21"/>
  <c r="M69" i="21"/>
  <c r="H70" i="21"/>
  <c r="M70" i="21"/>
  <c r="H71" i="21"/>
  <c r="M71" i="21"/>
  <c r="N71" i="21"/>
  <c r="H72" i="21"/>
  <c r="M72" i="21"/>
  <c r="N72" i="21"/>
  <c r="H73" i="21"/>
  <c r="M73" i="21"/>
  <c r="N73" i="21"/>
  <c r="H74" i="21"/>
  <c r="M74" i="21"/>
  <c r="N74" i="21"/>
  <c r="H75" i="21"/>
  <c r="M75" i="21"/>
  <c r="N75" i="21"/>
  <c r="H76" i="21"/>
  <c r="M76" i="21"/>
  <c r="N76" i="21"/>
  <c r="H77" i="21"/>
  <c r="M77" i="21"/>
  <c r="N77" i="21"/>
  <c r="H78" i="21"/>
  <c r="M78" i="21"/>
  <c r="N78" i="21"/>
  <c r="H79" i="21"/>
  <c r="M79" i="21"/>
  <c r="N79" i="21"/>
  <c r="H80" i="21"/>
  <c r="M80" i="21"/>
  <c r="N80" i="21"/>
  <c r="H81" i="21"/>
  <c r="M81" i="21"/>
  <c r="N81" i="21"/>
  <c r="H82" i="21"/>
  <c r="M82" i="21"/>
  <c r="N82" i="21"/>
  <c r="H83" i="21"/>
  <c r="M83" i="21"/>
  <c r="N83" i="21"/>
  <c r="H84" i="21"/>
  <c r="M84" i="21"/>
  <c r="N84" i="21"/>
  <c r="H85" i="21"/>
  <c r="M85" i="21"/>
  <c r="N85" i="21"/>
  <c r="H86" i="21"/>
  <c r="M86" i="21"/>
  <c r="N86" i="21"/>
  <c r="H87" i="21"/>
  <c r="M87" i="21"/>
  <c r="N87" i="21"/>
  <c r="H88" i="21"/>
  <c r="M88" i="21"/>
  <c r="N88" i="21"/>
  <c r="H89" i="21"/>
  <c r="M89" i="21"/>
  <c r="N89" i="21"/>
  <c r="H90" i="21"/>
  <c r="M90" i="21"/>
  <c r="N90" i="21"/>
  <c r="H91" i="21"/>
  <c r="M91" i="21"/>
  <c r="N91" i="21"/>
  <c r="H92" i="21"/>
  <c r="M92" i="21"/>
  <c r="N92" i="21"/>
  <c r="H93" i="21"/>
  <c r="M93" i="21"/>
  <c r="N93" i="21"/>
  <c r="H94" i="21"/>
  <c r="M94" i="21"/>
  <c r="N94" i="21"/>
  <c r="H95" i="21"/>
  <c r="M95" i="21"/>
  <c r="N95" i="21"/>
  <c r="H96" i="21"/>
  <c r="M96" i="21"/>
  <c r="N96" i="21"/>
  <c r="H97" i="21"/>
  <c r="M97" i="21"/>
  <c r="N97" i="21"/>
  <c r="H98" i="21"/>
  <c r="M98" i="21"/>
  <c r="N98" i="21"/>
  <c r="H99" i="21"/>
  <c r="M99" i="21"/>
  <c r="N99" i="21"/>
  <c r="H100" i="21"/>
  <c r="M100" i="21"/>
  <c r="N100" i="21"/>
  <c r="H101" i="21"/>
  <c r="M101" i="21"/>
  <c r="N101" i="21"/>
  <c r="H102" i="21"/>
  <c r="M102" i="21"/>
  <c r="N102" i="21"/>
  <c r="H103" i="21"/>
  <c r="M103" i="21"/>
  <c r="N103" i="21"/>
  <c r="H104" i="21"/>
  <c r="M104" i="21"/>
  <c r="N104" i="21"/>
  <c r="H105" i="21"/>
  <c r="M105" i="21"/>
  <c r="N105" i="21"/>
  <c r="H106" i="21"/>
  <c r="M106" i="21"/>
  <c r="N106" i="21"/>
  <c r="H107" i="21"/>
  <c r="M107" i="21"/>
  <c r="N107" i="21"/>
  <c r="H108" i="21"/>
  <c r="M108" i="21"/>
  <c r="N108" i="21"/>
  <c r="H109" i="21"/>
  <c r="M109" i="21"/>
  <c r="N109" i="21"/>
  <c r="H110" i="21"/>
  <c r="M110" i="21"/>
  <c r="N110" i="21"/>
  <c r="H111" i="21"/>
  <c r="M111" i="21"/>
  <c r="N111" i="21"/>
  <c r="H112" i="21"/>
  <c r="M112" i="21"/>
  <c r="N112" i="21"/>
  <c r="H113" i="21"/>
  <c r="M113" i="21"/>
  <c r="N113" i="21"/>
  <c r="H114" i="21"/>
  <c r="M114" i="21"/>
  <c r="N114" i="21"/>
  <c r="H115" i="21"/>
  <c r="M115" i="21"/>
  <c r="N115" i="21"/>
  <c r="H116" i="21"/>
  <c r="M116" i="21"/>
  <c r="N116" i="21"/>
  <c r="H117" i="21"/>
  <c r="M117" i="21"/>
  <c r="N117" i="21"/>
  <c r="H118" i="21"/>
  <c r="M118" i="21"/>
  <c r="N118" i="21"/>
  <c r="H119" i="21"/>
  <c r="M119" i="21"/>
  <c r="N119" i="21"/>
  <c r="H120" i="21"/>
  <c r="M120" i="21"/>
  <c r="N120" i="21"/>
  <c r="H121" i="21"/>
  <c r="M121" i="21"/>
  <c r="N121" i="21"/>
  <c r="H122" i="21"/>
  <c r="M122" i="21"/>
  <c r="N122" i="21"/>
  <c r="H123" i="21"/>
  <c r="M123" i="21"/>
  <c r="N123" i="21"/>
  <c r="H124" i="21"/>
  <c r="M124" i="21"/>
  <c r="N124" i="21"/>
  <c r="H125" i="21"/>
  <c r="M125" i="21"/>
  <c r="N125" i="21"/>
  <c r="H126" i="21"/>
  <c r="M126" i="21"/>
  <c r="N126" i="21"/>
  <c r="H127" i="21"/>
  <c r="M127" i="21"/>
  <c r="N127" i="21"/>
  <c r="H128" i="21"/>
  <c r="M128" i="21"/>
  <c r="N128" i="21"/>
  <c r="H129" i="21"/>
  <c r="M129" i="21"/>
  <c r="N129" i="21"/>
  <c r="H130" i="21"/>
  <c r="M130" i="21"/>
  <c r="N130" i="21"/>
  <c r="H131" i="21"/>
  <c r="M131" i="21"/>
  <c r="N131" i="21"/>
  <c r="H132" i="21"/>
  <c r="M132" i="21"/>
  <c r="N132" i="21"/>
  <c r="H133" i="21"/>
  <c r="M133" i="21"/>
  <c r="N133" i="21"/>
  <c r="H134" i="21"/>
  <c r="M134" i="21"/>
  <c r="N134" i="21"/>
  <c r="H135" i="21"/>
  <c r="M135" i="21"/>
  <c r="N135" i="21"/>
  <c r="H136" i="21"/>
  <c r="M136" i="21"/>
  <c r="N136" i="21"/>
  <c r="H137" i="21"/>
  <c r="M137" i="21"/>
  <c r="N137" i="21"/>
  <c r="H138" i="21"/>
  <c r="M138" i="21"/>
  <c r="N138" i="21"/>
  <c r="H139" i="21"/>
  <c r="M139" i="21"/>
  <c r="N139" i="21"/>
  <c r="H140" i="21"/>
  <c r="M140" i="21"/>
  <c r="N140" i="21"/>
  <c r="H141" i="21"/>
  <c r="M141" i="21"/>
  <c r="N141" i="21"/>
  <c r="H142" i="21"/>
  <c r="M142" i="21"/>
  <c r="N142" i="21"/>
  <c r="H143" i="21"/>
  <c r="M143" i="21"/>
  <c r="N143" i="21"/>
  <c r="H144" i="21"/>
  <c r="M144" i="21"/>
  <c r="N144" i="21"/>
  <c r="H145" i="21"/>
  <c r="M145" i="21"/>
  <c r="N145" i="21"/>
  <c r="H146" i="21"/>
  <c r="M146" i="21"/>
  <c r="N146" i="21"/>
  <c r="H147" i="21"/>
  <c r="M147" i="21"/>
  <c r="N147" i="21"/>
  <c r="H148" i="21"/>
  <c r="M148" i="21"/>
  <c r="N148" i="21"/>
  <c r="H149" i="21"/>
  <c r="M149" i="21"/>
  <c r="N149" i="21"/>
  <c r="H150" i="21"/>
  <c r="M150" i="21"/>
  <c r="N150" i="21"/>
  <c r="H151" i="21"/>
  <c r="M151" i="21"/>
  <c r="N151" i="21"/>
  <c r="H152" i="21"/>
  <c r="M152" i="21"/>
  <c r="N152" i="21"/>
  <c r="H153" i="21"/>
  <c r="M153" i="21"/>
  <c r="N153" i="21"/>
  <c r="H154" i="21"/>
  <c r="M154" i="21"/>
  <c r="N154" i="21"/>
  <c r="H155" i="21"/>
  <c r="M155" i="21"/>
  <c r="N155" i="21"/>
  <c r="H156" i="21"/>
  <c r="M156" i="21"/>
  <c r="N156" i="21"/>
  <c r="H157" i="21"/>
  <c r="M157" i="21"/>
  <c r="N157" i="21"/>
  <c r="H158" i="21"/>
  <c r="M158" i="21"/>
  <c r="N158" i="21"/>
  <c r="H159" i="21"/>
  <c r="M159" i="21"/>
  <c r="N159" i="21"/>
  <c r="H160" i="21"/>
  <c r="M160" i="21"/>
  <c r="N160" i="21"/>
  <c r="H161" i="21"/>
  <c r="M161" i="21"/>
  <c r="N161" i="21"/>
  <c r="H162" i="21"/>
  <c r="M162" i="21"/>
  <c r="N162" i="21"/>
  <c r="H163" i="21"/>
  <c r="M163" i="21"/>
  <c r="N163" i="21"/>
  <c r="H164" i="21"/>
  <c r="M164" i="21"/>
  <c r="N164" i="21"/>
  <c r="H165" i="21"/>
  <c r="M165" i="21"/>
  <c r="N165" i="21"/>
  <c r="H166" i="21"/>
  <c r="M166" i="21"/>
  <c r="N166" i="21"/>
  <c r="H167" i="21"/>
  <c r="M167" i="21"/>
  <c r="N167" i="21"/>
  <c r="H168" i="21"/>
  <c r="M168" i="21"/>
  <c r="N168" i="21"/>
  <c r="H169" i="21"/>
  <c r="M169" i="21"/>
  <c r="N169" i="21"/>
  <c r="H170" i="21"/>
  <c r="M170" i="21"/>
  <c r="N170" i="21"/>
  <c r="H171" i="21"/>
  <c r="M171" i="21"/>
  <c r="N171" i="21"/>
  <c r="H172" i="21"/>
  <c r="M172" i="21"/>
  <c r="N172" i="21"/>
  <c r="H173" i="21"/>
  <c r="M173" i="21"/>
  <c r="N173" i="21"/>
  <c r="H174" i="21"/>
  <c r="M174" i="21"/>
  <c r="N174" i="21"/>
  <c r="H175" i="21"/>
  <c r="M175" i="21"/>
  <c r="N175" i="21"/>
  <c r="H176" i="21"/>
  <c r="M176" i="21"/>
  <c r="N176" i="21"/>
  <c r="H177" i="21"/>
  <c r="M177" i="21"/>
  <c r="N177" i="21"/>
  <c r="H178" i="21"/>
  <c r="M178" i="21"/>
  <c r="N178" i="21"/>
  <c r="H179" i="21"/>
  <c r="M179" i="21"/>
  <c r="N179" i="21"/>
  <c r="H180" i="21"/>
  <c r="M180" i="21"/>
  <c r="N180" i="21"/>
  <c r="H181" i="21"/>
  <c r="M181" i="21"/>
  <c r="N181" i="21"/>
  <c r="H182" i="21"/>
  <c r="M182" i="21"/>
  <c r="N182" i="21"/>
  <c r="H183" i="21"/>
  <c r="M183" i="21"/>
  <c r="N183" i="21"/>
  <c r="H184" i="21"/>
  <c r="M184" i="21"/>
  <c r="N184" i="21"/>
  <c r="H185" i="21"/>
  <c r="M185" i="21"/>
  <c r="N185" i="21"/>
  <c r="H186" i="21"/>
  <c r="M186" i="21"/>
  <c r="N186" i="21"/>
  <c r="H187" i="21"/>
  <c r="M187" i="21"/>
  <c r="N187" i="21"/>
  <c r="H188" i="21"/>
  <c r="M188" i="21"/>
  <c r="N188" i="21"/>
  <c r="H189" i="21"/>
  <c r="M189" i="21"/>
  <c r="N189" i="21"/>
  <c r="H190" i="21"/>
  <c r="M190" i="21"/>
  <c r="N190" i="21"/>
  <c r="H191" i="21"/>
  <c r="M191" i="21"/>
  <c r="N191" i="21"/>
  <c r="H192" i="21"/>
  <c r="M192" i="21"/>
  <c r="N192" i="21"/>
  <c r="H193" i="21"/>
  <c r="M193" i="21"/>
  <c r="N193" i="21"/>
  <c r="H194" i="21"/>
  <c r="M194" i="21"/>
  <c r="N194" i="21"/>
  <c r="H195" i="21"/>
  <c r="M195" i="21"/>
  <c r="N195" i="21"/>
  <c r="H196" i="21"/>
  <c r="M196" i="21"/>
  <c r="N196" i="21"/>
  <c r="H197" i="21"/>
  <c r="M197" i="21"/>
  <c r="N197" i="21"/>
  <c r="H198" i="21"/>
  <c r="M198" i="21"/>
  <c r="N198" i="21"/>
  <c r="H199" i="21"/>
  <c r="M199" i="21"/>
  <c r="N199" i="21"/>
  <c r="H200" i="21"/>
  <c r="M200" i="21"/>
  <c r="N200" i="21"/>
  <c r="H201" i="21"/>
  <c r="M201" i="21"/>
  <c r="N201" i="21"/>
  <c r="H202" i="21"/>
  <c r="M202" i="21"/>
  <c r="N202" i="21"/>
  <c r="H203" i="21"/>
  <c r="M203" i="21"/>
  <c r="N203" i="21"/>
  <c r="H204" i="21"/>
  <c r="M204" i="21"/>
  <c r="N204" i="21"/>
  <c r="H205" i="21"/>
  <c r="M205" i="21"/>
  <c r="N205" i="21"/>
  <c r="H206" i="21"/>
  <c r="M206" i="21"/>
  <c r="N206" i="21"/>
  <c r="H207" i="21"/>
  <c r="M207" i="21"/>
  <c r="N207" i="21"/>
  <c r="H208" i="21"/>
  <c r="M208" i="21"/>
  <c r="N208" i="21"/>
  <c r="H209" i="21"/>
  <c r="M209" i="21"/>
  <c r="N209" i="21"/>
  <c r="H210" i="21"/>
  <c r="M210" i="21"/>
  <c r="N210" i="21"/>
  <c r="H211" i="21"/>
  <c r="M211" i="21"/>
  <c r="N211" i="21"/>
  <c r="H212" i="21"/>
  <c r="M212" i="21"/>
  <c r="N212" i="21"/>
  <c r="H213" i="21"/>
  <c r="M213" i="21"/>
  <c r="N213" i="21"/>
  <c r="H214" i="21"/>
  <c r="M214" i="21"/>
  <c r="N214" i="21"/>
  <c r="H215" i="21"/>
  <c r="M215" i="21"/>
  <c r="N215" i="21"/>
  <c r="H216" i="21"/>
  <c r="M216" i="21"/>
  <c r="N216" i="21"/>
  <c r="H217" i="21"/>
  <c r="M217" i="21"/>
  <c r="N217" i="21"/>
  <c r="H218" i="21"/>
  <c r="M218" i="21"/>
  <c r="N218" i="21"/>
  <c r="H219" i="21"/>
  <c r="M219" i="21"/>
  <c r="N219" i="21"/>
  <c r="H220" i="21"/>
  <c r="M220" i="21"/>
  <c r="N220" i="21"/>
  <c r="H221" i="21"/>
  <c r="M221" i="21"/>
  <c r="N221" i="21"/>
  <c r="H222" i="21"/>
  <c r="M222" i="21"/>
  <c r="N222" i="21"/>
  <c r="H223" i="21"/>
  <c r="M223" i="21"/>
  <c r="N223" i="21"/>
  <c r="H224" i="21"/>
  <c r="M224" i="21"/>
  <c r="N224" i="21"/>
  <c r="H225" i="21"/>
  <c r="M225" i="21"/>
  <c r="N225" i="21"/>
  <c r="H226" i="21"/>
  <c r="M226" i="21"/>
  <c r="N226" i="21"/>
  <c r="H227" i="21"/>
  <c r="M227" i="21"/>
  <c r="N227" i="21"/>
  <c r="H228" i="21"/>
  <c r="M228" i="21"/>
  <c r="N228" i="21"/>
  <c r="H229" i="21"/>
  <c r="M229" i="21"/>
  <c r="N229" i="21"/>
  <c r="H230" i="21"/>
  <c r="M230" i="21"/>
  <c r="N230" i="21"/>
  <c r="H231" i="21"/>
  <c r="M231" i="21"/>
  <c r="N231" i="21"/>
  <c r="H232" i="21"/>
  <c r="M232" i="21"/>
  <c r="N232" i="21"/>
  <c r="H233" i="21"/>
  <c r="M233" i="21"/>
  <c r="N233" i="21"/>
  <c r="H234" i="21"/>
  <c r="M234" i="21"/>
  <c r="N234" i="21"/>
  <c r="H235" i="21"/>
  <c r="M235" i="21"/>
  <c r="N235" i="21"/>
  <c r="H236" i="21"/>
  <c r="M236" i="21"/>
  <c r="N236" i="21"/>
  <c r="H237" i="21"/>
  <c r="M237" i="21"/>
  <c r="N237" i="21"/>
  <c r="H238" i="21"/>
  <c r="M238" i="21"/>
  <c r="N238" i="21"/>
  <c r="H239" i="21"/>
  <c r="M239" i="21"/>
  <c r="N239" i="21"/>
  <c r="H240" i="21"/>
  <c r="M240" i="21"/>
  <c r="N240" i="21"/>
  <c r="H241" i="21"/>
  <c r="M241" i="21"/>
  <c r="N241" i="21"/>
  <c r="H242" i="21"/>
  <c r="M242" i="21"/>
  <c r="N242" i="21"/>
  <c r="H243" i="21"/>
  <c r="M243" i="21"/>
  <c r="N243" i="21"/>
  <c r="H244" i="21"/>
  <c r="M244" i="21"/>
  <c r="N244" i="21"/>
  <c r="H245" i="21"/>
  <c r="M245" i="21"/>
  <c r="N245" i="21"/>
  <c r="H246" i="21"/>
  <c r="M246" i="21"/>
  <c r="N246" i="21"/>
  <c r="H247" i="21"/>
  <c r="M247" i="21"/>
  <c r="N247" i="21"/>
  <c r="H248" i="21"/>
  <c r="M248" i="21"/>
  <c r="N248" i="21"/>
  <c r="H249" i="21"/>
  <c r="M249" i="21"/>
  <c r="N249" i="21"/>
  <c r="H250" i="21"/>
  <c r="M250" i="21"/>
  <c r="N250" i="21"/>
  <c r="H251" i="21"/>
  <c r="M251" i="21"/>
  <c r="N251" i="21"/>
  <c r="H252" i="21"/>
  <c r="M252" i="21"/>
  <c r="N252" i="21"/>
  <c r="H253" i="21"/>
  <c r="M253" i="21"/>
  <c r="N253" i="21"/>
  <c r="H254" i="21"/>
  <c r="M254" i="21"/>
  <c r="N254" i="21"/>
  <c r="H255" i="21"/>
  <c r="M255" i="21"/>
  <c r="N255" i="21"/>
  <c r="H256" i="21"/>
  <c r="M256" i="21"/>
  <c r="N256" i="21"/>
  <c r="H257" i="21"/>
  <c r="M257" i="21"/>
  <c r="N257" i="21"/>
  <c r="H258" i="21"/>
  <c r="M258" i="21"/>
  <c r="N258" i="21"/>
  <c r="H259" i="21"/>
  <c r="M259" i="21"/>
  <c r="N259" i="21"/>
  <c r="H260" i="21"/>
  <c r="M260" i="21"/>
  <c r="N260" i="21"/>
  <c r="H261" i="21"/>
  <c r="M261" i="21"/>
  <c r="N261" i="21"/>
  <c r="H262" i="21"/>
  <c r="M262" i="21"/>
  <c r="N262" i="21"/>
  <c r="H263" i="21"/>
  <c r="M263" i="21"/>
  <c r="N263" i="21"/>
  <c r="H264" i="21"/>
  <c r="M264" i="21"/>
  <c r="N264" i="21"/>
  <c r="H265" i="21"/>
  <c r="M265" i="21"/>
  <c r="N265" i="21"/>
  <c r="H266" i="21"/>
  <c r="M266" i="21"/>
  <c r="N266" i="21"/>
  <c r="H267" i="21"/>
  <c r="M267" i="21"/>
  <c r="N267" i="21"/>
  <c r="H268" i="21"/>
  <c r="M268" i="21"/>
  <c r="N268" i="21"/>
  <c r="H269" i="21"/>
  <c r="M269" i="21"/>
  <c r="N269" i="21"/>
  <c r="H270" i="21"/>
  <c r="M270" i="21"/>
  <c r="N270" i="21"/>
  <c r="H271" i="21"/>
  <c r="M271" i="21"/>
  <c r="N271" i="21"/>
  <c r="H272" i="21"/>
  <c r="M272" i="21"/>
  <c r="N272" i="21"/>
  <c r="H273" i="21"/>
  <c r="M273" i="21"/>
  <c r="N273" i="21"/>
  <c r="H274" i="21"/>
  <c r="M274" i="21"/>
  <c r="N274" i="21"/>
  <c r="H275" i="21"/>
  <c r="M275" i="21"/>
  <c r="N275" i="21"/>
  <c r="H276" i="21"/>
  <c r="M276" i="21"/>
  <c r="N276" i="21"/>
  <c r="H277" i="21"/>
  <c r="M277" i="21"/>
  <c r="N277" i="21"/>
  <c r="H278" i="21"/>
  <c r="M278" i="21"/>
  <c r="N278" i="21"/>
  <c r="H279" i="21"/>
  <c r="M279" i="21"/>
  <c r="N279" i="21"/>
  <c r="H280" i="21"/>
  <c r="M280" i="21"/>
  <c r="N280" i="21"/>
  <c r="H281" i="21"/>
  <c r="M281" i="21"/>
  <c r="N281" i="21"/>
  <c r="H282" i="21"/>
  <c r="M282" i="21"/>
  <c r="N282" i="21"/>
  <c r="H283" i="21"/>
  <c r="M283" i="21"/>
  <c r="N283" i="21"/>
  <c r="H284" i="21"/>
  <c r="M284" i="21"/>
  <c r="N284" i="21"/>
  <c r="H285" i="21"/>
  <c r="M285" i="21"/>
  <c r="N285" i="21"/>
  <c r="H286" i="21"/>
  <c r="M286" i="21"/>
  <c r="N286" i="21"/>
  <c r="H287" i="21"/>
  <c r="M287" i="21"/>
  <c r="N287" i="21"/>
  <c r="H288" i="21"/>
  <c r="M288" i="21"/>
  <c r="N288" i="21"/>
  <c r="H289" i="21"/>
  <c r="M289" i="21"/>
  <c r="N289" i="21"/>
  <c r="H290" i="21"/>
  <c r="M290" i="21"/>
  <c r="N290" i="21"/>
  <c r="H291" i="21"/>
  <c r="M291" i="21"/>
  <c r="N291" i="21"/>
  <c r="H292" i="21"/>
  <c r="M292" i="21"/>
  <c r="N292" i="21"/>
  <c r="H293" i="21"/>
  <c r="M293" i="21"/>
  <c r="N293" i="21"/>
  <c r="H294" i="21"/>
  <c r="M294" i="21"/>
  <c r="N294" i="21"/>
  <c r="H295" i="21"/>
  <c r="M295" i="21"/>
  <c r="N295" i="21"/>
  <c r="H296" i="21"/>
  <c r="M296" i="21"/>
  <c r="N296" i="21"/>
  <c r="H297" i="21"/>
  <c r="M297" i="21"/>
  <c r="N297" i="21"/>
  <c r="H298" i="21"/>
  <c r="M298" i="21"/>
  <c r="N298" i="21"/>
  <c r="H299" i="21"/>
  <c r="M299" i="21"/>
  <c r="N299" i="21"/>
  <c r="H300" i="21"/>
  <c r="M300" i="21"/>
  <c r="N300" i="21"/>
  <c r="H301" i="21"/>
  <c r="M301" i="21"/>
  <c r="N301" i="21"/>
  <c r="H302" i="21"/>
  <c r="M302" i="21"/>
  <c r="N302" i="21"/>
  <c r="H303" i="21"/>
  <c r="M303" i="21"/>
  <c r="N303" i="21"/>
  <c r="H304" i="21"/>
  <c r="M304" i="21"/>
  <c r="N304" i="21"/>
  <c r="H305" i="21"/>
  <c r="M305" i="21"/>
  <c r="N305" i="21"/>
  <c r="H306" i="21"/>
  <c r="M306" i="21"/>
  <c r="N306" i="21"/>
  <c r="H307" i="21"/>
  <c r="M307" i="21"/>
  <c r="N307" i="21"/>
  <c r="H308" i="21"/>
  <c r="M308" i="21"/>
  <c r="N308" i="21"/>
  <c r="H309" i="21"/>
  <c r="M309" i="21"/>
  <c r="N309" i="21"/>
  <c r="H310" i="21"/>
  <c r="M310" i="21"/>
  <c r="N310" i="21"/>
  <c r="H311" i="21"/>
  <c r="M311" i="21"/>
  <c r="N311" i="21"/>
  <c r="H312" i="21"/>
  <c r="M312" i="21"/>
  <c r="N312" i="21"/>
  <c r="H313" i="21"/>
  <c r="M313" i="21"/>
  <c r="N313" i="21"/>
  <c r="H314" i="21"/>
  <c r="M314" i="21"/>
  <c r="N314" i="21"/>
  <c r="H315" i="21"/>
  <c r="M315" i="21"/>
  <c r="N315" i="21"/>
  <c r="H316" i="21"/>
  <c r="M316" i="21"/>
  <c r="N316" i="21"/>
  <c r="H317" i="21"/>
  <c r="M317" i="21"/>
  <c r="N317" i="21"/>
  <c r="H318" i="21"/>
  <c r="M318" i="21"/>
  <c r="N318" i="21"/>
  <c r="H319" i="21"/>
  <c r="M319" i="21"/>
  <c r="N319" i="21"/>
  <c r="H320" i="21"/>
  <c r="M320" i="21"/>
  <c r="N320" i="21"/>
  <c r="H321" i="21"/>
  <c r="M321" i="21"/>
  <c r="N321" i="21"/>
  <c r="H322" i="21"/>
  <c r="M322" i="21"/>
  <c r="N322" i="21"/>
  <c r="H323" i="21"/>
  <c r="M323" i="21"/>
  <c r="N323" i="21"/>
  <c r="H324" i="21"/>
  <c r="M324" i="21"/>
  <c r="N324" i="21"/>
  <c r="H325" i="21"/>
  <c r="M325" i="21"/>
  <c r="N325" i="21"/>
  <c r="H326" i="21"/>
  <c r="M326" i="21"/>
  <c r="N326" i="21"/>
  <c r="H327" i="21"/>
  <c r="M327" i="21"/>
  <c r="N327" i="21"/>
  <c r="H328" i="21"/>
  <c r="M328" i="21"/>
  <c r="N328" i="21"/>
  <c r="H329" i="21"/>
  <c r="M329" i="21"/>
  <c r="N329" i="21"/>
  <c r="H330" i="21"/>
  <c r="M330" i="21"/>
  <c r="N330" i="21"/>
  <c r="H331" i="21"/>
  <c r="M331" i="21"/>
  <c r="N331" i="21"/>
  <c r="H332" i="21"/>
  <c r="M332" i="21"/>
  <c r="N332" i="21"/>
  <c r="H333" i="21"/>
  <c r="M333" i="21"/>
  <c r="N333" i="21"/>
  <c r="H334" i="21"/>
  <c r="M334" i="21"/>
  <c r="N334" i="21"/>
  <c r="H335" i="21"/>
  <c r="M335" i="21"/>
  <c r="N335" i="21"/>
  <c r="H336" i="21"/>
  <c r="M336" i="21"/>
  <c r="N336" i="21"/>
  <c r="H337" i="21"/>
  <c r="M337" i="21"/>
  <c r="N337" i="21"/>
  <c r="H338" i="21"/>
  <c r="M338" i="21"/>
  <c r="N338" i="21"/>
  <c r="H339" i="21"/>
  <c r="M339" i="21"/>
  <c r="N339" i="21"/>
  <c r="H340" i="21"/>
  <c r="M340" i="21"/>
  <c r="N340" i="21"/>
  <c r="H341" i="21"/>
  <c r="M341" i="21"/>
  <c r="N341" i="21"/>
  <c r="H342" i="21"/>
  <c r="M342" i="21"/>
  <c r="N342" i="21"/>
  <c r="H343" i="21"/>
  <c r="M343" i="21"/>
  <c r="N343" i="21"/>
  <c r="H344" i="21"/>
  <c r="M344" i="21"/>
  <c r="N344" i="21"/>
  <c r="H345" i="21"/>
  <c r="M345" i="21"/>
  <c r="N345" i="21"/>
  <c r="H346" i="21"/>
  <c r="M346" i="21"/>
  <c r="N346" i="21"/>
  <c r="H347" i="21"/>
  <c r="M347" i="21"/>
  <c r="N347" i="21"/>
  <c r="H348" i="21"/>
  <c r="M348" i="21"/>
  <c r="N348" i="21"/>
  <c r="H349" i="21"/>
  <c r="M349" i="21"/>
  <c r="N349" i="21"/>
  <c r="H350" i="21"/>
  <c r="M350" i="21"/>
  <c r="N350" i="21"/>
  <c r="H351" i="21"/>
  <c r="M351" i="21"/>
  <c r="N351" i="21"/>
  <c r="H352" i="21"/>
  <c r="M352" i="21"/>
  <c r="N352" i="21"/>
  <c r="H353" i="21"/>
  <c r="M353" i="21"/>
  <c r="N353" i="21"/>
  <c r="H354" i="21"/>
  <c r="M354" i="21"/>
  <c r="N354" i="21"/>
  <c r="H355" i="21"/>
  <c r="M355" i="21"/>
  <c r="N355" i="21"/>
  <c r="H356" i="21"/>
  <c r="M356" i="21"/>
  <c r="N356" i="21"/>
  <c r="H357" i="21"/>
  <c r="M357" i="21"/>
  <c r="N357" i="21"/>
  <c r="H358" i="21"/>
  <c r="M358" i="21"/>
  <c r="N358" i="21"/>
  <c r="H359" i="21"/>
  <c r="M359" i="21"/>
  <c r="N359" i="21"/>
  <c r="H360" i="21"/>
  <c r="M360" i="21"/>
  <c r="N360" i="21"/>
  <c r="H361" i="21"/>
  <c r="M361" i="21"/>
  <c r="N361" i="21"/>
  <c r="H362" i="21"/>
  <c r="M362" i="21"/>
  <c r="N362" i="21"/>
  <c r="H363" i="21"/>
  <c r="M363" i="21"/>
  <c r="N363" i="21"/>
  <c r="H364" i="21"/>
  <c r="M364" i="21"/>
  <c r="N364" i="21"/>
  <c r="H365" i="21"/>
  <c r="M365" i="21"/>
  <c r="N365" i="21"/>
  <c r="H366" i="21"/>
  <c r="M366" i="21"/>
  <c r="N366" i="21"/>
  <c r="H367" i="21"/>
  <c r="M367" i="21"/>
  <c r="N367" i="21"/>
  <c r="H368" i="21"/>
  <c r="M368" i="21"/>
  <c r="N368" i="21"/>
  <c r="H369" i="21"/>
  <c r="M369" i="21"/>
  <c r="N369" i="21"/>
  <c r="H370" i="21"/>
  <c r="M370" i="21"/>
  <c r="N370" i="21"/>
  <c r="H371" i="21"/>
  <c r="M371" i="21"/>
  <c r="N371" i="21"/>
  <c r="H372" i="21"/>
  <c r="M372" i="21"/>
  <c r="N372" i="21"/>
  <c r="H373" i="21"/>
  <c r="M373" i="21"/>
  <c r="N373" i="21"/>
  <c r="H374" i="21"/>
  <c r="M374" i="21"/>
  <c r="N374" i="21"/>
  <c r="H375" i="21"/>
  <c r="M375" i="21"/>
  <c r="N375" i="21"/>
  <c r="H376" i="21"/>
  <c r="M376" i="21"/>
  <c r="N376" i="21"/>
  <c r="H377" i="21"/>
  <c r="M377" i="21"/>
  <c r="N377" i="21"/>
  <c r="H378" i="21"/>
  <c r="M378" i="21"/>
  <c r="N378" i="21"/>
  <c r="H379" i="21"/>
  <c r="M379" i="21"/>
  <c r="N379" i="21"/>
  <c r="H380" i="21"/>
  <c r="M380" i="21"/>
  <c r="N380" i="21"/>
  <c r="H381" i="21"/>
  <c r="M381" i="21"/>
  <c r="N381" i="21"/>
  <c r="H382" i="21"/>
  <c r="M382" i="21"/>
  <c r="N382" i="21"/>
  <c r="H383" i="21"/>
  <c r="M383" i="21"/>
  <c r="N383" i="21"/>
  <c r="H384" i="21"/>
  <c r="M384" i="21"/>
  <c r="N384" i="21"/>
  <c r="H385" i="21"/>
  <c r="M385" i="21"/>
  <c r="N385" i="21"/>
  <c r="H386" i="21"/>
  <c r="M386" i="21"/>
  <c r="N386" i="21"/>
  <c r="H387" i="21"/>
  <c r="M387" i="21"/>
  <c r="N387" i="21"/>
  <c r="H388" i="21"/>
  <c r="M388" i="21"/>
  <c r="N388" i="21"/>
  <c r="H389" i="21"/>
  <c r="M389" i="21"/>
  <c r="N389" i="21"/>
  <c r="H390" i="21"/>
  <c r="M390" i="21"/>
  <c r="N390" i="21"/>
  <c r="H391" i="21"/>
  <c r="M391" i="21"/>
  <c r="N391" i="21"/>
  <c r="H392" i="21"/>
  <c r="M392" i="21"/>
  <c r="N392" i="21"/>
  <c r="H393" i="21"/>
  <c r="M393" i="21"/>
  <c r="N393" i="21"/>
  <c r="H394" i="21"/>
  <c r="M394" i="21"/>
  <c r="N394" i="21"/>
  <c r="H395" i="21"/>
  <c r="M395" i="21"/>
  <c r="N395" i="21"/>
  <c r="H396" i="21"/>
  <c r="M396" i="21"/>
  <c r="N396" i="21"/>
  <c r="H397" i="21"/>
  <c r="M397" i="21"/>
  <c r="N397" i="21"/>
  <c r="H398" i="21"/>
  <c r="M398" i="21"/>
  <c r="N398" i="21"/>
  <c r="H399" i="21"/>
  <c r="M399" i="21"/>
  <c r="N399" i="21"/>
  <c r="H400" i="21"/>
  <c r="M400" i="21"/>
  <c r="N400" i="21"/>
  <c r="H401" i="21"/>
  <c r="M401" i="21"/>
  <c r="N401" i="21"/>
  <c r="H402" i="21"/>
  <c r="M402" i="21"/>
  <c r="N402" i="21"/>
  <c r="H403" i="21"/>
  <c r="M403" i="21"/>
  <c r="N403" i="21"/>
  <c r="H404" i="21"/>
  <c r="M404" i="21"/>
  <c r="N404" i="21"/>
  <c r="H405" i="21"/>
  <c r="M405" i="21"/>
  <c r="N405" i="21"/>
  <c r="H406" i="21"/>
  <c r="M406" i="21"/>
  <c r="N406" i="21"/>
  <c r="H407" i="21"/>
  <c r="M407" i="21"/>
  <c r="N407" i="21"/>
  <c r="H408" i="21"/>
  <c r="M408" i="21"/>
  <c r="N408" i="21"/>
  <c r="H409" i="21"/>
  <c r="M409" i="21"/>
  <c r="N409" i="21"/>
  <c r="H410" i="21"/>
  <c r="M410" i="21"/>
  <c r="N410" i="21"/>
  <c r="H411" i="21"/>
  <c r="M411" i="21"/>
  <c r="N411" i="21"/>
  <c r="H412" i="21"/>
  <c r="M412" i="21"/>
  <c r="N412" i="21"/>
  <c r="H413" i="21"/>
  <c r="M413" i="21"/>
  <c r="N413" i="21"/>
  <c r="H414" i="21"/>
  <c r="M414" i="21"/>
  <c r="N414" i="21"/>
  <c r="H415" i="21"/>
  <c r="M415" i="21"/>
  <c r="N415" i="21"/>
  <c r="H416" i="21"/>
  <c r="M416" i="21"/>
  <c r="N416" i="21"/>
  <c r="H417" i="21"/>
  <c r="M417" i="21"/>
  <c r="N417" i="21"/>
  <c r="H418" i="21"/>
  <c r="M418" i="21"/>
  <c r="N418" i="21"/>
  <c r="H419" i="21"/>
  <c r="M419" i="21"/>
  <c r="N419" i="21"/>
  <c r="H420" i="21"/>
  <c r="M420" i="21"/>
  <c r="N420" i="21"/>
  <c r="H421" i="21"/>
  <c r="M421" i="21"/>
  <c r="N421" i="21"/>
  <c r="H422" i="21"/>
  <c r="M422" i="21"/>
  <c r="N422" i="21"/>
  <c r="H423" i="21"/>
  <c r="M423" i="21"/>
  <c r="N423" i="21"/>
  <c r="H424" i="21"/>
  <c r="M424" i="21"/>
  <c r="N424" i="21"/>
  <c r="H425" i="21"/>
  <c r="M425" i="21"/>
  <c r="N425" i="21"/>
  <c r="H426" i="21"/>
  <c r="M426" i="21"/>
  <c r="N426" i="21"/>
  <c r="H427" i="21"/>
  <c r="M427" i="21"/>
  <c r="N427" i="21"/>
  <c r="H428" i="21"/>
  <c r="M428" i="21"/>
  <c r="N428" i="21"/>
  <c r="H429" i="21"/>
  <c r="M429" i="21"/>
  <c r="N429" i="21"/>
  <c r="H430" i="21"/>
  <c r="M430" i="21"/>
  <c r="N430" i="21"/>
  <c r="H431" i="21"/>
  <c r="M431" i="21"/>
  <c r="N431" i="21"/>
  <c r="H432" i="21"/>
  <c r="M432" i="21"/>
  <c r="N432" i="21"/>
  <c r="H433" i="21"/>
  <c r="M433" i="21"/>
  <c r="N433" i="21"/>
  <c r="H434" i="21"/>
  <c r="M434" i="21"/>
  <c r="N434" i="21"/>
  <c r="H435" i="21"/>
  <c r="M435" i="21"/>
  <c r="N435" i="21"/>
  <c r="H436" i="21"/>
  <c r="M436" i="21"/>
  <c r="N436" i="21"/>
  <c r="H437" i="21"/>
  <c r="M437" i="21"/>
  <c r="N437" i="21"/>
  <c r="H438" i="21"/>
  <c r="M438" i="21"/>
  <c r="N438" i="21"/>
  <c r="H439" i="21"/>
  <c r="M439" i="21"/>
  <c r="N439" i="21"/>
  <c r="H440" i="21"/>
  <c r="M440" i="21"/>
  <c r="N440" i="21"/>
  <c r="H441" i="21"/>
  <c r="M441" i="21"/>
  <c r="N441" i="21"/>
  <c r="H442" i="21"/>
  <c r="M442" i="21"/>
  <c r="N442" i="21"/>
  <c r="H443" i="21"/>
  <c r="M443" i="21"/>
  <c r="N443" i="21"/>
  <c r="H444" i="21"/>
  <c r="M444" i="21"/>
  <c r="N444" i="21"/>
  <c r="H445" i="21"/>
  <c r="M445" i="21"/>
  <c r="N445" i="21"/>
  <c r="H446" i="21"/>
  <c r="M446" i="21"/>
  <c r="N446" i="21"/>
  <c r="H447" i="21"/>
  <c r="M447" i="21"/>
  <c r="N447" i="21"/>
  <c r="H448" i="21"/>
  <c r="M448" i="21"/>
  <c r="N448" i="21"/>
  <c r="H449" i="21"/>
  <c r="M449" i="21"/>
  <c r="N449" i="21"/>
  <c r="H450" i="21"/>
  <c r="M450" i="21"/>
  <c r="N450" i="21"/>
  <c r="H451" i="21"/>
  <c r="M451" i="21"/>
  <c r="N451" i="21"/>
  <c r="H452" i="21"/>
  <c r="M452" i="21"/>
  <c r="N452" i="21"/>
  <c r="H453" i="21"/>
  <c r="M453" i="21"/>
  <c r="N453" i="21"/>
  <c r="H454" i="21"/>
  <c r="M454" i="21"/>
  <c r="N454" i="21"/>
  <c r="H455" i="21"/>
  <c r="M455" i="21"/>
  <c r="N455" i="21"/>
  <c r="H456" i="21"/>
  <c r="M456" i="21"/>
  <c r="N456" i="21"/>
  <c r="H457" i="21"/>
  <c r="M457" i="21"/>
  <c r="N457" i="21"/>
  <c r="H458" i="21"/>
  <c r="M458" i="21"/>
  <c r="N458" i="21"/>
  <c r="H459" i="21"/>
  <c r="M459" i="21"/>
  <c r="N459" i="21"/>
  <c r="H460" i="21"/>
  <c r="M460" i="21"/>
  <c r="N460" i="21"/>
  <c r="H461" i="21"/>
  <c r="M461" i="21"/>
  <c r="N461" i="21"/>
  <c r="H462" i="21"/>
  <c r="M462" i="21"/>
  <c r="N462" i="21"/>
  <c r="H463" i="21"/>
  <c r="M463" i="21"/>
  <c r="N463" i="21"/>
  <c r="H464" i="21"/>
  <c r="M464" i="21"/>
  <c r="N464" i="21"/>
  <c r="H465" i="21"/>
  <c r="M465" i="21"/>
  <c r="N465" i="21"/>
  <c r="H466" i="21"/>
  <c r="M466" i="21"/>
  <c r="N466" i="21"/>
  <c r="H467" i="21"/>
  <c r="M467" i="21"/>
  <c r="N467" i="21"/>
  <c r="H468" i="21"/>
  <c r="M468" i="21"/>
  <c r="N468" i="21"/>
  <c r="H469" i="21"/>
  <c r="M469" i="21"/>
  <c r="N469" i="21"/>
  <c r="H470" i="21"/>
  <c r="M470" i="21"/>
  <c r="N470" i="21"/>
  <c r="H471" i="21"/>
  <c r="M471" i="21"/>
  <c r="N471" i="21"/>
  <c r="H472" i="21"/>
  <c r="M472" i="21"/>
  <c r="N472" i="21"/>
  <c r="H473" i="21"/>
  <c r="M473" i="21"/>
  <c r="N473" i="21"/>
  <c r="H474" i="21"/>
  <c r="M474" i="21"/>
  <c r="N474" i="21"/>
  <c r="H475" i="21"/>
  <c r="M475" i="21"/>
  <c r="N475" i="21"/>
  <c r="H476" i="21"/>
  <c r="M476" i="21"/>
  <c r="N476" i="21"/>
  <c r="H477" i="21"/>
  <c r="M477" i="21"/>
  <c r="N477" i="21"/>
  <c r="H478" i="21"/>
  <c r="M478" i="21"/>
  <c r="N478" i="21"/>
  <c r="H479" i="21"/>
  <c r="M479" i="21"/>
  <c r="N479" i="21"/>
  <c r="H480" i="21"/>
  <c r="M480" i="21"/>
  <c r="N480" i="21"/>
  <c r="H481" i="21"/>
  <c r="M481" i="21"/>
  <c r="N481" i="21"/>
  <c r="H482" i="21"/>
  <c r="M482" i="21"/>
  <c r="N482" i="21"/>
  <c r="H483" i="21"/>
  <c r="M483" i="21"/>
  <c r="N483" i="21"/>
  <c r="H484" i="21"/>
  <c r="M484" i="21"/>
  <c r="N484" i="21"/>
  <c r="H485" i="21"/>
  <c r="M485" i="21"/>
  <c r="N485" i="21"/>
  <c r="H486" i="21"/>
  <c r="M486" i="21"/>
  <c r="N486" i="21"/>
  <c r="H487" i="21"/>
  <c r="M487" i="21"/>
  <c r="N487" i="21"/>
  <c r="H488" i="21"/>
  <c r="M488" i="21"/>
  <c r="N488" i="21"/>
  <c r="H489" i="21"/>
  <c r="M489" i="21"/>
  <c r="N489" i="21"/>
  <c r="H490" i="21"/>
  <c r="M490" i="21"/>
  <c r="N490" i="21"/>
  <c r="H491" i="21"/>
  <c r="M491" i="21"/>
  <c r="N491" i="21"/>
  <c r="H492" i="21"/>
  <c r="M492" i="21"/>
  <c r="N492" i="21"/>
  <c r="H493" i="21"/>
  <c r="M493" i="21"/>
  <c r="N493" i="21"/>
  <c r="H494" i="21"/>
  <c r="M494" i="21"/>
  <c r="N494" i="21"/>
  <c r="H495" i="21"/>
  <c r="M495" i="21"/>
  <c r="N495" i="21"/>
  <c r="H496" i="21"/>
  <c r="M496" i="21"/>
  <c r="N496" i="21"/>
  <c r="H497" i="21"/>
  <c r="M497" i="21"/>
  <c r="N497" i="21"/>
  <c r="H498" i="21"/>
  <c r="M498" i="21"/>
  <c r="N498" i="21"/>
  <c r="H499" i="21"/>
  <c r="M499" i="21"/>
  <c r="N499" i="21"/>
  <c r="H500" i="21"/>
  <c r="M500" i="21"/>
  <c r="N500" i="21"/>
  <c r="H501" i="21"/>
  <c r="M501" i="21"/>
  <c r="N501" i="21"/>
  <c r="H502" i="21"/>
  <c r="M502" i="21"/>
  <c r="N502" i="21"/>
  <c r="H503" i="21"/>
  <c r="M503" i="21"/>
  <c r="N503" i="21"/>
  <c r="H504" i="21"/>
  <c r="M504" i="21"/>
  <c r="N504" i="21"/>
  <c r="H505" i="21"/>
  <c r="M505" i="21"/>
  <c r="N505" i="21"/>
  <c r="H506" i="21"/>
  <c r="M506" i="21"/>
  <c r="N506" i="21"/>
  <c r="H507" i="21"/>
  <c r="M507" i="21"/>
  <c r="N507" i="21"/>
  <c r="H508" i="21"/>
  <c r="M508" i="21"/>
  <c r="N508" i="21"/>
  <c r="H509" i="21"/>
  <c r="M509" i="21"/>
  <c r="N509" i="21"/>
  <c r="H510" i="21"/>
  <c r="M510" i="21"/>
  <c r="N510" i="21"/>
  <c r="H511" i="21"/>
  <c r="M511" i="21"/>
  <c r="N511" i="21"/>
  <c r="H512" i="21"/>
  <c r="M512" i="21"/>
  <c r="N512" i="21"/>
  <c r="H513" i="21"/>
  <c r="M513" i="21"/>
  <c r="N513" i="21"/>
  <c r="H514" i="21"/>
  <c r="M514" i="21"/>
  <c r="N514" i="21"/>
  <c r="H515" i="21"/>
  <c r="M515" i="21"/>
  <c r="N515" i="21"/>
  <c r="H516" i="21"/>
  <c r="M516" i="21"/>
  <c r="N516" i="21"/>
  <c r="H517" i="21"/>
  <c r="M517" i="21"/>
  <c r="N517" i="21"/>
  <c r="H518" i="21"/>
  <c r="M518" i="21"/>
  <c r="N518" i="21"/>
  <c r="H519" i="21"/>
  <c r="M519" i="21"/>
  <c r="N519" i="21"/>
  <c r="H520" i="21"/>
  <c r="M520" i="21"/>
  <c r="N520" i="21"/>
  <c r="H521" i="21"/>
  <c r="M521" i="21"/>
  <c r="N521" i="21"/>
  <c r="H522" i="21"/>
  <c r="M522" i="21"/>
  <c r="N522" i="21"/>
  <c r="H523" i="21"/>
  <c r="M523" i="21"/>
  <c r="N523" i="21"/>
  <c r="H524" i="21"/>
  <c r="M524" i="21"/>
  <c r="N524" i="21"/>
  <c r="H525" i="21"/>
  <c r="M525" i="21"/>
  <c r="N525" i="21"/>
  <c r="H526" i="21"/>
  <c r="M526" i="21"/>
  <c r="N526" i="21"/>
  <c r="H527" i="21"/>
  <c r="M527" i="21"/>
  <c r="N527" i="21"/>
  <c r="H528" i="21"/>
  <c r="M528" i="21"/>
  <c r="N528" i="21"/>
  <c r="H529" i="21"/>
  <c r="M529" i="21"/>
  <c r="N529" i="21"/>
  <c r="H530" i="21"/>
  <c r="M530" i="21"/>
  <c r="N530" i="21"/>
  <c r="H531" i="21"/>
  <c r="M531" i="21"/>
  <c r="N531" i="21"/>
  <c r="H532" i="21"/>
  <c r="M532" i="21"/>
  <c r="N532" i="21"/>
  <c r="H533" i="21"/>
  <c r="M533" i="21"/>
  <c r="N533" i="21"/>
  <c r="H534" i="21"/>
  <c r="M534" i="21"/>
  <c r="N534" i="21"/>
  <c r="H535" i="21"/>
  <c r="M535" i="21"/>
  <c r="N535" i="21"/>
  <c r="H536" i="21"/>
  <c r="M536" i="21"/>
  <c r="N536" i="21"/>
  <c r="H537" i="21"/>
  <c r="M537" i="21"/>
  <c r="N537" i="21"/>
  <c r="H538" i="21"/>
  <c r="M538" i="21"/>
  <c r="N538" i="21"/>
  <c r="H539" i="21"/>
  <c r="M539" i="21"/>
  <c r="N539" i="21"/>
  <c r="H540" i="21"/>
  <c r="M540" i="21"/>
  <c r="N540" i="21"/>
  <c r="H541" i="21"/>
  <c r="M541" i="21"/>
  <c r="N541" i="21"/>
  <c r="H542" i="21"/>
  <c r="M542" i="21"/>
  <c r="N542" i="21"/>
  <c r="H543" i="21"/>
  <c r="M543" i="21"/>
  <c r="N543" i="21"/>
  <c r="H544" i="21"/>
  <c r="M544" i="21"/>
  <c r="N544" i="21"/>
  <c r="H545" i="21"/>
  <c r="M545" i="21"/>
  <c r="N545" i="21"/>
  <c r="H546" i="21"/>
  <c r="M546" i="21"/>
  <c r="N546" i="21"/>
  <c r="H547" i="21"/>
  <c r="M547" i="21"/>
  <c r="N547" i="21"/>
  <c r="H548" i="21"/>
  <c r="M548" i="21"/>
  <c r="N548" i="21"/>
  <c r="H549" i="21"/>
  <c r="M549" i="21"/>
  <c r="N549" i="21"/>
  <c r="H550" i="21"/>
  <c r="M550" i="21"/>
  <c r="N550" i="21"/>
  <c r="H551" i="21"/>
  <c r="M551" i="21"/>
  <c r="N551" i="21"/>
  <c r="H552" i="21"/>
  <c r="M552" i="21"/>
  <c r="N552" i="21"/>
  <c r="H553" i="21"/>
  <c r="M553" i="21"/>
  <c r="N553" i="21"/>
  <c r="H554" i="21"/>
  <c r="M554" i="21"/>
  <c r="N554" i="21"/>
  <c r="H555" i="21"/>
  <c r="M555" i="21"/>
  <c r="N555" i="21"/>
  <c r="H556" i="21"/>
  <c r="M556" i="21"/>
  <c r="N556" i="21"/>
  <c r="H557" i="21"/>
  <c r="M557" i="21"/>
  <c r="N557" i="21"/>
  <c r="H558" i="21"/>
  <c r="M558" i="21"/>
  <c r="N558" i="21"/>
  <c r="H559" i="21"/>
  <c r="M559" i="21"/>
  <c r="N559" i="21"/>
  <c r="H560" i="21"/>
  <c r="M560" i="21"/>
  <c r="N560" i="21"/>
  <c r="H561" i="21"/>
  <c r="M561" i="21"/>
  <c r="N561" i="21"/>
  <c r="H562" i="21"/>
  <c r="M562" i="21"/>
  <c r="N562" i="21"/>
  <c r="H563" i="21"/>
  <c r="M563" i="21"/>
  <c r="N563" i="21"/>
  <c r="H564" i="21"/>
  <c r="M564" i="21"/>
  <c r="N564" i="21"/>
  <c r="H565" i="21"/>
  <c r="M565" i="21"/>
  <c r="N565" i="21"/>
  <c r="H566" i="21"/>
  <c r="M566" i="21"/>
  <c r="N566" i="21"/>
  <c r="H567" i="21"/>
  <c r="M567" i="21"/>
  <c r="N567" i="21"/>
  <c r="H568" i="21"/>
  <c r="M568" i="21"/>
  <c r="N568" i="21"/>
  <c r="H569" i="21"/>
  <c r="M569" i="21"/>
  <c r="N569" i="21"/>
  <c r="H570" i="21"/>
  <c r="M570" i="21"/>
  <c r="N570" i="21"/>
  <c r="H571" i="21"/>
  <c r="M571" i="21"/>
  <c r="N571" i="21"/>
  <c r="H572" i="21"/>
  <c r="M572" i="21"/>
  <c r="N572" i="21"/>
  <c r="H573" i="21"/>
  <c r="M573" i="21"/>
  <c r="N573" i="21"/>
  <c r="H574" i="21"/>
  <c r="M574" i="21"/>
  <c r="N574" i="21"/>
  <c r="H575" i="21"/>
  <c r="M575" i="21"/>
  <c r="N575" i="21"/>
  <c r="H576" i="21"/>
  <c r="M576" i="21"/>
  <c r="N576" i="21"/>
  <c r="H577" i="21"/>
  <c r="M577" i="21"/>
  <c r="N577" i="21"/>
  <c r="H578" i="21"/>
  <c r="M578" i="21"/>
  <c r="N578" i="21"/>
  <c r="H579" i="21"/>
  <c r="M579" i="21"/>
  <c r="N579" i="21"/>
  <c r="H580" i="21"/>
  <c r="M580" i="21"/>
  <c r="N580" i="21"/>
  <c r="H581" i="21"/>
  <c r="M581" i="21"/>
  <c r="N581" i="21"/>
  <c r="H582" i="21"/>
  <c r="M582" i="21"/>
  <c r="N582" i="21"/>
  <c r="H583" i="21"/>
  <c r="M583" i="21"/>
  <c r="N583" i="21"/>
  <c r="H584" i="21"/>
  <c r="M584" i="21"/>
  <c r="N584" i="21"/>
  <c r="H585" i="21"/>
  <c r="M585" i="21"/>
  <c r="N585" i="21"/>
  <c r="H586" i="21"/>
  <c r="M586" i="21"/>
  <c r="N586" i="21"/>
  <c r="H587" i="21"/>
  <c r="M587" i="21"/>
  <c r="N587" i="21"/>
  <c r="H588" i="21"/>
  <c r="M588" i="21"/>
  <c r="N588" i="21"/>
  <c r="H589" i="21"/>
  <c r="M589" i="21"/>
  <c r="N589" i="21"/>
  <c r="H590" i="21"/>
  <c r="M590" i="21"/>
  <c r="N590" i="21"/>
  <c r="H591" i="21"/>
  <c r="M591" i="21"/>
  <c r="N591" i="21"/>
  <c r="H592" i="21"/>
  <c r="M592" i="21"/>
  <c r="N592" i="21"/>
  <c r="H593" i="21"/>
  <c r="M593" i="21"/>
  <c r="N593" i="21"/>
  <c r="H594" i="21"/>
  <c r="M594" i="21"/>
  <c r="N594" i="21"/>
  <c r="H595" i="21"/>
  <c r="M595" i="21"/>
  <c r="N595" i="21"/>
  <c r="H596" i="21"/>
  <c r="M596" i="21"/>
  <c r="N596" i="21"/>
  <c r="H597" i="21"/>
  <c r="M597" i="21"/>
  <c r="N597" i="21"/>
  <c r="H598" i="21"/>
  <c r="M598" i="21"/>
  <c r="N598" i="21"/>
  <c r="H599" i="21"/>
  <c r="M599" i="21"/>
  <c r="N599" i="21"/>
  <c r="H600" i="21"/>
  <c r="M600" i="21"/>
  <c r="N600" i="21"/>
  <c r="H601" i="21"/>
  <c r="M601" i="21"/>
  <c r="N601" i="21"/>
  <c r="H602" i="21"/>
  <c r="M602" i="21"/>
  <c r="N602" i="21"/>
  <c r="H603" i="21"/>
  <c r="M603" i="21"/>
  <c r="N603" i="21"/>
  <c r="H604" i="21"/>
  <c r="M604" i="21"/>
  <c r="N604" i="21"/>
  <c r="H605" i="21"/>
  <c r="M605" i="21"/>
  <c r="N605" i="21"/>
  <c r="H606" i="21"/>
  <c r="M606" i="21"/>
  <c r="N606" i="21"/>
  <c r="H607" i="21"/>
  <c r="M607" i="21"/>
  <c r="N607" i="21"/>
  <c r="H608" i="21"/>
  <c r="M608" i="21"/>
  <c r="N608" i="21"/>
  <c r="H609" i="21"/>
  <c r="M609" i="21"/>
  <c r="N609" i="21"/>
  <c r="H610" i="21"/>
  <c r="M610" i="21"/>
  <c r="N610" i="21"/>
  <c r="H611" i="21"/>
  <c r="M611" i="21"/>
  <c r="N611" i="21"/>
  <c r="H612" i="21"/>
  <c r="M612" i="21"/>
  <c r="N612" i="21"/>
  <c r="H613" i="21"/>
  <c r="M613" i="21"/>
  <c r="N613" i="21"/>
  <c r="H614" i="21"/>
  <c r="M614" i="21"/>
  <c r="N614" i="21"/>
  <c r="H615" i="21"/>
  <c r="M615" i="21"/>
  <c r="N615" i="21"/>
  <c r="H616" i="21"/>
  <c r="M616" i="21"/>
  <c r="N616" i="21"/>
  <c r="H617" i="21"/>
  <c r="M617" i="21"/>
  <c r="N617" i="21"/>
  <c r="H618" i="21"/>
  <c r="M618" i="21"/>
  <c r="N618" i="21"/>
  <c r="H619" i="21"/>
  <c r="M619" i="21"/>
  <c r="N619" i="21"/>
  <c r="H620" i="21"/>
  <c r="M620" i="21"/>
  <c r="N620" i="21"/>
  <c r="H621" i="21"/>
  <c r="M621" i="21"/>
  <c r="N621" i="21"/>
  <c r="H622" i="21"/>
  <c r="M622" i="21"/>
  <c r="N622" i="21"/>
  <c r="H623" i="21"/>
  <c r="M623" i="21"/>
  <c r="N623" i="21"/>
  <c r="H624" i="21"/>
  <c r="M624" i="21"/>
  <c r="N624" i="21"/>
  <c r="H625" i="21"/>
  <c r="M625" i="21"/>
  <c r="N625" i="21"/>
  <c r="H626" i="21"/>
  <c r="M626" i="21"/>
  <c r="N626" i="21"/>
  <c r="H627" i="21"/>
  <c r="M627" i="21"/>
  <c r="N627" i="21"/>
  <c r="H628" i="21"/>
  <c r="M628" i="21"/>
  <c r="N628" i="21"/>
  <c r="H629" i="21"/>
  <c r="M629" i="21"/>
  <c r="N629" i="21"/>
  <c r="H630" i="21"/>
  <c r="M630" i="21"/>
  <c r="N630" i="21"/>
  <c r="H631" i="21"/>
  <c r="M631" i="21"/>
  <c r="N631" i="21"/>
  <c r="H632" i="21"/>
  <c r="M632" i="21"/>
  <c r="N632" i="21"/>
  <c r="H633" i="21"/>
  <c r="M633" i="21"/>
  <c r="N633" i="21"/>
  <c r="H634" i="21"/>
  <c r="M634" i="21"/>
  <c r="N634" i="21"/>
  <c r="H635" i="21"/>
  <c r="M635" i="21"/>
  <c r="N635" i="21"/>
  <c r="H636" i="21"/>
  <c r="M636" i="21"/>
  <c r="N636" i="21"/>
  <c r="H637" i="21"/>
  <c r="M637" i="21"/>
  <c r="N637" i="21"/>
  <c r="H638" i="21"/>
  <c r="M638" i="21"/>
  <c r="N638" i="21"/>
  <c r="H639" i="21"/>
  <c r="M639" i="21"/>
  <c r="N639" i="21"/>
  <c r="H640" i="21"/>
  <c r="M640" i="21"/>
  <c r="N640" i="21"/>
  <c r="H641" i="21"/>
  <c r="M641" i="21"/>
  <c r="N641" i="21"/>
  <c r="H642" i="21"/>
  <c r="M642" i="21"/>
  <c r="N642" i="21"/>
  <c r="H643" i="21"/>
  <c r="M643" i="21"/>
  <c r="N643" i="21"/>
  <c r="H644" i="21"/>
  <c r="M644" i="21"/>
  <c r="N644" i="21"/>
  <c r="H645" i="21"/>
  <c r="M645" i="21"/>
  <c r="N645" i="21"/>
  <c r="H646" i="21"/>
  <c r="M646" i="21"/>
  <c r="N646" i="21"/>
  <c r="H647" i="21"/>
  <c r="M647" i="21"/>
  <c r="N647" i="21"/>
  <c r="H648" i="21"/>
  <c r="M648" i="21"/>
  <c r="N648" i="21"/>
  <c r="H649" i="21"/>
  <c r="M649" i="21"/>
  <c r="N649" i="21"/>
  <c r="H650" i="21"/>
  <c r="M650" i="21"/>
  <c r="N650" i="21"/>
  <c r="H651" i="21"/>
  <c r="M651" i="21"/>
  <c r="N651" i="21"/>
  <c r="H652" i="21"/>
  <c r="M652" i="21"/>
  <c r="N652" i="21"/>
  <c r="H653" i="21"/>
  <c r="M653" i="21"/>
  <c r="N653" i="21"/>
  <c r="H654" i="21"/>
  <c r="M654" i="21"/>
  <c r="N654" i="21"/>
  <c r="H655" i="21"/>
  <c r="M655" i="21"/>
  <c r="N655" i="21"/>
  <c r="H656" i="21"/>
  <c r="M656" i="21"/>
  <c r="N656" i="21"/>
  <c r="H657" i="21"/>
  <c r="M657" i="21"/>
  <c r="N657" i="21"/>
  <c r="H658" i="21"/>
  <c r="M658" i="21"/>
  <c r="N658" i="21"/>
  <c r="H659" i="21"/>
  <c r="M659" i="21"/>
  <c r="N659" i="21"/>
  <c r="H660" i="21"/>
  <c r="M660" i="21"/>
  <c r="N660" i="21"/>
  <c r="H661" i="21"/>
  <c r="M661" i="21"/>
  <c r="N661" i="21"/>
  <c r="H662" i="21"/>
  <c r="M662" i="21"/>
  <c r="N662" i="21"/>
  <c r="H663" i="21"/>
  <c r="M663" i="21"/>
  <c r="N663" i="21"/>
  <c r="H664" i="21"/>
  <c r="M664" i="21"/>
  <c r="N664" i="21"/>
  <c r="H665" i="21"/>
  <c r="M665" i="21"/>
  <c r="N665" i="21"/>
  <c r="H666" i="21"/>
  <c r="M666" i="21"/>
  <c r="N666" i="21"/>
  <c r="H667" i="21"/>
  <c r="M667" i="21"/>
  <c r="N667" i="21"/>
  <c r="H668" i="21"/>
  <c r="M668" i="21"/>
  <c r="N668" i="21"/>
  <c r="H669" i="21"/>
  <c r="M669" i="21"/>
  <c r="N669" i="21"/>
  <c r="H670" i="21"/>
  <c r="M670" i="21"/>
  <c r="N670" i="21"/>
  <c r="H671" i="21"/>
  <c r="M671" i="21"/>
  <c r="N671" i="21"/>
  <c r="H672" i="21"/>
  <c r="M672" i="21"/>
  <c r="N672" i="21"/>
  <c r="H673" i="21"/>
  <c r="M673" i="21"/>
  <c r="N673" i="21"/>
  <c r="H674" i="21"/>
  <c r="M674" i="21"/>
  <c r="N674" i="21"/>
  <c r="H675" i="21"/>
  <c r="M675" i="21"/>
  <c r="N675" i="21"/>
  <c r="H676" i="21"/>
  <c r="M676" i="21"/>
  <c r="N676" i="21"/>
  <c r="H677" i="21"/>
  <c r="M677" i="21"/>
  <c r="N677" i="21"/>
  <c r="H678" i="21"/>
  <c r="M678" i="21"/>
  <c r="N678" i="21"/>
  <c r="H679" i="21"/>
  <c r="M679" i="21"/>
  <c r="N679" i="21"/>
  <c r="H680" i="21"/>
  <c r="M680" i="21"/>
  <c r="N680" i="21"/>
  <c r="H681" i="21"/>
  <c r="M681" i="21"/>
  <c r="N681" i="21"/>
  <c r="H682" i="21"/>
  <c r="M682" i="21"/>
  <c r="N682" i="21"/>
  <c r="H683" i="21"/>
  <c r="M683" i="21"/>
  <c r="N683" i="21"/>
  <c r="H684" i="21"/>
  <c r="M684" i="21"/>
  <c r="N684" i="21"/>
  <c r="H685" i="21"/>
  <c r="M685" i="21"/>
  <c r="N685" i="21"/>
  <c r="H686" i="21"/>
  <c r="M686" i="21"/>
  <c r="N686" i="21"/>
  <c r="H687" i="21"/>
  <c r="M687" i="21"/>
  <c r="N687" i="21"/>
  <c r="H688" i="21"/>
  <c r="M688" i="21"/>
  <c r="N688" i="21"/>
  <c r="H689" i="21"/>
  <c r="M689" i="21"/>
  <c r="N689" i="21"/>
  <c r="H690" i="21"/>
  <c r="M690" i="21"/>
  <c r="N690" i="21"/>
  <c r="H691" i="21"/>
  <c r="M691" i="21"/>
  <c r="N691" i="21"/>
  <c r="H692" i="21"/>
  <c r="M692" i="21"/>
  <c r="N692" i="21"/>
  <c r="H693" i="21"/>
  <c r="M693" i="21"/>
  <c r="N693" i="21"/>
  <c r="H694" i="21"/>
  <c r="M694" i="21"/>
  <c r="N694" i="21"/>
  <c r="H695" i="21"/>
  <c r="M695" i="21"/>
  <c r="N695" i="21"/>
  <c r="H696" i="21"/>
  <c r="M696" i="21"/>
  <c r="N696" i="21"/>
  <c r="H697" i="21"/>
  <c r="M697" i="21"/>
  <c r="N697" i="21"/>
  <c r="H698" i="21"/>
  <c r="M698" i="21"/>
  <c r="N698" i="21"/>
  <c r="H699" i="21"/>
  <c r="M699" i="21"/>
  <c r="N699" i="21"/>
  <c r="H700" i="21"/>
  <c r="M700" i="21"/>
  <c r="N700" i="21"/>
  <c r="H701" i="21"/>
  <c r="M701" i="21"/>
  <c r="N701" i="21"/>
  <c r="H702" i="21"/>
  <c r="M702" i="21"/>
  <c r="N702" i="21"/>
  <c r="H703" i="21"/>
  <c r="M703" i="21"/>
  <c r="N703" i="21"/>
  <c r="H704" i="21"/>
  <c r="M704" i="21"/>
  <c r="N704" i="21"/>
  <c r="H705" i="21"/>
  <c r="M705" i="21"/>
  <c r="N705" i="21"/>
  <c r="H706" i="21"/>
  <c r="M706" i="21"/>
  <c r="N706" i="21"/>
  <c r="H707" i="21"/>
  <c r="M707" i="21"/>
  <c r="N707" i="21"/>
  <c r="H708" i="21"/>
  <c r="M708" i="21"/>
  <c r="N708" i="21"/>
  <c r="H709" i="21"/>
  <c r="M709" i="21"/>
  <c r="N709" i="21"/>
  <c r="H710" i="21"/>
  <c r="M710" i="21"/>
  <c r="N710" i="21"/>
  <c r="H711" i="21"/>
  <c r="M711" i="21"/>
  <c r="N711" i="21"/>
  <c r="H712" i="21"/>
  <c r="M712" i="21"/>
  <c r="N712" i="21"/>
  <c r="H713" i="21"/>
  <c r="M713" i="21"/>
  <c r="N713" i="21"/>
  <c r="H714" i="21"/>
  <c r="M714" i="21"/>
  <c r="N714" i="21"/>
  <c r="H715" i="21"/>
  <c r="M715" i="21"/>
  <c r="N715" i="21"/>
  <c r="H716" i="21"/>
  <c r="M716" i="21"/>
  <c r="N716" i="21"/>
  <c r="H717" i="21"/>
  <c r="M717" i="21"/>
  <c r="N717" i="21"/>
  <c r="H718" i="21"/>
  <c r="M718" i="21"/>
  <c r="N718" i="21"/>
  <c r="H719" i="21"/>
  <c r="M719" i="21"/>
  <c r="N719" i="21"/>
  <c r="H720" i="21"/>
  <c r="M720" i="21"/>
  <c r="N720" i="21"/>
  <c r="H721" i="21"/>
  <c r="M721" i="21"/>
  <c r="N721" i="21"/>
  <c r="H722" i="21"/>
  <c r="M722" i="21"/>
  <c r="N722" i="21"/>
  <c r="H723" i="21"/>
  <c r="M723" i="21"/>
  <c r="N723" i="21"/>
  <c r="H724" i="21"/>
  <c r="M724" i="21"/>
  <c r="N724" i="21"/>
  <c r="H725" i="21"/>
  <c r="M725" i="21"/>
  <c r="N725" i="21"/>
  <c r="H726" i="21"/>
  <c r="M726" i="21"/>
  <c r="N726" i="21"/>
  <c r="H727" i="21"/>
  <c r="M727" i="21"/>
  <c r="N727" i="21"/>
  <c r="H728" i="21"/>
  <c r="M728" i="21"/>
  <c r="N728" i="21"/>
  <c r="H729" i="21"/>
  <c r="M729" i="21"/>
  <c r="N729" i="21"/>
  <c r="H730" i="21"/>
  <c r="M730" i="21"/>
  <c r="N730" i="21"/>
  <c r="H731" i="21"/>
  <c r="M731" i="21"/>
  <c r="N731" i="21"/>
  <c r="H732" i="21"/>
  <c r="M732" i="21"/>
  <c r="N732" i="21"/>
  <c r="H733" i="21"/>
  <c r="M733" i="21"/>
  <c r="N733" i="21"/>
  <c r="H734" i="21"/>
  <c r="M734" i="21"/>
  <c r="N734" i="21"/>
  <c r="H735" i="21"/>
  <c r="M735" i="21"/>
  <c r="N735" i="21"/>
  <c r="H736" i="21"/>
  <c r="M736" i="21"/>
  <c r="N736" i="21"/>
  <c r="H737" i="21"/>
  <c r="M737" i="21"/>
  <c r="N737" i="21"/>
  <c r="H738" i="21"/>
  <c r="M738" i="21"/>
  <c r="N738" i="21"/>
  <c r="H739" i="21"/>
  <c r="M739" i="21"/>
  <c r="N739" i="21"/>
  <c r="H740" i="21"/>
  <c r="M740" i="21"/>
  <c r="N740" i="21"/>
  <c r="H741" i="21"/>
  <c r="M741" i="21"/>
  <c r="N741" i="21"/>
  <c r="H742" i="21"/>
  <c r="M742" i="21"/>
  <c r="N742" i="21"/>
  <c r="H743" i="21"/>
  <c r="M743" i="21"/>
  <c r="N743" i="21"/>
  <c r="H744" i="21"/>
  <c r="M744" i="21"/>
  <c r="N744" i="21"/>
  <c r="H745" i="21"/>
  <c r="M745" i="21"/>
  <c r="N745" i="21"/>
  <c r="H746" i="21"/>
  <c r="M746" i="21"/>
  <c r="N746" i="21"/>
  <c r="H747" i="21"/>
  <c r="M747" i="21"/>
  <c r="N747" i="21"/>
  <c r="H748" i="21"/>
  <c r="M748" i="21"/>
  <c r="N748" i="21"/>
  <c r="H749" i="21"/>
  <c r="M749" i="21"/>
  <c r="N749" i="21"/>
  <c r="H750" i="21"/>
  <c r="M750" i="21"/>
  <c r="N750" i="21"/>
  <c r="H751" i="21"/>
  <c r="M751" i="21"/>
  <c r="N751" i="21"/>
  <c r="H752" i="21"/>
  <c r="M752" i="21"/>
  <c r="N752" i="21"/>
  <c r="H753" i="21"/>
  <c r="M753" i="21"/>
  <c r="N753" i="21"/>
  <c r="H754" i="21"/>
  <c r="M754" i="21"/>
  <c r="N754" i="21"/>
  <c r="H755" i="21"/>
  <c r="M755" i="21"/>
  <c r="N755" i="21"/>
  <c r="H756" i="21"/>
  <c r="M756" i="21"/>
  <c r="N756" i="21"/>
  <c r="H757" i="21"/>
  <c r="M757" i="21"/>
  <c r="N757" i="21"/>
  <c r="H758" i="21"/>
  <c r="M758" i="21"/>
  <c r="N758" i="21"/>
  <c r="H759" i="21"/>
  <c r="M759" i="21"/>
  <c r="N759" i="21"/>
  <c r="H760" i="21"/>
  <c r="M760" i="21"/>
  <c r="N760" i="21"/>
  <c r="H761" i="21"/>
  <c r="M761" i="21"/>
  <c r="N761" i="21"/>
  <c r="H762" i="21"/>
  <c r="M762" i="21"/>
  <c r="N762" i="21"/>
  <c r="H763" i="21"/>
  <c r="M763" i="21"/>
  <c r="N763" i="21"/>
  <c r="H764" i="21"/>
  <c r="M764" i="21"/>
  <c r="N764" i="21"/>
  <c r="H765" i="21"/>
  <c r="M765" i="21"/>
  <c r="N765" i="21"/>
  <c r="H766" i="21"/>
  <c r="M766" i="21"/>
  <c r="N766" i="21"/>
  <c r="H767" i="21"/>
  <c r="M767" i="21"/>
  <c r="N767" i="21"/>
  <c r="H768" i="21"/>
  <c r="M768" i="21"/>
  <c r="N768" i="21"/>
  <c r="H769" i="21"/>
  <c r="M769" i="21"/>
  <c r="N769" i="21"/>
  <c r="H770" i="21"/>
  <c r="M770" i="21"/>
  <c r="N770" i="21"/>
  <c r="H771" i="21"/>
  <c r="M771" i="21"/>
  <c r="N771" i="21"/>
  <c r="H772" i="21"/>
  <c r="M772" i="21"/>
  <c r="N772" i="21"/>
  <c r="H773" i="21"/>
  <c r="M773" i="21"/>
  <c r="N773" i="21"/>
  <c r="H774" i="21"/>
  <c r="M774" i="21"/>
  <c r="N774" i="21"/>
  <c r="H775" i="21"/>
  <c r="M775" i="21"/>
  <c r="N775" i="21"/>
  <c r="H776" i="21"/>
  <c r="M776" i="21"/>
  <c r="N776" i="21"/>
  <c r="H777" i="21"/>
  <c r="M777" i="21"/>
  <c r="N777" i="21"/>
  <c r="H778" i="21"/>
  <c r="M778" i="21"/>
  <c r="N778" i="21"/>
  <c r="H779" i="21"/>
  <c r="M779" i="21"/>
  <c r="N779" i="21"/>
  <c r="H780" i="21"/>
  <c r="M780" i="21"/>
  <c r="N780" i="21"/>
  <c r="H781" i="21"/>
  <c r="M781" i="21"/>
  <c r="N781" i="21"/>
  <c r="H782" i="21"/>
  <c r="M782" i="21"/>
  <c r="N782" i="21"/>
  <c r="H783" i="21"/>
  <c r="M783" i="21"/>
  <c r="N783" i="21"/>
  <c r="H784" i="21"/>
  <c r="M784" i="21"/>
  <c r="N784" i="21"/>
  <c r="H785" i="21"/>
  <c r="M785" i="21"/>
  <c r="N785" i="21"/>
  <c r="H786" i="21"/>
  <c r="M786" i="21"/>
  <c r="N786" i="21"/>
  <c r="H787" i="21"/>
  <c r="M787" i="21"/>
  <c r="N787" i="21"/>
  <c r="H788" i="21"/>
  <c r="M788" i="21"/>
  <c r="N788" i="21"/>
  <c r="H789" i="21"/>
  <c r="M789" i="21"/>
  <c r="N789" i="21"/>
  <c r="H790" i="21"/>
  <c r="M790" i="21"/>
  <c r="N790" i="21"/>
  <c r="H791" i="21"/>
  <c r="M791" i="21"/>
  <c r="N791" i="21"/>
  <c r="H792" i="21"/>
  <c r="M792" i="21"/>
  <c r="N792" i="21"/>
  <c r="H793" i="21"/>
  <c r="M793" i="21"/>
  <c r="N793" i="21"/>
  <c r="H794" i="21"/>
  <c r="M794" i="21"/>
  <c r="N794" i="21"/>
  <c r="H795" i="21"/>
  <c r="M795" i="21"/>
  <c r="N795" i="21"/>
  <c r="H796" i="21"/>
  <c r="M796" i="21"/>
  <c r="N796" i="21"/>
  <c r="H797" i="21"/>
  <c r="M797" i="21"/>
  <c r="N797" i="21"/>
  <c r="H798" i="21"/>
  <c r="M798" i="21"/>
  <c r="N798" i="21"/>
  <c r="H799" i="21"/>
  <c r="M799" i="21"/>
  <c r="N799" i="21"/>
  <c r="H800" i="21"/>
  <c r="M800" i="21"/>
  <c r="N800" i="21"/>
  <c r="H801" i="21"/>
  <c r="M801" i="21"/>
  <c r="N801" i="21"/>
  <c r="H802" i="21"/>
  <c r="M802" i="21"/>
  <c r="N802" i="21"/>
  <c r="H803" i="21"/>
  <c r="M803" i="21"/>
  <c r="N803" i="21"/>
  <c r="H804" i="21"/>
  <c r="M804" i="21"/>
  <c r="N804" i="21"/>
  <c r="H805" i="21"/>
  <c r="M805" i="21"/>
  <c r="N805" i="21"/>
  <c r="AH760" i="40" l="1"/>
  <c r="AF760" i="40"/>
  <c r="AD760" i="40"/>
  <c r="AH752" i="40"/>
  <c r="AD752" i="40"/>
  <c r="AF752" i="40"/>
  <c r="AH744" i="40"/>
  <c r="AF744" i="40"/>
  <c r="AD744" i="40"/>
  <c r="AH736" i="40"/>
  <c r="AF736" i="40"/>
  <c r="AD736" i="40"/>
  <c r="AH728" i="40"/>
  <c r="AF728" i="40"/>
  <c r="AD728" i="40"/>
  <c r="AH720" i="40"/>
  <c r="AD720" i="40"/>
  <c r="AF720" i="40"/>
  <c r="AH712" i="40"/>
  <c r="AD712" i="40"/>
  <c r="AF712" i="40"/>
  <c r="AH704" i="40"/>
  <c r="AD704" i="40"/>
  <c r="AF704" i="40"/>
  <c r="AF696" i="40"/>
  <c r="AD696" i="40"/>
  <c r="AH696" i="40"/>
  <c r="AF688" i="40"/>
  <c r="AD688" i="40"/>
  <c r="AH688" i="40"/>
  <c r="AD680" i="40"/>
  <c r="AF680" i="40"/>
  <c r="AH680" i="40"/>
  <c r="AH672" i="40"/>
  <c r="AF672" i="40"/>
  <c r="AD672" i="40"/>
  <c r="AD664" i="40"/>
  <c r="AH664" i="40"/>
  <c r="AF664" i="40"/>
  <c r="AD656" i="40"/>
  <c r="AH656" i="40"/>
  <c r="AF656" i="40"/>
  <c r="AF648" i="40"/>
  <c r="AD648" i="40"/>
  <c r="AH648" i="40"/>
  <c r="AD640" i="40"/>
  <c r="AH640" i="40"/>
  <c r="AF640" i="40"/>
  <c r="AF632" i="40"/>
  <c r="AD632" i="40"/>
  <c r="AH632" i="40"/>
  <c r="AF624" i="40"/>
  <c r="AD624" i="40"/>
  <c r="AH624" i="40"/>
  <c r="AH616" i="40"/>
  <c r="AD616" i="40"/>
  <c r="AF616" i="40"/>
  <c r="AD772" i="40"/>
  <c r="AF772" i="40"/>
  <c r="AH772" i="40"/>
  <c r="AF756" i="40"/>
  <c r="AH756" i="40"/>
  <c r="AD756" i="40"/>
  <c r="AF716" i="40"/>
  <c r="AH716" i="40"/>
  <c r="AD716" i="40"/>
  <c r="AD700" i="40"/>
  <c r="AH700" i="40"/>
  <c r="AF700" i="40"/>
  <c r="AH668" i="40"/>
  <c r="AD668" i="40"/>
  <c r="AF668" i="40"/>
  <c r="AD628" i="40"/>
  <c r="AH628" i="40"/>
  <c r="AF628" i="40"/>
  <c r="AD556" i="40"/>
  <c r="AH556" i="40"/>
  <c r="AF556" i="40"/>
  <c r="AH783" i="40"/>
  <c r="AF783" i="40"/>
  <c r="AD783" i="40"/>
  <c r="AH775" i="40"/>
  <c r="AF775" i="40"/>
  <c r="AD775" i="40"/>
  <c r="AH767" i="40"/>
  <c r="AF767" i="40"/>
  <c r="AD767" i="40"/>
  <c r="S743" i="40"/>
  <c r="AB743" i="40"/>
  <c r="AH677" i="40"/>
  <c r="AF677" i="40"/>
  <c r="AD677" i="40"/>
  <c r="AH653" i="40"/>
  <c r="AF653" i="40"/>
  <c r="AD653" i="40"/>
  <c r="AH645" i="40"/>
  <c r="AF645" i="40"/>
  <c r="AD645" i="40"/>
  <c r="AH621" i="40"/>
  <c r="AF621" i="40"/>
  <c r="AD621" i="40"/>
  <c r="AF573" i="40"/>
  <c r="AH573" i="40"/>
  <c r="AD573" i="40"/>
  <c r="AF533" i="40"/>
  <c r="AH533" i="40"/>
  <c r="AD533" i="40"/>
  <c r="AF501" i="40"/>
  <c r="AH501" i="40"/>
  <c r="AD501" i="40"/>
  <c r="AH485" i="40"/>
  <c r="AF485" i="40"/>
  <c r="AD485" i="40"/>
  <c r="AH453" i="40"/>
  <c r="AF453" i="40"/>
  <c r="AD453" i="40"/>
  <c r="AD445" i="40"/>
  <c r="AH445" i="40"/>
  <c r="AF445" i="40"/>
  <c r="AH413" i="40"/>
  <c r="AF413" i="40"/>
  <c r="AD413" i="40"/>
  <c r="AF800" i="40"/>
  <c r="AD800" i="40"/>
  <c r="AH800" i="40"/>
  <c r="AH792" i="40"/>
  <c r="AF792" i="40"/>
  <c r="AD792" i="40"/>
  <c r="AH776" i="40"/>
  <c r="AF776" i="40"/>
  <c r="AD776" i="40"/>
  <c r="AB797" i="40"/>
  <c r="S797" i="40"/>
  <c r="S795" i="40"/>
  <c r="AB795" i="40"/>
  <c r="AD779" i="40"/>
  <c r="AF779" i="40"/>
  <c r="AH779" i="40"/>
  <c r="AB771" i="40"/>
  <c r="AH739" i="40"/>
  <c r="AD739" i="40"/>
  <c r="AF739" i="40"/>
  <c r="AH731" i="40"/>
  <c r="AF731" i="40"/>
  <c r="AD731" i="40"/>
  <c r="AH723" i="40"/>
  <c r="AD723" i="40"/>
  <c r="AF723" i="40"/>
  <c r="AH715" i="40"/>
  <c r="AD715" i="40"/>
  <c r="AF715" i="40"/>
  <c r="AB699" i="40"/>
  <c r="AF691" i="40"/>
  <c r="AH691" i="40"/>
  <c r="AD691" i="40"/>
  <c r="AD683" i="40"/>
  <c r="AH683" i="40"/>
  <c r="AF683" i="40"/>
  <c r="S675" i="40"/>
  <c r="AD675" i="40"/>
  <c r="AH675" i="40"/>
  <c r="AF675" i="40"/>
  <c r="S667" i="40"/>
  <c r="AH667" i="40"/>
  <c r="AF667" i="40"/>
  <c r="AD667" i="40"/>
  <c r="AH659" i="40"/>
  <c r="AD659" i="40"/>
  <c r="AF659" i="40"/>
  <c r="S627" i="40"/>
  <c r="AB627" i="40"/>
  <c r="AH619" i="40"/>
  <c r="AD619" i="40"/>
  <c r="AF619" i="40"/>
  <c r="AF603" i="40"/>
  <c r="AH603" i="40"/>
  <c r="AD603" i="40"/>
  <c r="S595" i="40"/>
  <c r="AB595" i="40"/>
  <c r="AH595" i="40"/>
  <c r="AF595" i="40"/>
  <c r="AD595" i="40"/>
  <c r="AD587" i="40"/>
  <c r="AF587" i="40"/>
  <c r="AH587" i="40"/>
  <c r="AH579" i="40"/>
  <c r="AF579" i="40"/>
  <c r="AD579" i="40"/>
  <c r="AF571" i="40"/>
  <c r="AD571" i="40"/>
  <c r="AH571" i="40"/>
  <c r="S563" i="40"/>
  <c r="AB563" i="40"/>
  <c r="AH563" i="40"/>
  <c r="AF563" i="40"/>
  <c r="AD563" i="40"/>
  <c r="AH555" i="40"/>
  <c r="AF555" i="40"/>
  <c r="AD555" i="40"/>
  <c r="S547" i="40"/>
  <c r="AD547" i="40"/>
  <c r="AH547" i="40"/>
  <c r="AF547" i="40"/>
  <c r="AF539" i="40"/>
  <c r="AD539" i="40"/>
  <c r="AH539" i="40"/>
  <c r="AH531" i="40"/>
  <c r="AF531" i="40"/>
  <c r="AD531" i="40"/>
  <c r="S523" i="40"/>
  <c r="AB523" i="40"/>
  <c r="AH523" i="40"/>
  <c r="AF523" i="40"/>
  <c r="AD523" i="40"/>
  <c r="AH515" i="40"/>
  <c r="AF515" i="40"/>
  <c r="AD515" i="40"/>
  <c r="AH507" i="40"/>
  <c r="AF507" i="40"/>
  <c r="AD507" i="40"/>
  <c r="S499" i="40"/>
  <c r="AF499" i="40"/>
  <c r="AD499" i="40"/>
  <c r="AH499" i="40"/>
  <c r="AH491" i="40"/>
  <c r="AF491" i="40"/>
  <c r="AD491" i="40"/>
  <c r="AB483" i="40"/>
  <c r="S483" i="40"/>
  <c r="AF483" i="40"/>
  <c r="AD483" i="40"/>
  <c r="AH483" i="40"/>
  <c r="AH475" i="40"/>
  <c r="AD475" i="40"/>
  <c r="AF475" i="40"/>
  <c r="S467" i="40"/>
  <c r="AD467" i="40"/>
  <c r="AH467" i="40"/>
  <c r="AF467" i="40"/>
  <c r="AH459" i="40"/>
  <c r="AD459" i="40"/>
  <c r="AF459" i="40"/>
  <c r="AH451" i="40"/>
  <c r="AF451" i="40"/>
  <c r="AD451" i="40"/>
  <c r="S443" i="40"/>
  <c r="AB443" i="40"/>
  <c r="AH443" i="40"/>
  <c r="AF443" i="40"/>
  <c r="AD443" i="40"/>
  <c r="AB435" i="40"/>
  <c r="S435" i="40"/>
  <c r="AH435" i="40"/>
  <c r="AD435" i="40"/>
  <c r="AF435" i="40"/>
  <c r="S427" i="40"/>
  <c r="AH427" i="40"/>
  <c r="AF427" i="40"/>
  <c r="AD427" i="40"/>
  <c r="AH419" i="40"/>
  <c r="AF419" i="40"/>
  <c r="AD419" i="40"/>
  <c r="AB411" i="40"/>
  <c r="AH411" i="40"/>
  <c r="AF411" i="40"/>
  <c r="AD411" i="40"/>
  <c r="AH403" i="40"/>
  <c r="AD403" i="40"/>
  <c r="AF403" i="40"/>
  <c r="S395" i="40"/>
  <c r="AD395" i="40"/>
  <c r="AH395" i="40"/>
  <c r="AF395" i="40"/>
  <c r="AH387" i="40"/>
  <c r="AF387" i="40"/>
  <c r="AD387" i="40"/>
  <c r="S379" i="40"/>
  <c r="AB748" i="40"/>
  <c r="AH740" i="40"/>
  <c r="AD740" i="40"/>
  <c r="AF740" i="40"/>
  <c r="AF676" i="40"/>
  <c r="AD676" i="40"/>
  <c r="AH676" i="40"/>
  <c r="S636" i="40"/>
  <c r="S588" i="40"/>
  <c r="AH588" i="40"/>
  <c r="AF588" i="40"/>
  <c r="AD588" i="40"/>
  <c r="AF548" i="40"/>
  <c r="AH548" i="40"/>
  <c r="AD548" i="40"/>
  <c r="S791" i="40"/>
  <c r="AB791" i="40"/>
  <c r="S783" i="40"/>
  <c r="AB783" i="40"/>
  <c r="AH803" i="40"/>
  <c r="AF803" i="40"/>
  <c r="AD803" i="40"/>
  <c r="AD797" i="40"/>
  <c r="AH797" i="40"/>
  <c r="AF797" i="40"/>
  <c r="S779" i="40"/>
  <c r="AH781" i="40"/>
  <c r="AF781" i="40"/>
  <c r="AD781" i="40"/>
  <c r="AH765" i="40"/>
  <c r="AF765" i="40"/>
  <c r="AD765" i="40"/>
  <c r="AH757" i="40"/>
  <c r="AF757" i="40"/>
  <c r="AD757" i="40"/>
  <c r="AF749" i="40"/>
  <c r="AH749" i="40"/>
  <c r="AD749" i="40"/>
  <c r="AB739" i="40"/>
  <c r="S707" i="40"/>
  <c r="AH709" i="40"/>
  <c r="AF709" i="40"/>
  <c r="AD709" i="40"/>
  <c r="S691" i="40"/>
  <c r="AH693" i="40"/>
  <c r="AF693" i="40"/>
  <c r="AD693" i="40"/>
  <c r="AB667" i="40"/>
  <c r="AD629" i="40"/>
  <c r="AF629" i="40"/>
  <c r="AH629" i="40"/>
  <c r="AB619" i="40"/>
  <c r="AF589" i="40"/>
  <c r="AH589" i="40"/>
  <c r="AD589" i="40"/>
  <c r="S579" i="40"/>
  <c r="AH581" i="40"/>
  <c r="AF581" i="40"/>
  <c r="AD581" i="40"/>
  <c r="AH565" i="40"/>
  <c r="AF565" i="40"/>
  <c r="AD565" i="40"/>
  <c r="AH557" i="40"/>
  <c r="AF557" i="40"/>
  <c r="AD557" i="40"/>
  <c r="AH549" i="40"/>
  <c r="AF549" i="40"/>
  <c r="AD549" i="40"/>
  <c r="AH525" i="40"/>
  <c r="AF525" i="40"/>
  <c r="AD525" i="40"/>
  <c r="AB515" i="40"/>
  <c r="AD509" i="40"/>
  <c r="AF509" i="40"/>
  <c r="AH509" i="40"/>
  <c r="S475" i="40"/>
  <c r="AH477" i="40"/>
  <c r="AD477" i="40"/>
  <c r="AF477" i="40"/>
  <c r="AB467" i="40"/>
  <c r="AH784" i="40"/>
  <c r="AF784" i="40"/>
  <c r="AD784" i="40"/>
  <c r="AF768" i="40"/>
  <c r="AD768" i="40"/>
  <c r="AH768" i="40"/>
  <c r="AH805" i="40"/>
  <c r="AF805" i="40"/>
  <c r="AD805" i="40"/>
  <c r="AF795" i="40"/>
  <c r="AH795" i="40"/>
  <c r="AD795" i="40"/>
  <c r="AH787" i="40"/>
  <c r="AF787" i="40"/>
  <c r="AD787" i="40"/>
  <c r="AB779" i="40"/>
  <c r="AF771" i="40"/>
  <c r="AD771" i="40"/>
  <c r="AH771" i="40"/>
  <c r="AF763" i="40"/>
  <c r="AD763" i="40"/>
  <c r="AH763" i="40"/>
  <c r="S755" i="40"/>
  <c r="AD755" i="40"/>
  <c r="AF755" i="40"/>
  <c r="AH755" i="40"/>
  <c r="AH747" i="40"/>
  <c r="AF747" i="40"/>
  <c r="AD747" i="40"/>
  <c r="S739" i="40"/>
  <c r="S731" i="40"/>
  <c r="AB731" i="40"/>
  <c r="S723" i="40"/>
  <c r="S715" i="40"/>
  <c r="AB715" i="40"/>
  <c r="AB707" i="40"/>
  <c r="AD707" i="40"/>
  <c r="AF707" i="40"/>
  <c r="AH707" i="40"/>
  <c r="AH699" i="40"/>
  <c r="AF699" i="40"/>
  <c r="AD699" i="40"/>
  <c r="AB683" i="40"/>
  <c r="S659" i="40"/>
  <c r="AB659" i="40"/>
  <c r="AF651" i="40"/>
  <c r="AD651" i="40"/>
  <c r="AH651" i="40"/>
  <c r="AB643" i="40"/>
  <c r="S643" i="40"/>
  <c r="AH643" i="40"/>
  <c r="AF643" i="40"/>
  <c r="AD643" i="40"/>
  <c r="S635" i="40"/>
  <c r="AB635" i="40"/>
  <c r="AF635" i="40"/>
  <c r="AH635" i="40"/>
  <c r="AD635" i="40"/>
  <c r="AF627" i="40"/>
  <c r="AH627" i="40"/>
  <c r="AD627" i="40"/>
  <c r="S611" i="40"/>
  <c r="AB611" i="40"/>
  <c r="AH611" i="40"/>
  <c r="AD611" i="40"/>
  <c r="AF611" i="40"/>
  <c r="AB603" i="40"/>
  <c r="S603" i="40"/>
  <c r="AH802" i="40"/>
  <c r="AF802" i="40"/>
  <c r="AD802" i="40"/>
  <c r="AH798" i="40"/>
  <c r="AF798" i="40"/>
  <c r="AD798" i="40"/>
  <c r="AD790" i="40"/>
  <c r="AH790" i="40"/>
  <c r="AF790" i="40"/>
  <c r="AF782" i="40"/>
  <c r="AH782" i="40"/>
  <c r="AD782" i="40"/>
  <c r="AB772" i="40"/>
  <c r="AD774" i="40"/>
  <c r="AH774" i="40"/>
  <c r="AF774" i="40"/>
  <c r="AB764" i="40"/>
  <c r="AF766" i="40"/>
  <c r="AH766" i="40"/>
  <c r="AD766" i="40"/>
  <c r="AH758" i="40"/>
  <c r="AD758" i="40"/>
  <c r="AF758" i="40"/>
  <c r="S748" i="40"/>
  <c r="AH750" i="40"/>
  <c r="AF750" i="40"/>
  <c r="AD750" i="40"/>
  <c r="AH742" i="40"/>
  <c r="AF742" i="40"/>
  <c r="AD742" i="40"/>
  <c r="AH734" i="40"/>
  <c r="AF734" i="40"/>
  <c r="AD734" i="40"/>
  <c r="AF726" i="40"/>
  <c r="AH726" i="40"/>
  <c r="AD726" i="40"/>
  <c r="S716" i="40"/>
  <c r="AF718" i="40"/>
  <c r="AH718" i="40"/>
  <c r="AD718" i="40"/>
  <c r="AB708" i="40"/>
  <c r="AF710" i="40"/>
  <c r="AH710" i="40"/>
  <c r="AD710" i="40"/>
  <c r="AB700" i="40"/>
  <c r="AH702" i="40"/>
  <c r="AF702" i="40"/>
  <c r="AD702" i="40"/>
  <c r="S692" i="40"/>
  <c r="AH694" i="40"/>
  <c r="AF694" i="40"/>
  <c r="AD694" i="40"/>
  <c r="AB684" i="40"/>
  <c r="AH686" i="40"/>
  <c r="AF686" i="40"/>
  <c r="AD686" i="40"/>
  <c r="AB676" i="40"/>
  <c r="AH678" i="40"/>
  <c r="AF678" i="40"/>
  <c r="AD678" i="40"/>
  <c r="AB668" i="40"/>
  <c r="AH670" i="40"/>
  <c r="AF670" i="40"/>
  <c r="AD670" i="40"/>
  <c r="AD662" i="40"/>
  <c r="AH662" i="40"/>
  <c r="AF662" i="40"/>
  <c r="AD654" i="40"/>
  <c r="AH654" i="40"/>
  <c r="AF654" i="40"/>
  <c r="AF646" i="40"/>
  <c r="AD646" i="40"/>
  <c r="AH646" i="40"/>
  <c r="AB636" i="40"/>
  <c r="AH638" i="40"/>
  <c r="AF638" i="40"/>
  <c r="AD638" i="40"/>
  <c r="AF630" i="40"/>
  <c r="AD630" i="40"/>
  <c r="AH630" i="40"/>
  <c r="AF622" i="40"/>
  <c r="AH622" i="40"/>
  <c r="AD622" i="40"/>
  <c r="AD614" i="40"/>
  <c r="AF614" i="40"/>
  <c r="AH614" i="40"/>
  <c r="AB588" i="40"/>
  <c r="AB580" i="40"/>
  <c r="S572" i="40"/>
  <c r="S564" i="40"/>
  <c r="AB540" i="40"/>
  <c r="AD780" i="40"/>
  <c r="AF780" i="40"/>
  <c r="AH780" i="40"/>
  <c r="AH764" i="40"/>
  <c r="AF764" i="40"/>
  <c r="AD764" i="40"/>
  <c r="AF732" i="40"/>
  <c r="AH732" i="40"/>
  <c r="AD732" i="40"/>
  <c r="AF708" i="40"/>
  <c r="AD708" i="40"/>
  <c r="AH708" i="40"/>
  <c r="S700" i="40"/>
  <c r="AH644" i="40"/>
  <c r="AD644" i="40"/>
  <c r="AF644" i="40"/>
  <c r="AH636" i="40"/>
  <c r="AD636" i="40"/>
  <c r="AF636" i="40"/>
  <c r="AB620" i="40"/>
  <c r="S620" i="40"/>
  <c r="AB612" i="40"/>
  <c r="S612" i="40"/>
  <c r="AB596" i="40"/>
  <c r="S596" i="40"/>
  <c r="AF564" i="40"/>
  <c r="AD564" i="40"/>
  <c r="AH564" i="40"/>
  <c r="S556" i="40"/>
  <c r="AB556" i="40"/>
  <c r="S532" i="40"/>
  <c r="AB532" i="40"/>
  <c r="AH532" i="40"/>
  <c r="AF532" i="40"/>
  <c r="AD532" i="40"/>
  <c r="AD524" i="40"/>
  <c r="AF524" i="40"/>
  <c r="AH524" i="40"/>
  <c r="AH516" i="40"/>
  <c r="AF516" i="40"/>
  <c r="AD516" i="40"/>
  <c r="AB500" i="40"/>
  <c r="AH799" i="40"/>
  <c r="AF799" i="40"/>
  <c r="AD799" i="40"/>
  <c r="S775" i="40"/>
  <c r="AB775" i="40"/>
  <c r="S751" i="40"/>
  <c r="AB751" i="40"/>
  <c r="AD743" i="40"/>
  <c r="AF743" i="40"/>
  <c r="AH743" i="40"/>
  <c r="S787" i="40"/>
  <c r="S771" i="40"/>
  <c r="S763" i="40"/>
  <c r="AB755" i="40"/>
  <c r="AH741" i="40"/>
  <c r="AF741" i="40"/>
  <c r="AD741" i="40"/>
  <c r="AH725" i="40"/>
  <c r="AF725" i="40"/>
  <c r="AD725" i="40"/>
  <c r="AH717" i="40"/>
  <c r="AF717" i="40"/>
  <c r="AD717" i="40"/>
  <c r="AD701" i="40"/>
  <c r="AH701" i="40"/>
  <c r="AF701" i="40"/>
  <c r="S799" i="40"/>
  <c r="AB799" i="40"/>
  <c r="AB793" i="40"/>
  <c r="S793" i="40"/>
  <c r="AH793" i="40"/>
  <c r="AF793" i="40"/>
  <c r="AD793" i="40"/>
  <c r="AB785" i="40"/>
  <c r="S785" i="40"/>
  <c r="AD785" i="40"/>
  <c r="AH785" i="40"/>
  <c r="AF785" i="40"/>
  <c r="AB777" i="40"/>
  <c r="S777" i="40"/>
  <c r="AF777" i="40"/>
  <c r="AD777" i="40"/>
  <c r="AH777" i="40"/>
  <c r="AB769" i="40"/>
  <c r="S769" i="40"/>
  <c r="AD769" i="40"/>
  <c r="AH769" i="40"/>
  <c r="AF769" i="40"/>
  <c r="AB761" i="40"/>
  <c r="S761" i="40"/>
  <c r="AF761" i="40"/>
  <c r="AD761" i="40"/>
  <c r="AH761" i="40"/>
  <c r="AB753" i="40"/>
  <c r="S753" i="40"/>
  <c r="AF753" i="40"/>
  <c r="AD753" i="40"/>
  <c r="AH753" i="40"/>
  <c r="AB745" i="40"/>
  <c r="S745" i="40"/>
  <c r="AD745" i="40"/>
  <c r="AH745" i="40"/>
  <c r="AF745" i="40"/>
  <c r="AB737" i="40"/>
  <c r="S737" i="40"/>
  <c r="AD737" i="40"/>
  <c r="AH737" i="40"/>
  <c r="AF737" i="40"/>
  <c r="AB729" i="40"/>
  <c r="S729" i="40"/>
  <c r="AD729" i="40"/>
  <c r="AH729" i="40"/>
  <c r="AF729" i="40"/>
  <c r="AB721" i="40"/>
  <c r="S721" i="40"/>
  <c r="AD721" i="40"/>
  <c r="AH721" i="40"/>
  <c r="AF721" i="40"/>
  <c r="AB713" i="40"/>
  <c r="S713" i="40"/>
  <c r="AD713" i="40"/>
  <c r="AH713" i="40"/>
  <c r="AF713" i="40"/>
  <c r="AB705" i="40"/>
  <c r="S705" i="40"/>
  <c r="AH705" i="40"/>
  <c r="AF705" i="40"/>
  <c r="AD705" i="40"/>
  <c r="S697" i="40"/>
  <c r="AB697" i="40"/>
  <c r="AD697" i="40"/>
  <c r="AF697" i="40"/>
  <c r="AH697" i="40"/>
  <c r="AB689" i="40"/>
  <c r="S689" i="40"/>
  <c r="AD689" i="40"/>
  <c r="AH689" i="40"/>
  <c r="AF689" i="40"/>
  <c r="AB681" i="40"/>
  <c r="S681" i="40"/>
  <c r="AH681" i="40"/>
  <c r="AD681" i="40"/>
  <c r="AF681" i="40"/>
  <c r="AB673" i="40"/>
  <c r="S673" i="40"/>
  <c r="AD673" i="40"/>
  <c r="AF673" i="40"/>
  <c r="AH673" i="40"/>
  <c r="AB665" i="40"/>
  <c r="S665" i="40"/>
  <c r="AF665" i="40"/>
  <c r="AD665" i="40"/>
  <c r="AH665" i="40"/>
  <c r="S657" i="40"/>
  <c r="AB657" i="40"/>
  <c r="AD657" i="40"/>
  <c r="AF657" i="40"/>
  <c r="AH657" i="40"/>
  <c r="S649" i="40"/>
  <c r="AB649" i="40"/>
  <c r="AD649" i="40"/>
  <c r="AF649" i="40"/>
  <c r="AH649" i="40"/>
  <c r="S641" i="40"/>
  <c r="AB641" i="40"/>
  <c r="AF641" i="40"/>
  <c r="AD641" i="40"/>
  <c r="AH641" i="40"/>
  <c r="AB633" i="40"/>
  <c r="S633" i="40"/>
  <c r="AF633" i="40"/>
  <c r="AD633" i="40"/>
  <c r="AH633" i="40"/>
  <c r="AB625" i="40"/>
  <c r="S625" i="40"/>
  <c r="AF625" i="40"/>
  <c r="AD625" i="40"/>
  <c r="AH625" i="40"/>
  <c r="AB617" i="40"/>
  <c r="S617" i="40"/>
  <c r="AF617" i="40"/>
  <c r="AD617" i="40"/>
  <c r="AH617" i="40"/>
  <c r="AB609" i="40"/>
  <c r="S609" i="40"/>
  <c r="AD609" i="40"/>
  <c r="AF609" i="40"/>
  <c r="AH609" i="40"/>
  <c r="AB601" i="40"/>
  <c r="S601" i="40"/>
  <c r="AD601" i="40"/>
  <c r="AH601" i="40"/>
  <c r="AF601" i="40"/>
  <c r="AB593" i="40"/>
  <c r="S593" i="40"/>
  <c r="AH593" i="40"/>
  <c r="AF593" i="40"/>
  <c r="AD593" i="40"/>
  <c r="AB585" i="40"/>
  <c r="S585" i="40"/>
  <c r="AD585" i="40"/>
  <c r="AF585" i="40"/>
  <c r="AH585" i="40"/>
  <c r="AB577" i="40"/>
  <c r="S577" i="40"/>
  <c r="AD577" i="40"/>
  <c r="AF577" i="40"/>
  <c r="AH577" i="40"/>
  <c r="AB569" i="40"/>
  <c r="S569" i="40"/>
  <c r="AF569" i="40"/>
  <c r="AH569" i="40"/>
  <c r="AD569" i="40"/>
  <c r="AB561" i="40"/>
  <c r="S561" i="40"/>
  <c r="AF561" i="40"/>
  <c r="AD561" i="40"/>
  <c r="AH561" i="40"/>
  <c r="S553" i="40"/>
  <c r="AB553" i="40"/>
  <c r="AF553" i="40"/>
  <c r="AD553" i="40"/>
  <c r="AH553" i="40"/>
  <c r="AB545" i="40"/>
  <c r="S545" i="40"/>
  <c r="AH545" i="40"/>
  <c r="AF545" i="40"/>
  <c r="AD545" i="40"/>
  <c r="AB537" i="40"/>
  <c r="S537" i="40"/>
  <c r="AH537" i="40"/>
  <c r="AF537" i="40"/>
  <c r="AD537" i="40"/>
  <c r="AB529" i="40"/>
  <c r="S529" i="40"/>
  <c r="AD529" i="40"/>
  <c r="AH529" i="40"/>
  <c r="AF529" i="40"/>
  <c r="S521" i="40"/>
  <c r="AB521" i="40"/>
  <c r="AF521" i="40"/>
  <c r="AD521" i="40"/>
  <c r="AH521" i="40"/>
  <c r="AB513" i="40"/>
  <c r="S513" i="40"/>
  <c r="AH513" i="40"/>
  <c r="AD513" i="40"/>
  <c r="AF513" i="40"/>
  <c r="AB505" i="40"/>
  <c r="S505" i="40"/>
  <c r="AH505" i="40"/>
  <c r="AF505" i="40"/>
  <c r="AD505" i="40"/>
  <c r="AB497" i="40"/>
  <c r="S497" i="40"/>
  <c r="AF497" i="40"/>
  <c r="AD497" i="40"/>
  <c r="AH497" i="40"/>
  <c r="AB489" i="40"/>
  <c r="S489" i="40"/>
  <c r="AH489" i="40"/>
  <c r="AD489" i="40"/>
  <c r="AF489" i="40"/>
  <c r="AB481" i="40"/>
  <c r="S481" i="40"/>
  <c r="AH481" i="40"/>
  <c r="AF481" i="40"/>
  <c r="AD481" i="40"/>
  <c r="S473" i="40"/>
  <c r="AB473" i="40"/>
  <c r="AF473" i="40"/>
  <c r="AD473" i="40"/>
  <c r="AH473" i="40"/>
  <c r="S465" i="40"/>
  <c r="AB465" i="40"/>
  <c r="AH465" i="40"/>
  <c r="AF465" i="40"/>
  <c r="AD465" i="40"/>
  <c r="S457" i="40"/>
  <c r="AB457" i="40"/>
  <c r="AH457" i="40"/>
  <c r="AF457" i="40"/>
  <c r="AD457" i="40"/>
  <c r="S449" i="40"/>
  <c r="AB449" i="40"/>
  <c r="AF449" i="40"/>
  <c r="AH449" i="40"/>
  <c r="AD449" i="40"/>
  <c r="AB441" i="40"/>
  <c r="S441" i="40"/>
  <c r="AH441" i="40"/>
  <c r="AF441" i="40"/>
  <c r="AD441" i="40"/>
  <c r="AB433" i="40"/>
  <c r="S433" i="40"/>
  <c r="AD433" i="40"/>
  <c r="AH433" i="40"/>
  <c r="AF433" i="40"/>
  <c r="AB425" i="40"/>
  <c r="S425" i="40"/>
  <c r="AF425" i="40"/>
  <c r="AH425" i="40"/>
  <c r="AD425" i="40"/>
  <c r="AB417" i="40"/>
  <c r="S417" i="40"/>
  <c r="AD417" i="40"/>
  <c r="AH417" i="40"/>
  <c r="AF417" i="40"/>
  <c r="AB409" i="40"/>
  <c r="S409" i="40"/>
  <c r="AD409" i="40"/>
  <c r="AF409" i="40"/>
  <c r="AH409" i="40"/>
  <c r="S401" i="40"/>
  <c r="AB401" i="40"/>
  <c r="AF401" i="40"/>
  <c r="AH401" i="40"/>
  <c r="AD401" i="40"/>
  <c r="S393" i="40"/>
  <c r="AB393" i="40"/>
  <c r="AH393" i="40"/>
  <c r="AD393" i="40"/>
  <c r="AF393" i="40"/>
  <c r="AB385" i="40"/>
  <c r="S385" i="40"/>
  <c r="AF385" i="40"/>
  <c r="AD385" i="40"/>
  <c r="AH385" i="40"/>
  <c r="AB377" i="40"/>
  <c r="S377" i="40"/>
  <c r="AD377" i="40"/>
  <c r="AH377" i="40"/>
  <c r="AF377" i="40"/>
  <c r="S369" i="40"/>
  <c r="AB369" i="40"/>
  <c r="AF369" i="40"/>
  <c r="AH369" i="40"/>
  <c r="AD369" i="40"/>
  <c r="S361" i="40"/>
  <c r="AB361" i="40"/>
  <c r="AH361" i="40"/>
  <c r="AF361" i="40"/>
  <c r="AD361" i="40"/>
  <c r="S353" i="40"/>
  <c r="AB353" i="40"/>
  <c r="AD353" i="40"/>
  <c r="AH353" i="40"/>
  <c r="AF353" i="40"/>
  <c r="S345" i="40"/>
  <c r="AB345" i="40"/>
  <c r="AH345" i="40"/>
  <c r="AF345" i="40"/>
  <c r="AD345" i="40"/>
  <c r="S337" i="40"/>
  <c r="AB337" i="40"/>
  <c r="AH337" i="40"/>
  <c r="AF337" i="40"/>
  <c r="AD337" i="40"/>
  <c r="S329" i="40"/>
  <c r="AB329" i="40"/>
  <c r="AD329" i="40"/>
  <c r="AH329" i="40"/>
  <c r="AF329" i="40"/>
  <c r="S321" i="40"/>
  <c r="AB321" i="40"/>
  <c r="AH796" i="40"/>
  <c r="AF796" i="40"/>
  <c r="AD796" i="40"/>
  <c r="S756" i="40"/>
  <c r="AB756" i="40"/>
  <c r="AH748" i="40"/>
  <c r="AF748" i="40"/>
  <c r="AD748" i="40"/>
  <c r="AB740" i="40"/>
  <c r="S740" i="40"/>
  <c r="AB732" i="40"/>
  <c r="S732" i="40"/>
  <c r="S724" i="40"/>
  <c r="AB724" i="40"/>
  <c r="S684" i="40"/>
  <c r="AB660" i="40"/>
  <c r="S660" i="40"/>
  <c r="AH660" i="40"/>
  <c r="AD660" i="40"/>
  <c r="AF660" i="40"/>
  <c r="AB652" i="40"/>
  <c r="S652" i="40"/>
  <c r="AH652" i="40"/>
  <c r="AD652" i="40"/>
  <c r="AF652" i="40"/>
  <c r="AB644" i="40"/>
  <c r="S644" i="40"/>
  <c r="AF620" i="40"/>
  <c r="AD620" i="40"/>
  <c r="AH620" i="40"/>
  <c r="AH596" i="40"/>
  <c r="AD596" i="40"/>
  <c r="AF596" i="40"/>
  <c r="AF580" i="40"/>
  <c r="AD580" i="40"/>
  <c r="AH580" i="40"/>
  <c r="AF540" i="40"/>
  <c r="AD540" i="40"/>
  <c r="AH540" i="40"/>
  <c r="S508" i="40"/>
  <c r="AD508" i="40"/>
  <c r="AF508" i="40"/>
  <c r="AH508" i="40"/>
  <c r="AH500" i="40"/>
  <c r="AF500" i="40"/>
  <c r="AD500" i="40"/>
  <c r="S492" i="40"/>
  <c r="AH492" i="40"/>
  <c r="AF492" i="40"/>
  <c r="AD492" i="40"/>
  <c r="AH484" i="40"/>
  <c r="AD484" i="40"/>
  <c r="AF484" i="40"/>
  <c r="S476" i="40"/>
  <c r="AH476" i="40"/>
  <c r="AF476" i="40"/>
  <c r="AD476" i="40"/>
  <c r="S468" i="40"/>
  <c r="AH468" i="40"/>
  <c r="AD468" i="40"/>
  <c r="AF468" i="40"/>
  <c r="AH460" i="40"/>
  <c r="AD460" i="40"/>
  <c r="AF460" i="40"/>
  <c r="AB452" i="40"/>
  <c r="AH452" i="40"/>
  <c r="AD452" i="40"/>
  <c r="AF452" i="40"/>
  <c r="AD444" i="40"/>
  <c r="AH444" i="40"/>
  <c r="AF444" i="40"/>
  <c r="AH436" i="40"/>
  <c r="AF436" i="40"/>
  <c r="AD436" i="40"/>
  <c r="AB428" i="40"/>
  <c r="AF428" i="40"/>
  <c r="AD428" i="40"/>
  <c r="AH428" i="40"/>
  <c r="AD420" i="40"/>
  <c r="AH420" i="40"/>
  <c r="AF420" i="40"/>
  <c r="AB412" i="40"/>
  <c r="AF412" i="40"/>
  <c r="AH412" i="40"/>
  <c r="AD412" i="40"/>
  <c r="AB404" i="40"/>
  <c r="AH404" i="40"/>
  <c r="AF404" i="40"/>
  <c r="AD404" i="40"/>
  <c r="AH396" i="40"/>
  <c r="AF396" i="40"/>
  <c r="AD396" i="40"/>
  <c r="AF388" i="40"/>
  <c r="AD388" i="40"/>
  <c r="AH388" i="40"/>
  <c r="S380" i="40"/>
  <c r="AF380" i="40"/>
  <c r="AD380" i="40"/>
  <c r="AH380" i="40"/>
  <c r="AD372" i="40"/>
  <c r="AF372" i="40"/>
  <c r="AH372" i="40"/>
  <c r="AD364" i="40"/>
  <c r="AF364" i="40"/>
  <c r="AH364" i="40"/>
  <c r="AB356" i="40"/>
  <c r="AD356" i="40"/>
  <c r="AH356" i="40"/>
  <c r="AF356" i="40"/>
  <c r="AD348" i="40"/>
  <c r="AF348" i="40"/>
  <c r="AH348" i="40"/>
  <c r="AD340" i="40"/>
  <c r="AF340" i="40"/>
  <c r="AH340" i="40"/>
  <c r="S332" i="40"/>
  <c r="AD332" i="40"/>
  <c r="AH332" i="40"/>
  <c r="AF332" i="40"/>
  <c r="AD324" i="40"/>
  <c r="AF324" i="40"/>
  <c r="AH324" i="40"/>
  <c r="S316" i="40"/>
  <c r="AD316" i="40"/>
  <c r="AH316" i="40"/>
  <c r="AF316" i="40"/>
  <c r="AB308" i="40"/>
  <c r="AD308" i="40"/>
  <c r="AF308" i="40"/>
  <c r="AH308" i="40"/>
  <c r="AD300" i="40"/>
  <c r="AF300" i="40"/>
  <c r="AH300" i="40"/>
  <c r="S292" i="40"/>
  <c r="AD292" i="40"/>
  <c r="AH292" i="40"/>
  <c r="AF292" i="40"/>
  <c r="S284" i="40"/>
  <c r="AD284" i="40"/>
  <c r="AH284" i="40"/>
  <c r="AF284" i="40"/>
  <c r="AD276" i="40"/>
  <c r="AH276" i="40"/>
  <c r="AF276" i="40"/>
  <c r="AD268" i="40"/>
  <c r="AF268" i="40"/>
  <c r="AH268" i="40"/>
  <c r="AB260" i="40"/>
  <c r="AD260" i="40"/>
  <c r="AH260" i="40"/>
  <c r="AF260" i="40"/>
  <c r="AD252" i="40"/>
  <c r="AH252" i="40"/>
  <c r="AF252" i="40"/>
  <c r="AD244" i="40"/>
  <c r="AH244" i="40"/>
  <c r="AF244" i="40"/>
  <c r="S236" i="40"/>
  <c r="AH236" i="40"/>
  <c r="AD236" i="40"/>
  <c r="AF236" i="40"/>
  <c r="AF228" i="40"/>
  <c r="AD228" i="40"/>
  <c r="AH228" i="40"/>
  <c r="AD220" i="40"/>
  <c r="AH220" i="40"/>
  <c r="AF220" i="40"/>
  <c r="AB212" i="40"/>
  <c r="AF212" i="40"/>
  <c r="AH212" i="40"/>
  <c r="AD212" i="40"/>
  <c r="S204" i="40"/>
  <c r="AH204" i="40"/>
  <c r="AD204" i="40"/>
  <c r="AF204" i="40"/>
  <c r="AD196" i="40"/>
  <c r="AH196" i="40"/>
  <c r="AF196" i="40"/>
  <c r="AH188" i="40"/>
  <c r="AD188" i="40"/>
  <c r="AF188" i="40"/>
  <c r="S180" i="40"/>
  <c r="AD180" i="40"/>
  <c r="AF180" i="40"/>
  <c r="AH180" i="40"/>
  <c r="AH172" i="40"/>
  <c r="AF172" i="40"/>
  <c r="AD172" i="40"/>
  <c r="AF164" i="40"/>
  <c r="AH164" i="40"/>
  <c r="AD164" i="40"/>
  <c r="S156" i="40"/>
  <c r="AF156" i="40"/>
  <c r="AD156" i="40"/>
  <c r="AH156" i="40"/>
  <c r="AF148" i="40"/>
  <c r="AD148" i="40"/>
  <c r="AH148" i="40"/>
  <c r="AD140" i="40"/>
  <c r="AH140" i="40"/>
  <c r="AF140" i="40"/>
  <c r="S132" i="40"/>
  <c r="AF132" i="40"/>
  <c r="AD132" i="40"/>
  <c r="AH132" i="40"/>
  <c r="AF124" i="40"/>
  <c r="AD124" i="40"/>
  <c r="AH124" i="40"/>
  <c r="AH116" i="40"/>
  <c r="AF116" i="40"/>
  <c r="AD116" i="40"/>
  <c r="S108" i="40"/>
  <c r="AF108" i="40"/>
  <c r="AD108" i="40"/>
  <c r="AH108" i="40"/>
  <c r="AH100" i="40"/>
  <c r="AF100" i="40"/>
  <c r="AD100" i="40"/>
  <c r="AD92" i="40"/>
  <c r="AH92" i="40"/>
  <c r="AF92" i="40"/>
  <c r="S84" i="40"/>
  <c r="AH84" i="40"/>
  <c r="AD84" i="40"/>
  <c r="AF84" i="40"/>
  <c r="AF76" i="40"/>
  <c r="AH76" i="40"/>
  <c r="AD76" i="40"/>
  <c r="AH74" i="40"/>
  <c r="AD74" i="40"/>
  <c r="AF74" i="40"/>
  <c r="AD727" i="40"/>
  <c r="AH727" i="40"/>
  <c r="AF727" i="40"/>
  <c r="S719" i="40"/>
  <c r="AB719" i="40"/>
  <c r="AD719" i="40"/>
  <c r="AF719" i="40"/>
  <c r="AH719" i="40"/>
  <c r="AD711" i="40"/>
  <c r="AF711" i="40"/>
  <c r="AH711" i="40"/>
  <c r="AH703" i="40"/>
  <c r="AF703" i="40"/>
  <c r="AD703" i="40"/>
  <c r="AH695" i="40"/>
  <c r="AF695" i="40"/>
  <c r="AD695" i="40"/>
  <c r="AD687" i="40"/>
  <c r="AH687" i="40"/>
  <c r="AF687" i="40"/>
  <c r="AH679" i="40"/>
  <c r="AF679" i="40"/>
  <c r="AD679" i="40"/>
  <c r="AF671" i="40"/>
  <c r="AD671" i="40"/>
  <c r="AH671" i="40"/>
  <c r="AD663" i="40"/>
  <c r="AH663" i="40"/>
  <c r="AF663" i="40"/>
  <c r="AH655" i="40"/>
  <c r="AF655" i="40"/>
  <c r="AD655" i="40"/>
  <c r="AH647" i="40"/>
  <c r="AF647" i="40"/>
  <c r="AD647" i="40"/>
  <c r="AF639" i="40"/>
  <c r="AD639" i="40"/>
  <c r="AH639" i="40"/>
  <c r="AF631" i="40"/>
  <c r="AH631" i="40"/>
  <c r="AD631" i="40"/>
  <c r="AH623" i="40"/>
  <c r="AF623" i="40"/>
  <c r="AD623" i="40"/>
  <c r="AH615" i="40"/>
  <c r="AF615" i="40"/>
  <c r="AD615" i="40"/>
  <c r="S727" i="40"/>
  <c r="AB727" i="40"/>
  <c r="AF794" i="40"/>
  <c r="AD794" i="40"/>
  <c r="AH794" i="40"/>
  <c r="AD786" i="40"/>
  <c r="AF786" i="40"/>
  <c r="AH786" i="40"/>
  <c r="AD778" i="40"/>
  <c r="AF778" i="40"/>
  <c r="AH778" i="40"/>
  <c r="AD770" i="40"/>
  <c r="AF770" i="40"/>
  <c r="AH770" i="40"/>
  <c r="AF762" i="40"/>
  <c r="AD762" i="40"/>
  <c r="AH762" i="40"/>
  <c r="AD754" i="40"/>
  <c r="AF754" i="40"/>
  <c r="AH754" i="40"/>
  <c r="AD746" i="40"/>
  <c r="AF746" i="40"/>
  <c r="AH746" i="40"/>
  <c r="AD738" i="40"/>
  <c r="AF738" i="40"/>
  <c r="AH738" i="40"/>
  <c r="AB728" i="40"/>
  <c r="AF730" i="40"/>
  <c r="AD730" i="40"/>
  <c r="AH730" i="40"/>
  <c r="AB720" i="40"/>
  <c r="AD722" i="40"/>
  <c r="AF722" i="40"/>
  <c r="AH722" i="40"/>
  <c r="AB712" i="40"/>
  <c r="AD714" i="40"/>
  <c r="AF714" i="40"/>
  <c r="AH714" i="40"/>
  <c r="AB704" i="40"/>
  <c r="AH706" i="40"/>
  <c r="AD706" i="40"/>
  <c r="AF706" i="40"/>
  <c r="S696" i="40"/>
  <c r="AF698" i="40"/>
  <c r="AD698" i="40"/>
  <c r="AH698" i="40"/>
  <c r="AB688" i="40"/>
  <c r="AD690" i="40"/>
  <c r="AH690" i="40"/>
  <c r="AF690" i="40"/>
  <c r="S680" i="40"/>
  <c r="AH682" i="40"/>
  <c r="AD682" i="40"/>
  <c r="AF682" i="40"/>
  <c r="S672" i="40"/>
  <c r="AD674" i="40"/>
  <c r="AH674" i="40"/>
  <c r="AF674" i="40"/>
  <c r="S664" i="40"/>
  <c r="AF666" i="40"/>
  <c r="AH666" i="40"/>
  <c r="AD666" i="40"/>
  <c r="AB656" i="40"/>
  <c r="AF658" i="40"/>
  <c r="AD658" i="40"/>
  <c r="AH658" i="40"/>
  <c r="AB648" i="40"/>
  <c r="AD650" i="40"/>
  <c r="AH650" i="40"/>
  <c r="AF650" i="40"/>
  <c r="AB640" i="40"/>
  <c r="AF642" i="40"/>
  <c r="AH642" i="40"/>
  <c r="AD642" i="40"/>
  <c r="S632" i="40"/>
  <c r="AD634" i="40"/>
  <c r="AF634" i="40"/>
  <c r="AH634" i="40"/>
  <c r="AB624" i="40"/>
  <c r="AF626" i="40"/>
  <c r="AD626" i="40"/>
  <c r="AH626" i="40"/>
  <c r="AB616" i="40"/>
  <c r="AF618" i="40"/>
  <c r="AD618" i="40"/>
  <c r="AH618" i="40"/>
  <c r="S322" i="40"/>
  <c r="AB322" i="40"/>
  <c r="S314" i="40"/>
  <c r="AB314" i="40"/>
  <c r="S306" i="40"/>
  <c r="AB306" i="40"/>
  <c r="S298" i="40"/>
  <c r="AB298" i="40"/>
  <c r="S290" i="40"/>
  <c r="AB290" i="40"/>
  <c r="S282" i="40"/>
  <c r="AB282" i="40"/>
  <c r="S274" i="40"/>
  <c r="AB274" i="40"/>
  <c r="AB266" i="40"/>
  <c r="S266" i="40"/>
  <c r="S258" i="40"/>
  <c r="AB258" i="40"/>
  <c r="S250" i="40"/>
  <c r="AB250" i="40"/>
  <c r="S242" i="40"/>
  <c r="AB242" i="40"/>
  <c r="S234" i="40"/>
  <c r="AB234" i="40"/>
  <c r="S226" i="40"/>
  <c r="AB226" i="40"/>
  <c r="S218" i="40"/>
  <c r="AB218" i="40"/>
  <c r="S210" i="40"/>
  <c r="AB210" i="40"/>
  <c r="S202" i="40"/>
  <c r="AB202" i="40"/>
  <c r="AB194" i="40"/>
  <c r="S194" i="40"/>
  <c r="S186" i="40"/>
  <c r="AB186" i="40"/>
  <c r="AB178" i="40"/>
  <c r="S178" i="40"/>
  <c r="AB170" i="40"/>
  <c r="S170" i="40"/>
  <c r="AB162" i="40"/>
  <c r="S162" i="40"/>
  <c r="AB154" i="40"/>
  <c r="S154" i="40"/>
  <c r="AB146" i="40"/>
  <c r="S146" i="40"/>
  <c r="AB138" i="40"/>
  <c r="S138" i="40"/>
  <c r="AB130" i="40"/>
  <c r="S130" i="40"/>
  <c r="AB122" i="40"/>
  <c r="S122" i="40"/>
  <c r="S114" i="40"/>
  <c r="AB114" i="40"/>
  <c r="AB106" i="40"/>
  <c r="S106" i="40"/>
  <c r="S98" i="40"/>
  <c r="AB98" i="40"/>
  <c r="AB90" i="40"/>
  <c r="S90" i="40"/>
  <c r="AB82" i="40"/>
  <c r="S82" i="40"/>
  <c r="S74" i="40"/>
  <c r="AB74" i="40"/>
  <c r="AH804" i="40"/>
  <c r="AF804" i="40"/>
  <c r="AD804" i="40"/>
  <c r="AB796" i="40"/>
  <c r="S796" i="40"/>
  <c r="S788" i="40"/>
  <c r="AB788" i="40"/>
  <c r="AH788" i="40"/>
  <c r="AF788" i="40"/>
  <c r="AD788" i="40"/>
  <c r="S780" i="40"/>
  <c r="AB780" i="40"/>
  <c r="AH724" i="40"/>
  <c r="AD724" i="40"/>
  <c r="AF724" i="40"/>
  <c r="AD692" i="40"/>
  <c r="AH692" i="40"/>
  <c r="AF692" i="40"/>
  <c r="AF684" i="40"/>
  <c r="AD684" i="40"/>
  <c r="AH684" i="40"/>
  <c r="AB628" i="40"/>
  <c r="S628" i="40"/>
  <c r="AH612" i="40"/>
  <c r="AD612" i="40"/>
  <c r="AF612" i="40"/>
  <c r="AB604" i="40"/>
  <c r="S604" i="40"/>
  <c r="AH604" i="40"/>
  <c r="AD604" i="40"/>
  <c r="AF604" i="40"/>
  <c r="AF572" i="40"/>
  <c r="AH572" i="40"/>
  <c r="AD572" i="40"/>
  <c r="S548" i="40"/>
  <c r="AB548" i="40"/>
  <c r="S524" i="40"/>
  <c r="AB524" i="40"/>
  <c r="AF801" i="40"/>
  <c r="AD801" i="40"/>
  <c r="AH801" i="40"/>
  <c r="AH791" i="40"/>
  <c r="AF791" i="40"/>
  <c r="AD791" i="40"/>
  <c r="S767" i="40"/>
  <c r="AB767" i="40"/>
  <c r="S759" i="40"/>
  <c r="AB759" i="40"/>
  <c r="AH759" i="40"/>
  <c r="AF759" i="40"/>
  <c r="AD759" i="40"/>
  <c r="AH751" i="40"/>
  <c r="AF751" i="40"/>
  <c r="AD751" i="40"/>
  <c r="S735" i="40"/>
  <c r="AB735" i="40"/>
  <c r="AH735" i="40"/>
  <c r="AF735" i="40"/>
  <c r="AD735" i="40"/>
  <c r="AD789" i="40"/>
  <c r="AH789" i="40"/>
  <c r="AF789" i="40"/>
  <c r="AD773" i="40"/>
  <c r="AH773" i="40"/>
  <c r="AF773" i="40"/>
  <c r="AB747" i="40"/>
  <c r="AD733" i="40"/>
  <c r="AH733" i="40"/>
  <c r="AF733" i="40"/>
  <c r="AB723" i="40"/>
  <c r="S699" i="40"/>
  <c r="S683" i="40"/>
  <c r="AF685" i="40"/>
  <c r="AD685" i="40"/>
  <c r="AH685" i="40"/>
  <c r="AB675" i="40"/>
  <c r="AD669" i="40"/>
  <c r="AH669" i="40"/>
  <c r="AF669" i="40"/>
  <c r="AH661" i="40"/>
  <c r="AF661" i="40"/>
  <c r="AD661" i="40"/>
  <c r="S651" i="40"/>
  <c r="AH637" i="40"/>
  <c r="AF637" i="40"/>
  <c r="AD637" i="40"/>
  <c r="AH613" i="40"/>
  <c r="AF613" i="40"/>
  <c r="AD613" i="40"/>
  <c r="AD605" i="40"/>
  <c r="AH605" i="40"/>
  <c r="AF605" i="40"/>
  <c r="AH597" i="40"/>
  <c r="AF597" i="40"/>
  <c r="AD597" i="40"/>
  <c r="S587" i="40"/>
  <c r="S571" i="40"/>
  <c r="S555" i="40"/>
  <c r="AB547" i="40"/>
  <c r="AB539" i="40"/>
  <c r="AF541" i="40"/>
  <c r="AH541" i="40"/>
  <c r="AD541" i="40"/>
  <c r="AB531" i="40"/>
  <c r="AF517" i="40"/>
  <c r="AH517" i="40"/>
  <c r="AD517" i="40"/>
  <c r="AB507" i="40"/>
  <c r="AB499" i="40"/>
  <c r="S491" i="40"/>
  <c r="AD493" i="40"/>
  <c r="AH493" i="40"/>
  <c r="AF493" i="40"/>
  <c r="AH469" i="40"/>
  <c r="AD469" i="40"/>
  <c r="AF469" i="40"/>
  <c r="S459" i="40"/>
  <c r="AF461" i="40"/>
  <c r="AD461" i="40"/>
  <c r="AH461" i="40"/>
  <c r="S451" i="40"/>
  <c r="AD437" i="40"/>
  <c r="AH437" i="40"/>
  <c r="AF437" i="40"/>
  <c r="AB427" i="40"/>
  <c r="AF429" i="40"/>
  <c r="AH429" i="40"/>
  <c r="AD429" i="40"/>
  <c r="S419" i="40"/>
  <c r="AF421" i="40"/>
  <c r="AH421" i="40"/>
  <c r="AD421" i="40"/>
  <c r="S411" i="40"/>
  <c r="S403" i="40"/>
  <c r="AD405" i="40"/>
  <c r="AF405" i="40"/>
  <c r="AH405" i="40"/>
  <c r="AB395" i="40"/>
  <c r="AF397" i="40"/>
  <c r="AD397" i="40"/>
  <c r="AH397" i="40"/>
  <c r="AB387" i="40"/>
  <c r="AD389" i="40"/>
  <c r="AH389" i="40"/>
  <c r="AF389" i="40"/>
  <c r="AB379" i="40"/>
  <c r="AF381" i="40"/>
  <c r="AH381" i="40"/>
  <c r="AD381" i="40"/>
  <c r="AF373" i="40"/>
  <c r="AD373" i="40"/>
  <c r="AH373" i="40"/>
  <c r="AF365" i="40"/>
  <c r="AD365" i="40"/>
  <c r="AH365" i="40"/>
  <c r="AF357" i="40"/>
  <c r="AH357" i="40"/>
  <c r="AD357" i="40"/>
  <c r="AF349" i="40"/>
  <c r="AD349" i="40"/>
  <c r="AH349" i="40"/>
  <c r="AF341" i="40"/>
  <c r="AD341" i="40"/>
  <c r="AH341" i="40"/>
  <c r="AF333" i="40"/>
  <c r="AH333" i="40"/>
  <c r="AD333" i="40"/>
  <c r="AF325" i="40"/>
  <c r="AH325" i="40"/>
  <c r="AD325" i="40"/>
  <c r="AF317" i="40"/>
  <c r="AD317" i="40"/>
  <c r="AH317" i="40"/>
  <c r="AF309" i="40"/>
  <c r="AD309" i="40"/>
  <c r="AH309" i="40"/>
  <c r="S299" i="40"/>
  <c r="AF301" i="40"/>
  <c r="AH301" i="40"/>
  <c r="AD301" i="40"/>
  <c r="AH293" i="40"/>
  <c r="AD293" i="40"/>
  <c r="AF293" i="40"/>
  <c r="AD285" i="40"/>
  <c r="AF285" i="40"/>
  <c r="AH285" i="40"/>
  <c r="AD277" i="40"/>
  <c r="AF277" i="40"/>
  <c r="AH277" i="40"/>
  <c r="AF269" i="40"/>
  <c r="AD269" i="40"/>
  <c r="AH269" i="40"/>
  <c r="AH261" i="40"/>
  <c r="AD261" i="40"/>
  <c r="AF261" i="40"/>
  <c r="S251" i="40"/>
  <c r="AF253" i="40"/>
  <c r="AD253" i="40"/>
  <c r="AH253" i="40"/>
  <c r="AB243" i="40"/>
  <c r="AH245" i="40"/>
  <c r="AF245" i="40"/>
  <c r="AD245" i="40"/>
  <c r="AF237" i="40"/>
  <c r="AD237" i="40"/>
  <c r="AH237" i="40"/>
  <c r="AD229" i="40"/>
  <c r="AH229" i="40"/>
  <c r="AF229" i="40"/>
  <c r="AB219" i="40"/>
  <c r="AF221" i="40"/>
  <c r="AH221" i="40"/>
  <c r="AD221" i="40"/>
  <c r="S211" i="40"/>
  <c r="AD213" i="40"/>
  <c r="AF213" i="40"/>
  <c r="AH213" i="40"/>
  <c r="AF205" i="40"/>
  <c r="AD205" i="40"/>
  <c r="AH205" i="40"/>
  <c r="AF197" i="40"/>
  <c r="AD197" i="40"/>
  <c r="AH197" i="40"/>
  <c r="AF189" i="40"/>
  <c r="AH189" i="40"/>
  <c r="AD189" i="40"/>
  <c r="AF181" i="40"/>
  <c r="AH181" i="40"/>
  <c r="AD181" i="40"/>
  <c r="AF173" i="40"/>
  <c r="AD173" i="40"/>
  <c r="AH173" i="40"/>
  <c r="AF165" i="40"/>
  <c r="AD165" i="40"/>
  <c r="AH165" i="40"/>
  <c r="AF157" i="40"/>
  <c r="AH157" i="40"/>
  <c r="AD157" i="40"/>
  <c r="AF149" i="40"/>
  <c r="AH149" i="40"/>
  <c r="AD149" i="40"/>
  <c r="AH141" i="40"/>
  <c r="AD141" i="40"/>
  <c r="AF141" i="40"/>
  <c r="AB131" i="40"/>
  <c r="AF133" i="40"/>
  <c r="AD133" i="40"/>
  <c r="AH133" i="40"/>
  <c r="AF125" i="40"/>
  <c r="AD125" i="40"/>
  <c r="AH125" i="40"/>
  <c r="AB117" i="40"/>
  <c r="S117" i="40"/>
  <c r="AF117" i="40"/>
  <c r="AD117" i="40"/>
  <c r="AH117" i="40"/>
  <c r="AB109" i="40"/>
  <c r="S109" i="40"/>
  <c r="AH109" i="40"/>
  <c r="AF109" i="40"/>
  <c r="AD109" i="40"/>
  <c r="S101" i="40"/>
  <c r="AB101" i="40"/>
  <c r="AH101" i="40"/>
  <c r="AF101" i="40"/>
  <c r="AD101" i="40"/>
  <c r="AB93" i="40"/>
  <c r="S93" i="40"/>
  <c r="AH93" i="40"/>
  <c r="AF93" i="40"/>
  <c r="AD93" i="40"/>
  <c r="AB85" i="40"/>
  <c r="S85" i="40"/>
  <c r="AH85" i="40"/>
  <c r="AD85" i="40"/>
  <c r="AF85" i="40"/>
  <c r="AB77" i="40"/>
  <c r="S77" i="40"/>
  <c r="AD77" i="40"/>
  <c r="AH77" i="40"/>
  <c r="AF77" i="40"/>
  <c r="AH73" i="40"/>
  <c r="AD73" i="40"/>
  <c r="AF73" i="40"/>
  <c r="AF53" i="40"/>
  <c r="AD53" i="40"/>
  <c r="AH53" i="40"/>
  <c r="AF608" i="40"/>
  <c r="AD608" i="40"/>
  <c r="AH608" i="40"/>
  <c r="AH600" i="40"/>
  <c r="AF600" i="40"/>
  <c r="AD600" i="40"/>
  <c r="AB592" i="40"/>
  <c r="AD592" i="40"/>
  <c r="AF592" i="40"/>
  <c r="AH592" i="40"/>
  <c r="AH584" i="40"/>
  <c r="AD584" i="40"/>
  <c r="AF584" i="40"/>
  <c r="AD576" i="40"/>
  <c r="AF576" i="40"/>
  <c r="AH576" i="40"/>
  <c r="AD568" i="40"/>
  <c r="AF568" i="40"/>
  <c r="AH568" i="40"/>
  <c r="AH560" i="40"/>
  <c r="AD560" i="40"/>
  <c r="AF560" i="40"/>
  <c r="AB552" i="40"/>
  <c r="AF552" i="40"/>
  <c r="AD552" i="40"/>
  <c r="AH552" i="40"/>
  <c r="AF544" i="40"/>
  <c r="AD544" i="40"/>
  <c r="AH544" i="40"/>
  <c r="AB536" i="40"/>
  <c r="AH536" i="40"/>
  <c r="AD536" i="40"/>
  <c r="AF536" i="40"/>
  <c r="AH528" i="40"/>
  <c r="AF528" i="40"/>
  <c r="AD528" i="40"/>
  <c r="AB520" i="40"/>
  <c r="AH520" i="40"/>
  <c r="AF520" i="40"/>
  <c r="AD520" i="40"/>
  <c r="AH512" i="40"/>
  <c r="AF512" i="40"/>
  <c r="AD512" i="40"/>
  <c r="AD504" i="40"/>
  <c r="AH504" i="40"/>
  <c r="AF504" i="40"/>
  <c r="AB496" i="40"/>
  <c r="AH496" i="40"/>
  <c r="AF496" i="40"/>
  <c r="AD496" i="40"/>
  <c r="AH488" i="40"/>
  <c r="AF488" i="40"/>
  <c r="AD488" i="40"/>
  <c r="AD480" i="40"/>
  <c r="AF480" i="40"/>
  <c r="AH480" i="40"/>
  <c r="AB472" i="40"/>
  <c r="AD472" i="40"/>
  <c r="AF472" i="40"/>
  <c r="AH472" i="40"/>
  <c r="AD464" i="40"/>
  <c r="AF464" i="40"/>
  <c r="AH464" i="40"/>
  <c r="AB456" i="40"/>
  <c r="AD456" i="40"/>
  <c r="AH456" i="40"/>
  <c r="AF456" i="40"/>
  <c r="AH448" i="40"/>
  <c r="AD448" i="40"/>
  <c r="AF448" i="40"/>
  <c r="AB440" i="40"/>
  <c r="AH440" i="40"/>
  <c r="AF440" i="40"/>
  <c r="AD440" i="40"/>
  <c r="AD432" i="40"/>
  <c r="AF432" i="40"/>
  <c r="AH432" i="40"/>
  <c r="S424" i="40"/>
  <c r="AD424" i="40"/>
  <c r="AF424" i="40"/>
  <c r="AH424" i="40"/>
  <c r="AD416" i="40"/>
  <c r="AF416" i="40"/>
  <c r="AH416" i="40"/>
  <c r="S408" i="40"/>
  <c r="AH408" i="40"/>
  <c r="AF408" i="40"/>
  <c r="AD408" i="40"/>
  <c r="S400" i="40"/>
  <c r="AF400" i="40"/>
  <c r="AH400" i="40"/>
  <c r="AD400" i="40"/>
  <c r="AF392" i="40"/>
  <c r="AD392" i="40"/>
  <c r="AH392" i="40"/>
  <c r="S384" i="40"/>
  <c r="AD384" i="40"/>
  <c r="AH384" i="40"/>
  <c r="AF384" i="40"/>
  <c r="AD376" i="40"/>
  <c r="AH376" i="40"/>
  <c r="AF376" i="40"/>
  <c r="AH368" i="40"/>
  <c r="AF368" i="40"/>
  <c r="AD368" i="40"/>
  <c r="AF360" i="40"/>
  <c r="AD360" i="40"/>
  <c r="AH360" i="40"/>
  <c r="AH352" i="40"/>
  <c r="AD352" i="40"/>
  <c r="AF352" i="40"/>
  <c r="AH344" i="40"/>
  <c r="AF344" i="40"/>
  <c r="AD344" i="40"/>
  <c r="S336" i="40"/>
  <c r="AD336" i="40"/>
  <c r="AH336" i="40"/>
  <c r="AF336" i="40"/>
  <c r="AH328" i="40"/>
  <c r="AF328" i="40"/>
  <c r="AD328" i="40"/>
  <c r="S320" i="40"/>
  <c r="AH320" i="40"/>
  <c r="AF320" i="40"/>
  <c r="AD320" i="40"/>
  <c r="AH312" i="40"/>
  <c r="AD312" i="40"/>
  <c r="AF312" i="40"/>
  <c r="AB304" i="40"/>
  <c r="AH304" i="40"/>
  <c r="AF304" i="40"/>
  <c r="AD304" i="40"/>
  <c r="AH296" i="40"/>
  <c r="AF296" i="40"/>
  <c r="AD296" i="40"/>
  <c r="AH288" i="40"/>
  <c r="AF288" i="40"/>
  <c r="AD288" i="40"/>
  <c r="AB280" i="40"/>
  <c r="AF280" i="40"/>
  <c r="AD280" i="40"/>
  <c r="AH280" i="40"/>
  <c r="AH272" i="40"/>
  <c r="AF272" i="40"/>
  <c r="AD272" i="40"/>
  <c r="AB264" i="40"/>
  <c r="AH264" i="40"/>
  <c r="AF264" i="40"/>
  <c r="AD264" i="40"/>
  <c r="AH256" i="40"/>
  <c r="AF256" i="40"/>
  <c r="AD256" i="40"/>
  <c r="AF248" i="40"/>
  <c r="AD248" i="40"/>
  <c r="AH248" i="40"/>
  <c r="S240" i="40"/>
  <c r="AH240" i="40"/>
  <c r="AF240" i="40"/>
  <c r="AD240" i="40"/>
  <c r="AF232" i="40"/>
  <c r="AH232" i="40"/>
  <c r="AD232" i="40"/>
  <c r="AB224" i="40"/>
  <c r="AH224" i="40"/>
  <c r="AD224" i="40"/>
  <c r="AF224" i="40"/>
  <c r="AH216" i="40"/>
  <c r="AF216" i="40"/>
  <c r="AD216" i="40"/>
  <c r="S208" i="40"/>
  <c r="AD208" i="40"/>
  <c r="AF208" i="40"/>
  <c r="AH208" i="40"/>
  <c r="AH200" i="40"/>
  <c r="AF200" i="40"/>
  <c r="AD200" i="40"/>
  <c r="AD192" i="40"/>
  <c r="AH192" i="40"/>
  <c r="AF192" i="40"/>
  <c r="S184" i="40"/>
  <c r="AF184" i="40"/>
  <c r="AD184" i="40"/>
  <c r="AH184" i="40"/>
  <c r="AH176" i="40"/>
  <c r="AF176" i="40"/>
  <c r="AD176" i="40"/>
  <c r="S168" i="40"/>
  <c r="AF168" i="40"/>
  <c r="AD168" i="40"/>
  <c r="AH168" i="40"/>
  <c r="AH160" i="40"/>
  <c r="AD160" i="40"/>
  <c r="AF160" i="40"/>
  <c r="AD152" i="40"/>
  <c r="AH152" i="40"/>
  <c r="AF152" i="40"/>
  <c r="AB144" i="40"/>
  <c r="AH144" i="40"/>
  <c r="AF144" i="40"/>
  <c r="AD144" i="40"/>
  <c r="AD136" i="40"/>
  <c r="AH136" i="40"/>
  <c r="AF136" i="40"/>
  <c r="AB128" i="40"/>
  <c r="AF128" i="40"/>
  <c r="AD128" i="40"/>
  <c r="AH128" i="40"/>
  <c r="AB120" i="40"/>
  <c r="AH120" i="40"/>
  <c r="AF120" i="40"/>
  <c r="AD120" i="40"/>
  <c r="AD112" i="40"/>
  <c r="AH112" i="40"/>
  <c r="AF112" i="40"/>
  <c r="S104" i="40"/>
  <c r="AH104" i="40"/>
  <c r="AF104" i="40"/>
  <c r="AD104" i="40"/>
  <c r="AD96" i="40"/>
  <c r="AH96" i="40"/>
  <c r="AF96" i="40"/>
  <c r="S88" i="40"/>
  <c r="AH88" i="40"/>
  <c r="AD88" i="40"/>
  <c r="AF88" i="40"/>
  <c r="AD80" i="40"/>
  <c r="AH80" i="40"/>
  <c r="AF80" i="40"/>
  <c r="AH70" i="40"/>
  <c r="AD70" i="40"/>
  <c r="AF70" i="40"/>
  <c r="AD69" i="40"/>
  <c r="AF69" i="40"/>
  <c r="AH69" i="40"/>
  <c r="AD68" i="40"/>
  <c r="AH68" i="40"/>
  <c r="AF68" i="40"/>
  <c r="AF67" i="40"/>
  <c r="AD67" i="40"/>
  <c r="AH67" i="40"/>
  <c r="AH66" i="40"/>
  <c r="AD66" i="40"/>
  <c r="AF66" i="40"/>
  <c r="AH65" i="40"/>
  <c r="AD65" i="40"/>
  <c r="AF65" i="40"/>
  <c r="AH64" i="40"/>
  <c r="AD64" i="40"/>
  <c r="AF64" i="40"/>
  <c r="AD63" i="40"/>
  <c r="AF63" i="40"/>
  <c r="AH63" i="40"/>
  <c r="AH62" i="40"/>
  <c r="AF62" i="40"/>
  <c r="AD62" i="40"/>
  <c r="AD61" i="40"/>
  <c r="AH61" i="40"/>
  <c r="AF61" i="40"/>
  <c r="AF60" i="40"/>
  <c r="AH60" i="40"/>
  <c r="AD60" i="40"/>
  <c r="AD59" i="40"/>
  <c r="AF59" i="40"/>
  <c r="AH59" i="40"/>
  <c r="AD58" i="40"/>
  <c r="AH58" i="40"/>
  <c r="AF58" i="40"/>
  <c r="AH57" i="40"/>
  <c r="AD57" i="40"/>
  <c r="AF57" i="40"/>
  <c r="AD56" i="40"/>
  <c r="AF56" i="40"/>
  <c r="AH56" i="40"/>
  <c r="AD55" i="40"/>
  <c r="AH55" i="40"/>
  <c r="AF55" i="40"/>
  <c r="AF54" i="40"/>
  <c r="AH54" i="40"/>
  <c r="AD54" i="40"/>
  <c r="AF47" i="40"/>
  <c r="AH47" i="40"/>
  <c r="AD47" i="40"/>
  <c r="AF379" i="40"/>
  <c r="AD379" i="40"/>
  <c r="AH379" i="40"/>
  <c r="AB371" i="40"/>
  <c r="S371" i="40"/>
  <c r="AH371" i="40"/>
  <c r="AF371" i="40"/>
  <c r="AD371" i="40"/>
  <c r="AB363" i="40"/>
  <c r="S363" i="40"/>
  <c r="AF363" i="40"/>
  <c r="AH363" i="40"/>
  <c r="AD363" i="40"/>
  <c r="AB355" i="40"/>
  <c r="S355" i="40"/>
  <c r="AH355" i="40"/>
  <c r="AF355" i="40"/>
  <c r="AD355" i="40"/>
  <c r="AB347" i="40"/>
  <c r="S347" i="40"/>
  <c r="AF347" i="40"/>
  <c r="AD347" i="40"/>
  <c r="AH347" i="40"/>
  <c r="AB339" i="40"/>
  <c r="S339" i="40"/>
  <c r="AD339" i="40"/>
  <c r="AH339" i="40"/>
  <c r="AF339" i="40"/>
  <c r="AB331" i="40"/>
  <c r="S331" i="40"/>
  <c r="AH331" i="40"/>
  <c r="AD331" i="40"/>
  <c r="AF331" i="40"/>
  <c r="AB323" i="40"/>
  <c r="S323" i="40"/>
  <c r="AF323" i="40"/>
  <c r="AH323" i="40"/>
  <c r="AD323" i="40"/>
  <c r="AB315" i="40"/>
  <c r="S315" i="40"/>
  <c r="AF315" i="40"/>
  <c r="AH315" i="40"/>
  <c r="AD315" i="40"/>
  <c r="AB307" i="40"/>
  <c r="S307" i="40"/>
  <c r="AF307" i="40"/>
  <c r="AD307" i="40"/>
  <c r="AH307" i="40"/>
  <c r="AF299" i="40"/>
  <c r="AH299" i="40"/>
  <c r="AD299" i="40"/>
  <c r="AB291" i="40"/>
  <c r="S291" i="40"/>
  <c r="AF291" i="40"/>
  <c r="AH291" i="40"/>
  <c r="AD291" i="40"/>
  <c r="AB283" i="40"/>
  <c r="S283" i="40"/>
  <c r="AF283" i="40"/>
  <c r="AH283" i="40"/>
  <c r="AD283" i="40"/>
  <c r="AB275" i="40"/>
  <c r="S275" i="40"/>
  <c r="AH275" i="40"/>
  <c r="AF275" i="40"/>
  <c r="AD275" i="40"/>
  <c r="AB267" i="40"/>
  <c r="S267" i="40"/>
  <c r="AD267" i="40"/>
  <c r="AH267" i="40"/>
  <c r="AF267" i="40"/>
  <c r="AB259" i="40"/>
  <c r="S259" i="40"/>
  <c r="AF259" i="40"/>
  <c r="AD259" i="40"/>
  <c r="AH259" i="40"/>
  <c r="AB251" i="40"/>
  <c r="AD251" i="40"/>
  <c r="AF251" i="40"/>
  <c r="AH251" i="40"/>
  <c r="AD243" i="40"/>
  <c r="AH243" i="40"/>
  <c r="AF243" i="40"/>
  <c r="AB235" i="40"/>
  <c r="S235" i="40"/>
  <c r="AH235" i="40"/>
  <c r="AF235" i="40"/>
  <c r="AD235" i="40"/>
  <c r="S227" i="40"/>
  <c r="AB227" i="40"/>
  <c r="AD227" i="40"/>
  <c r="AH227" i="40"/>
  <c r="AF227" i="40"/>
  <c r="S219" i="40"/>
  <c r="AH219" i="40"/>
  <c r="AF219" i="40"/>
  <c r="AD219" i="40"/>
  <c r="AB211" i="40"/>
  <c r="AF211" i="40"/>
  <c r="AH211" i="40"/>
  <c r="AD211" i="40"/>
  <c r="S203" i="40"/>
  <c r="AB203" i="40"/>
  <c r="AH203" i="40"/>
  <c r="AD203" i="40"/>
  <c r="AF203" i="40"/>
  <c r="AB195" i="40"/>
  <c r="S195" i="40"/>
  <c r="AF195" i="40"/>
  <c r="AD195" i="40"/>
  <c r="AH195" i="40"/>
  <c r="AB187" i="40"/>
  <c r="S187" i="40"/>
  <c r="AH187" i="40"/>
  <c r="AF187" i="40"/>
  <c r="AD187" i="40"/>
  <c r="AB179" i="40"/>
  <c r="S179" i="40"/>
  <c r="AH179" i="40"/>
  <c r="AD179" i="40"/>
  <c r="AF179" i="40"/>
  <c r="S171" i="40"/>
  <c r="AB171" i="40"/>
  <c r="AF171" i="40"/>
  <c r="AH171" i="40"/>
  <c r="AD171" i="40"/>
  <c r="S163" i="40"/>
  <c r="AB163" i="40"/>
  <c r="AF163" i="40"/>
  <c r="AD163" i="40"/>
  <c r="AH163" i="40"/>
  <c r="AB155" i="40"/>
  <c r="S155" i="40"/>
  <c r="AF155" i="40"/>
  <c r="AD155" i="40"/>
  <c r="AH155" i="40"/>
  <c r="AB147" i="40"/>
  <c r="S147" i="40"/>
  <c r="AF147" i="40"/>
  <c r="AH147" i="40"/>
  <c r="AD147" i="40"/>
  <c r="S139" i="40"/>
  <c r="AB139" i="40"/>
  <c r="AF139" i="40"/>
  <c r="AD139" i="40"/>
  <c r="AH139" i="40"/>
  <c r="AF131" i="40"/>
  <c r="AD131" i="40"/>
  <c r="AH131" i="40"/>
  <c r="AB123" i="40"/>
  <c r="S123" i="40"/>
  <c r="AD123" i="40"/>
  <c r="AH123" i="40"/>
  <c r="AF123" i="40"/>
  <c r="S115" i="40"/>
  <c r="AB115" i="40"/>
  <c r="AH115" i="40"/>
  <c r="AF115" i="40"/>
  <c r="AD115" i="40"/>
  <c r="AB107" i="40"/>
  <c r="S107" i="40"/>
  <c r="AD107" i="40"/>
  <c r="AF107" i="40"/>
  <c r="AH107" i="40"/>
  <c r="AB99" i="40"/>
  <c r="S99" i="40"/>
  <c r="AD99" i="40"/>
  <c r="AH99" i="40"/>
  <c r="AF99" i="40"/>
  <c r="AB91" i="40"/>
  <c r="S91" i="40"/>
  <c r="AD91" i="40"/>
  <c r="AH91" i="40"/>
  <c r="AF91" i="40"/>
  <c r="AB83" i="40"/>
  <c r="S83" i="40"/>
  <c r="AF83" i="40"/>
  <c r="AH83" i="40"/>
  <c r="AD83" i="40"/>
  <c r="S75" i="40"/>
  <c r="AB75" i="40"/>
  <c r="AH75" i="40"/>
  <c r="AF75" i="40"/>
  <c r="AD75" i="40"/>
  <c r="AD48" i="40"/>
  <c r="AH48" i="40"/>
  <c r="AF48" i="40"/>
  <c r="AH606" i="40"/>
  <c r="AD606" i="40"/>
  <c r="AF606" i="40"/>
  <c r="AH598" i="40"/>
  <c r="AF598" i="40"/>
  <c r="AD598" i="40"/>
  <c r="AH590" i="40"/>
  <c r="AD590" i="40"/>
  <c r="AF590" i="40"/>
  <c r="AD582" i="40"/>
  <c r="AH582" i="40"/>
  <c r="AF582" i="40"/>
  <c r="AH574" i="40"/>
  <c r="AD574" i="40"/>
  <c r="AF574" i="40"/>
  <c r="AH566" i="40"/>
  <c r="AD566" i="40"/>
  <c r="AF566" i="40"/>
  <c r="AD558" i="40"/>
  <c r="AH558" i="40"/>
  <c r="AF558" i="40"/>
  <c r="AH550" i="40"/>
  <c r="AD550" i="40"/>
  <c r="AF550" i="40"/>
  <c r="AH542" i="40"/>
  <c r="AD542" i="40"/>
  <c r="AF542" i="40"/>
  <c r="AH534" i="40"/>
  <c r="AD534" i="40"/>
  <c r="AF534" i="40"/>
  <c r="AD526" i="40"/>
  <c r="AH526" i="40"/>
  <c r="AF526" i="40"/>
  <c r="S516" i="40"/>
  <c r="AH518" i="40"/>
  <c r="AD518" i="40"/>
  <c r="AF518" i="40"/>
  <c r="AB508" i="40"/>
  <c r="AD510" i="40"/>
  <c r="AH510" i="40"/>
  <c r="AF510" i="40"/>
  <c r="S500" i="40"/>
  <c r="AH502" i="40"/>
  <c r="AD502" i="40"/>
  <c r="AF502" i="40"/>
  <c r="AB492" i="40"/>
  <c r="AD494" i="40"/>
  <c r="AH494" i="40"/>
  <c r="AF494" i="40"/>
  <c r="AB484" i="40"/>
  <c r="AF486" i="40"/>
  <c r="AD486" i="40"/>
  <c r="AH486" i="40"/>
  <c r="AB476" i="40"/>
  <c r="AH478" i="40"/>
  <c r="AF478" i="40"/>
  <c r="AD478" i="40"/>
  <c r="AB468" i="40"/>
  <c r="AF470" i="40"/>
  <c r="AH470" i="40"/>
  <c r="AD470" i="40"/>
  <c r="S460" i="40"/>
  <c r="AH462" i="40"/>
  <c r="AF462" i="40"/>
  <c r="AD462" i="40"/>
  <c r="S452" i="40"/>
  <c r="AH454" i="40"/>
  <c r="AF454" i="40"/>
  <c r="AD454" i="40"/>
  <c r="AB444" i="40"/>
  <c r="AH446" i="40"/>
  <c r="AF446" i="40"/>
  <c r="AD446" i="40"/>
  <c r="S436" i="40"/>
  <c r="AH438" i="40"/>
  <c r="AD438" i="40"/>
  <c r="AF438" i="40"/>
  <c r="S428" i="40"/>
  <c r="AD430" i="40"/>
  <c r="AF430" i="40"/>
  <c r="AH430" i="40"/>
  <c r="S420" i="40"/>
  <c r="AD422" i="40"/>
  <c r="AH422" i="40"/>
  <c r="AF422" i="40"/>
  <c r="S412" i="40"/>
  <c r="AD414" i="40"/>
  <c r="AH414" i="40"/>
  <c r="AF414" i="40"/>
  <c r="S404" i="40"/>
  <c r="AD406" i="40"/>
  <c r="AH406" i="40"/>
  <c r="AF406" i="40"/>
  <c r="S396" i="40"/>
  <c r="AH398" i="40"/>
  <c r="AF398" i="40"/>
  <c r="AD398" i="40"/>
  <c r="S388" i="40"/>
  <c r="AH390" i="40"/>
  <c r="AF390" i="40"/>
  <c r="AD390" i="40"/>
  <c r="AB380" i="40"/>
  <c r="AH382" i="40"/>
  <c r="AD382" i="40"/>
  <c r="AF382" i="40"/>
  <c r="AB372" i="40"/>
  <c r="AH374" i="40"/>
  <c r="AD374" i="40"/>
  <c r="AF374" i="40"/>
  <c r="AB364" i="40"/>
  <c r="AH366" i="40"/>
  <c r="AD366" i="40"/>
  <c r="AF366" i="40"/>
  <c r="S356" i="40"/>
  <c r="AH358" i="40"/>
  <c r="AD358" i="40"/>
  <c r="AF358" i="40"/>
  <c r="AB348" i="40"/>
  <c r="AH350" i="40"/>
  <c r="AD350" i="40"/>
  <c r="AF350" i="40"/>
  <c r="AB340" i="40"/>
  <c r="AH342" i="40"/>
  <c r="AD342" i="40"/>
  <c r="AF342" i="40"/>
  <c r="AB332" i="40"/>
  <c r="AH334" i="40"/>
  <c r="AF334" i="40"/>
  <c r="AD334" i="40"/>
  <c r="AB324" i="40"/>
  <c r="AH326" i="40"/>
  <c r="AD326" i="40"/>
  <c r="AF326" i="40"/>
  <c r="AB316" i="40"/>
  <c r="AH318" i="40"/>
  <c r="AF318" i="40"/>
  <c r="AD318" i="40"/>
  <c r="S308" i="40"/>
  <c r="AH310" i="40"/>
  <c r="AF310" i="40"/>
  <c r="AD310" i="40"/>
  <c r="AB300" i="40"/>
  <c r="AH302" i="40"/>
  <c r="AF302" i="40"/>
  <c r="AD302" i="40"/>
  <c r="AB292" i="40"/>
  <c r="AF294" i="40"/>
  <c r="AD294" i="40"/>
  <c r="AH294" i="40"/>
  <c r="AB284" i="40"/>
  <c r="AH286" i="40"/>
  <c r="AD286" i="40"/>
  <c r="AF286" i="40"/>
  <c r="AB276" i="40"/>
  <c r="AF278" i="40"/>
  <c r="AD278" i="40"/>
  <c r="AH278" i="40"/>
  <c r="AB268" i="40"/>
  <c r="AF270" i="40"/>
  <c r="AH270" i="40"/>
  <c r="AD270" i="40"/>
  <c r="S260" i="40"/>
  <c r="AF262" i="40"/>
  <c r="AH262" i="40"/>
  <c r="AD262" i="40"/>
  <c r="AB252" i="40"/>
  <c r="AF254" i="40"/>
  <c r="AH254" i="40"/>
  <c r="AD254" i="40"/>
  <c r="AB244" i="40"/>
  <c r="AH246" i="40"/>
  <c r="AD246" i="40"/>
  <c r="AF246" i="40"/>
  <c r="AB236" i="40"/>
  <c r="AF238" i="40"/>
  <c r="AH238" i="40"/>
  <c r="AD238" i="40"/>
  <c r="AB228" i="40"/>
  <c r="AH230" i="40"/>
  <c r="AD230" i="40"/>
  <c r="AF230" i="40"/>
  <c r="AB220" i="40"/>
  <c r="AF222" i="40"/>
  <c r="AH222" i="40"/>
  <c r="AD222" i="40"/>
  <c r="S212" i="40"/>
  <c r="AD214" i="40"/>
  <c r="AH214" i="40"/>
  <c r="AF214" i="40"/>
  <c r="AB204" i="40"/>
  <c r="AH206" i="40"/>
  <c r="AF206" i="40"/>
  <c r="AD206" i="40"/>
  <c r="AB196" i="40"/>
  <c r="AH198" i="40"/>
  <c r="AF198" i="40"/>
  <c r="AD198" i="40"/>
  <c r="AB188" i="40"/>
  <c r="AF190" i="40"/>
  <c r="AH190" i="40"/>
  <c r="AD190" i="40"/>
  <c r="AB180" i="40"/>
  <c r="AD182" i="40"/>
  <c r="AH182" i="40"/>
  <c r="AF182" i="40"/>
  <c r="AB172" i="40"/>
  <c r="AH174" i="40"/>
  <c r="AD174" i="40"/>
  <c r="AF174" i="40"/>
  <c r="AB164" i="40"/>
  <c r="AD166" i="40"/>
  <c r="AH166" i="40"/>
  <c r="AF166" i="40"/>
  <c r="AB156" i="40"/>
  <c r="AH158" i="40"/>
  <c r="AD158" i="40"/>
  <c r="AF158" i="40"/>
  <c r="AB148" i="40"/>
  <c r="AF150" i="40"/>
  <c r="AD150" i="40"/>
  <c r="AH150" i="40"/>
  <c r="AB140" i="40"/>
  <c r="AF142" i="40"/>
  <c r="AH142" i="40"/>
  <c r="AD142" i="40"/>
  <c r="AB132" i="40"/>
  <c r="AF134" i="40"/>
  <c r="AD134" i="40"/>
  <c r="AH134" i="40"/>
  <c r="AB124" i="40"/>
  <c r="AH126" i="40"/>
  <c r="AF126" i="40"/>
  <c r="AD126" i="40"/>
  <c r="S116" i="40"/>
  <c r="AD118" i="40"/>
  <c r="AH118" i="40"/>
  <c r="AF118" i="40"/>
  <c r="AB108" i="40"/>
  <c r="AD110" i="40"/>
  <c r="AH110" i="40"/>
  <c r="AF110" i="40"/>
  <c r="S100" i="40"/>
  <c r="AH102" i="40"/>
  <c r="AF102" i="40"/>
  <c r="AD102" i="40"/>
  <c r="AB92" i="40"/>
  <c r="AF94" i="40"/>
  <c r="AD94" i="40"/>
  <c r="AH94" i="40"/>
  <c r="AB84" i="40"/>
  <c r="AH86" i="40"/>
  <c r="AF86" i="40"/>
  <c r="AD86" i="40"/>
  <c r="S76" i="40"/>
  <c r="AH78" i="40"/>
  <c r="AD78" i="40"/>
  <c r="AF78" i="40"/>
  <c r="AD72" i="40"/>
  <c r="AH72" i="40"/>
  <c r="AF72" i="40"/>
  <c r="AD49" i="40"/>
  <c r="AH49" i="40"/>
  <c r="AF49" i="40"/>
  <c r="AH321" i="40"/>
  <c r="AF321" i="40"/>
  <c r="AD321" i="40"/>
  <c r="S313" i="40"/>
  <c r="AB313" i="40"/>
  <c r="AF313" i="40"/>
  <c r="AD313" i="40"/>
  <c r="AH313" i="40"/>
  <c r="S305" i="40"/>
  <c r="AB305" i="40"/>
  <c r="AD305" i="40"/>
  <c r="AH305" i="40"/>
  <c r="AF305" i="40"/>
  <c r="S297" i="40"/>
  <c r="AB297" i="40"/>
  <c r="AH297" i="40"/>
  <c r="AF297" i="40"/>
  <c r="AD297" i="40"/>
  <c r="S289" i="40"/>
  <c r="AB289" i="40"/>
  <c r="AD289" i="40"/>
  <c r="AH289" i="40"/>
  <c r="AF289" i="40"/>
  <c r="S281" i="40"/>
  <c r="AB281" i="40"/>
  <c r="AH281" i="40"/>
  <c r="AF281" i="40"/>
  <c r="AD281" i="40"/>
  <c r="S273" i="40"/>
  <c r="AB273" i="40"/>
  <c r="AD273" i="40"/>
  <c r="AH273" i="40"/>
  <c r="AF273" i="40"/>
  <c r="AB265" i="40"/>
  <c r="S265" i="40"/>
  <c r="AH265" i="40"/>
  <c r="AF265" i="40"/>
  <c r="AD265" i="40"/>
  <c r="S257" i="40"/>
  <c r="AB257" i="40"/>
  <c r="AH257" i="40"/>
  <c r="AF257" i="40"/>
  <c r="AD257" i="40"/>
  <c r="S249" i="40"/>
  <c r="AB249" i="40"/>
  <c r="AH249" i="40"/>
  <c r="AF249" i="40"/>
  <c r="AD249" i="40"/>
  <c r="S241" i="40"/>
  <c r="AB241" i="40"/>
  <c r="AD241" i="40"/>
  <c r="AH241" i="40"/>
  <c r="AF241" i="40"/>
  <c r="AB233" i="40"/>
  <c r="S233" i="40"/>
  <c r="AF233" i="40"/>
  <c r="AD233" i="40"/>
  <c r="AH233" i="40"/>
  <c r="AB225" i="40"/>
  <c r="S225" i="40"/>
  <c r="AD225" i="40"/>
  <c r="AH225" i="40"/>
  <c r="AF225" i="40"/>
  <c r="AB217" i="40"/>
  <c r="S217" i="40"/>
  <c r="AD217" i="40"/>
  <c r="AF217" i="40"/>
  <c r="AH217" i="40"/>
  <c r="AB209" i="40"/>
  <c r="S209" i="40"/>
  <c r="AH209" i="40"/>
  <c r="AF209" i="40"/>
  <c r="AD209" i="40"/>
  <c r="AB201" i="40"/>
  <c r="S201" i="40"/>
  <c r="AD201" i="40"/>
  <c r="AH201" i="40"/>
  <c r="AF201" i="40"/>
  <c r="S193" i="40"/>
  <c r="AB193" i="40"/>
  <c r="AD193" i="40"/>
  <c r="AH193" i="40"/>
  <c r="AF193" i="40"/>
  <c r="AB185" i="40"/>
  <c r="S185" i="40"/>
  <c r="AD185" i="40"/>
  <c r="AH185" i="40"/>
  <c r="AF185" i="40"/>
  <c r="S177" i="40"/>
  <c r="AB177" i="40"/>
  <c r="AH177" i="40"/>
  <c r="AF177" i="40"/>
  <c r="AD177" i="40"/>
  <c r="AB169" i="40"/>
  <c r="S169" i="40"/>
  <c r="AH169" i="40"/>
  <c r="AF169" i="40"/>
  <c r="AD169" i="40"/>
  <c r="AB161" i="40"/>
  <c r="S161" i="40"/>
  <c r="AH161" i="40"/>
  <c r="AF161" i="40"/>
  <c r="AD161" i="40"/>
  <c r="AB153" i="40"/>
  <c r="S153" i="40"/>
  <c r="AH153" i="40"/>
  <c r="AF153" i="40"/>
  <c r="AD153" i="40"/>
  <c r="S145" i="40"/>
  <c r="AB145" i="40"/>
  <c r="AH145" i="40"/>
  <c r="AF145" i="40"/>
  <c r="AD145" i="40"/>
  <c r="S137" i="40"/>
  <c r="AB137" i="40"/>
  <c r="AH137" i="40"/>
  <c r="AF137" i="40"/>
  <c r="AD137" i="40"/>
  <c r="AB129" i="40"/>
  <c r="S129" i="40"/>
  <c r="AF129" i="40"/>
  <c r="AD129" i="40"/>
  <c r="AH129" i="40"/>
  <c r="S121" i="40"/>
  <c r="AB121" i="40"/>
  <c r="AF121" i="40"/>
  <c r="AH121" i="40"/>
  <c r="AD121" i="40"/>
  <c r="AB113" i="40"/>
  <c r="S113" i="40"/>
  <c r="AF113" i="40"/>
  <c r="AD113" i="40"/>
  <c r="AH113" i="40"/>
  <c r="AB105" i="40"/>
  <c r="S105" i="40"/>
  <c r="AD105" i="40"/>
  <c r="AF105" i="40"/>
  <c r="AH105" i="40"/>
  <c r="AB97" i="40"/>
  <c r="S97" i="40"/>
  <c r="AD97" i="40"/>
  <c r="AH97" i="40"/>
  <c r="AF97" i="40"/>
  <c r="AB89" i="40"/>
  <c r="S89" i="40"/>
  <c r="AD89" i="40"/>
  <c r="AH89" i="40"/>
  <c r="AF89" i="40"/>
  <c r="AB81" i="40"/>
  <c r="S81" i="40"/>
  <c r="AH81" i="40"/>
  <c r="AD81" i="40"/>
  <c r="AF81" i="40"/>
  <c r="AB73" i="40"/>
  <c r="S73" i="40"/>
  <c r="AD50" i="40"/>
  <c r="AH50" i="40"/>
  <c r="AH607" i="40"/>
  <c r="AD607" i="40"/>
  <c r="AF607" i="40"/>
  <c r="AF599" i="40"/>
  <c r="AD599" i="40"/>
  <c r="AH599" i="40"/>
  <c r="AF591" i="40"/>
  <c r="AH591" i="40"/>
  <c r="AD591" i="40"/>
  <c r="S583" i="40"/>
  <c r="AB583" i="40"/>
  <c r="AF583" i="40"/>
  <c r="AH583" i="40"/>
  <c r="AD583" i="40"/>
  <c r="S575" i="40"/>
  <c r="AB575" i="40"/>
  <c r="AF575" i="40"/>
  <c r="AH575" i="40"/>
  <c r="AD575" i="40"/>
  <c r="AF567" i="40"/>
  <c r="AH567" i="40"/>
  <c r="AD567" i="40"/>
  <c r="AF559" i="40"/>
  <c r="AH559" i="40"/>
  <c r="AD559" i="40"/>
  <c r="AF551" i="40"/>
  <c r="AH551" i="40"/>
  <c r="AD551" i="40"/>
  <c r="AF543" i="40"/>
  <c r="AD543" i="40"/>
  <c r="AH543" i="40"/>
  <c r="AF535" i="40"/>
  <c r="AH535" i="40"/>
  <c r="AD535" i="40"/>
  <c r="AH527" i="40"/>
  <c r="AF527" i="40"/>
  <c r="AD527" i="40"/>
  <c r="AH519" i="40"/>
  <c r="AF519" i="40"/>
  <c r="AD519" i="40"/>
  <c r="AF511" i="40"/>
  <c r="AH511" i="40"/>
  <c r="AD511" i="40"/>
  <c r="AF503" i="40"/>
  <c r="AD503" i="40"/>
  <c r="AH503" i="40"/>
  <c r="AF495" i="40"/>
  <c r="AH495" i="40"/>
  <c r="AD495" i="40"/>
  <c r="AD487" i="40"/>
  <c r="AH487" i="40"/>
  <c r="AF487" i="40"/>
  <c r="AF479" i="40"/>
  <c r="AD479" i="40"/>
  <c r="AH479" i="40"/>
  <c r="AF471" i="40"/>
  <c r="AD471" i="40"/>
  <c r="AH471" i="40"/>
  <c r="AF463" i="40"/>
  <c r="AD463" i="40"/>
  <c r="AH463" i="40"/>
  <c r="AF455" i="40"/>
  <c r="AH455" i="40"/>
  <c r="AD455" i="40"/>
  <c r="AF447" i="40"/>
  <c r="AH447" i="40"/>
  <c r="AD447" i="40"/>
  <c r="AF439" i="40"/>
  <c r="AD439" i="40"/>
  <c r="AH439" i="40"/>
  <c r="AD431" i="40"/>
  <c r="AF431" i="40"/>
  <c r="AH431" i="40"/>
  <c r="AH423" i="40"/>
  <c r="AD423" i="40"/>
  <c r="AF423" i="40"/>
  <c r="AH415" i="40"/>
  <c r="AF415" i="40"/>
  <c r="AD415" i="40"/>
  <c r="AF407" i="40"/>
  <c r="AD407" i="40"/>
  <c r="AH407" i="40"/>
  <c r="AF399" i="40"/>
  <c r="AD399" i="40"/>
  <c r="AH399" i="40"/>
  <c r="AF391" i="40"/>
  <c r="AD391" i="40"/>
  <c r="AH391" i="40"/>
  <c r="AH383" i="40"/>
  <c r="AF383" i="40"/>
  <c r="AD383" i="40"/>
  <c r="AB375" i="40"/>
  <c r="S375" i="40"/>
  <c r="AH375" i="40"/>
  <c r="AD375" i="40"/>
  <c r="AF375" i="40"/>
  <c r="AB367" i="40"/>
  <c r="S367" i="40"/>
  <c r="AD367" i="40"/>
  <c r="AH367" i="40"/>
  <c r="AF367" i="40"/>
  <c r="S359" i="40"/>
  <c r="AB359" i="40"/>
  <c r="AH359" i="40"/>
  <c r="AF359" i="40"/>
  <c r="AD359" i="40"/>
  <c r="AH351" i="40"/>
  <c r="AF351" i="40"/>
  <c r="AD351" i="40"/>
  <c r="AD343" i="40"/>
  <c r="AH343" i="40"/>
  <c r="AF343" i="40"/>
  <c r="AH335" i="40"/>
  <c r="AF335" i="40"/>
  <c r="AD335" i="40"/>
  <c r="AH327" i="40"/>
  <c r="AF327" i="40"/>
  <c r="AD327" i="40"/>
  <c r="AH319" i="40"/>
  <c r="AF319" i="40"/>
  <c r="AD319" i="40"/>
  <c r="AH311" i="40"/>
  <c r="AF311" i="40"/>
  <c r="AD311" i="40"/>
  <c r="AH303" i="40"/>
  <c r="AF303" i="40"/>
  <c r="AD303" i="40"/>
  <c r="AH295" i="40"/>
  <c r="AF295" i="40"/>
  <c r="AD295" i="40"/>
  <c r="AH287" i="40"/>
  <c r="AF287" i="40"/>
  <c r="AD287" i="40"/>
  <c r="AH279" i="40"/>
  <c r="AF279" i="40"/>
  <c r="AD279" i="40"/>
  <c r="AD271" i="40"/>
  <c r="AH271" i="40"/>
  <c r="AF271" i="40"/>
  <c r="AF263" i="40"/>
  <c r="AH263" i="40"/>
  <c r="AD263" i="40"/>
  <c r="AH255" i="40"/>
  <c r="AF255" i="40"/>
  <c r="AD255" i="40"/>
  <c r="AF247" i="40"/>
  <c r="AD247" i="40"/>
  <c r="AH247" i="40"/>
  <c r="AD239" i="40"/>
  <c r="AH239" i="40"/>
  <c r="AF239" i="40"/>
  <c r="AH231" i="40"/>
  <c r="AF231" i="40"/>
  <c r="AD231" i="40"/>
  <c r="AD223" i="40"/>
  <c r="AF223" i="40"/>
  <c r="AH223" i="40"/>
  <c r="AH215" i="40"/>
  <c r="AF215" i="40"/>
  <c r="AD215" i="40"/>
  <c r="AH207" i="40"/>
  <c r="AD207" i="40"/>
  <c r="AF207" i="40"/>
  <c r="AF199" i="40"/>
  <c r="AD199" i="40"/>
  <c r="AH199" i="40"/>
  <c r="AH191" i="40"/>
  <c r="AD191" i="40"/>
  <c r="AF191" i="40"/>
  <c r="AF183" i="40"/>
  <c r="AH183" i="40"/>
  <c r="AD183" i="40"/>
  <c r="AD175" i="40"/>
  <c r="AF175" i="40"/>
  <c r="AH175" i="40"/>
  <c r="AH167" i="40"/>
  <c r="AF167" i="40"/>
  <c r="AD167" i="40"/>
  <c r="AH159" i="40"/>
  <c r="AF159" i="40"/>
  <c r="AD159" i="40"/>
  <c r="AH151" i="40"/>
  <c r="AF151" i="40"/>
  <c r="AD151" i="40"/>
  <c r="AF143" i="40"/>
  <c r="AH143" i="40"/>
  <c r="AD143" i="40"/>
  <c r="AB135" i="40"/>
  <c r="S135" i="40"/>
  <c r="AF135" i="40"/>
  <c r="AD135" i="40"/>
  <c r="AH135" i="40"/>
  <c r="AB127" i="40"/>
  <c r="S127" i="40"/>
  <c r="AD127" i="40"/>
  <c r="AF127" i="40"/>
  <c r="AH127" i="40"/>
  <c r="AB119" i="40"/>
  <c r="S119" i="40"/>
  <c r="AH119" i="40"/>
  <c r="AF119" i="40"/>
  <c r="AD119" i="40"/>
  <c r="AB111" i="40"/>
  <c r="S111" i="40"/>
  <c r="AH111" i="40"/>
  <c r="AF111" i="40"/>
  <c r="AD111" i="40"/>
  <c r="AB103" i="40"/>
  <c r="S103" i="40"/>
  <c r="AH103" i="40"/>
  <c r="AF103" i="40"/>
  <c r="AD103" i="40"/>
  <c r="S95" i="40"/>
  <c r="AB95" i="40"/>
  <c r="AD95" i="40"/>
  <c r="AH95" i="40"/>
  <c r="AF95" i="40"/>
  <c r="S87" i="40"/>
  <c r="AB87" i="40"/>
  <c r="AH87" i="40"/>
  <c r="AF87" i="40"/>
  <c r="AD87" i="40"/>
  <c r="S79" i="40"/>
  <c r="AB79" i="40"/>
  <c r="AF79" i="40"/>
  <c r="AH79" i="40"/>
  <c r="AD79" i="40"/>
  <c r="AH71" i="40"/>
  <c r="AF71" i="40"/>
  <c r="AD71" i="40"/>
  <c r="AF51" i="40"/>
  <c r="AD51" i="40"/>
  <c r="AH51" i="40"/>
  <c r="AH610" i="40"/>
  <c r="AF610" i="40"/>
  <c r="AD610" i="40"/>
  <c r="AH602" i="40"/>
  <c r="AD602" i="40"/>
  <c r="AF602" i="40"/>
  <c r="S592" i="40"/>
  <c r="AD594" i="40"/>
  <c r="AH594" i="40"/>
  <c r="AF594" i="40"/>
  <c r="AD586" i="40"/>
  <c r="AH586" i="40"/>
  <c r="AF586" i="40"/>
  <c r="AD578" i="40"/>
  <c r="AH578" i="40"/>
  <c r="AF578" i="40"/>
  <c r="AD570" i="40"/>
  <c r="AH570" i="40"/>
  <c r="AF570" i="40"/>
  <c r="AB560" i="40"/>
  <c r="AD562" i="40"/>
  <c r="AH562" i="40"/>
  <c r="AF562" i="40"/>
  <c r="S552" i="40"/>
  <c r="AD554" i="40"/>
  <c r="AH554" i="40"/>
  <c r="AF554" i="40"/>
  <c r="AB544" i="40"/>
  <c r="AH546" i="40"/>
  <c r="AF546" i="40"/>
  <c r="AD546" i="40"/>
  <c r="S536" i="40"/>
  <c r="AD538" i="40"/>
  <c r="AH538" i="40"/>
  <c r="AF538" i="40"/>
  <c r="AB528" i="40"/>
  <c r="AH530" i="40"/>
  <c r="AD530" i="40"/>
  <c r="AF530" i="40"/>
  <c r="S520" i="40"/>
  <c r="AF522" i="40"/>
  <c r="AD522" i="40"/>
  <c r="AH522" i="40"/>
  <c r="AB512" i="40"/>
  <c r="AH514" i="40"/>
  <c r="AD514" i="40"/>
  <c r="AF514" i="40"/>
  <c r="AB504" i="40"/>
  <c r="AD506" i="40"/>
  <c r="AF506" i="40"/>
  <c r="AH506" i="40"/>
  <c r="S496" i="40"/>
  <c r="AD498" i="40"/>
  <c r="AH498" i="40"/>
  <c r="AF498" i="40"/>
  <c r="S488" i="40"/>
  <c r="AH490" i="40"/>
  <c r="AF490" i="40"/>
  <c r="AD490" i="40"/>
  <c r="S480" i="40"/>
  <c r="AH482" i="40"/>
  <c r="AF482" i="40"/>
  <c r="AD482" i="40"/>
  <c r="S472" i="40"/>
  <c r="AH474" i="40"/>
  <c r="AF474" i="40"/>
  <c r="AD474" i="40"/>
  <c r="AB464" i="40"/>
  <c r="AH466" i="40"/>
  <c r="AF466" i="40"/>
  <c r="AD466" i="40"/>
  <c r="S456" i="40"/>
  <c r="AH458" i="40"/>
  <c r="AF458" i="40"/>
  <c r="AD458" i="40"/>
  <c r="AB448" i="40"/>
  <c r="AD450" i="40"/>
  <c r="AH450" i="40"/>
  <c r="AF450" i="40"/>
  <c r="S440" i="40"/>
  <c r="AF442" i="40"/>
  <c r="AH442" i="40"/>
  <c r="AD442" i="40"/>
  <c r="AB432" i="40"/>
  <c r="AH434" i="40"/>
  <c r="AF434" i="40"/>
  <c r="AD434" i="40"/>
  <c r="AB424" i="40"/>
  <c r="AD426" i="40"/>
  <c r="AH426" i="40"/>
  <c r="AF426" i="40"/>
  <c r="S416" i="40"/>
  <c r="AD418" i="40"/>
  <c r="AH418" i="40"/>
  <c r="AF418" i="40"/>
  <c r="AB408" i="40"/>
  <c r="AH410" i="40"/>
  <c r="AD410" i="40"/>
  <c r="AF410" i="40"/>
  <c r="AB400" i="40"/>
  <c r="AH402" i="40"/>
  <c r="AF402" i="40"/>
  <c r="AD402" i="40"/>
  <c r="S392" i="40"/>
  <c r="AD394" i="40"/>
  <c r="AF394" i="40"/>
  <c r="AH394" i="40"/>
  <c r="AB384" i="40"/>
  <c r="AF386" i="40"/>
  <c r="AH386" i="40"/>
  <c r="AD386" i="40"/>
  <c r="S376" i="40"/>
  <c r="AF378" i="40"/>
  <c r="AH378" i="40"/>
  <c r="AD378" i="40"/>
  <c r="S368" i="40"/>
  <c r="AH370" i="40"/>
  <c r="AF370" i="40"/>
  <c r="AD370" i="40"/>
  <c r="S360" i="40"/>
  <c r="AD362" i="40"/>
  <c r="AH362" i="40"/>
  <c r="AF362" i="40"/>
  <c r="AB352" i="40"/>
  <c r="AD354" i="40"/>
  <c r="AH354" i="40"/>
  <c r="AF354" i="40"/>
  <c r="S344" i="40"/>
  <c r="AD346" i="40"/>
  <c r="AH346" i="40"/>
  <c r="AF346" i="40"/>
  <c r="AB336" i="40"/>
  <c r="AH338" i="40"/>
  <c r="AD338" i="40"/>
  <c r="AF338" i="40"/>
  <c r="AB328" i="40"/>
  <c r="AF330" i="40"/>
  <c r="AH330" i="40"/>
  <c r="AD330" i="40"/>
  <c r="AB320" i="40"/>
  <c r="AD322" i="40"/>
  <c r="AH322" i="40"/>
  <c r="AF322" i="40"/>
  <c r="S312" i="40"/>
  <c r="AF314" i="40"/>
  <c r="AD314" i="40"/>
  <c r="AH314" i="40"/>
  <c r="S304" i="40"/>
  <c r="AH306" i="40"/>
  <c r="AD306" i="40"/>
  <c r="AF306" i="40"/>
  <c r="S296" i="40"/>
  <c r="AH298" i="40"/>
  <c r="AD298" i="40"/>
  <c r="AF298" i="40"/>
  <c r="AB288" i="40"/>
  <c r="AH290" i="40"/>
  <c r="AD290" i="40"/>
  <c r="AF290" i="40"/>
  <c r="S280" i="40"/>
  <c r="AH282" i="40"/>
  <c r="AD282" i="40"/>
  <c r="AF282" i="40"/>
  <c r="AB272" i="40"/>
  <c r="AH274" i="40"/>
  <c r="AF274" i="40"/>
  <c r="AD274" i="40"/>
  <c r="S264" i="40"/>
  <c r="AD266" i="40"/>
  <c r="AH266" i="40"/>
  <c r="AF266" i="40"/>
  <c r="AB256" i="40"/>
  <c r="AF258" i="40"/>
  <c r="AH258" i="40"/>
  <c r="AD258" i="40"/>
  <c r="AB248" i="40"/>
  <c r="AH250" i="40"/>
  <c r="AF250" i="40"/>
  <c r="AD250" i="40"/>
  <c r="AB240" i="40"/>
  <c r="AH242" i="40"/>
  <c r="AD242" i="40"/>
  <c r="AF242" i="40"/>
  <c r="AB232" i="40"/>
  <c r="AD234" i="40"/>
  <c r="AH234" i="40"/>
  <c r="AF234" i="40"/>
  <c r="S224" i="40"/>
  <c r="AD226" i="40"/>
  <c r="AF226" i="40"/>
  <c r="AH226" i="40"/>
  <c r="AB216" i="40"/>
  <c r="AH218" i="40"/>
  <c r="AD218" i="40"/>
  <c r="AF218" i="40"/>
  <c r="AB208" i="40"/>
  <c r="AF210" i="40"/>
  <c r="AD210" i="40"/>
  <c r="AH210" i="40"/>
  <c r="AB200" i="40"/>
  <c r="AH202" i="40"/>
  <c r="AD202" i="40"/>
  <c r="AF202" i="40"/>
  <c r="S192" i="40"/>
  <c r="AH194" i="40"/>
  <c r="AF194" i="40"/>
  <c r="AD194" i="40"/>
  <c r="AB184" i="40"/>
  <c r="AH186" i="40"/>
  <c r="AF186" i="40"/>
  <c r="AD186" i="40"/>
  <c r="AB176" i="40"/>
  <c r="AF178" i="40"/>
  <c r="AH178" i="40"/>
  <c r="AD178" i="40"/>
  <c r="AB168" i="40"/>
  <c r="AD170" i="40"/>
  <c r="AH170" i="40"/>
  <c r="AF170" i="40"/>
  <c r="AB160" i="40"/>
  <c r="AD162" i="40"/>
  <c r="AH162" i="40"/>
  <c r="AF162" i="40"/>
  <c r="AB152" i="40"/>
  <c r="AF154" i="40"/>
  <c r="AD154" i="40"/>
  <c r="AH154" i="40"/>
  <c r="S144" i="40"/>
  <c r="AD146" i="40"/>
  <c r="AF146" i="40"/>
  <c r="AH146" i="40"/>
  <c r="S136" i="40"/>
  <c r="AD138" i="40"/>
  <c r="AH138" i="40"/>
  <c r="AF138" i="40"/>
  <c r="S128" i="40"/>
  <c r="AF130" i="40"/>
  <c r="AD130" i="40"/>
  <c r="AH130" i="40"/>
  <c r="S120" i="40"/>
  <c r="AD122" i="40"/>
  <c r="AF122" i="40"/>
  <c r="AH122" i="40"/>
  <c r="S112" i="40"/>
  <c r="AH114" i="40"/>
  <c r="AF114" i="40"/>
  <c r="AD114" i="40"/>
  <c r="AB104" i="40"/>
  <c r="AD106" i="40"/>
  <c r="AF106" i="40"/>
  <c r="AH106" i="40"/>
  <c r="S96" i="40"/>
  <c r="AD98" i="40"/>
  <c r="AH98" i="40"/>
  <c r="AF98" i="40"/>
  <c r="AB88" i="40"/>
  <c r="AD90" i="40"/>
  <c r="AH90" i="40"/>
  <c r="AF90" i="40"/>
  <c r="AB80" i="40"/>
  <c r="AH82" i="40"/>
  <c r="AD82" i="40"/>
  <c r="AF82" i="40"/>
  <c r="S72" i="40"/>
  <c r="AF52" i="40"/>
  <c r="AH52" i="40"/>
  <c r="AD52" i="40"/>
  <c r="S59" i="40"/>
  <c r="AB59" i="40"/>
  <c r="S51" i="40"/>
  <c r="AB51" i="40"/>
  <c r="S48" i="40"/>
  <c r="AB48" i="40"/>
  <c r="S28" i="40"/>
  <c r="AB28" i="40"/>
  <c r="S21" i="40"/>
  <c r="AB21" i="40"/>
  <c r="S17" i="40"/>
  <c r="AB17" i="40"/>
  <c r="S13" i="40"/>
  <c r="AB13" i="40"/>
  <c r="AB64" i="40"/>
  <c r="S64" i="40"/>
  <c r="AB56" i="40"/>
  <c r="S56" i="40"/>
  <c r="S43" i="40"/>
  <c r="AB43" i="40"/>
  <c r="S39" i="40"/>
  <c r="AB39" i="40"/>
  <c r="S35" i="40"/>
  <c r="AB35" i="40"/>
  <c r="S24" i="40"/>
  <c r="AB24" i="40"/>
  <c r="S9" i="40"/>
  <c r="AB9" i="40"/>
  <c r="AB61" i="40"/>
  <c r="S61" i="40"/>
  <c r="AB53" i="40"/>
  <c r="S53" i="40"/>
  <c r="S47" i="40"/>
  <c r="AB47" i="40"/>
  <c r="S31" i="40"/>
  <c r="AB31" i="40"/>
  <c r="S27" i="40"/>
  <c r="AB27" i="40"/>
  <c r="S20" i="40"/>
  <c r="AB20" i="40"/>
  <c r="S16" i="40"/>
  <c r="AB16" i="40"/>
  <c r="S12" i="40"/>
  <c r="AB12" i="40"/>
  <c r="S8" i="40"/>
  <c r="AB8" i="40"/>
  <c r="S58" i="40"/>
  <c r="AB58" i="40"/>
  <c r="AB50" i="40"/>
  <c r="S50" i="40"/>
  <c r="AB42" i="40"/>
  <c r="S42" i="40"/>
  <c r="AB38" i="40"/>
  <c r="S38" i="40"/>
  <c r="AB34" i="40"/>
  <c r="S34" i="40"/>
  <c r="S23" i="40"/>
  <c r="AB23" i="40"/>
  <c r="S7" i="40"/>
  <c r="AB7" i="40"/>
  <c r="AB63" i="40"/>
  <c r="S63" i="40"/>
  <c r="AB55" i="40"/>
  <c r="S55" i="40"/>
  <c r="AB46" i="40"/>
  <c r="S46" i="40"/>
  <c r="S30" i="40"/>
  <c r="AB30" i="40"/>
  <c r="S26" i="40"/>
  <c r="AB26" i="40"/>
  <c r="S19" i="40"/>
  <c r="AB19" i="40"/>
  <c r="S15" i="40"/>
  <c r="AB15" i="40"/>
  <c r="S11" i="40"/>
  <c r="AB11" i="40"/>
  <c r="S6" i="40"/>
  <c r="AB6" i="40"/>
  <c r="S60" i="40"/>
  <c r="AB60" i="40"/>
  <c r="AB52" i="40"/>
  <c r="S52" i="40"/>
  <c r="AB45" i="40"/>
  <c r="S45" i="40"/>
  <c r="AB41" i="40"/>
  <c r="S41" i="40"/>
  <c r="AB37" i="40"/>
  <c r="S37" i="40"/>
  <c r="AB33" i="40"/>
  <c r="S33" i="40"/>
  <c r="S5" i="40"/>
  <c r="AB5" i="40"/>
  <c r="S1" i="40"/>
  <c r="AB1" i="40"/>
  <c r="S65" i="40"/>
  <c r="AB65" i="40"/>
  <c r="S57" i="40"/>
  <c r="AB57" i="40"/>
  <c r="AB49" i="40"/>
  <c r="S49" i="40"/>
  <c r="S29" i="40"/>
  <c r="AB29" i="40"/>
  <c r="S22" i="40"/>
  <c r="AB22" i="40"/>
  <c r="S18" i="40"/>
  <c r="AB18" i="40"/>
  <c r="S14" i="40"/>
  <c r="AB14" i="40"/>
  <c r="S10" i="40"/>
  <c r="AB10" i="40"/>
  <c r="AB4" i="40"/>
  <c r="S4" i="40"/>
  <c r="S62" i="40"/>
  <c r="AB62" i="40"/>
  <c r="S54" i="40"/>
  <c r="AB54" i="40"/>
  <c r="AB44" i="40"/>
  <c r="S44" i="40"/>
  <c r="AB40" i="40"/>
  <c r="S40" i="40"/>
  <c r="S36" i="40"/>
  <c r="AB36" i="40"/>
  <c r="AB32" i="40"/>
  <c r="S32" i="40"/>
  <c r="S25" i="40"/>
  <c r="AB25" i="40"/>
  <c r="S3" i="40"/>
  <c r="AB3" i="40"/>
  <c r="S2" i="40"/>
  <c r="AB2" i="40"/>
  <c r="AF42" i="40"/>
  <c r="AD42" i="40"/>
  <c r="AH42" i="40"/>
  <c r="AH25" i="40"/>
  <c r="AD25" i="40"/>
  <c r="AF25" i="40"/>
  <c r="AD36" i="40"/>
  <c r="AH36" i="40"/>
  <c r="AF36" i="40"/>
  <c r="AF23" i="40"/>
  <c r="AH23" i="40"/>
  <c r="AD23" i="40"/>
  <c r="AF20" i="40"/>
  <c r="AD20" i="40"/>
  <c r="AH20" i="40"/>
  <c r="AD17" i="40"/>
  <c r="AH17" i="40"/>
  <c r="AF17" i="40"/>
  <c r="AD8" i="40"/>
  <c r="AH8" i="40"/>
  <c r="AF8" i="40"/>
  <c r="AF7" i="40"/>
  <c r="AH7" i="40"/>
  <c r="AD7" i="40"/>
  <c r="AF43" i="40"/>
  <c r="AD43" i="40"/>
  <c r="AH43" i="40"/>
  <c r="AH39" i="40"/>
  <c r="AF39" i="40"/>
  <c r="AD39" i="40"/>
  <c r="AD32" i="40"/>
  <c r="AH32" i="40"/>
  <c r="AF32" i="40"/>
  <c r="AH29" i="40"/>
  <c r="AF29" i="40"/>
  <c r="AD29" i="40"/>
  <c r="AH26" i="40"/>
  <c r="AD26" i="40"/>
  <c r="AF26" i="40"/>
  <c r="AF13" i="40"/>
  <c r="AH13" i="40"/>
  <c r="AD13" i="40"/>
  <c r="AD38" i="40"/>
  <c r="AF38" i="40"/>
  <c r="AH38" i="40"/>
  <c r="AF35" i="40"/>
  <c r="AD35" i="40"/>
  <c r="AH35" i="40"/>
  <c r="AD16" i="40"/>
  <c r="AH16" i="40"/>
  <c r="AF16" i="40"/>
  <c r="AD46" i="40"/>
  <c r="AF46" i="40"/>
  <c r="AH46" i="40"/>
  <c r="AF31" i="40"/>
  <c r="AH31" i="40"/>
  <c r="AD31" i="40"/>
  <c r="AF28" i="40"/>
  <c r="AH28" i="40"/>
  <c r="AD28" i="40"/>
  <c r="AH15" i="40"/>
  <c r="AF15" i="40"/>
  <c r="AD15" i="40"/>
  <c r="AH11" i="40"/>
  <c r="AD11" i="40"/>
  <c r="AF11" i="40"/>
  <c r="AF22" i="40"/>
  <c r="AD22" i="40"/>
  <c r="AH22" i="40"/>
  <c r="AD19" i="40"/>
  <c r="AH19" i="40"/>
  <c r="AF19" i="40"/>
  <c r="AF12" i="40"/>
  <c r="AH12" i="40"/>
  <c r="AD12" i="40"/>
  <c r="AD45" i="40"/>
  <c r="AF45" i="40"/>
  <c r="AH45" i="40"/>
  <c r="AD41" i="40"/>
  <c r="AH41" i="40"/>
  <c r="AF41" i="40"/>
  <c r="AH37" i="40"/>
  <c r="AF37" i="40"/>
  <c r="AD37" i="40"/>
  <c r="AF34" i="40"/>
  <c r="AD34" i="40"/>
  <c r="AH34" i="40"/>
  <c r="AD24" i="40"/>
  <c r="AF24" i="40"/>
  <c r="AH24" i="40"/>
  <c r="AF21" i="40"/>
  <c r="AH21" i="40"/>
  <c r="AD21" i="40"/>
  <c r="AD18" i="40"/>
  <c r="AH18" i="40"/>
  <c r="AF18" i="40"/>
  <c r="AD10" i="40"/>
  <c r="AF10" i="40"/>
  <c r="AH10" i="40"/>
  <c r="AD9" i="40"/>
  <c r="AF9" i="40"/>
  <c r="AH9" i="40"/>
  <c r="AF44" i="40"/>
  <c r="AH44" i="40"/>
  <c r="AD44" i="40"/>
  <c r="AD40" i="40"/>
  <c r="AH40" i="40"/>
  <c r="AF40" i="40"/>
  <c r="AD33" i="40"/>
  <c r="AF33" i="40"/>
  <c r="AH33" i="40"/>
  <c r="AH30" i="40"/>
  <c r="AF30" i="40"/>
  <c r="AD30" i="40"/>
  <c r="AH27" i="40"/>
  <c r="AD27" i="40"/>
  <c r="AF27" i="40"/>
  <c r="AH14" i="40"/>
  <c r="AF14" i="40"/>
  <c r="AD14" i="40"/>
  <c r="AF50" i="40"/>
  <c r="AV1" i="21" a="1"/>
  <c r="AV1" i="21" s="1"/>
  <c r="AU1" i="21" s="1" a="1"/>
  <c r="AU1" i="21" s="1"/>
  <c r="O1" i="21"/>
  <c r="AB6" i="21" a="1"/>
  <c r="AB6" i="21" s="1"/>
  <c r="AB9" i="21" a="1"/>
  <c r="AB9" i="21" s="1"/>
  <c r="AB3" i="21" a="1"/>
  <c r="AB3" i="21" s="1"/>
  <c r="AB7" i="21" a="1"/>
  <c r="AB7" i="21" s="1"/>
  <c r="AB2" i="21" a="1"/>
  <c r="AB2" i="21" s="1"/>
  <c r="AB4" i="21" a="1"/>
  <c r="AB4" i="21" s="1"/>
  <c r="AB8" i="21" a="1"/>
  <c r="AB8" i="21" s="1"/>
  <c r="AB5" i="21" a="1"/>
  <c r="AB5" i="21" s="1"/>
  <c r="AB11" i="21" a="1"/>
  <c r="AB11" i="21" s="1"/>
  <c r="AB10" i="21" a="1"/>
  <c r="AB10" i="21" s="1"/>
  <c r="AB175" i="40" l="1"/>
  <c r="S175" i="40"/>
  <c r="AB183" i="40"/>
  <c r="S183" i="40"/>
  <c r="S191" i="40"/>
  <c r="AB191" i="40"/>
  <c r="AB271" i="40"/>
  <c r="S271" i="40"/>
  <c r="S279" i="40"/>
  <c r="AB279" i="40"/>
  <c r="AB351" i="40"/>
  <c r="S351" i="40"/>
  <c r="AB383" i="40"/>
  <c r="S383" i="40"/>
  <c r="AB391" i="40"/>
  <c r="S391" i="40"/>
  <c r="AB399" i="40"/>
  <c r="S399" i="40"/>
  <c r="S407" i="40"/>
  <c r="AB407" i="40"/>
  <c r="S487" i="40"/>
  <c r="AB487" i="40"/>
  <c r="S559" i="40"/>
  <c r="AB559" i="40"/>
  <c r="S567" i="40"/>
  <c r="AB567" i="40"/>
  <c r="S607" i="40"/>
  <c r="AB607" i="40"/>
  <c r="AB110" i="40"/>
  <c r="S110" i="40"/>
  <c r="AB190" i="40"/>
  <c r="S190" i="40"/>
  <c r="AB230" i="40"/>
  <c r="S230" i="40"/>
  <c r="S270" i="40"/>
  <c r="AB270" i="40"/>
  <c r="S278" i="40"/>
  <c r="AB278" i="40"/>
  <c r="S406" i="40"/>
  <c r="AB406" i="40"/>
  <c r="AB542" i="40"/>
  <c r="S542" i="40"/>
  <c r="S131" i="40"/>
  <c r="AB299" i="40"/>
  <c r="AB72" i="40"/>
  <c r="AB112" i="40"/>
  <c r="S152" i="40"/>
  <c r="AB192" i="40"/>
  <c r="S248" i="40"/>
  <c r="S288" i="40"/>
  <c r="AB312" i="40"/>
  <c r="S328" i="40"/>
  <c r="AB344" i="40"/>
  <c r="AB368" i="40"/>
  <c r="AB480" i="40"/>
  <c r="S504" i="40"/>
  <c r="S560" i="40"/>
  <c r="AB133" i="40"/>
  <c r="S133" i="40"/>
  <c r="AB221" i="40"/>
  <c r="S221" i="40"/>
  <c r="AB253" i="40"/>
  <c r="S253" i="40"/>
  <c r="S354" i="40"/>
  <c r="AB354" i="40"/>
  <c r="AB418" i="40"/>
  <c r="S418" i="40"/>
  <c r="S482" i="40"/>
  <c r="AB482" i="40"/>
  <c r="AB546" i="40"/>
  <c r="S546" i="40"/>
  <c r="AB610" i="40"/>
  <c r="S610" i="40"/>
  <c r="S618" i="40"/>
  <c r="AB618" i="40"/>
  <c r="S626" i="40"/>
  <c r="AB626" i="40"/>
  <c r="S634" i="40"/>
  <c r="AB634" i="40"/>
  <c r="S642" i="40"/>
  <c r="AB642" i="40"/>
  <c r="S650" i="40"/>
  <c r="AB650" i="40"/>
  <c r="S658" i="40"/>
  <c r="AB658" i="40"/>
  <c r="S666" i="40"/>
  <c r="AB666" i="40"/>
  <c r="AB674" i="40"/>
  <c r="S674" i="40"/>
  <c r="S682" i="40"/>
  <c r="AB682" i="40"/>
  <c r="AB690" i="40"/>
  <c r="S690" i="40"/>
  <c r="AB698" i="40"/>
  <c r="S698" i="40"/>
  <c r="S92" i="40"/>
  <c r="AB116" i="40"/>
  <c r="S140" i="40"/>
  <c r="S164" i="40"/>
  <c r="S188" i="40"/>
  <c r="S220" i="40"/>
  <c r="S340" i="40"/>
  <c r="AB388" i="40"/>
  <c r="AB436" i="40"/>
  <c r="AB686" i="40"/>
  <c r="S686" i="40"/>
  <c r="AB718" i="40"/>
  <c r="S718" i="40"/>
  <c r="AB774" i="40"/>
  <c r="S774" i="40"/>
  <c r="S747" i="40"/>
  <c r="S792" i="40"/>
  <c r="AB792" i="40"/>
  <c r="AB501" i="40"/>
  <c r="S501" i="40"/>
  <c r="AB549" i="40"/>
  <c r="S549" i="40"/>
  <c r="AB564" i="40"/>
  <c r="AB451" i="40"/>
  <c r="AB475" i="40"/>
  <c r="AB491" i="40"/>
  <c r="S507" i="40"/>
  <c r="S531" i="40"/>
  <c r="S619" i="40"/>
  <c r="AB691" i="40"/>
  <c r="S540" i="40"/>
  <c r="S772" i="40"/>
  <c r="AB632" i="40"/>
  <c r="AB664" i="40"/>
  <c r="AB680" i="40"/>
  <c r="S704" i="40"/>
  <c r="AB752" i="40"/>
  <c r="S752" i="40"/>
  <c r="AB199" i="40"/>
  <c r="S199" i="40"/>
  <c r="AB287" i="40"/>
  <c r="S287" i="40"/>
  <c r="AB295" i="40"/>
  <c r="S295" i="40"/>
  <c r="S415" i="40"/>
  <c r="AB415" i="40"/>
  <c r="S495" i="40"/>
  <c r="AB495" i="40"/>
  <c r="S118" i="40"/>
  <c r="AB118" i="40"/>
  <c r="AB150" i="40"/>
  <c r="S150" i="40"/>
  <c r="S286" i="40"/>
  <c r="AB286" i="40"/>
  <c r="AB350" i="40"/>
  <c r="S350" i="40"/>
  <c r="AB446" i="40"/>
  <c r="S446" i="40"/>
  <c r="AB486" i="40"/>
  <c r="S486" i="40"/>
  <c r="AB550" i="40"/>
  <c r="S550" i="40"/>
  <c r="AB574" i="40"/>
  <c r="S574" i="40"/>
  <c r="AB582" i="40"/>
  <c r="S582" i="40"/>
  <c r="S590" i="40"/>
  <c r="AB590" i="40"/>
  <c r="S598" i="40"/>
  <c r="AB598" i="40"/>
  <c r="S243" i="40"/>
  <c r="AB96" i="40"/>
  <c r="AB136" i="40"/>
  <c r="S232" i="40"/>
  <c r="AB296" i="40"/>
  <c r="AB392" i="40"/>
  <c r="S464" i="40"/>
  <c r="S544" i="40"/>
  <c r="AB600" i="40"/>
  <c r="S600" i="40"/>
  <c r="S141" i="40"/>
  <c r="AB141" i="40"/>
  <c r="AB189" i="40"/>
  <c r="S189" i="40"/>
  <c r="AB261" i="40"/>
  <c r="S261" i="40"/>
  <c r="S317" i="40"/>
  <c r="AB317" i="40"/>
  <c r="S349" i="40"/>
  <c r="AB349" i="40"/>
  <c r="S357" i="40"/>
  <c r="AB357" i="40"/>
  <c r="S365" i="40"/>
  <c r="AB365" i="40"/>
  <c r="S373" i="40"/>
  <c r="AB373" i="40"/>
  <c r="AB381" i="40"/>
  <c r="S381" i="40"/>
  <c r="S533" i="40"/>
  <c r="AB533" i="40"/>
  <c r="S541" i="40"/>
  <c r="AB541" i="40"/>
  <c r="AB669" i="40"/>
  <c r="S669" i="40"/>
  <c r="AB362" i="40"/>
  <c r="S362" i="40"/>
  <c r="AB426" i="40"/>
  <c r="S426" i="40"/>
  <c r="S490" i="40"/>
  <c r="AB490" i="40"/>
  <c r="AB554" i="40"/>
  <c r="S554" i="40"/>
  <c r="S706" i="40"/>
  <c r="AB706" i="40"/>
  <c r="AB714" i="40"/>
  <c r="S714" i="40"/>
  <c r="AB722" i="40"/>
  <c r="S722" i="40"/>
  <c r="AB730" i="40"/>
  <c r="S730" i="40"/>
  <c r="S196" i="40"/>
  <c r="S244" i="40"/>
  <c r="S268" i="40"/>
  <c r="S300" i="40"/>
  <c r="S364" i="40"/>
  <c r="AB460" i="40"/>
  <c r="S484" i="40"/>
  <c r="S708" i="40"/>
  <c r="S726" i="40"/>
  <c r="AB726" i="40"/>
  <c r="AB651" i="40"/>
  <c r="S800" i="40"/>
  <c r="AB800" i="40"/>
  <c r="AB645" i="40"/>
  <c r="S645" i="40"/>
  <c r="AB773" i="40"/>
  <c r="S773" i="40"/>
  <c r="AB781" i="40"/>
  <c r="S781" i="40"/>
  <c r="AB716" i="40"/>
  <c r="AB403" i="40"/>
  <c r="AB419" i="40"/>
  <c r="S515" i="40"/>
  <c r="AB587" i="40"/>
  <c r="AB763" i="40"/>
  <c r="S640" i="40"/>
  <c r="S728" i="40"/>
  <c r="S207" i="40"/>
  <c r="AB207" i="40"/>
  <c r="AB303" i="40"/>
  <c r="S303" i="40"/>
  <c r="AB423" i="40"/>
  <c r="S423" i="40"/>
  <c r="S503" i="40"/>
  <c r="AB503" i="40"/>
  <c r="S78" i="40"/>
  <c r="AB78" i="40"/>
  <c r="AB198" i="40"/>
  <c r="S198" i="40"/>
  <c r="AB238" i="40"/>
  <c r="S238" i="40"/>
  <c r="AB358" i="40"/>
  <c r="S358" i="40"/>
  <c r="S366" i="40"/>
  <c r="AB366" i="40"/>
  <c r="S414" i="40"/>
  <c r="AB414" i="40"/>
  <c r="AB558" i="40"/>
  <c r="S558" i="40"/>
  <c r="AB566" i="40"/>
  <c r="S566" i="40"/>
  <c r="AB606" i="40"/>
  <c r="S606" i="40"/>
  <c r="S216" i="40"/>
  <c r="S272" i="40"/>
  <c r="S432" i="40"/>
  <c r="S448" i="40"/>
  <c r="AB488" i="40"/>
  <c r="S512" i="40"/>
  <c r="S528" i="40"/>
  <c r="S149" i="40"/>
  <c r="AB149" i="40"/>
  <c r="AB197" i="40"/>
  <c r="S197" i="40"/>
  <c r="AB229" i="40"/>
  <c r="S229" i="40"/>
  <c r="AB370" i="40"/>
  <c r="S370" i="40"/>
  <c r="S434" i="40"/>
  <c r="AB434" i="40"/>
  <c r="AB498" i="40"/>
  <c r="S498" i="40"/>
  <c r="AB562" i="40"/>
  <c r="S562" i="40"/>
  <c r="AB738" i="40"/>
  <c r="S738" i="40"/>
  <c r="AB746" i="40"/>
  <c r="S746" i="40"/>
  <c r="AB100" i="40"/>
  <c r="S172" i="40"/>
  <c r="S324" i="40"/>
  <c r="AB396" i="40"/>
  <c r="AB420" i="40"/>
  <c r="S580" i="40"/>
  <c r="AB717" i="40"/>
  <c r="S717" i="40"/>
  <c r="AB516" i="40"/>
  <c r="AB614" i="40"/>
  <c r="S614" i="40"/>
  <c r="S622" i="40"/>
  <c r="AB622" i="40"/>
  <c r="S630" i="40"/>
  <c r="AB630" i="40"/>
  <c r="S638" i="40"/>
  <c r="AB638" i="40"/>
  <c r="S646" i="40"/>
  <c r="AB646" i="40"/>
  <c r="S654" i="40"/>
  <c r="AB654" i="40"/>
  <c r="S662" i="40"/>
  <c r="AB662" i="40"/>
  <c r="S694" i="40"/>
  <c r="AB694" i="40"/>
  <c r="S734" i="40"/>
  <c r="AB734" i="40"/>
  <c r="S782" i="40"/>
  <c r="AB782" i="40"/>
  <c r="AB790" i="40"/>
  <c r="S790" i="40"/>
  <c r="AB571" i="40"/>
  <c r="AB787" i="40"/>
  <c r="AB765" i="40"/>
  <c r="S765" i="40"/>
  <c r="AB572" i="40"/>
  <c r="S668" i="40"/>
  <c r="S688" i="40"/>
  <c r="AB215" i="40"/>
  <c r="S215" i="40"/>
  <c r="S223" i="40"/>
  <c r="AB223" i="40"/>
  <c r="S311" i="40"/>
  <c r="AB311" i="40"/>
  <c r="S431" i="40"/>
  <c r="AB431" i="40"/>
  <c r="S511" i="40"/>
  <c r="AB511" i="40"/>
  <c r="S519" i="40"/>
  <c r="AB519" i="40"/>
  <c r="S86" i="40"/>
  <c r="AB86" i="40"/>
  <c r="AB126" i="40"/>
  <c r="S126" i="40"/>
  <c r="AB158" i="40"/>
  <c r="S158" i="40"/>
  <c r="S206" i="40"/>
  <c r="AB206" i="40"/>
  <c r="AB294" i="40"/>
  <c r="S294" i="40"/>
  <c r="AB374" i="40"/>
  <c r="S374" i="40"/>
  <c r="AB454" i="40"/>
  <c r="S454" i="40"/>
  <c r="AB462" i="40"/>
  <c r="S462" i="40"/>
  <c r="AB494" i="40"/>
  <c r="S494" i="40"/>
  <c r="S80" i="40"/>
  <c r="S176" i="40"/>
  <c r="S200" i="40"/>
  <c r="S256" i="40"/>
  <c r="S352" i="40"/>
  <c r="AB376" i="40"/>
  <c r="AB416" i="40"/>
  <c r="AB568" i="40"/>
  <c r="S568" i="40"/>
  <c r="AB608" i="40"/>
  <c r="S608" i="40"/>
  <c r="AB157" i="40"/>
  <c r="S157" i="40"/>
  <c r="AB269" i="40"/>
  <c r="S269" i="40"/>
  <c r="AB277" i="40"/>
  <c r="S277" i="40"/>
  <c r="S325" i="40"/>
  <c r="AB325" i="40"/>
  <c r="AB389" i="40"/>
  <c r="S389" i="40"/>
  <c r="AB413" i="40"/>
  <c r="S413" i="40"/>
  <c r="S701" i="40"/>
  <c r="AB701" i="40"/>
  <c r="AB733" i="40"/>
  <c r="S733" i="40"/>
  <c r="S378" i="40"/>
  <c r="AB378" i="40"/>
  <c r="S442" i="40"/>
  <c r="AB442" i="40"/>
  <c r="S506" i="40"/>
  <c r="AB506" i="40"/>
  <c r="AB570" i="40"/>
  <c r="S570" i="40"/>
  <c r="AB754" i="40"/>
  <c r="S754" i="40"/>
  <c r="AB762" i="40"/>
  <c r="S762" i="40"/>
  <c r="AB770" i="40"/>
  <c r="S770" i="40"/>
  <c r="AB778" i="40"/>
  <c r="S778" i="40"/>
  <c r="AB786" i="40"/>
  <c r="S786" i="40"/>
  <c r="AB76" i="40"/>
  <c r="S124" i="40"/>
  <c r="S148" i="40"/>
  <c r="S228" i="40"/>
  <c r="S276" i="40"/>
  <c r="S348" i="40"/>
  <c r="S372" i="40"/>
  <c r="S444" i="40"/>
  <c r="S742" i="40"/>
  <c r="AB742" i="40"/>
  <c r="S750" i="40"/>
  <c r="AB750" i="40"/>
  <c r="S387" i="40"/>
  <c r="AB459" i="40"/>
  <c r="S539" i="40"/>
  <c r="AB555" i="40"/>
  <c r="S437" i="40"/>
  <c r="AB437" i="40"/>
  <c r="AB461" i="40"/>
  <c r="S461" i="40"/>
  <c r="AB789" i="40"/>
  <c r="S789" i="40"/>
  <c r="S616" i="40"/>
  <c r="S648" i="40"/>
  <c r="AB672" i="40"/>
  <c r="S712" i="40"/>
  <c r="AB71" i="40"/>
  <c r="S71" i="40"/>
  <c r="AB231" i="40"/>
  <c r="S231" i="40"/>
  <c r="S439" i="40"/>
  <c r="AB439" i="40"/>
  <c r="AB527" i="40"/>
  <c r="S527" i="40"/>
  <c r="AB166" i="40"/>
  <c r="S166" i="40"/>
  <c r="AB214" i="40"/>
  <c r="S214" i="40"/>
  <c r="S246" i="40"/>
  <c r="AB246" i="40"/>
  <c r="S302" i="40"/>
  <c r="AB302" i="40"/>
  <c r="AB310" i="40"/>
  <c r="S310" i="40"/>
  <c r="S318" i="40"/>
  <c r="AB318" i="40"/>
  <c r="AB422" i="40"/>
  <c r="S422" i="40"/>
  <c r="S160" i="40"/>
  <c r="AB576" i="40"/>
  <c r="S576" i="40"/>
  <c r="AB584" i="40"/>
  <c r="S584" i="40"/>
  <c r="AB205" i="40"/>
  <c r="S205" i="40"/>
  <c r="AB237" i="40"/>
  <c r="S237" i="40"/>
  <c r="S285" i="40"/>
  <c r="AB285" i="40"/>
  <c r="AB421" i="40"/>
  <c r="S421" i="40"/>
  <c r="AB557" i="40"/>
  <c r="S557" i="40"/>
  <c r="AB621" i="40"/>
  <c r="S621" i="40"/>
  <c r="AB653" i="40"/>
  <c r="S653" i="40"/>
  <c r="AB741" i="40"/>
  <c r="S741" i="40"/>
  <c r="AB386" i="40"/>
  <c r="S386" i="40"/>
  <c r="AB450" i="40"/>
  <c r="S450" i="40"/>
  <c r="S514" i="40"/>
  <c r="AB514" i="40"/>
  <c r="AB578" i="40"/>
  <c r="S578" i="40"/>
  <c r="AB794" i="40"/>
  <c r="S794" i="40"/>
  <c r="S615" i="40"/>
  <c r="AB615" i="40"/>
  <c r="S623" i="40"/>
  <c r="AB623" i="40"/>
  <c r="S631" i="40"/>
  <c r="AB631" i="40"/>
  <c r="S639" i="40"/>
  <c r="AB639" i="40"/>
  <c r="S647" i="40"/>
  <c r="AB647" i="40"/>
  <c r="S655" i="40"/>
  <c r="AB655" i="40"/>
  <c r="S663" i="40"/>
  <c r="AB663" i="40"/>
  <c r="S252" i="40"/>
  <c r="S670" i="40"/>
  <c r="AB670" i="40"/>
  <c r="S702" i="40"/>
  <c r="AB702" i="40"/>
  <c r="AB760" i="40"/>
  <c r="S760" i="40"/>
  <c r="S768" i="40"/>
  <c r="AB768" i="40"/>
  <c r="AB589" i="40"/>
  <c r="S589" i="40"/>
  <c r="AB693" i="40"/>
  <c r="S693" i="40"/>
  <c r="AB725" i="40"/>
  <c r="S725" i="40"/>
  <c r="AB469" i="40"/>
  <c r="S469" i="40"/>
  <c r="AB517" i="40"/>
  <c r="S517" i="40"/>
  <c r="AB736" i="40"/>
  <c r="S736" i="40"/>
  <c r="S143" i="40"/>
  <c r="AB143" i="40"/>
  <c r="S151" i="40"/>
  <c r="AB151" i="40"/>
  <c r="S239" i="40"/>
  <c r="AB239" i="40"/>
  <c r="AB319" i="40"/>
  <c r="S319" i="40"/>
  <c r="AB447" i="40"/>
  <c r="S447" i="40"/>
  <c r="AB535" i="40"/>
  <c r="S535" i="40"/>
  <c r="AB94" i="40"/>
  <c r="S94" i="40"/>
  <c r="AB134" i="40"/>
  <c r="S134" i="40"/>
  <c r="AB382" i="40"/>
  <c r="S382" i="40"/>
  <c r="AB390" i="40"/>
  <c r="S390" i="40"/>
  <c r="S430" i="40"/>
  <c r="AB430" i="40"/>
  <c r="AB470" i="40"/>
  <c r="S470" i="40"/>
  <c r="AB502" i="40"/>
  <c r="S502" i="40"/>
  <c r="AB510" i="40"/>
  <c r="S510" i="40"/>
  <c r="AB165" i="40"/>
  <c r="S165" i="40"/>
  <c r="S293" i="40"/>
  <c r="AB293" i="40"/>
  <c r="S333" i="40"/>
  <c r="AB333" i="40"/>
  <c r="AB397" i="40"/>
  <c r="S397" i="40"/>
  <c r="AB429" i="40"/>
  <c r="S429" i="40"/>
  <c r="AB477" i="40"/>
  <c r="S477" i="40"/>
  <c r="S330" i="40"/>
  <c r="AB330" i="40"/>
  <c r="AB394" i="40"/>
  <c r="S394" i="40"/>
  <c r="S458" i="40"/>
  <c r="AB458" i="40"/>
  <c r="AB522" i="40"/>
  <c r="S522" i="40"/>
  <c r="AB586" i="40"/>
  <c r="S586" i="40"/>
  <c r="AB798" i="40"/>
  <c r="S798" i="40"/>
  <c r="AB671" i="40"/>
  <c r="S671" i="40"/>
  <c r="AB758" i="40"/>
  <c r="S758" i="40"/>
  <c r="S445" i="40"/>
  <c r="AB445" i="40"/>
  <c r="AB565" i="40"/>
  <c r="S565" i="40"/>
  <c r="S597" i="40"/>
  <c r="AB597" i="40"/>
  <c r="S605" i="40"/>
  <c r="AB605" i="40"/>
  <c r="AB661" i="40"/>
  <c r="S661" i="40"/>
  <c r="S677" i="40"/>
  <c r="AB677" i="40"/>
  <c r="S764" i="40"/>
  <c r="S624" i="40"/>
  <c r="S656" i="40"/>
  <c r="AB696" i="40"/>
  <c r="AB159" i="40"/>
  <c r="S159" i="40"/>
  <c r="AB247" i="40"/>
  <c r="S247" i="40"/>
  <c r="AB327" i="40"/>
  <c r="S327" i="40"/>
  <c r="S335" i="40"/>
  <c r="AB335" i="40"/>
  <c r="AB343" i="40"/>
  <c r="S343" i="40"/>
  <c r="AB455" i="40"/>
  <c r="S455" i="40"/>
  <c r="AB543" i="40"/>
  <c r="S543" i="40"/>
  <c r="AB591" i="40"/>
  <c r="S591" i="40"/>
  <c r="S102" i="40"/>
  <c r="AB102" i="40"/>
  <c r="S174" i="40"/>
  <c r="AB174" i="40"/>
  <c r="S222" i="40"/>
  <c r="AB222" i="40"/>
  <c r="S254" i="40"/>
  <c r="AB254" i="40"/>
  <c r="AB326" i="40"/>
  <c r="S326" i="40"/>
  <c r="AB398" i="40"/>
  <c r="S398" i="40"/>
  <c r="AB518" i="40"/>
  <c r="S518" i="40"/>
  <c r="AB360" i="40"/>
  <c r="AB213" i="40"/>
  <c r="S213" i="40"/>
  <c r="S245" i="40"/>
  <c r="AB245" i="40"/>
  <c r="S301" i="40"/>
  <c r="AB301" i="40"/>
  <c r="AB453" i="40"/>
  <c r="S453" i="40"/>
  <c r="S485" i="40"/>
  <c r="AB485" i="40"/>
  <c r="S493" i="40"/>
  <c r="AB493" i="40"/>
  <c r="AB749" i="40"/>
  <c r="S749" i="40"/>
  <c r="S676" i="40"/>
  <c r="S338" i="40"/>
  <c r="AB338" i="40"/>
  <c r="AB402" i="40"/>
  <c r="S402" i="40"/>
  <c r="AB466" i="40"/>
  <c r="S466" i="40"/>
  <c r="AB530" i="40"/>
  <c r="S530" i="40"/>
  <c r="AB594" i="40"/>
  <c r="S594" i="40"/>
  <c r="S679" i="40"/>
  <c r="AB679" i="40"/>
  <c r="S687" i="40"/>
  <c r="AB687" i="40"/>
  <c r="S695" i="40"/>
  <c r="AB695" i="40"/>
  <c r="S703" i="40"/>
  <c r="AB703" i="40"/>
  <c r="AB678" i="40"/>
  <c r="S678" i="40"/>
  <c r="AB710" i="40"/>
  <c r="S710" i="40"/>
  <c r="AB776" i="40"/>
  <c r="S776" i="40"/>
  <c r="S784" i="40"/>
  <c r="AB784" i="40"/>
  <c r="AB573" i="40"/>
  <c r="S573" i="40"/>
  <c r="AB579" i="40"/>
  <c r="AB685" i="40"/>
  <c r="S685" i="40"/>
  <c r="AB692" i="40"/>
  <c r="S720" i="40"/>
  <c r="S744" i="40"/>
  <c r="AB744" i="40"/>
  <c r="S167" i="40"/>
  <c r="AB167" i="40"/>
  <c r="AB255" i="40"/>
  <c r="S255" i="40"/>
  <c r="S263" i="40"/>
  <c r="AB263" i="40"/>
  <c r="AB463" i="40"/>
  <c r="S463" i="40"/>
  <c r="AB471" i="40"/>
  <c r="S471" i="40"/>
  <c r="AB479" i="40"/>
  <c r="S479" i="40"/>
  <c r="AB551" i="40"/>
  <c r="S551" i="40"/>
  <c r="AB599" i="40"/>
  <c r="S599" i="40"/>
  <c r="AB142" i="40"/>
  <c r="S142" i="40"/>
  <c r="AB182" i="40"/>
  <c r="S182" i="40"/>
  <c r="AB262" i="40"/>
  <c r="S262" i="40"/>
  <c r="AB334" i="40"/>
  <c r="S334" i="40"/>
  <c r="S342" i="40"/>
  <c r="AB342" i="40"/>
  <c r="AB438" i="40"/>
  <c r="S438" i="40"/>
  <c r="AB478" i="40"/>
  <c r="S478" i="40"/>
  <c r="AB526" i="40"/>
  <c r="S526" i="40"/>
  <c r="AB534" i="40"/>
  <c r="S534" i="40"/>
  <c r="AB125" i="40"/>
  <c r="S125" i="40"/>
  <c r="AB173" i="40"/>
  <c r="S173" i="40"/>
  <c r="AB181" i="40"/>
  <c r="S181" i="40"/>
  <c r="S309" i="40"/>
  <c r="AB309" i="40"/>
  <c r="S341" i="40"/>
  <c r="AB341" i="40"/>
  <c r="AB405" i="40"/>
  <c r="S405" i="40"/>
  <c r="AB581" i="40"/>
  <c r="S581" i="40"/>
  <c r="AB757" i="40"/>
  <c r="S757" i="40"/>
  <c r="S346" i="40"/>
  <c r="AB346" i="40"/>
  <c r="AB410" i="40"/>
  <c r="S410" i="40"/>
  <c r="S474" i="40"/>
  <c r="AB474" i="40"/>
  <c r="AB538" i="40"/>
  <c r="S538" i="40"/>
  <c r="AB602" i="40"/>
  <c r="S602" i="40"/>
  <c r="S711" i="40"/>
  <c r="AB711" i="40"/>
  <c r="S766" i="40"/>
  <c r="AB766" i="40"/>
  <c r="AB509" i="40"/>
  <c r="S509" i="40"/>
  <c r="AB525" i="40"/>
  <c r="S525" i="40"/>
  <c r="S637" i="40"/>
  <c r="AB637" i="40"/>
  <c r="S613" i="40"/>
  <c r="AB613" i="40"/>
  <c r="S629" i="40"/>
  <c r="AB629" i="40"/>
  <c r="AB709" i="40"/>
  <c r="S709" i="40"/>
  <c r="AI1" i="40" a="1"/>
  <c r="AI1" i="40" s="1"/>
  <c r="AE1" i="40" a="1"/>
  <c r="AE1" i="40" s="1"/>
  <c r="AG1" i="40" a="1"/>
  <c r="AG1" i="40" s="1"/>
  <c r="I7" i="36" l="1"/>
  <c r="I8" i="36"/>
  <c r="I9" i="36"/>
  <c r="I10" i="36"/>
  <c r="I11" i="36"/>
  <c r="I12" i="36"/>
  <c r="I13" i="36"/>
  <c r="I14" i="36"/>
  <c r="I15" i="36"/>
  <c r="I16" i="36"/>
  <c r="I17" i="36"/>
  <c r="I18" i="36"/>
  <c r="I19" i="36"/>
  <c r="I20" i="36"/>
  <c r="I21" i="36"/>
  <c r="I22" i="36"/>
  <c r="I23" i="36"/>
  <c r="I24" i="36"/>
  <c r="I25" i="36"/>
  <c r="I26" i="36"/>
  <c r="I27" i="36"/>
  <c r="I28" i="36"/>
  <c r="I29" i="36"/>
  <c r="I30" i="36"/>
  <c r="I31" i="36"/>
  <c r="I32" i="36"/>
  <c r="I33" i="36"/>
  <c r="I34" i="36"/>
  <c r="I35" i="36"/>
  <c r="I36" i="36"/>
  <c r="I37" i="36"/>
  <c r="I38" i="36"/>
  <c r="I39" i="36"/>
  <c r="I40" i="36"/>
  <c r="I41" i="36"/>
  <c r="I42" i="36"/>
  <c r="I43" i="36"/>
  <c r="I44" i="36"/>
  <c r="I45" i="36"/>
  <c r="I46" i="36"/>
  <c r="I47" i="36"/>
  <c r="I48" i="36"/>
  <c r="I49" i="36"/>
  <c r="I50" i="36"/>
  <c r="I51" i="36"/>
  <c r="I52" i="36"/>
  <c r="I53" i="36"/>
  <c r="I54" i="36"/>
  <c r="I55" i="36"/>
  <c r="I56" i="36"/>
  <c r="I57" i="36"/>
  <c r="I58" i="36"/>
  <c r="I59" i="36"/>
  <c r="I60" i="36"/>
  <c r="I61" i="36"/>
  <c r="I62" i="36"/>
  <c r="I63" i="36"/>
  <c r="I64" i="36"/>
  <c r="I65" i="36"/>
  <c r="I66" i="36"/>
  <c r="I67" i="36"/>
  <c r="I68" i="36"/>
  <c r="I69" i="36"/>
  <c r="I70" i="36"/>
  <c r="I71" i="36"/>
  <c r="I72" i="36"/>
  <c r="I73" i="36"/>
  <c r="I74" i="36"/>
  <c r="I75" i="36"/>
  <c r="I76" i="36"/>
  <c r="I77" i="36"/>
  <c r="I78" i="36"/>
  <c r="I79" i="36"/>
  <c r="I80" i="36"/>
  <c r="I81" i="36"/>
  <c r="I82" i="36"/>
  <c r="I83" i="36"/>
  <c r="I84" i="36"/>
  <c r="I85" i="36"/>
  <c r="I86" i="36"/>
  <c r="I87" i="36"/>
  <c r="I88" i="36"/>
  <c r="I89" i="36"/>
  <c r="I90" i="36"/>
  <c r="I91" i="36"/>
  <c r="I92" i="36"/>
  <c r="I93" i="36"/>
  <c r="I94" i="36"/>
  <c r="I95" i="36"/>
  <c r="I96" i="36"/>
  <c r="I97" i="36"/>
  <c r="I98" i="36"/>
  <c r="I99" i="36"/>
  <c r="I100" i="36"/>
  <c r="I101" i="36"/>
  <c r="I102" i="36"/>
  <c r="I103" i="36"/>
  <c r="I104" i="36"/>
  <c r="I105" i="36"/>
  <c r="I106" i="36"/>
  <c r="I107" i="36"/>
  <c r="I108" i="36"/>
  <c r="I109" i="36"/>
  <c r="I110" i="36"/>
  <c r="I111" i="36"/>
  <c r="I112" i="36"/>
  <c r="I113" i="36"/>
  <c r="I114" i="36"/>
  <c r="I115" i="36"/>
  <c r="I116" i="36"/>
  <c r="I117" i="36"/>
  <c r="I118" i="36"/>
  <c r="I119" i="36"/>
  <c r="I120" i="36"/>
  <c r="I121" i="36"/>
  <c r="I122" i="36"/>
  <c r="I123" i="36"/>
  <c r="I124" i="36"/>
  <c r="I125" i="36"/>
  <c r="I126" i="36"/>
  <c r="I127" i="36"/>
  <c r="I128" i="36"/>
  <c r="I129" i="36"/>
  <c r="I130" i="36"/>
  <c r="I131" i="36"/>
  <c r="I132" i="36"/>
  <c r="I133" i="36"/>
  <c r="I134" i="36"/>
  <c r="I135" i="36"/>
  <c r="I136" i="36"/>
  <c r="I137" i="36"/>
  <c r="I138" i="36"/>
  <c r="I139" i="36"/>
  <c r="I140" i="36"/>
  <c r="I141" i="36"/>
  <c r="I142" i="36"/>
  <c r="I143" i="36"/>
  <c r="I144" i="36"/>
  <c r="I145" i="36"/>
  <c r="I146" i="36"/>
  <c r="I147" i="36"/>
  <c r="I148" i="36"/>
  <c r="I149" i="36"/>
  <c r="I150" i="36"/>
  <c r="I151" i="36"/>
  <c r="I152" i="36"/>
  <c r="I153" i="36"/>
  <c r="I154" i="36"/>
  <c r="I155" i="36"/>
  <c r="I156" i="36"/>
  <c r="I157" i="36"/>
  <c r="I158" i="36"/>
  <c r="I159" i="36"/>
  <c r="I160" i="36"/>
  <c r="I161" i="36"/>
  <c r="I162" i="36"/>
  <c r="I163" i="36"/>
  <c r="I164" i="36"/>
  <c r="I165" i="36"/>
  <c r="I166" i="36"/>
  <c r="I167" i="36"/>
  <c r="I168" i="36"/>
  <c r="I169" i="36"/>
  <c r="I170" i="36"/>
  <c r="I171" i="36"/>
  <c r="I172" i="36"/>
  <c r="I173" i="36"/>
  <c r="I174" i="36"/>
  <c r="I175" i="36"/>
  <c r="I176" i="36"/>
  <c r="I177" i="36"/>
  <c r="I178" i="36"/>
  <c r="I179" i="36"/>
  <c r="I180" i="36"/>
  <c r="I181" i="36"/>
  <c r="I182" i="36"/>
  <c r="I183" i="36"/>
  <c r="I184" i="36"/>
  <c r="I185" i="36"/>
  <c r="I186" i="36"/>
  <c r="I187" i="36"/>
  <c r="I188" i="36"/>
  <c r="I189" i="36"/>
  <c r="I190" i="36"/>
  <c r="I191" i="36"/>
  <c r="I192" i="36"/>
  <c r="I193" i="36"/>
  <c r="I194" i="36"/>
  <c r="I195" i="36"/>
  <c r="I196" i="36"/>
  <c r="I197" i="36"/>
  <c r="I198" i="36"/>
  <c r="I199" i="36"/>
  <c r="I200" i="36"/>
  <c r="I201" i="36"/>
  <c r="I202" i="36"/>
  <c r="I203" i="36"/>
  <c r="I204" i="36"/>
  <c r="I205" i="36"/>
  <c r="I206" i="36"/>
  <c r="I207" i="36"/>
  <c r="I208" i="36"/>
  <c r="I209" i="36"/>
  <c r="I210" i="36"/>
  <c r="I211" i="36"/>
  <c r="I212" i="36"/>
  <c r="I213" i="36"/>
  <c r="I214" i="36"/>
  <c r="I215" i="36"/>
  <c r="I216" i="36"/>
  <c r="I217" i="36"/>
  <c r="I218" i="36"/>
  <c r="I219" i="36"/>
  <c r="I220" i="36"/>
  <c r="I221" i="36"/>
  <c r="I222" i="36"/>
  <c r="I223" i="36"/>
  <c r="I224" i="36"/>
  <c r="I225" i="36"/>
  <c r="I226" i="36"/>
  <c r="I227" i="36"/>
  <c r="I228" i="36"/>
  <c r="I229" i="36"/>
  <c r="I230" i="36"/>
  <c r="I231" i="36"/>
  <c r="I232" i="36"/>
  <c r="I233" i="36"/>
  <c r="I234" i="36"/>
  <c r="I235" i="36"/>
  <c r="I236" i="36"/>
  <c r="I237" i="36"/>
  <c r="I238" i="36"/>
  <c r="I239" i="36"/>
  <c r="I240" i="36"/>
  <c r="I241" i="36"/>
  <c r="I242" i="36"/>
  <c r="I243" i="36"/>
  <c r="I244" i="36"/>
  <c r="I245" i="36"/>
  <c r="I246" i="36"/>
  <c r="I247" i="36"/>
  <c r="I248" i="36"/>
  <c r="I249" i="36"/>
  <c r="I250" i="36"/>
  <c r="I251" i="36"/>
  <c r="I252" i="36"/>
  <c r="I253" i="36"/>
  <c r="I254" i="36"/>
  <c r="I255" i="36"/>
  <c r="I256" i="36"/>
  <c r="I257" i="36"/>
  <c r="I258" i="36"/>
  <c r="I259" i="36"/>
  <c r="I260" i="36"/>
  <c r="I261" i="36"/>
  <c r="I262" i="36"/>
  <c r="I263" i="36"/>
  <c r="I264" i="36"/>
  <c r="I265" i="36"/>
  <c r="I266" i="36"/>
  <c r="I267" i="36"/>
  <c r="I268" i="36"/>
  <c r="I269" i="36"/>
  <c r="I270" i="36"/>
  <c r="I271" i="36"/>
  <c r="I272" i="36"/>
  <c r="I273" i="36"/>
  <c r="I274" i="36"/>
  <c r="I275" i="36"/>
  <c r="I276" i="36"/>
  <c r="I277" i="36"/>
  <c r="I278" i="36"/>
  <c r="I279" i="36"/>
  <c r="I280" i="36"/>
  <c r="I281" i="36"/>
  <c r="I282" i="36"/>
  <c r="I283" i="36"/>
  <c r="I284" i="36"/>
  <c r="I285" i="36"/>
  <c r="I286" i="36"/>
  <c r="I287" i="36"/>
  <c r="I288" i="36"/>
  <c r="I289" i="36"/>
  <c r="I290" i="36"/>
  <c r="I291" i="36"/>
  <c r="I292" i="36"/>
  <c r="I293" i="36"/>
  <c r="I294" i="36"/>
  <c r="I295" i="36"/>
  <c r="I296" i="36"/>
  <c r="I297" i="36"/>
  <c r="I298" i="36"/>
  <c r="I299" i="36"/>
  <c r="I300" i="36"/>
  <c r="I301" i="36"/>
  <c r="I302" i="36"/>
  <c r="I303" i="36"/>
  <c r="I304" i="36"/>
  <c r="I305" i="36"/>
  <c r="I306" i="36"/>
  <c r="I307" i="36"/>
  <c r="I308" i="36"/>
  <c r="I309" i="36"/>
  <c r="I310" i="36"/>
  <c r="I311" i="36"/>
  <c r="I312" i="36"/>
  <c r="I313" i="36"/>
  <c r="I314" i="36"/>
  <c r="I315" i="36"/>
  <c r="I316" i="36"/>
  <c r="I317" i="36"/>
  <c r="I318" i="36"/>
  <c r="I319" i="36"/>
  <c r="I320" i="36"/>
  <c r="I321" i="36"/>
  <c r="I322" i="36"/>
  <c r="I323" i="36"/>
  <c r="I324" i="36"/>
  <c r="I325" i="36"/>
  <c r="I326" i="36"/>
  <c r="I327" i="36"/>
  <c r="I328" i="36"/>
  <c r="I329" i="36"/>
  <c r="I330" i="36"/>
  <c r="I331" i="36"/>
  <c r="I332" i="36"/>
  <c r="I333" i="36"/>
  <c r="I334" i="36"/>
  <c r="I335" i="36"/>
  <c r="I336" i="36"/>
  <c r="I337" i="36"/>
  <c r="I338" i="36"/>
  <c r="I339" i="36"/>
  <c r="I340" i="36"/>
  <c r="I341" i="36"/>
  <c r="I342" i="36"/>
  <c r="I343" i="36"/>
  <c r="I344" i="36"/>
  <c r="I345" i="36"/>
  <c r="I346" i="36"/>
  <c r="I347" i="36"/>
  <c r="I348" i="36"/>
  <c r="I349" i="36"/>
  <c r="I350" i="36"/>
  <c r="I351" i="36"/>
  <c r="I352" i="36"/>
  <c r="I353" i="36"/>
  <c r="I354" i="36"/>
  <c r="I355" i="36"/>
  <c r="I356" i="36"/>
  <c r="I357" i="36"/>
  <c r="I358" i="36"/>
  <c r="I359" i="36"/>
  <c r="I360" i="36"/>
  <c r="I361" i="36"/>
  <c r="I362" i="36"/>
  <c r="I363" i="36"/>
  <c r="I364" i="36"/>
  <c r="I365" i="36"/>
  <c r="I366" i="36"/>
  <c r="I367" i="36"/>
  <c r="I368" i="36"/>
  <c r="I369" i="36"/>
  <c r="I370" i="36"/>
  <c r="I371" i="36"/>
  <c r="I372" i="36"/>
  <c r="I373" i="36"/>
  <c r="I374" i="36"/>
  <c r="I375" i="36"/>
  <c r="I376" i="36"/>
  <c r="I377" i="36"/>
  <c r="I378" i="36"/>
  <c r="I379" i="36"/>
  <c r="I380" i="36"/>
  <c r="I381" i="36"/>
  <c r="I382" i="36"/>
  <c r="I383" i="36"/>
  <c r="I384" i="36"/>
  <c r="I385" i="36"/>
  <c r="I386" i="36"/>
  <c r="I387" i="36"/>
  <c r="I388" i="36"/>
  <c r="I389" i="36"/>
  <c r="I390" i="36"/>
  <c r="I391" i="36"/>
  <c r="I392" i="36"/>
  <c r="I393" i="36"/>
  <c r="I394" i="36"/>
  <c r="I395" i="36"/>
  <c r="I396" i="36"/>
  <c r="I397" i="36"/>
  <c r="I398" i="36"/>
  <c r="I399" i="36"/>
  <c r="I400" i="36"/>
  <c r="I401" i="36"/>
  <c r="I402" i="36"/>
  <c r="I403" i="36"/>
  <c r="I404" i="36"/>
  <c r="I405" i="36"/>
  <c r="I406" i="36"/>
  <c r="I407" i="36"/>
  <c r="I408" i="36"/>
  <c r="I409" i="36"/>
  <c r="I410" i="36"/>
  <c r="I411" i="36"/>
  <c r="I412" i="36"/>
  <c r="I413" i="36"/>
  <c r="I414" i="36"/>
  <c r="I415" i="36"/>
  <c r="I416" i="36"/>
  <c r="I417" i="36"/>
  <c r="I418" i="36"/>
  <c r="I419" i="36"/>
  <c r="I420" i="36"/>
  <c r="I421" i="36"/>
  <c r="I422" i="36"/>
  <c r="I423" i="36"/>
  <c r="I424" i="36"/>
  <c r="I425" i="36"/>
  <c r="I426" i="36"/>
  <c r="I427" i="36"/>
  <c r="I428" i="36"/>
  <c r="I429" i="36"/>
  <c r="I430" i="36"/>
  <c r="I431" i="36"/>
  <c r="I432" i="36"/>
  <c r="I433" i="36"/>
  <c r="I434" i="36"/>
  <c r="I435" i="36"/>
  <c r="I436" i="36"/>
  <c r="I437" i="36"/>
  <c r="I438" i="36"/>
  <c r="I439" i="36"/>
  <c r="I440" i="36"/>
  <c r="I441" i="36"/>
  <c r="I442" i="36"/>
  <c r="I443" i="36"/>
  <c r="I444" i="36"/>
  <c r="I445" i="36"/>
  <c r="I446" i="36"/>
  <c r="I447" i="36"/>
  <c r="I448" i="36"/>
  <c r="I449" i="36"/>
  <c r="I450" i="36"/>
  <c r="I451" i="36"/>
  <c r="I452" i="36"/>
  <c r="I453" i="36"/>
  <c r="I454" i="36"/>
  <c r="I455" i="36"/>
  <c r="I456" i="36"/>
  <c r="I457" i="36"/>
  <c r="I458" i="36"/>
  <c r="I459" i="36"/>
  <c r="I460" i="36"/>
  <c r="I461" i="36"/>
  <c r="I462" i="36"/>
  <c r="I463" i="36"/>
  <c r="I464" i="36"/>
  <c r="I465" i="36"/>
  <c r="I466" i="36"/>
  <c r="I467" i="36"/>
  <c r="I468" i="36"/>
  <c r="I469" i="36"/>
  <c r="I470" i="36"/>
  <c r="I471" i="36"/>
  <c r="I472" i="36"/>
  <c r="I473" i="36"/>
  <c r="I474" i="36"/>
  <c r="I475" i="36"/>
  <c r="I476" i="36"/>
  <c r="I477" i="36"/>
  <c r="I478" i="36"/>
  <c r="I479" i="36"/>
  <c r="I480" i="36"/>
  <c r="I481" i="36"/>
  <c r="I482" i="36"/>
  <c r="I483" i="36"/>
  <c r="I484" i="36"/>
  <c r="I485" i="36"/>
  <c r="I486" i="36"/>
  <c r="I487" i="36"/>
  <c r="I488" i="36"/>
  <c r="I489" i="36"/>
  <c r="I490" i="36"/>
  <c r="I491" i="36"/>
  <c r="I492" i="36"/>
  <c r="I493" i="36"/>
  <c r="I494" i="36"/>
  <c r="I495" i="36"/>
  <c r="I496" i="36"/>
  <c r="I497" i="36"/>
  <c r="I498" i="36"/>
  <c r="I499" i="36"/>
  <c r="I500" i="36"/>
  <c r="I501" i="36"/>
  <c r="I502" i="36"/>
  <c r="I503" i="36"/>
  <c r="I504" i="36"/>
  <c r="I505" i="36"/>
  <c r="I506" i="36"/>
  <c r="I507" i="36"/>
  <c r="I508" i="36"/>
  <c r="I509" i="36"/>
  <c r="I510" i="36"/>
  <c r="I511" i="36"/>
  <c r="I512" i="36"/>
  <c r="I513" i="36"/>
  <c r="I514" i="36"/>
  <c r="I515" i="36"/>
  <c r="I516" i="36"/>
  <c r="I517" i="36"/>
  <c r="I518" i="36"/>
  <c r="I519" i="36"/>
  <c r="I520" i="36"/>
  <c r="I521" i="36"/>
  <c r="I522" i="36"/>
  <c r="I523" i="36"/>
  <c r="I524" i="36"/>
  <c r="I525" i="36"/>
  <c r="I526" i="36"/>
  <c r="I527" i="36"/>
  <c r="I528" i="36"/>
  <c r="I529" i="36"/>
  <c r="I530" i="36"/>
  <c r="I531" i="36"/>
  <c r="I532" i="36"/>
  <c r="I533" i="36"/>
  <c r="I534" i="36"/>
  <c r="I535" i="36"/>
  <c r="I536" i="36"/>
  <c r="I537" i="36"/>
  <c r="I538" i="36"/>
  <c r="I539" i="36"/>
  <c r="I540" i="36"/>
  <c r="I541" i="36"/>
  <c r="I542" i="36"/>
  <c r="I543" i="36"/>
  <c r="I544" i="36"/>
  <c r="I545" i="36"/>
  <c r="I546" i="36"/>
  <c r="I547" i="36"/>
  <c r="I548" i="36"/>
  <c r="I549" i="36"/>
  <c r="I550" i="36"/>
  <c r="I551" i="36"/>
  <c r="I552" i="36"/>
  <c r="I553" i="36"/>
  <c r="I554" i="36"/>
  <c r="I555" i="36"/>
  <c r="I556" i="36"/>
  <c r="I557" i="36"/>
  <c r="I558" i="36"/>
  <c r="I559" i="36"/>
  <c r="I560" i="36"/>
  <c r="I561" i="36"/>
  <c r="I562" i="36"/>
  <c r="I563" i="36"/>
  <c r="I564" i="36"/>
  <c r="I565" i="36"/>
  <c r="I566" i="36"/>
  <c r="I567" i="36"/>
  <c r="I568" i="36"/>
  <c r="I569" i="36"/>
  <c r="I570" i="36"/>
  <c r="I571" i="36"/>
  <c r="I572" i="36"/>
  <c r="I573" i="36"/>
  <c r="I574" i="36"/>
  <c r="I575" i="36"/>
  <c r="I576" i="36"/>
  <c r="I577" i="36"/>
  <c r="I578" i="36"/>
  <c r="I579" i="36"/>
  <c r="I580" i="36"/>
  <c r="I581" i="36"/>
  <c r="I582" i="36"/>
  <c r="I583" i="36"/>
  <c r="I584" i="36"/>
  <c r="I585" i="36"/>
  <c r="I586" i="36"/>
  <c r="I587" i="36"/>
  <c r="I588" i="36"/>
  <c r="I589" i="36"/>
  <c r="I590" i="36"/>
  <c r="I591" i="36"/>
  <c r="I592" i="36"/>
  <c r="I593" i="36"/>
  <c r="I594" i="36"/>
  <c r="I595" i="36"/>
  <c r="I596" i="36"/>
  <c r="I597" i="36"/>
  <c r="I598" i="36"/>
  <c r="I599" i="36"/>
  <c r="I600" i="36"/>
  <c r="I601" i="36"/>
  <c r="I602" i="36"/>
  <c r="I603" i="36"/>
  <c r="I604" i="36"/>
  <c r="I605" i="36"/>
  <c r="I606" i="36"/>
  <c r="I607" i="36"/>
  <c r="I608" i="36"/>
  <c r="I609" i="36"/>
  <c r="I610" i="36"/>
  <c r="I611" i="36"/>
  <c r="I612" i="36"/>
  <c r="I613" i="36"/>
  <c r="I614" i="36"/>
  <c r="I615" i="36"/>
  <c r="I616" i="36"/>
  <c r="I617" i="36"/>
  <c r="I618" i="36"/>
  <c r="I619" i="36"/>
  <c r="I620" i="36"/>
  <c r="I621" i="36"/>
  <c r="I622" i="36"/>
  <c r="I623" i="36"/>
  <c r="I624" i="36"/>
  <c r="I625" i="36"/>
  <c r="I626" i="36"/>
  <c r="I627" i="36"/>
  <c r="I628" i="36"/>
  <c r="I629" i="36"/>
  <c r="I630" i="36"/>
  <c r="I631" i="36"/>
  <c r="I632" i="36"/>
  <c r="I633" i="36"/>
  <c r="I634" i="36"/>
  <c r="I635" i="36"/>
  <c r="I636" i="36"/>
  <c r="I637" i="36"/>
  <c r="I638" i="36"/>
  <c r="I639" i="36"/>
  <c r="I640" i="36"/>
  <c r="I641" i="36"/>
  <c r="I642" i="36"/>
  <c r="I643" i="36"/>
  <c r="I644" i="36"/>
  <c r="I645" i="36"/>
  <c r="I646" i="36"/>
  <c r="I647" i="36"/>
  <c r="I648" i="36"/>
  <c r="I649" i="36"/>
  <c r="I650" i="36"/>
  <c r="I651" i="36"/>
  <c r="I652" i="36"/>
  <c r="I653" i="36"/>
  <c r="I654" i="36"/>
  <c r="I655" i="36"/>
  <c r="I656" i="36"/>
  <c r="I657" i="36"/>
  <c r="I658" i="36"/>
  <c r="I659" i="36"/>
  <c r="I660" i="36"/>
  <c r="I661" i="36"/>
  <c r="I662" i="36"/>
  <c r="I663" i="36"/>
  <c r="I664" i="36"/>
  <c r="I665" i="36"/>
  <c r="I666" i="36"/>
  <c r="I667" i="36"/>
  <c r="I668" i="36"/>
  <c r="I669" i="36"/>
  <c r="I670" i="36"/>
  <c r="I671" i="36"/>
  <c r="I672" i="36"/>
  <c r="I673" i="36"/>
  <c r="I674" i="36"/>
  <c r="I675" i="36"/>
  <c r="I676" i="36"/>
  <c r="I677" i="36"/>
  <c r="I678" i="36"/>
  <c r="I679" i="36"/>
  <c r="I680" i="36"/>
  <c r="I681" i="36"/>
  <c r="I682" i="36"/>
  <c r="I683" i="36"/>
  <c r="I684" i="36"/>
  <c r="I685" i="36"/>
  <c r="I686" i="36"/>
  <c r="I687" i="36"/>
  <c r="I688" i="36"/>
  <c r="I689" i="36"/>
  <c r="I690" i="36"/>
  <c r="I691" i="36"/>
  <c r="I692" i="36"/>
  <c r="I693" i="36"/>
  <c r="I694" i="36"/>
  <c r="I695" i="36"/>
  <c r="I696" i="36"/>
  <c r="I697" i="36"/>
  <c r="I698" i="36"/>
  <c r="I699" i="36"/>
  <c r="I700" i="36"/>
  <c r="I701" i="36"/>
  <c r="I702" i="36"/>
  <c r="I703" i="36"/>
  <c r="I704" i="36"/>
  <c r="I705" i="36"/>
  <c r="I706" i="36"/>
  <c r="I707" i="36"/>
  <c r="I708" i="36"/>
  <c r="I709" i="36"/>
  <c r="I710" i="36"/>
  <c r="I711" i="36"/>
  <c r="I712" i="36"/>
  <c r="I713" i="36"/>
  <c r="I714" i="36"/>
  <c r="I715" i="36"/>
  <c r="I716" i="36"/>
  <c r="I717" i="36"/>
  <c r="I718" i="36"/>
  <c r="I719" i="36"/>
  <c r="I720" i="36"/>
  <c r="I721" i="36"/>
  <c r="I722" i="36"/>
  <c r="I723" i="36"/>
  <c r="I724" i="36"/>
  <c r="I725" i="36"/>
  <c r="I726" i="36"/>
  <c r="I727" i="36"/>
  <c r="I728" i="36"/>
  <c r="I729" i="36"/>
  <c r="I730" i="36"/>
  <c r="I731" i="36"/>
  <c r="I732" i="36"/>
  <c r="I733" i="36"/>
  <c r="I734" i="36"/>
  <c r="I735" i="36"/>
  <c r="I736" i="36"/>
  <c r="I737" i="36"/>
  <c r="I738" i="36"/>
  <c r="I739" i="36"/>
  <c r="I740" i="36"/>
  <c r="I741" i="36"/>
  <c r="I742" i="36"/>
  <c r="I743" i="36"/>
  <c r="I744" i="36"/>
  <c r="I745" i="36"/>
  <c r="I746" i="36"/>
  <c r="I747" i="36"/>
  <c r="I748" i="36"/>
  <c r="I749" i="36"/>
  <c r="I750" i="36"/>
  <c r="I751" i="36"/>
  <c r="I752" i="36"/>
  <c r="I753" i="36"/>
  <c r="I754" i="36"/>
  <c r="I755" i="36"/>
  <c r="I756" i="36"/>
  <c r="I757" i="36"/>
  <c r="I758" i="36"/>
  <c r="I759" i="36"/>
  <c r="I760" i="36"/>
  <c r="I761" i="36"/>
  <c r="I762" i="36"/>
  <c r="I763" i="36"/>
  <c r="I764" i="36"/>
  <c r="I765" i="36"/>
  <c r="I766" i="36"/>
  <c r="I767" i="36"/>
  <c r="I768" i="36"/>
  <c r="I769" i="36"/>
  <c r="I770" i="36"/>
  <c r="I771" i="36"/>
  <c r="I772" i="36"/>
  <c r="I773" i="36"/>
  <c r="I774" i="36"/>
  <c r="I775" i="36"/>
  <c r="I776" i="36"/>
  <c r="I777" i="36"/>
  <c r="I778" i="36"/>
  <c r="I779" i="36"/>
  <c r="I780" i="36"/>
  <c r="I781" i="36"/>
  <c r="I782" i="36"/>
  <c r="I783" i="36"/>
  <c r="I784" i="36"/>
  <c r="I785" i="36"/>
  <c r="I786" i="36"/>
  <c r="I787" i="36"/>
  <c r="I788" i="36"/>
  <c r="I789" i="36"/>
  <c r="I790" i="36"/>
  <c r="I791" i="36"/>
  <c r="I792" i="36"/>
  <c r="I793" i="36"/>
  <c r="I794" i="36"/>
  <c r="I795" i="36"/>
  <c r="I796" i="36"/>
  <c r="I797" i="36"/>
  <c r="I798" i="36"/>
  <c r="I799" i="36"/>
  <c r="I800" i="36"/>
  <c r="I801" i="36"/>
  <c r="I802" i="36"/>
  <c r="I803" i="36"/>
  <c r="I804" i="36"/>
  <c r="I805" i="36"/>
  <c r="D76" i="36" a="1"/>
  <c r="D76" i="36" s="1"/>
  <c r="D77" i="36" a="1"/>
  <c r="D77" i="36" s="1"/>
  <c r="D78" i="36" a="1"/>
  <c r="D78" i="36" s="1"/>
  <c r="D79" i="36" a="1"/>
  <c r="D79" i="36" s="1"/>
  <c r="D80" i="36" a="1"/>
  <c r="D80" i="36" s="1"/>
  <c r="D81" i="36" a="1"/>
  <c r="D81" i="36" s="1"/>
  <c r="E81" i="36" s="1"/>
  <c r="D82" i="36" a="1"/>
  <c r="D82" i="36" s="1"/>
  <c r="D83" i="36" a="1"/>
  <c r="D83" i="36" s="1"/>
  <c r="D84" i="36" a="1"/>
  <c r="D84" i="36" s="1"/>
  <c r="D85" i="36" a="1"/>
  <c r="D85" i="36" s="1"/>
  <c r="D86" i="36" a="1"/>
  <c r="D86" i="36" s="1"/>
  <c r="D87" i="36" a="1"/>
  <c r="D87" i="36" s="1"/>
  <c r="E87" i="36" s="1"/>
  <c r="D88" i="36" a="1"/>
  <c r="D88" i="36" s="1"/>
  <c r="E88" i="36" s="1"/>
  <c r="D89" i="36" a="1"/>
  <c r="D89" i="36" s="1"/>
  <c r="E89" i="36" s="1"/>
  <c r="D90" i="36" a="1"/>
  <c r="D90" i="36" s="1"/>
  <c r="D91" i="36" a="1"/>
  <c r="D91" i="36" s="1"/>
  <c r="D92" i="36" a="1"/>
  <c r="D92" i="36" s="1"/>
  <c r="D93" i="36" a="1"/>
  <c r="D93" i="36" s="1"/>
  <c r="E93" i="36" s="1"/>
  <c r="D94" i="36" a="1"/>
  <c r="D94" i="36" s="1"/>
  <c r="E94" i="36" s="1"/>
  <c r="D95" i="36" a="1"/>
  <c r="D95" i="36" s="1"/>
  <c r="D96" i="36" a="1"/>
  <c r="D96" i="36" s="1"/>
  <c r="D97" i="36" a="1"/>
  <c r="D97" i="36" s="1"/>
  <c r="E97" i="36" s="1"/>
  <c r="D98" i="36" a="1"/>
  <c r="D98" i="36" s="1"/>
  <c r="D99" i="36" a="1"/>
  <c r="D99" i="36" s="1"/>
  <c r="D100" i="36" a="1"/>
  <c r="D100" i="36" s="1"/>
  <c r="E100" i="36" s="1"/>
  <c r="D101" i="36" a="1"/>
  <c r="D101" i="36" s="1"/>
  <c r="E101" i="36" s="1"/>
  <c r="D102" i="36" a="1"/>
  <c r="D102" i="36" s="1"/>
  <c r="D103" i="36" a="1"/>
  <c r="D103" i="36" s="1"/>
  <c r="D104" i="36" a="1"/>
  <c r="D104" i="36" s="1"/>
  <c r="D105" i="36" a="1"/>
  <c r="D105" i="36" s="1"/>
  <c r="D106" i="36" a="1"/>
  <c r="D106" i="36" s="1"/>
  <c r="D107" i="36" a="1"/>
  <c r="D107" i="36" s="1"/>
  <c r="D108" i="36" a="1"/>
  <c r="D108" i="36" s="1"/>
  <c r="D109" i="36" a="1"/>
  <c r="D109" i="36" s="1"/>
  <c r="E109" i="36" s="1"/>
  <c r="D110" i="36" a="1"/>
  <c r="D110" i="36" s="1"/>
  <c r="D111" i="36" a="1"/>
  <c r="D111" i="36" s="1"/>
  <c r="D112" i="36" a="1"/>
  <c r="D112" i="36" s="1"/>
  <c r="D113" i="36" a="1"/>
  <c r="D113" i="36" s="1"/>
  <c r="E113" i="36" s="1"/>
  <c r="D114" i="36" a="1"/>
  <c r="D114" i="36" s="1"/>
  <c r="D115" i="36" a="1"/>
  <c r="D115" i="36" s="1"/>
  <c r="D116" i="36" a="1"/>
  <c r="D116" i="36" s="1"/>
  <c r="D117" i="36" a="1"/>
  <c r="D117" i="36" s="1"/>
  <c r="D118" i="36" a="1"/>
  <c r="D118" i="36" s="1"/>
  <c r="D119" i="36" a="1"/>
  <c r="D119" i="36" s="1"/>
  <c r="D120" i="36" a="1"/>
  <c r="D120" i="36" s="1"/>
  <c r="D121" i="36" a="1"/>
  <c r="D121" i="36" s="1"/>
  <c r="D122" i="36" a="1"/>
  <c r="D122" i="36" s="1"/>
  <c r="D123" i="36" a="1"/>
  <c r="D123" i="36" s="1"/>
  <c r="D124" i="36" a="1"/>
  <c r="D124" i="36" s="1"/>
  <c r="D125" i="36" a="1"/>
  <c r="D125" i="36"/>
  <c r="D126" i="36" a="1"/>
  <c r="D126" i="36" s="1"/>
  <c r="D127" i="36" a="1"/>
  <c r="D127" i="36" s="1"/>
  <c r="D128" i="36" a="1"/>
  <c r="D128" i="36" s="1"/>
  <c r="D129" i="36" a="1"/>
  <c r="D129" i="36" s="1"/>
  <c r="E129" i="36" s="1"/>
  <c r="D130" i="36" a="1"/>
  <c r="D130" i="36" s="1"/>
  <c r="D131" i="36" a="1"/>
  <c r="D131" i="36" s="1"/>
  <c r="D132" i="36" a="1"/>
  <c r="D132" i="36" s="1"/>
  <c r="D133" i="36" a="1"/>
  <c r="D133" i="36" s="1"/>
  <c r="D134" i="36" a="1"/>
  <c r="D134" i="36" s="1"/>
  <c r="D135" i="36" a="1"/>
  <c r="D135" i="36" s="1"/>
  <c r="D136" i="36" a="1"/>
  <c r="D136" i="36" s="1"/>
  <c r="D137" i="36" a="1"/>
  <c r="D137" i="36" s="1"/>
  <c r="D138" i="36" a="1"/>
  <c r="D138" i="36" s="1"/>
  <c r="E138" i="36" s="1"/>
  <c r="D139" i="36" a="1"/>
  <c r="D139" i="36" s="1"/>
  <c r="D140" i="36" a="1"/>
  <c r="D140" i="36" s="1"/>
  <c r="D141" i="36" a="1"/>
  <c r="D141" i="36" s="1"/>
  <c r="D142" i="36" a="1"/>
  <c r="D142" i="36" s="1"/>
  <c r="D143" i="36" a="1"/>
  <c r="D143" i="36" s="1"/>
  <c r="D144" i="36" a="1"/>
  <c r="D144" i="36" s="1"/>
  <c r="D145" i="36" a="1"/>
  <c r="D145" i="36" s="1"/>
  <c r="E145" i="36" s="1"/>
  <c r="D146" i="36" a="1"/>
  <c r="D146" i="36" s="1"/>
  <c r="D147" i="36" a="1"/>
  <c r="D147" i="36" s="1"/>
  <c r="D148" i="36" a="1"/>
  <c r="D148" i="36" s="1"/>
  <c r="D149" i="36" a="1"/>
  <c r="D149" i="36" s="1"/>
  <c r="D150" i="36" a="1"/>
  <c r="D150" i="36" s="1"/>
  <c r="D151" i="36" a="1"/>
  <c r="D151" i="36" s="1"/>
  <c r="D152" i="36" a="1"/>
  <c r="D152" i="36" s="1"/>
  <c r="E152" i="36" s="1"/>
  <c r="D153" i="36" a="1"/>
  <c r="D153" i="36" s="1"/>
  <c r="E153" i="36" s="1"/>
  <c r="D154" i="36" a="1"/>
  <c r="D154" i="36" s="1"/>
  <c r="D155" i="36" a="1"/>
  <c r="D155" i="36" s="1"/>
  <c r="D156" i="36" a="1"/>
  <c r="D156" i="36" s="1"/>
  <c r="D157" i="36" a="1"/>
  <c r="D157" i="36" s="1"/>
  <c r="E157" i="36" s="1"/>
  <c r="D158" i="36" a="1"/>
  <c r="D158" i="36" s="1"/>
  <c r="D159" i="36" a="1"/>
  <c r="D159" i="36" s="1"/>
  <c r="D160" i="36" a="1"/>
  <c r="D160" i="36" s="1"/>
  <c r="D161" i="36" a="1"/>
  <c r="D161" i="36" s="1"/>
  <c r="E161" i="36" s="1"/>
  <c r="D162" i="36" a="1"/>
  <c r="D162" i="36" s="1"/>
  <c r="D163" i="36" a="1"/>
  <c r="D163" i="36" s="1"/>
  <c r="D164" i="36" a="1"/>
  <c r="D164" i="36" s="1"/>
  <c r="D165" i="36" a="1"/>
  <c r="D165" i="36" s="1"/>
  <c r="D166" i="36" a="1"/>
  <c r="D166" i="36" s="1"/>
  <c r="D167" i="36" a="1"/>
  <c r="D167" i="36" s="1"/>
  <c r="D168" i="36" a="1"/>
  <c r="D168" i="36" s="1"/>
  <c r="D169" i="36" a="1"/>
  <c r="D169" i="36" s="1"/>
  <c r="E169" i="36" s="1"/>
  <c r="D170" i="36" a="1"/>
  <c r="D170" i="36" s="1"/>
  <c r="D171" i="36" a="1"/>
  <c r="D171" i="36" s="1"/>
  <c r="D172" i="36" a="1"/>
  <c r="D172" i="36" s="1"/>
  <c r="D173" i="36" a="1"/>
  <c r="D173" i="36" s="1"/>
  <c r="D174" i="36" a="1"/>
  <c r="D174" i="36" s="1"/>
  <c r="D175" i="36" a="1"/>
  <c r="D175" i="36" s="1"/>
  <c r="D176" i="36" a="1"/>
  <c r="D176" i="36" s="1"/>
  <c r="D177" i="36" a="1"/>
  <c r="D177" i="36"/>
  <c r="D178" i="36" a="1"/>
  <c r="D178" i="36" s="1"/>
  <c r="D179" i="36" a="1"/>
  <c r="D179" i="36" s="1"/>
  <c r="D180" i="36" a="1"/>
  <c r="D180" i="36" s="1"/>
  <c r="D181" i="36" a="1"/>
  <c r="D181" i="36" s="1"/>
  <c r="E181" i="36" s="1"/>
  <c r="D182" i="36" a="1"/>
  <c r="D182" i="36" s="1"/>
  <c r="D183" i="36" a="1"/>
  <c r="D183" i="36" s="1"/>
  <c r="D184" i="36" a="1"/>
  <c r="D184" i="36" s="1"/>
  <c r="D185" i="36" a="1"/>
  <c r="D185" i="36" s="1"/>
  <c r="D186" i="36" a="1"/>
  <c r="D186" i="36" s="1"/>
  <c r="D187" i="36" a="1"/>
  <c r="D187" i="36" s="1"/>
  <c r="D188" i="36" a="1"/>
  <c r="D188" i="36" s="1"/>
  <c r="D189" i="36" a="1"/>
  <c r="D189" i="36" s="1"/>
  <c r="E189" i="36" s="1"/>
  <c r="D190" i="36" a="1"/>
  <c r="D190" i="36" s="1"/>
  <c r="D191" i="36" a="1"/>
  <c r="D191" i="36" s="1"/>
  <c r="D192" i="36" a="1"/>
  <c r="D192" i="36" s="1"/>
  <c r="D193" i="36" a="1"/>
  <c r="D193" i="36" s="1"/>
  <c r="D194" i="36" a="1"/>
  <c r="D194" i="36" s="1"/>
  <c r="D195" i="36" a="1"/>
  <c r="D195" i="36" s="1"/>
  <c r="D196" i="36" a="1"/>
  <c r="D196" i="36" s="1"/>
  <c r="E196" i="36" s="1"/>
  <c r="D197" i="36" a="1"/>
  <c r="D197" i="36" s="1"/>
  <c r="D198" i="36" a="1"/>
  <c r="D198" i="36" s="1"/>
  <c r="D199" i="36" a="1"/>
  <c r="D199" i="36" s="1"/>
  <c r="D200" i="36" a="1"/>
  <c r="D200" i="36" s="1"/>
  <c r="D201" i="36" a="1"/>
  <c r="D201" i="36" s="1"/>
  <c r="E201" i="36" s="1"/>
  <c r="D202" i="36" a="1"/>
  <c r="D202" i="36" s="1"/>
  <c r="E202" i="36" s="1"/>
  <c r="D203" i="36" a="1"/>
  <c r="D203" i="36" s="1"/>
  <c r="E203" i="36" s="1"/>
  <c r="D204" i="36" a="1"/>
  <c r="D204" i="36" s="1"/>
  <c r="D205" i="36" a="1"/>
  <c r="D205" i="36" s="1"/>
  <c r="E205" i="36" s="1"/>
  <c r="D206" i="36" a="1"/>
  <c r="D206" i="36" s="1"/>
  <c r="D207" i="36" a="1"/>
  <c r="D207" i="36" s="1"/>
  <c r="D208" i="36" a="1"/>
  <c r="D208" i="36" s="1"/>
  <c r="D209" i="36" a="1"/>
  <c r="D209" i="36" s="1"/>
  <c r="E209" i="36" s="1"/>
  <c r="D210" i="36" a="1"/>
  <c r="D210" i="36" s="1"/>
  <c r="D211" i="36" a="1"/>
  <c r="D211" i="36" s="1"/>
  <c r="D212" i="36" a="1"/>
  <c r="D212" i="36" s="1"/>
  <c r="D213" i="36" a="1"/>
  <c r="D213" i="36" s="1"/>
  <c r="D214" i="36" a="1"/>
  <c r="D214" i="36" s="1"/>
  <c r="D215" i="36" a="1"/>
  <c r="D215" i="36" s="1"/>
  <c r="D216" i="36" a="1"/>
  <c r="D216" i="36" s="1"/>
  <c r="E216" i="36" s="1"/>
  <c r="D217" i="36" a="1"/>
  <c r="D217" i="36" s="1"/>
  <c r="E217" i="36" s="1"/>
  <c r="D218" i="36" a="1"/>
  <c r="D218" i="36" s="1"/>
  <c r="D219" i="36" a="1"/>
  <c r="D219" i="36" s="1"/>
  <c r="D220" i="36" a="1"/>
  <c r="D220" i="36" s="1"/>
  <c r="D221" i="36" a="1"/>
  <c r="D221" i="36" s="1"/>
  <c r="E221" i="36" s="1"/>
  <c r="D222" i="36" a="1"/>
  <c r="D222" i="36" s="1"/>
  <c r="D223" i="36" a="1"/>
  <c r="D223" i="36" s="1"/>
  <c r="D224" i="36" a="1"/>
  <c r="D224" i="36" s="1"/>
  <c r="D225" i="36" a="1"/>
  <c r="D225" i="36" s="1"/>
  <c r="D226" i="36" a="1"/>
  <c r="D226" i="36" s="1"/>
  <c r="D227" i="36" a="1"/>
  <c r="D227" i="36" s="1"/>
  <c r="D228" i="36" a="1"/>
  <c r="D228" i="36" s="1"/>
  <c r="D229" i="36" a="1"/>
  <c r="D229" i="36" s="1"/>
  <c r="D230" i="36" a="1"/>
  <c r="D230" i="36" s="1"/>
  <c r="D231" i="36" a="1"/>
  <c r="D231" i="36" s="1"/>
  <c r="E231" i="36" s="1"/>
  <c r="D232" i="36" a="1"/>
  <c r="D232" i="36" s="1"/>
  <c r="D233" i="36" a="1"/>
  <c r="D233" i="36" s="1"/>
  <c r="E233" i="36" s="1"/>
  <c r="D234" i="36" a="1"/>
  <c r="D234" i="36" s="1"/>
  <c r="D235" i="36" a="1"/>
  <c r="D235" i="36" s="1"/>
  <c r="D236" i="36" a="1"/>
  <c r="D236" i="36" s="1"/>
  <c r="D237" i="36" a="1"/>
  <c r="D237" i="36" s="1"/>
  <c r="E237" i="36" s="1"/>
  <c r="D238" i="36" a="1"/>
  <c r="D238" i="36" s="1"/>
  <c r="D239" i="36" a="1"/>
  <c r="D239" i="36" s="1"/>
  <c r="D240" i="36" a="1"/>
  <c r="D240" i="36" s="1"/>
  <c r="D241" i="36" a="1"/>
  <c r="D241" i="36" s="1"/>
  <c r="E241" i="36" s="1"/>
  <c r="D242" i="36" a="1"/>
  <c r="D242" i="36" s="1"/>
  <c r="D243" i="36" a="1"/>
  <c r="D243" i="36" s="1"/>
  <c r="D244" i="36" a="1"/>
  <c r="D244" i="36" s="1"/>
  <c r="E244" i="36" s="1"/>
  <c r="D245" i="36" a="1"/>
  <c r="D245" i="36" s="1"/>
  <c r="E245" i="36" s="1"/>
  <c r="D246" i="36" a="1"/>
  <c r="D246" i="36" s="1"/>
  <c r="D247" i="36" a="1"/>
  <c r="D247" i="36" s="1"/>
  <c r="D248" i="36" a="1"/>
  <c r="D248" i="36" s="1"/>
  <c r="D249" i="36" a="1"/>
  <c r="D249" i="36" s="1"/>
  <c r="D250" i="36" a="1"/>
  <c r="D250" i="36" s="1"/>
  <c r="D251" i="36" a="1"/>
  <c r="D251" i="36" s="1"/>
  <c r="D252" i="36" a="1"/>
  <c r="D252" i="36" s="1"/>
  <c r="D253" i="36" a="1"/>
  <c r="D253" i="36" s="1"/>
  <c r="E253" i="36" s="1"/>
  <c r="D254" i="36" a="1"/>
  <c r="D254" i="36" s="1"/>
  <c r="D255" i="36" a="1"/>
  <c r="D255" i="36" s="1"/>
  <c r="D256" i="36" a="1"/>
  <c r="D256" i="36" s="1"/>
  <c r="D257" i="36" a="1"/>
  <c r="D257" i="36" s="1"/>
  <c r="D258" i="36" a="1"/>
  <c r="D258" i="36" s="1"/>
  <c r="D259" i="36" a="1"/>
  <c r="D259" i="36" s="1"/>
  <c r="D260" i="36" a="1"/>
  <c r="D260" i="36" s="1"/>
  <c r="E260" i="36" s="1"/>
  <c r="D261" i="36" a="1"/>
  <c r="D261" i="36" s="1"/>
  <c r="D262" i="36" a="1"/>
  <c r="D262" i="36" s="1"/>
  <c r="D263" i="36" a="1"/>
  <c r="D263" i="36" s="1"/>
  <c r="D264" i="36" a="1"/>
  <c r="D264" i="36" s="1"/>
  <c r="D265" i="36" a="1"/>
  <c r="D265" i="36" s="1"/>
  <c r="E265" i="36" s="1"/>
  <c r="D266" i="36" a="1"/>
  <c r="D266" i="36" s="1"/>
  <c r="E266" i="36" s="1"/>
  <c r="D267" i="36" a="1"/>
  <c r="D267" i="36" s="1"/>
  <c r="E267" i="36" s="1"/>
  <c r="D268" i="36" a="1"/>
  <c r="D268" i="36" s="1"/>
  <c r="D269" i="36" a="1"/>
  <c r="D269" i="36" s="1"/>
  <c r="E269" i="36" s="1"/>
  <c r="D270" i="36" a="1"/>
  <c r="D270" i="36" s="1"/>
  <c r="D271" i="36" a="1"/>
  <c r="D271" i="36" s="1"/>
  <c r="D272" i="36" a="1"/>
  <c r="D272" i="36" s="1"/>
  <c r="D273" i="36" a="1"/>
  <c r="D273" i="36" s="1"/>
  <c r="E273" i="36" s="1"/>
  <c r="D274" i="36" a="1"/>
  <c r="D274" i="36" s="1"/>
  <c r="D275" i="36" a="1"/>
  <c r="D275" i="36" s="1"/>
  <c r="D276" i="36" a="1"/>
  <c r="D276" i="36" s="1"/>
  <c r="D277" i="36" a="1"/>
  <c r="D277" i="36" s="1"/>
  <c r="D278" i="36" a="1"/>
  <c r="D278" i="36" s="1"/>
  <c r="D279" i="36" a="1"/>
  <c r="D279" i="36" s="1"/>
  <c r="D280" i="36" a="1"/>
  <c r="D280" i="36" s="1"/>
  <c r="E280" i="36" s="1"/>
  <c r="D281" i="36" a="1"/>
  <c r="D281" i="36" s="1"/>
  <c r="E281" i="36" s="1"/>
  <c r="D282" i="36" a="1"/>
  <c r="D282" i="36" s="1"/>
  <c r="D283" i="36" a="1"/>
  <c r="D283" i="36" s="1"/>
  <c r="D284" i="36" a="1"/>
  <c r="D284" i="36" s="1"/>
  <c r="D285" i="36" a="1"/>
  <c r="D285" i="36" s="1"/>
  <c r="E285" i="36" s="1"/>
  <c r="D286" i="36" a="1"/>
  <c r="D286" i="36" s="1"/>
  <c r="D287" i="36" a="1"/>
  <c r="D287" i="36" s="1"/>
  <c r="D288" i="36" a="1"/>
  <c r="D288" i="36" s="1"/>
  <c r="D289" i="36" a="1"/>
  <c r="D289" i="36" s="1"/>
  <c r="D290" i="36" a="1"/>
  <c r="D290" i="36" s="1"/>
  <c r="D291" i="36" a="1"/>
  <c r="D291" i="36" s="1"/>
  <c r="D292" i="36" a="1"/>
  <c r="D292" i="36" s="1"/>
  <c r="D293" i="36" a="1"/>
  <c r="D293" i="36" s="1"/>
  <c r="D294" i="36" a="1"/>
  <c r="D294" i="36" s="1"/>
  <c r="D295" i="36" a="1"/>
  <c r="D295" i="36" s="1"/>
  <c r="E295" i="36" s="1"/>
  <c r="D296" i="36" a="1"/>
  <c r="D296" i="36" s="1"/>
  <c r="D297" i="36" a="1"/>
  <c r="D297" i="36" s="1"/>
  <c r="E297" i="36" s="1"/>
  <c r="D298" i="36" a="1"/>
  <c r="D298" i="36" s="1"/>
  <c r="D299" i="36" a="1"/>
  <c r="D299" i="36" s="1"/>
  <c r="D300" i="36" a="1"/>
  <c r="D300" i="36" s="1"/>
  <c r="D301" i="36" a="1"/>
  <c r="D301" i="36" s="1"/>
  <c r="E301" i="36" s="1"/>
  <c r="D302" i="36" a="1"/>
  <c r="D302" i="36" s="1"/>
  <c r="D303" i="36" a="1"/>
  <c r="D303" i="36" s="1"/>
  <c r="D304" i="36" a="1"/>
  <c r="D304" i="36" s="1"/>
  <c r="D305" i="36" a="1"/>
  <c r="D305" i="36" s="1"/>
  <c r="E305" i="36" s="1"/>
  <c r="D306" i="36" a="1"/>
  <c r="D306" i="36" s="1"/>
  <c r="D307" i="36" a="1"/>
  <c r="D307" i="36" s="1"/>
  <c r="D308" i="36" a="1"/>
  <c r="D308" i="36" s="1"/>
  <c r="E308" i="36" s="1"/>
  <c r="D309" i="36" a="1"/>
  <c r="D309" i="36" s="1"/>
  <c r="E309" i="36" s="1"/>
  <c r="D310" i="36" a="1"/>
  <c r="D310" i="36" s="1"/>
  <c r="D311" i="36" a="1"/>
  <c r="D311" i="36" s="1"/>
  <c r="D312" i="36" a="1"/>
  <c r="D312" i="36" s="1"/>
  <c r="D313" i="36" a="1"/>
  <c r="D313" i="36" s="1"/>
  <c r="D314" i="36" a="1"/>
  <c r="D314" i="36" s="1"/>
  <c r="D315" i="36" a="1"/>
  <c r="D315" i="36" s="1"/>
  <c r="D316" i="36" a="1"/>
  <c r="D316" i="36" s="1"/>
  <c r="D317" i="36" a="1"/>
  <c r="D317" i="36" s="1"/>
  <c r="E317" i="36" s="1"/>
  <c r="D318" i="36" a="1"/>
  <c r="D318" i="36" s="1"/>
  <c r="D319" i="36" a="1"/>
  <c r="D319" i="36" s="1"/>
  <c r="D320" i="36" a="1"/>
  <c r="D320" i="36" s="1"/>
  <c r="D321" i="36" a="1"/>
  <c r="D321" i="36" s="1"/>
  <c r="D322" i="36" a="1"/>
  <c r="D322" i="36" s="1"/>
  <c r="D323" i="36" a="1"/>
  <c r="D323" i="36" s="1"/>
  <c r="D324" i="36" a="1"/>
  <c r="D324" i="36" s="1"/>
  <c r="E324" i="36" s="1"/>
  <c r="D325" i="36" a="1"/>
  <c r="D325" i="36" s="1"/>
  <c r="D326" i="36" a="1"/>
  <c r="D326" i="36" s="1"/>
  <c r="D327" i="36" a="1"/>
  <c r="D327" i="36" s="1"/>
  <c r="D328" i="36" a="1"/>
  <c r="D328" i="36" s="1"/>
  <c r="D329" i="36" a="1"/>
  <c r="D329" i="36" s="1"/>
  <c r="E329" i="36" s="1"/>
  <c r="D330" i="36" a="1"/>
  <c r="D330" i="36" s="1"/>
  <c r="E330" i="36" s="1"/>
  <c r="D331" i="36" a="1"/>
  <c r="D331" i="36" s="1"/>
  <c r="E331" i="36" s="1"/>
  <c r="D332" i="36" a="1"/>
  <c r="D332" i="36" s="1"/>
  <c r="D333" i="36" a="1"/>
  <c r="D333" i="36" s="1"/>
  <c r="E333" i="36" s="1"/>
  <c r="D334" i="36" a="1"/>
  <c r="D334" i="36" s="1"/>
  <c r="D335" i="36" a="1"/>
  <c r="D335" i="36" s="1"/>
  <c r="D336" i="36" a="1"/>
  <c r="D336" i="36" s="1"/>
  <c r="D337" i="36" a="1"/>
  <c r="D337" i="36" s="1"/>
  <c r="E337" i="36" s="1"/>
  <c r="D338" i="36" a="1"/>
  <c r="D338" i="36" s="1"/>
  <c r="D339" i="36" a="1"/>
  <c r="D339" i="36" s="1"/>
  <c r="D340" i="36" a="1"/>
  <c r="D340" i="36" s="1"/>
  <c r="D341" i="36" a="1"/>
  <c r="D341" i="36" s="1"/>
  <c r="D342" i="36" a="1"/>
  <c r="D342" i="36" s="1"/>
  <c r="D343" i="36" a="1"/>
  <c r="D343" i="36" s="1"/>
  <c r="D344" i="36" a="1"/>
  <c r="D344" i="36" s="1"/>
  <c r="E344" i="36" s="1"/>
  <c r="D345" i="36" a="1"/>
  <c r="D345" i="36" s="1"/>
  <c r="E345" i="36" s="1"/>
  <c r="D346" i="36" a="1"/>
  <c r="D346" i="36" s="1"/>
  <c r="D347" i="36" a="1"/>
  <c r="D347" i="36" s="1"/>
  <c r="D348" i="36" a="1"/>
  <c r="D348" i="36" s="1"/>
  <c r="D349" i="36" a="1"/>
  <c r="D349" i="36" s="1"/>
  <c r="E349" i="36" s="1"/>
  <c r="D350" i="36" a="1"/>
  <c r="D350" i="36" s="1"/>
  <c r="D351" i="36" a="1"/>
  <c r="D351" i="36" s="1"/>
  <c r="D352" i="36" a="1"/>
  <c r="D352" i="36" s="1"/>
  <c r="D353" i="36" a="1"/>
  <c r="D353" i="36" s="1"/>
  <c r="D354" i="36" a="1"/>
  <c r="D354" i="36" s="1"/>
  <c r="D355" i="36" a="1"/>
  <c r="D355" i="36" s="1"/>
  <c r="D356" i="36" a="1"/>
  <c r="D356" i="36" s="1"/>
  <c r="D357" i="36" a="1"/>
  <c r="D357" i="36" s="1"/>
  <c r="D358" i="36" a="1"/>
  <c r="D358" i="36" s="1"/>
  <c r="E358" i="36" s="1"/>
  <c r="D359" i="36" a="1"/>
  <c r="D359" i="36" s="1"/>
  <c r="E359" i="36" s="1"/>
  <c r="D360" i="36" a="1"/>
  <c r="D360" i="36" s="1"/>
  <c r="E360" i="36" s="1"/>
  <c r="D361" i="36" a="1"/>
  <c r="D361" i="36" s="1"/>
  <c r="D362" i="36" a="1"/>
  <c r="D362" i="36" s="1"/>
  <c r="E362" i="36" s="1"/>
  <c r="D363" i="36" a="1"/>
  <c r="D363" i="36" s="1"/>
  <c r="D364" i="36" a="1"/>
  <c r="D364" i="36"/>
  <c r="E364" i="36" s="1"/>
  <c r="D365" i="36" a="1"/>
  <c r="D365" i="36" s="1"/>
  <c r="D366" i="36" a="1"/>
  <c r="D366" i="36" s="1"/>
  <c r="E366" i="36" s="1"/>
  <c r="D367" i="36" a="1"/>
  <c r="D367" i="36" s="1"/>
  <c r="D368" i="36" a="1"/>
  <c r="D368" i="36" s="1"/>
  <c r="E368" i="36" s="1"/>
  <c r="D369" i="36" a="1"/>
  <c r="D369" i="36" s="1"/>
  <c r="D370" i="36" a="1"/>
  <c r="D370" i="36" s="1"/>
  <c r="E370" i="36" s="1"/>
  <c r="D371" i="36" a="1"/>
  <c r="D371" i="36" s="1"/>
  <c r="D372" i="36" a="1"/>
  <c r="D372" i="36" s="1"/>
  <c r="E372" i="36" s="1"/>
  <c r="D373" i="36" a="1"/>
  <c r="D373" i="36" s="1"/>
  <c r="D374" i="36" a="1"/>
  <c r="D374" i="36" s="1"/>
  <c r="E374" i="36" s="1"/>
  <c r="D375" i="36" a="1"/>
  <c r="D375" i="36" s="1"/>
  <c r="E375" i="36" s="1"/>
  <c r="D376" i="36" a="1"/>
  <c r="D376" i="36" s="1"/>
  <c r="E376" i="36" s="1"/>
  <c r="D377" i="36" a="1"/>
  <c r="D377" i="36" s="1"/>
  <c r="D378" i="36" a="1"/>
  <c r="D378" i="36" s="1"/>
  <c r="E378" i="36" s="1"/>
  <c r="D379" i="36" a="1"/>
  <c r="D379" i="36" s="1"/>
  <c r="D380" i="36" a="1"/>
  <c r="D380" i="36" s="1"/>
  <c r="E380" i="36" s="1"/>
  <c r="D381" i="36" a="1"/>
  <c r="D381" i="36" s="1"/>
  <c r="D382" i="36" a="1"/>
  <c r="D382" i="36" s="1"/>
  <c r="E382" i="36" s="1"/>
  <c r="D383" i="36" a="1"/>
  <c r="D383" i="36" s="1"/>
  <c r="D384" i="36" a="1"/>
  <c r="D384" i="36" s="1"/>
  <c r="E384" i="36" s="1"/>
  <c r="D385" i="36" a="1"/>
  <c r="D385" i="36" s="1"/>
  <c r="D386" i="36" a="1"/>
  <c r="D386" i="36" s="1"/>
  <c r="E386" i="36" s="1"/>
  <c r="D387" i="36" a="1"/>
  <c r="D387" i="36" s="1"/>
  <c r="D388" i="36" a="1"/>
  <c r="D388" i="36" s="1"/>
  <c r="E388" i="36" s="1"/>
  <c r="D389" i="36" a="1"/>
  <c r="D389" i="36" s="1"/>
  <c r="D390" i="36" a="1"/>
  <c r="D390" i="36" s="1"/>
  <c r="E390" i="36" s="1"/>
  <c r="D391" i="36" a="1"/>
  <c r="D391" i="36" s="1"/>
  <c r="E391" i="36" s="1"/>
  <c r="D392" i="36" a="1"/>
  <c r="D392" i="36" s="1"/>
  <c r="E392" i="36" s="1"/>
  <c r="D393" i="36" a="1"/>
  <c r="D393" i="36" s="1"/>
  <c r="D394" i="36" a="1"/>
  <c r="D394" i="36" s="1"/>
  <c r="E394" i="36" s="1"/>
  <c r="D395" i="36" a="1"/>
  <c r="D395" i="36" s="1"/>
  <c r="D396" i="36" a="1"/>
  <c r="D396" i="36" s="1"/>
  <c r="E396" i="36" s="1"/>
  <c r="D397" i="36" a="1"/>
  <c r="D397" i="36" s="1"/>
  <c r="D398" i="36" a="1"/>
  <c r="D398" i="36" s="1"/>
  <c r="E398" i="36" s="1"/>
  <c r="D399" i="36" a="1"/>
  <c r="D399" i="36" s="1"/>
  <c r="D400" i="36" a="1"/>
  <c r="D400" i="36" s="1"/>
  <c r="E400" i="36" s="1"/>
  <c r="D401" i="36" a="1"/>
  <c r="D401" i="36" s="1"/>
  <c r="D402" i="36" a="1"/>
  <c r="D402" i="36" s="1"/>
  <c r="E402" i="36" s="1"/>
  <c r="D403" i="36" a="1"/>
  <c r="D403" i="36" s="1"/>
  <c r="D404" i="36" a="1"/>
  <c r="D404" i="36" s="1"/>
  <c r="E404" i="36" s="1"/>
  <c r="D405" i="36" a="1"/>
  <c r="D405" i="36" s="1"/>
  <c r="D406" i="36" a="1"/>
  <c r="D406" i="36" s="1"/>
  <c r="E406" i="36" s="1"/>
  <c r="D407" i="36" a="1"/>
  <c r="D407" i="36" s="1"/>
  <c r="E407" i="36" s="1"/>
  <c r="D408" i="36" a="1"/>
  <c r="D408" i="36" s="1"/>
  <c r="E408" i="36" s="1"/>
  <c r="D409" i="36" a="1"/>
  <c r="D409" i="36" s="1"/>
  <c r="D410" i="36" a="1"/>
  <c r="D410" i="36"/>
  <c r="D411" i="36" a="1"/>
  <c r="D411" i="36" s="1"/>
  <c r="D412" i="36" a="1"/>
  <c r="D412" i="36" s="1"/>
  <c r="E412" i="36" s="1"/>
  <c r="D413" i="36" a="1"/>
  <c r="D413" i="36" s="1"/>
  <c r="D414" i="36" a="1"/>
  <c r="D414" i="36" s="1"/>
  <c r="E414" i="36" s="1"/>
  <c r="D415" i="36" a="1"/>
  <c r="D415" i="36" s="1"/>
  <c r="D416" i="36" a="1"/>
  <c r="D416" i="36" s="1"/>
  <c r="E416" i="36" s="1"/>
  <c r="D417" i="36" a="1"/>
  <c r="D417" i="36" s="1"/>
  <c r="D418" i="36" a="1"/>
  <c r="D418" i="36" s="1"/>
  <c r="E418" i="36" s="1"/>
  <c r="D419" i="36" a="1"/>
  <c r="D419" i="36" s="1"/>
  <c r="D420" i="36" a="1"/>
  <c r="D420" i="36" s="1"/>
  <c r="E420" i="36" s="1"/>
  <c r="D421" i="36" a="1"/>
  <c r="D421" i="36" s="1"/>
  <c r="D422" i="36" a="1"/>
  <c r="D422" i="36" s="1"/>
  <c r="E422" i="36" s="1"/>
  <c r="D423" i="36" a="1"/>
  <c r="D423" i="36" s="1"/>
  <c r="E423" i="36" s="1"/>
  <c r="D424" i="36" a="1"/>
  <c r="D424" i="36" s="1"/>
  <c r="E424" i="36" s="1"/>
  <c r="D425" i="36" a="1"/>
  <c r="D425" i="36" s="1"/>
  <c r="D426" i="36" a="1"/>
  <c r="D426" i="36" s="1"/>
  <c r="E426" i="36" s="1"/>
  <c r="D427" i="36" a="1"/>
  <c r="D427" i="36" s="1"/>
  <c r="D428" i="36" a="1"/>
  <c r="D428" i="36" s="1"/>
  <c r="E428" i="36" s="1"/>
  <c r="D429" i="36" a="1"/>
  <c r="D429" i="36" s="1"/>
  <c r="D430" i="36" a="1"/>
  <c r="D430" i="36" s="1"/>
  <c r="E430" i="36" s="1"/>
  <c r="D431" i="36" a="1"/>
  <c r="D431" i="36" s="1"/>
  <c r="D432" i="36" a="1"/>
  <c r="D432" i="36" s="1"/>
  <c r="E432" i="36" s="1"/>
  <c r="D433" i="36" a="1"/>
  <c r="D433" i="36" s="1"/>
  <c r="D434" i="36" a="1"/>
  <c r="D434" i="36" s="1"/>
  <c r="E434" i="36" s="1"/>
  <c r="D435" i="36" a="1"/>
  <c r="D435" i="36" s="1"/>
  <c r="D436" i="36" a="1"/>
  <c r="D436" i="36" s="1"/>
  <c r="E436" i="36" s="1"/>
  <c r="D437" i="36" a="1"/>
  <c r="D437" i="36" s="1"/>
  <c r="D438" i="36" a="1"/>
  <c r="D438" i="36"/>
  <c r="E438" i="36" s="1"/>
  <c r="D439" i="36" a="1"/>
  <c r="D439" i="36" s="1"/>
  <c r="E439" i="36" s="1"/>
  <c r="D440" i="36" a="1"/>
  <c r="D440" i="36" s="1"/>
  <c r="E440" i="36" s="1"/>
  <c r="D441" i="36" a="1"/>
  <c r="D441" i="36" s="1"/>
  <c r="D442" i="36" a="1"/>
  <c r="D442" i="36" s="1"/>
  <c r="E442" i="36" s="1"/>
  <c r="D443" i="36" a="1"/>
  <c r="D443" i="36" s="1"/>
  <c r="D444" i="36" a="1"/>
  <c r="D444" i="36"/>
  <c r="E444" i="36" s="1"/>
  <c r="D445" i="36" a="1"/>
  <c r="D445" i="36" s="1"/>
  <c r="D446" i="36" a="1"/>
  <c r="D446" i="36" s="1"/>
  <c r="E446" i="36" s="1"/>
  <c r="D447" i="36" a="1"/>
  <c r="D447" i="36" s="1"/>
  <c r="D448" i="36" a="1"/>
  <c r="D448" i="36" s="1"/>
  <c r="E448" i="36" s="1"/>
  <c r="D449" i="36" a="1"/>
  <c r="D449" i="36" s="1"/>
  <c r="E449" i="36" s="1"/>
  <c r="D450" i="36" a="1"/>
  <c r="D450" i="36" s="1"/>
  <c r="E450" i="36" s="1"/>
  <c r="D451" i="36" a="1"/>
  <c r="D451" i="36" s="1"/>
  <c r="D452" i="36" a="1"/>
  <c r="D452" i="36" s="1"/>
  <c r="E452" i="36" s="1"/>
  <c r="D453" i="36" a="1"/>
  <c r="D453" i="36" s="1"/>
  <c r="D454" i="36" a="1"/>
  <c r="D454" i="36" s="1"/>
  <c r="E454" i="36" s="1"/>
  <c r="D455" i="36" a="1"/>
  <c r="D455" i="36" s="1"/>
  <c r="E455" i="36" s="1"/>
  <c r="D456" i="36" a="1"/>
  <c r="D456" i="36" s="1"/>
  <c r="E456" i="36" s="1"/>
  <c r="D457" i="36" a="1"/>
  <c r="D457" i="36" s="1"/>
  <c r="D458" i="36" a="1"/>
  <c r="D458" i="36" s="1"/>
  <c r="E458" i="36" s="1"/>
  <c r="D459" i="36" a="1"/>
  <c r="D459" i="36" s="1"/>
  <c r="D460" i="36" a="1"/>
  <c r="D460" i="36" s="1"/>
  <c r="E460" i="36" s="1"/>
  <c r="D461" i="36" a="1"/>
  <c r="D461" i="36" s="1"/>
  <c r="D462" i="36" a="1"/>
  <c r="D462" i="36" s="1"/>
  <c r="E462" i="36" s="1"/>
  <c r="D463" i="36" a="1"/>
  <c r="D463" i="36" s="1"/>
  <c r="D464" i="36" a="1"/>
  <c r="D464" i="36" s="1"/>
  <c r="E464" i="36" s="1"/>
  <c r="D465" i="36" a="1"/>
  <c r="D465" i="36" s="1"/>
  <c r="E465" i="36" s="1"/>
  <c r="D466" i="36" a="1"/>
  <c r="D466" i="36" s="1"/>
  <c r="E466" i="36" s="1"/>
  <c r="D467" i="36" a="1"/>
  <c r="D467" i="36" s="1"/>
  <c r="D468" i="36" a="1"/>
  <c r="D468" i="36" s="1"/>
  <c r="E468" i="36" s="1"/>
  <c r="D469" i="36" a="1"/>
  <c r="D469" i="36" s="1"/>
  <c r="D470" i="36" a="1"/>
  <c r="D470" i="36" s="1"/>
  <c r="E470" i="36" s="1"/>
  <c r="D471" i="36" a="1"/>
  <c r="D471" i="36" s="1"/>
  <c r="E471" i="36" s="1"/>
  <c r="D472" i="36" a="1"/>
  <c r="D472" i="36" s="1"/>
  <c r="E472" i="36" s="1"/>
  <c r="D473" i="36" a="1"/>
  <c r="D473" i="36" s="1"/>
  <c r="D474" i="36" a="1"/>
  <c r="D474" i="36"/>
  <c r="D475" i="36" a="1"/>
  <c r="D475" i="36" s="1"/>
  <c r="D476" i="36" a="1"/>
  <c r="D476" i="36" s="1"/>
  <c r="E476" i="36" s="1"/>
  <c r="D477" i="36" a="1"/>
  <c r="D477" i="36" s="1"/>
  <c r="D478" i="36" a="1"/>
  <c r="D478" i="36" s="1"/>
  <c r="E478" i="36" s="1"/>
  <c r="D479" i="36" a="1"/>
  <c r="D479" i="36" s="1"/>
  <c r="D480" i="36" a="1"/>
  <c r="D480" i="36" s="1"/>
  <c r="E480" i="36" s="1"/>
  <c r="D481" i="36" a="1"/>
  <c r="D481" i="36" s="1"/>
  <c r="E481" i="36" s="1"/>
  <c r="D482" i="36" a="1"/>
  <c r="D482" i="36" s="1"/>
  <c r="E482" i="36" s="1"/>
  <c r="D483" i="36" a="1"/>
  <c r="D483" i="36" s="1"/>
  <c r="D484" i="36" a="1"/>
  <c r="D484" i="36" s="1"/>
  <c r="E484" i="36" s="1"/>
  <c r="D485" i="36" a="1"/>
  <c r="D485" i="36" s="1"/>
  <c r="D486" i="36" a="1"/>
  <c r="D486" i="36" s="1"/>
  <c r="E486" i="36" s="1"/>
  <c r="D487" i="36" a="1"/>
  <c r="D487" i="36" s="1"/>
  <c r="E487" i="36" s="1"/>
  <c r="D488" i="36" a="1"/>
  <c r="D488" i="36" s="1"/>
  <c r="E488" i="36" s="1"/>
  <c r="D489" i="36" a="1"/>
  <c r="D489" i="36" s="1"/>
  <c r="D490" i="36" a="1"/>
  <c r="D490" i="36" s="1"/>
  <c r="E490" i="36" s="1"/>
  <c r="D491" i="36" a="1"/>
  <c r="D491" i="36" s="1"/>
  <c r="D492" i="36" a="1"/>
  <c r="D492" i="36" s="1"/>
  <c r="E492" i="36" s="1"/>
  <c r="D493" i="36" a="1"/>
  <c r="D493" i="36" s="1"/>
  <c r="D494" i="36" a="1"/>
  <c r="D494" i="36" s="1"/>
  <c r="E494" i="36" s="1"/>
  <c r="D495" i="36" a="1"/>
  <c r="D495" i="36" s="1"/>
  <c r="D496" i="36" a="1"/>
  <c r="D496" i="36" s="1"/>
  <c r="E496" i="36" s="1"/>
  <c r="D497" i="36" a="1"/>
  <c r="D497" i="36" s="1"/>
  <c r="E497" i="36" s="1"/>
  <c r="D498" i="36" a="1"/>
  <c r="D498" i="36" s="1"/>
  <c r="E498" i="36" s="1"/>
  <c r="D499" i="36" a="1"/>
  <c r="D499" i="36" s="1"/>
  <c r="D500" i="36" a="1"/>
  <c r="D500" i="36" s="1"/>
  <c r="E500" i="36" s="1"/>
  <c r="D501" i="36" a="1"/>
  <c r="D501" i="36" s="1"/>
  <c r="D502" i="36" a="1"/>
  <c r="D502" i="36" s="1"/>
  <c r="E502" i="36" s="1"/>
  <c r="D503" i="36" a="1"/>
  <c r="D503" i="36" s="1"/>
  <c r="E503" i="36" s="1"/>
  <c r="D504" i="36" a="1"/>
  <c r="D504" i="36" s="1"/>
  <c r="E504" i="36" s="1"/>
  <c r="D505" i="36" a="1"/>
  <c r="D505" i="36" s="1"/>
  <c r="D506" i="36" a="1"/>
  <c r="D506" i="36" s="1"/>
  <c r="E506" i="36" s="1"/>
  <c r="D507" i="36" a="1"/>
  <c r="D507" i="36" s="1"/>
  <c r="D508" i="36" a="1"/>
  <c r="D508" i="36" s="1"/>
  <c r="E508" i="36" s="1"/>
  <c r="D509" i="36" a="1"/>
  <c r="D509" i="36" s="1"/>
  <c r="D510" i="36" a="1"/>
  <c r="D510" i="36" s="1"/>
  <c r="E510" i="36" s="1"/>
  <c r="D511" i="36" a="1"/>
  <c r="D511" i="36" s="1"/>
  <c r="D512" i="36" a="1"/>
  <c r="D512" i="36" s="1"/>
  <c r="E512" i="36" s="1"/>
  <c r="D513" i="36" a="1"/>
  <c r="D513" i="36" s="1"/>
  <c r="E513" i="36" s="1"/>
  <c r="D514" i="36" a="1"/>
  <c r="D514" i="36" s="1"/>
  <c r="E514" i="36" s="1"/>
  <c r="D515" i="36" a="1"/>
  <c r="D515" i="36" s="1"/>
  <c r="D516" i="36" a="1"/>
  <c r="D516" i="36" s="1"/>
  <c r="E516" i="36" s="1"/>
  <c r="D517" i="36" a="1"/>
  <c r="D517" i="36" s="1"/>
  <c r="D518" i="36" a="1"/>
  <c r="D518" i="36" s="1"/>
  <c r="E518" i="36" s="1"/>
  <c r="D519" i="36" a="1"/>
  <c r="D519" i="36" s="1"/>
  <c r="E519" i="36" s="1"/>
  <c r="D520" i="36" a="1"/>
  <c r="D520" i="36" s="1"/>
  <c r="E520" i="36" s="1"/>
  <c r="D521" i="36" a="1"/>
  <c r="D521" i="36" s="1"/>
  <c r="D522" i="36" a="1"/>
  <c r="D522" i="36" s="1"/>
  <c r="E522" i="36" s="1"/>
  <c r="D523" i="36" a="1"/>
  <c r="D523" i="36" s="1"/>
  <c r="D524" i="36" a="1"/>
  <c r="D524" i="36" s="1"/>
  <c r="E524" i="36" s="1"/>
  <c r="D525" i="36" a="1"/>
  <c r="D525" i="36" s="1"/>
  <c r="D526" i="36" a="1"/>
  <c r="D526" i="36" s="1"/>
  <c r="E526" i="36" s="1"/>
  <c r="D527" i="36" a="1"/>
  <c r="D527" i="36" s="1"/>
  <c r="D528" i="36" a="1"/>
  <c r="D528" i="36" s="1"/>
  <c r="E528" i="36" s="1"/>
  <c r="D529" i="36" a="1"/>
  <c r="D529" i="36" s="1"/>
  <c r="E529" i="36" s="1"/>
  <c r="D530" i="36" a="1"/>
  <c r="D530" i="36" s="1"/>
  <c r="E530" i="36" s="1"/>
  <c r="D531" i="36" a="1"/>
  <c r="D531" i="36" s="1"/>
  <c r="D532" i="36" a="1"/>
  <c r="D532" i="36" s="1"/>
  <c r="E532" i="36" s="1"/>
  <c r="D533" i="36" a="1"/>
  <c r="D533" i="36" s="1"/>
  <c r="D534" i="36" a="1"/>
  <c r="D534" i="36"/>
  <c r="E534" i="36" s="1"/>
  <c r="D535" i="36" a="1"/>
  <c r="D535" i="36" s="1"/>
  <c r="E535" i="36" s="1"/>
  <c r="D536" i="36" a="1"/>
  <c r="D536" i="36" s="1"/>
  <c r="E536" i="36" s="1"/>
  <c r="D537" i="36" a="1"/>
  <c r="D537" i="36" s="1"/>
  <c r="D538" i="36" a="1"/>
  <c r="D538" i="36" s="1"/>
  <c r="E538" i="36" s="1"/>
  <c r="D539" i="36" a="1"/>
  <c r="D539" i="36" s="1"/>
  <c r="D540" i="36" a="1"/>
  <c r="D540" i="36" s="1"/>
  <c r="E540" i="36" s="1"/>
  <c r="D541" i="36" a="1"/>
  <c r="D541" i="36" s="1"/>
  <c r="D542" i="36" a="1"/>
  <c r="D542" i="36" s="1"/>
  <c r="E542" i="36" s="1"/>
  <c r="D543" i="36" a="1"/>
  <c r="D543" i="36" s="1"/>
  <c r="D544" i="36" a="1"/>
  <c r="D544" i="36" s="1"/>
  <c r="E544" i="36" s="1"/>
  <c r="D545" i="36" a="1"/>
  <c r="D545" i="36" s="1"/>
  <c r="E545" i="36" s="1"/>
  <c r="D546" i="36" a="1"/>
  <c r="D546" i="36" s="1"/>
  <c r="E546" i="36" s="1"/>
  <c r="D547" i="36" a="1"/>
  <c r="D547" i="36" s="1"/>
  <c r="D548" i="36" a="1"/>
  <c r="D548" i="36" s="1"/>
  <c r="E548" i="36" s="1"/>
  <c r="D549" i="36" a="1"/>
  <c r="D549" i="36" s="1"/>
  <c r="D550" i="36" a="1"/>
  <c r="D550" i="36" s="1"/>
  <c r="E550" i="36" s="1"/>
  <c r="D551" i="36" a="1"/>
  <c r="D551" i="36" s="1"/>
  <c r="E551" i="36" s="1"/>
  <c r="D552" i="36" a="1"/>
  <c r="D552" i="36" s="1"/>
  <c r="E552" i="36" s="1"/>
  <c r="D553" i="36" a="1"/>
  <c r="D553" i="36" s="1"/>
  <c r="D554" i="36" a="1"/>
  <c r="D554" i="36" s="1"/>
  <c r="E554" i="36" s="1"/>
  <c r="D555" i="36" a="1"/>
  <c r="D555" i="36" s="1"/>
  <c r="D556" i="36" a="1"/>
  <c r="D556" i="36" s="1"/>
  <c r="E556" i="36" s="1"/>
  <c r="D557" i="36" a="1"/>
  <c r="D557" i="36" s="1"/>
  <c r="D558" i="36" a="1"/>
  <c r="D558" i="36" s="1"/>
  <c r="E558" i="36" s="1"/>
  <c r="D559" i="36" a="1"/>
  <c r="D559" i="36" s="1"/>
  <c r="D560" i="36" a="1"/>
  <c r="D560" i="36" s="1"/>
  <c r="E560" i="36" s="1"/>
  <c r="D561" i="36" a="1"/>
  <c r="D561" i="36" s="1"/>
  <c r="E561" i="36" s="1"/>
  <c r="D562" i="36" a="1"/>
  <c r="D562" i="36" s="1"/>
  <c r="E562" i="36" s="1"/>
  <c r="D563" i="36" a="1"/>
  <c r="D563" i="36" s="1"/>
  <c r="D564" i="36" a="1"/>
  <c r="D564" i="36" s="1"/>
  <c r="E564" i="36" s="1"/>
  <c r="D565" i="36" a="1"/>
  <c r="D565" i="36" s="1"/>
  <c r="D566" i="36" a="1"/>
  <c r="D566" i="36" s="1"/>
  <c r="E566" i="36" s="1"/>
  <c r="D567" i="36" a="1"/>
  <c r="D567" i="36" s="1"/>
  <c r="E567" i="36" s="1"/>
  <c r="D568" i="36" a="1"/>
  <c r="D568" i="36" s="1"/>
  <c r="E568" i="36" s="1"/>
  <c r="D569" i="36" a="1"/>
  <c r="D569" i="36" s="1"/>
  <c r="D570" i="36" a="1"/>
  <c r="D570" i="36" s="1"/>
  <c r="E570" i="36" s="1"/>
  <c r="D571" i="36" a="1"/>
  <c r="D571" i="36" s="1"/>
  <c r="D572" i="36" a="1"/>
  <c r="D572" i="36" s="1"/>
  <c r="E572" i="36" s="1"/>
  <c r="D573" i="36" a="1"/>
  <c r="D573" i="36" s="1"/>
  <c r="D574" i="36" a="1"/>
  <c r="D574" i="36" s="1"/>
  <c r="E574" i="36" s="1"/>
  <c r="D575" i="36" a="1"/>
  <c r="D575" i="36" s="1"/>
  <c r="D576" i="36" a="1"/>
  <c r="D576" i="36" s="1"/>
  <c r="E576" i="36" s="1"/>
  <c r="D577" i="36" a="1"/>
  <c r="D577" i="36" s="1"/>
  <c r="D578" i="36" a="1"/>
  <c r="D578" i="36" s="1"/>
  <c r="E578" i="36" s="1"/>
  <c r="D579" i="36" a="1"/>
  <c r="D579" i="36" s="1"/>
  <c r="D580" i="36" a="1"/>
  <c r="D580" i="36" s="1"/>
  <c r="E580" i="36" s="1"/>
  <c r="D581" i="36" a="1"/>
  <c r="D581" i="36" s="1"/>
  <c r="D582" i="36" a="1"/>
  <c r="D582" i="36" s="1"/>
  <c r="E582" i="36" s="1"/>
  <c r="D583" i="36" a="1"/>
  <c r="D583" i="36" s="1"/>
  <c r="E583" i="36" s="1"/>
  <c r="D584" i="36" a="1"/>
  <c r="D584" i="36" s="1"/>
  <c r="E584" i="36" s="1"/>
  <c r="D585" i="36" a="1"/>
  <c r="D585" i="36" s="1"/>
  <c r="D586" i="36" a="1"/>
  <c r="D586" i="36" s="1"/>
  <c r="E586" i="36" s="1"/>
  <c r="D587" i="36" a="1"/>
  <c r="D587" i="36" s="1"/>
  <c r="D588" i="36" a="1"/>
  <c r="D588" i="36" s="1"/>
  <c r="E588" i="36" s="1"/>
  <c r="D589" i="36" a="1"/>
  <c r="D589" i="36" s="1"/>
  <c r="D590" i="36" a="1"/>
  <c r="D590" i="36" s="1"/>
  <c r="E590" i="36" s="1"/>
  <c r="D591" i="36" a="1"/>
  <c r="D591" i="36" s="1"/>
  <c r="D592" i="36" a="1"/>
  <c r="D592" i="36" s="1"/>
  <c r="E592" i="36" s="1"/>
  <c r="D593" i="36" a="1"/>
  <c r="D593" i="36" s="1"/>
  <c r="E593" i="36" s="1"/>
  <c r="D594" i="36" a="1"/>
  <c r="D594" i="36" s="1"/>
  <c r="E594" i="36" s="1"/>
  <c r="D595" i="36" a="1"/>
  <c r="D595" i="36" s="1"/>
  <c r="D596" i="36" a="1"/>
  <c r="D596" i="36" s="1"/>
  <c r="E596" i="36" s="1"/>
  <c r="D597" i="36" a="1"/>
  <c r="D597" i="36" s="1"/>
  <c r="D598" i="36" a="1"/>
  <c r="D598" i="36" s="1"/>
  <c r="E598" i="36" s="1"/>
  <c r="D599" i="36" a="1"/>
  <c r="D599" i="36" s="1"/>
  <c r="E599" i="36" s="1"/>
  <c r="D600" i="36" a="1"/>
  <c r="D600" i="36" s="1"/>
  <c r="E600" i="36" s="1"/>
  <c r="D601" i="36" a="1"/>
  <c r="D601" i="36" s="1"/>
  <c r="D602" i="36" a="1"/>
  <c r="D602" i="36" s="1"/>
  <c r="E602" i="36" s="1"/>
  <c r="D603" i="36" a="1"/>
  <c r="D603" i="36" s="1"/>
  <c r="D604" i="36" a="1"/>
  <c r="D604" i="36" s="1"/>
  <c r="E604" i="36" s="1"/>
  <c r="D605" i="36" a="1"/>
  <c r="D605" i="36" s="1"/>
  <c r="D606" i="36" a="1"/>
  <c r="D606" i="36"/>
  <c r="D607" i="36" a="1"/>
  <c r="D607" i="36" s="1"/>
  <c r="D608" i="36" a="1"/>
  <c r="D608" i="36" s="1"/>
  <c r="E608" i="36" s="1"/>
  <c r="D609" i="36" a="1"/>
  <c r="D609" i="36" s="1"/>
  <c r="E609" i="36" s="1"/>
  <c r="D610" i="36" a="1"/>
  <c r="D610" i="36" s="1"/>
  <c r="E610" i="36" s="1"/>
  <c r="D611" i="36" a="1"/>
  <c r="D611" i="36" s="1"/>
  <c r="D612" i="36" a="1"/>
  <c r="D612" i="36" s="1"/>
  <c r="E612" i="36" s="1"/>
  <c r="D613" i="36" a="1"/>
  <c r="D613" i="36" s="1"/>
  <c r="D614" i="36" a="1"/>
  <c r="D614" i="36" s="1"/>
  <c r="E614" i="36" s="1"/>
  <c r="D615" i="36" a="1"/>
  <c r="D615" i="36" s="1"/>
  <c r="E615" i="36" s="1"/>
  <c r="D616" i="36" a="1"/>
  <c r="D616" i="36" s="1"/>
  <c r="E616" i="36" s="1"/>
  <c r="D617" i="36" a="1"/>
  <c r="D617" i="36" s="1"/>
  <c r="D618" i="36" a="1"/>
  <c r="D618" i="36" s="1"/>
  <c r="E618" i="36" s="1"/>
  <c r="D619" i="36" a="1"/>
  <c r="D619" i="36" s="1"/>
  <c r="D620" i="36" a="1"/>
  <c r="D620" i="36" s="1"/>
  <c r="E620" i="36" s="1"/>
  <c r="D621" i="36" a="1"/>
  <c r="D621" i="36" s="1"/>
  <c r="D622" i="36" a="1"/>
  <c r="D622" i="36" s="1"/>
  <c r="E622" i="36" s="1"/>
  <c r="D623" i="36" a="1"/>
  <c r="D623" i="36" s="1"/>
  <c r="D624" i="36" a="1"/>
  <c r="D624" i="36" s="1"/>
  <c r="E624" i="36" s="1"/>
  <c r="D625" i="36" a="1"/>
  <c r="D625" i="36" s="1"/>
  <c r="E625" i="36" s="1"/>
  <c r="D626" i="36" a="1"/>
  <c r="D626" i="36" s="1"/>
  <c r="E626" i="36" s="1"/>
  <c r="D627" i="36" a="1"/>
  <c r="D627" i="36" s="1"/>
  <c r="D628" i="36" a="1"/>
  <c r="D628" i="36" s="1"/>
  <c r="E628" i="36" s="1"/>
  <c r="D629" i="36" a="1"/>
  <c r="D629" i="36" s="1"/>
  <c r="D630" i="36" a="1"/>
  <c r="D630" i="36" s="1"/>
  <c r="E630" i="36" s="1"/>
  <c r="D631" i="36" a="1"/>
  <c r="D631" i="36" s="1"/>
  <c r="E631" i="36" s="1"/>
  <c r="D632" i="36" a="1"/>
  <c r="D632" i="36" s="1"/>
  <c r="E632" i="36" s="1"/>
  <c r="D633" i="36" a="1"/>
  <c r="D633" i="36" s="1"/>
  <c r="D634" i="36" a="1"/>
  <c r="D634" i="36" s="1"/>
  <c r="E634" i="36" s="1"/>
  <c r="D635" i="36" a="1"/>
  <c r="D635" i="36" s="1"/>
  <c r="D636" i="36" a="1"/>
  <c r="D636" i="36" s="1"/>
  <c r="E636" i="36" s="1"/>
  <c r="D637" i="36" a="1"/>
  <c r="D637" i="36" s="1"/>
  <c r="D638" i="36" a="1"/>
  <c r="D638" i="36" s="1"/>
  <c r="E638" i="36" s="1"/>
  <c r="D639" i="36" a="1"/>
  <c r="D639" i="36" s="1"/>
  <c r="D640" i="36" a="1"/>
  <c r="D640" i="36" s="1"/>
  <c r="E640" i="36" s="1"/>
  <c r="D641" i="36" a="1"/>
  <c r="D641" i="36" s="1"/>
  <c r="D642" i="36" a="1"/>
  <c r="D642" i="36" s="1"/>
  <c r="E642" i="36" s="1"/>
  <c r="D643" i="36" a="1"/>
  <c r="D643" i="36" s="1"/>
  <c r="D644" i="36" a="1"/>
  <c r="D644" i="36" s="1"/>
  <c r="E644" i="36" s="1"/>
  <c r="D645" i="36" a="1"/>
  <c r="D645" i="36" s="1"/>
  <c r="D646" i="36" a="1"/>
  <c r="D646" i="36" s="1"/>
  <c r="E646" i="36" s="1"/>
  <c r="D647" i="36" a="1"/>
  <c r="D647" i="36" s="1"/>
  <c r="E647" i="36" s="1"/>
  <c r="D648" i="36" a="1"/>
  <c r="D648" i="36" s="1"/>
  <c r="E648" i="36" s="1"/>
  <c r="D649" i="36" a="1"/>
  <c r="D649" i="36" s="1"/>
  <c r="D650" i="36" a="1"/>
  <c r="D650" i="36" s="1"/>
  <c r="E650" i="36" s="1"/>
  <c r="D651" i="36" a="1"/>
  <c r="D651" i="36" s="1"/>
  <c r="D652" i="36" a="1"/>
  <c r="D652" i="36" s="1"/>
  <c r="E652" i="36" s="1"/>
  <c r="D653" i="36" a="1"/>
  <c r="D653" i="36" s="1"/>
  <c r="D654" i="36" a="1"/>
  <c r="D654" i="36" s="1"/>
  <c r="E654" i="36" s="1"/>
  <c r="D655" i="36" a="1"/>
  <c r="D655" i="36" s="1"/>
  <c r="D656" i="36" a="1"/>
  <c r="D656" i="36" s="1"/>
  <c r="E656" i="36" s="1"/>
  <c r="D657" i="36" a="1"/>
  <c r="D657" i="36" s="1"/>
  <c r="E657" i="36" s="1"/>
  <c r="D658" i="36" a="1"/>
  <c r="D658" i="36" s="1"/>
  <c r="E658" i="36" s="1"/>
  <c r="D659" i="36" a="1"/>
  <c r="D659" i="36" s="1"/>
  <c r="E659" i="36" s="1"/>
  <c r="D660" i="36" a="1"/>
  <c r="D660" i="36" s="1"/>
  <c r="E660" i="36" s="1"/>
  <c r="D661" i="36" a="1"/>
  <c r="D661" i="36" s="1"/>
  <c r="E661" i="36" s="1"/>
  <c r="D662" i="36" a="1"/>
  <c r="D662" i="36" s="1"/>
  <c r="E662" i="36" s="1"/>
  <c r="D663" i="36" a="1"/>
  <c r="D663" i="36" s="1"/>
  <c r="E663" i="36" s="1"/>
  <c r="D664" i="36" a="1"/>
  <c r="D664" i="36" s="1"/>
  <c r="E664" i="36" s="1"/>
  <c r="D665" i="36" a="1"/>
  <c r="D665" i="36" s="1"/>
  <c r="E665" i="36" s="1"/>
  <c r="D666" i="36" a="1"/>
  <c r="D666" i="36" s="1"/>
  <c r="E666" i="36" s="1"/>
  <c r="D667" i="36" a="1"/>
  <c r="D667" i="36" s="1"/>
  <c r="E667" i="36" s="1"/>
  <c r="D668" i="36" a="1"/>
  <c r="D668" i="36" s="1"/>
  <c r="E668" i="36" s="1"/>
  <c r="D669" i="36" a="1"/>
  <c r="D669" i="36" s="1"/>
  <c r="E669" i="36" s="1"/>
  <c r="D670" i="36" a="1"/>
  <c r="D670" i="36" s="1"/>
  <c r="E670" i="36" s="1"/>
  <c r="D671" i="36" a="1"/>
  <c r="D671" i="36" s="1"/>
  <c r="E671" i="36" s="1"/>
  <c r="D672" i="36" a="1"/>
  <c r="D672" i="36" s="1"/>
  <c r="E672" i="36" s="1"/>
  <c r="D673" i="36" a="1"/>
  <c r="D673" i="36" s="1"/>
  <c r="E673" i="36" s="1"/>
  <c r="D674" i="36" a="1"/>
  <c r="D674" i="36" s="1"/>
  <c r="E674" i="36" s="1"/>
  <c r="D675" i="36" a="1"/>
  <c r="D675" i="36" s="1"/>
  <c r="E675" i="36" s="1"/>
  <c r="D676" i="36" a="1"/>
  <c r="D676" i="36" s="1"/>
  <c r="E676" i="36" s="1"/>
  <c r="D677" i="36" a="1"/>
  <c r="D677" i="36" s="1"/>
  <c r="E677" i="36" s="1"/>
  <c r="D678" i="36" a="1"/>
  <c r="D678" i="36" s="1"/>
  <c r="E678" i="36" s="1"/>
  <c r="D679" i="36" a="1"/>
  <c r="D679" i="36" s="1"/>
  <c r="E679" i="36" s="1"/>
  <c r="D680" i="36" a="1"/>
  <c r="D680" i="36" s="1"/>
  <c r="E680" i="36" s="1"/>
  <c r="D681" i="36" a="1"/>
  <c r="D681" i="36" s="1"/>
  <c r="E681" i="36" s="1"/>
  <c r="D682" i="36" a="1"/>
  <c r="D682" i="36" s="1"/>
  <c r="E682" i="36" s="1"/>
  <c r="D683" i="36" a="1"/>
  <c r="D683" i="36" s="1"/>
  <c r="E683" i="36" s="1"/>
  <c r="D684" i="36" a="1"/>
  <c r="D684" i="36" s="1"/>
  <c r="E684" i="36" s="1"/>
  <c r="D685" i="36" a="1"/>
  <c r="D685" i="36"/>
  <c r="E685" i="36" s="1"/>
  <c r="D686" i="36" a="1"/>
  <c r="D686" i="36" s="1"/>
  <c r="E686" i="36" s="1"/>
  <c r="D687" i="36" a="1"/>
  <c r="D687" i="36" s="1"/>
  <c r="E687" i="36" s="1"/>
  <c r="D688" i="36" a="1"/>
  <c r="D688" i="36" s="1"/>
  <c r="E688" i="36" s="1"/>
  <c r="D689" i="36" a="1"/>
  <c r="D689" i="36" s="1"/>
  <c r="E689" i="36" s="1"/>
  <c r="D690" i="36" a="1"/>
  <c r="D690" i="36" s="1"/>
  <c r="E690" i="36" s="1"/>
  <c r="D691" i="36" a="1"/>
  <c r="D691" i="36" s="1"/>
  <c r="E691" i="36" s="1"/>
  <c r="D692" i="36" a="1"/>
  <c r="D692" i="36" s="1"/>
  <c r="E692" i="36" s="1"/>
  <c r="D693" i="36" a="1"/>
  <c r="D693" i="36" s="1"/>
  <c r="E693" i="36" s="1"/>
  <c r="D694" i="36" a="1"/>
  <c r="D694" i="36" s="1"/>
  <c r="E694" i="36" s="1"/>
  <c r="D695" i="36" a="1"/>
  <c r="D695" i="36" s="1"/>
  <c r="E695" i="36" s="1"/>
  <c r="D696" i="36" a="1"/>
  <c r="D696" i="36" s="1"/>
  <c r="E696" i="36" s="1"/>
  <c r="D697" i="36" a="1"/>
  <c r="D697" i="36" s="1"/>
  <c r="E697" i="36" s="1"/>
  <c r="D698" i="36" a="1"/>
  <c r="D698" i="36" s="1"/>
  <c r="E698" i="36" s="1"/>
  <c r="D699" i="36" a="1"/>
  <c r="D699" i="36" s="1"/>
  <c r="E699" i="36" s="1"/>
  <c r="D700" i="36" a="1"/>
  <c r="D700" i="36" s="1"/>
  <c r="E700" i="36" s="1"/>
  <c r="D701" i="36" a="1"/>
  <c r="D701" i="36" s="1"/>
  <c r="E701" i="36" s="1"/>
  <c r="D702" i="36" a="1"/>
  <c r="D702" i="36" s="1"/>
  <c r="E702" i="36" s="1"/>
  <c r="D703" i="36" a="1"/>
  <c r="D703" i="36" s="1"/>
  <c r="E703" i="36" s="1"/>
  <c r="D704" i="36" a="1"/>
  <c r="D704" i="36" s="1"/>
  <c r="E704" i="36" s="1"/>
  <c r="D705" i="36" a="1"/>
  <c r="D705" i="36" s="1"/>
  <c r="E705" i="36" s="1"/>
  <c r="D706" i="36" a="1"/>
  <c r="D706" i="36" s="1"/>
  <c r="E706" i="36" s="1"/>
  <c r="D707" i="36" a="1"/>
  <c r="D707" i="36" s="1"/>
  <c r="E707" i="36" s="1"/>
  <c r="D708" i="36" a="1"/>
  <c r="D708" i="36" s="1"/>
  <c r="E708" i="36" s="1"/>
  <c r="D709" i="36" a="1"/>
  <c r="D709" i="36" s="1"/>
  <c r="E709" i="36" s="1"/>
  <c r="D710" i="36" a="1"/>
  <c r="D710" i="36" s="1"/>
  <c r="E710" i="36" s="1"/>
  <c r="D711" i="36" a="1"/>
  <c r="D711" i="36" s="1"/>
  <c r="E711" i="36" s="1"/>
  <c r="D712" i="36" a="1"/>
  <c r="D712" i="36" s="1"/>
  <c r="E712" i="36" s="1"/>
  <c r="D713" i="36" a="1"/>
  <c r="D713" i="36" s="1"/>
  <c r="E713" i="36" s="1"/>
  <c r="D714" i="36" a="1"/>
  <c r="D714" i="36" s="1"/>
  <c r="E714" i="36" s="1"/>
  <c r="D715" i="36" a="1"/>
  <c r="D715" i="36" s="1"/>
  <c r="E715" i="36" s="1"/>
  <c r="D716" i="36" a="1"/>
  <c r="D716" i="36" s="1"/>
  <c r="E716" i="36" s="1"/>
  <c r="D717" i="36" a="1"/>
  <c r="D717" i="36" s="1"/>
  <c r="E717" i="36" s="1"/>
  <c r="D718" i="36" a="1"/>
  <c r="D718" i="36" s="1"/>
  <c r="E718" i="36" s="1"/>
  <c r="D719" i="36" a="1"/>
  <c r="D719" i="36" s="1"/>
  <c r="E719" i="36" s="1"/>
  <c r="D720" i="36" a="1"/>
  <c r="D720" i="36" s="1"/>
  <c r="E720" i="36" s="1"/>
  <c r="D721" i="36" a="1"/>
  <c r="D721" i="36" s="1"/>
  <c r="E721" i="36" s="1"/>
  <c r="D722" i="36" a="1"/>
  <c r="D722" i="36" s="1"/>
  <c r="E722" i="36" s="1"/>
  <c r="D723" i="36" a="1"/>
  <c r="D723" i="36" s="1"/>
  <c r="E723" i="36" s="1"/>
  <c r="D724" i="36" a="1"/>
  <c r="D724" i="36" s="1"/>
  <c r="E724" i="36" s="1"/>
  <c r="D725" i="36" a="1"/>
  <c r="D725" i="36" s="1"/>
  <c r="E725" i="36" s="1"/>
  <c r="D726" i="36" a="1"/>
  <c r="D726" i="36" s="1"/>
  <c r="E726" i="36" s="1"/>
  <c r="D727" i="36" a="1"/>
  <c r="D727" i="36" s="1"/>
  <c r="E727" i="36" s="1"/>
  <c r="D728" i="36" a="1"/>
  <c r="D728" i="36" s="1"/>
  <c r="E728" i="36" s="1"/>
  <c r="D729" i="36" a="1"/>
  <c r="D729" i="36" s="1"/>
  <c r="E729" i="36" s="1"/>
  <c r="D730" i="36" a="1"/>
  <c r="D730" i="36" s="1"/>
  <c r="E730" i="36" s="1"/>
  <c r="D731" i="36" a="1"/>
  <c r="D731" i="36" s="1"/>
  <c r="E731" i="36" s="1"/>
  <c r="D732" i="36" a="1"/>
  <c r="D732" i="36" s="1"/>
  <c r="E732" i="36" s="1"/>
  <c r="D733" i="36" a="1"/>
  <c r="D733" i="36" s="1"/>
  <c r="E733" i="36" s="1"/>
  <c r="D734" i="36" a="1"/>
  <c r="D734" i="36" s="1"/>
  <c r="E734" i="36" s="1"/>
  <c r="D735" i="36" a="1"/>
  <c r="D735" i="36" s="1"/>
  <c r="E735" i="36" s="1"/>
  <c r="D736" i="36" a="1"/>
  <c r="D736" i="36" s="1"/>
  <c r="E736" i="36" s="1"/>
  <c r="D737" i="36" a="1"/>
  <c r="D737" i="36" s="1"/>
  <c r="E737" i="36" s="1"/>
  <c r="D738" i="36" a="1"/>
  <c r="D738" i="36" s="1"/>
  <c r="E738" i="36" s="1"/>
  <c r="D739" i="36" a="1"/>
  <c r="D739" i="36" s="1"/>
  <c r="E739" i="36" s="1"/>
  <c r="D740" i="36" a="1"/>
  <c r="D740" i="36" s="1"/>
  <c r="E740" i="36" s="1"/>
  <c r="D741" i="36" a="1"/>
  <c r="D741" i="36" s="1"/>
  <c r="E741" i="36" s="1"/>
  <c r="D742" i="36" a="1"/>
  <c r="D742" i="36" s="1"/>
  <c r="E742" i="36" s="1"/>
  <c r="D743" i="36" a="1"/>
  <c r="D743" i="36" s="1"/>
  <c r="E743" i="36" s="1"/>
  <c r="D744" i="36" a="1"/>
  <c r="D744" i="36" s="1"/>
  <c r="E744" i="36" s="1"/>
  <c r="D745" i="36" a="1"/>
  <c r="D745" i="36" s="1"/>
  <c r="E745" i="36" s="1"/>
  <c r="D746" i="36" a="1"/>
  <c r="D746" i="36" s="1"/>
  <c r="E746" i="36" s="1"/>
  <c r="D747" i="36" a="1"/>
  <c r="D747" i="36" s="1"/>
  <c r="E747" i="36" s="1"/>
  <c r="D748" i="36" a="1"/>
  <c r="D748" i="36" s="1"/>
  <c r="E748" i="36" s="1"/>
  <c r="D749" i="36" a="1"/>
  <c r="D749" i="36" s="1"/>
  <c r="E749" i="36" s="1"/>
  <c r="D750" i="36" a="1"/>
  <c r="D750" i="36" s="1"/>
  <c r="E750" i="36" s="1"/>
  <c r="D751" i="36" a="1"/>
  <c r="D751" i="36" s="1"/>
  <c r="E751" i="36" s="1"/>
  <c r="D752" i="36" a="1"/>
  <c r="D752" i="36" s="1"/>
  <c r="E752" i="36" s="1"/>
  <c r="D753" i="36" a="1"/>
  <c r="D753" i="36" s="1"/>
  <c r="E753" i="36" s="1"/>
  <c r="D754" i="36" a="1"/>
  <c r="D754" i="36" s="1"/>
  <c r="E754" i="36" s="1"/>
  <c r="D755" i="36" a="1"/>
  <c r="D755" i="36" s="1"/>
  <c r="E755" i="36" s="1"/>
  <c r="D756" i="36" a="1"/>
  <c r="D756" i="36" s="1"/>
  <c r="E756" i="36" s="1"/>
  <c r="D757" i="36" a="1"/>
  <c r="D757" i="36" s="1"/>
  <c r="E757" i="36" s="1"/>
  <c r="D758" i="36" a="1"/>
  <c r="D758" i="36" s="1"/>
  <c r="E758" i="36" s="1"/>
  <c r="D759" i="36" a="1"/>
  <c r="D759" i="36" s="1"/>
  <c r="E759" i="36" s="1"/>
  <c r="D760" i="36" a="1"/>
  <c r="D760" i="36" s="1"/>
  <c r="E760" i="36" s="1"/>
  <c r="D761" i="36" a="1"/>
  <c r="D761" i="36" s="1"/>
  <c r="E761" i="36" s="1"/>
  <c r="D762" i="36" a="1"/>
  <c r="D762" i="36" s="1"/>
  <c r="E762" i="36" s="1"/>
  <c r="D763" i="36" a="1"/>
  <c r="D763" i="36" s="1"/>
  <c r="E763" i="36" s="1"/>
  <c r="D764" i="36" a="1"/>
  <c r="D764" i="36" s="1"/>
  <c r="E764" i="36" s="1"/>
  <c r="D765" i="36" a="1"/>
  <c r="D765" i="36" s="1"/>
  <c r="E765" i="36" s="1"/>
  <c r="D766" i="36" a="1"/>
  <c r="D766" i="36" s="1"/>
  <c r="E766" i="36" s="1"/>
  <c r="D767" i="36" a="1"/>
  <c r="D767" i="36" s="1"/>
  <c r="E767" i="36" s="1"/>
  <c r="D768" i="36" a="1"/>
  <c r="D768" i="36" s="1"/>
  <c r="E768" i="36" s="1"/>
  <c r="D769" i="36" a="1"/>
  <c r="D769" i="36" s="1"/>
  <c r="E769" i="36" s="1"/>
  <c r="D770" i="36" a="1"/>
  <c r="D770" i="36" s="1"/>
  <c r="E770" i="36" s="1"/>
  <c r="D771" i="36" a="1"/>
  <c r="D771" i="36" s="1"/>
  <c r="E771" i="36" s="1"/>
  <c r="D772" i="36" a="1"/>
  <c r="D772" i="36" s="1"/>
  <c r="E772" i="36" s="1"/>
  <c r="D773" i="36" a="1"/>
  <c r="D773" i="36" s="1"/>
  <c r="E773" i="36" s="1"/>
  <c r="D774" i="36" a="1"/>
  <c r="D774" i="36" s="1"/>
  <c r="E774" i="36" s="1"/>
  <c r="D775" i="36" a="1"/>
  <c r="D775" i="36" s="1"/>
  <c r="E775" i="36" s="1"/>
  <c r="D776" i="36" a="1"/>
  <c r="D776" i="36" s="1"/>
  <c r="E776" i="36" s="1"/>
  <c r="D777" i="36" a="1"/>
  <c r="D777" i="36" s="1"/>
  <c r="E777" i="36" s="1"/>
  <c r="D778" i="36" a="1"/>
  <c r="D778" i="36" s="1"/>
  <c r="E778" i="36" s="1"/>
  <c r="D779" i="36" a="1"/>
  <c r="D779" i="36" s="1"/>
  <c r="E779" i="36" s="1"/>
  <c r="D780" i="36" a="1"/>
  <c r="D780" i="36" s="1"/>
  <c r="E780" i="36" s="1"/>
  <c r="D781" i="36" a="1"/>
  <c r="D781" i="36" s="1"/>
  <c r="E781" i="36" s="1"/>
  <c r="D782" i="36" a="1"/>
  <c r="D782" i="36" s="1"/>
  <c r="E782" i="36" s="1"/>
  <c r="D783" i="36" a="1"/>
  <c r="D783" i="36" s="1"/>
  <c r="E783" i="36" s="1"/>
  <c r="D784" i="36" a="1"/>
  <c r="D784" i="36" s="1"/>
  <c r="E784" i="36" s="1"/>
  <c r="D785" i="36" a="1"/>
  <c r="D785" i="36" s="1"/>
  <c r="E785" i="36" s="1"/>
  <c r="D786" i="36" a="1"/>
  <c r="D786" i="36" s="1"/>
  <c r="E786" i="36" s="1"/>
  <c r="D787" i="36" a="1"/>
  <c r="D787" i="36" s="1"/>
  <c r="E787" i="36" s="1"/>
  <c r="D788" i="36" a="1"/>
  <c r="D788" i="36" s="1"/>
  <c r="E788" i="36" s="1"/>
  <c r="D789" i="36" a="1"/>
  <c r="D789" i="36" s="1"/>
  <c r="E789" i="36" s="1"/>
  <c r="D790" i="36" a="1"/>
  <c r="D790" i="36" s="1"/>
  <c r="E790" i="36" s="1"/>
  <c r="D791" i="36" a="1"/>
  <c r="D791" i="36" s="1"/>
  <c r="E791" i="36" s="1"/>
  <c r="D792" i="36" a="1"/>
  <c r="D792" i="36" s="1"/>
  <c r="E792" i="36" s="1"/>
  <c r="D793" i="36" a="1"/>
  <c r="D793" i="36" s="1"/>
  <c r="E793" i="36" s="1"/>
  <c r="D794" i="36" a="1"/>
  <c r="D794" i="36" s="1"/>
  <c r="E794" i="36" s="1"/>
  <c r="D795" i="36" a="1"/>
  <c r="D795" i="36" s="1"/>
  <c r="E795" i="36" s="1"/>
  <c r="D796" i="36" a="1"/>
  <c r="D796" i="36" s="1"/>
  <c r="E796" i="36" s="1"/>
  <c r="D797" i="36" a="1"/>
  <c r="D797" i="36" s="1"/>
  <c r="E797" i="36" s="1"/>
  <c r="D798" i="36" a="1"/>
  <c r="D798" i="36" s="1"/>
  <c r="E798" i="36" s="1"/>
  <c r="D799" i="36" a="1"/>
  <c r="D799" i="36" s="1"/>
  <c r="E799" i="36" s="1"/>
  <c r="D800" i="36" a="1"/>
  <c r="D800" i="36" s="1"/>
  <c r="E800" i="36" s="1"/>
  <c r="D801" i="36" a="1"/>
  <c r="D801" i="36" s="1"/>
  <c r="E801" i="36" s="1"/>
  <c r="D802" i="36" a="1"/>
  <c r="D802" i="36" s="1"/>
  <c r="E802" i="36" s="1"/>
  <c r="D803" i="36" a="1"/>
  <c r="D803" i="36" s="1"/>
  <c r="E803" i="36" s="1"/>
  <c r="D804" i="36" a="1"/>
  <c r="D804" i="36" s="1"/>
  <c r="E804" i="36" s="1"/>
  <c r="D805" i="36" a="1"/>
  <c r="D805" i="36" s="1"/>
  <c r="E805" i="36" s="1"/>
  <c r="C76" i="36" a="1"/>
  <c r="C76" i="36" s="1"/>
  <c r="C77" i="36" a="1"/>
  <c r="C77" i="36" s="1"/>
  <c r="C78" i="36" a="1"/>
  <c r="C78" i="36" s="1"/>
  <c r="C79" i="36" a="1"/>
  <c r="C79" i="36" s="1"/>
  <c r="F79" i="36" s="1"/>
  <c r="C80" i="36" a="1"/>
  <c r="C80" i="36" s="1"/>
  <c r="C81" i="36" a="1"/>
  <c r="C81" i="36" s="1"/>
  <c r="F81" i="36" s="1"/>
  <c r="C82" i="36" a="1"/>
  <c r="C82" i="36" s="1"/>
  <c r="C83" i="36" a="1"/>
  <c r="C83" i="36" s="1"/>
  <c r="C84" i="36" a="1"/>
  <c r="C84" i="36" s="1"/>
  <c r="C85" i="36" a="1"/>
  <c r="C85" i="36" s="1"/>
  <c r="C86" i="36" a="1"/>
  <c r="C86" i="36" s="1"/>
  <c r="C87" i="36" a="1"/>
  <c r="C87" i="36" s="1"/>
  <c r="C88" i="36" a="1"/>
  <c r="C88" i="36" s="1"/>
  <c r="C89" i="36" a="1"/>
  <c r="C89" i="36" s="1"/>
  <c r="F89" i="36" s="1"/>
  <c r="C90" i="36" a="1"/>
  <c r="C90" i="36" s="1"/>
  <c r="C91" i="36" a="1"/>
  <c r="C91" i="36" s="1"/>
  <c r="F91" i="36" s="1"/>
  <c r="C92" i="36" a="1"/>
  <c r="C92" i="36" s="1"/>
  <c r="C93" i="36" a="1"/>
  <c r="C93" i="36" s="1"/>
  <c r="C94" i="36" a="1"/>
  <c r="C94" i="36" s="1"/>
  <c r="C95" i="36" a="1"/>
  <c r="C95" i="36" s="1"/>
  <c r="F95" i="36" s="1"/>
  <c r="C96" i="36" a="1"/>
  <c r="C96" i="36" s="1"/>
  <c r="C97" i="36" a="1"/>
  <c r="C97" i="36" s="1"/>
  <c r="F97" i="36" s="1"/>
  <c r="C98" i="36" a="1"/>
  <c r="C98" i="36" s="1"/>
  <c r="C99" i="36" a="1"/>
  <c r="C99" i="36" s="1"/>
  <c r="C100" i="36" a="1"/>
  <c r="C100" i="36" s="1"/>
  <c r="C101" i="36" a="1"/>
  <c r="C101" i="36" s="1"/>
  <c r="C102" i="36" a="1"/>
  <c r="C102" i="36" s="1"/>
  <c r="C103" i="36" a="1"/>
  <c r="C103" i="36" s="1"/>
  <c r="C104" i="36" a="1"/>
  <c r="C104" i="36" s="1"/>
  <c r="C105" i="36" a="1"/>
  <c r="C105" i="36" s="1"/>
  <c r="F105" i="36" s="1"/>
  <c r="C106" i="36" a="1"/>
  <c r="C106" i="36" s="1"/>
  <c r="C107" i="36" a="1"/>
  <c r="C107" i="36" s="1"/>
  <c r="F107" i="36" s="1"/>
  <c r="C108" i="36" a="1"/>
  <c r="C108" i="36" s="1"/>
  <c r="C109" i="36" a="1"/>
  <c r="C109" i="36" s="1"/>
  <c r="C110" i="36" a="1"/>
  <c r="C110" i="36" s="1"/>
  <c r="C111" i="36" a="1"/>
  <c r="C111" i="36" s="1"/>
  <c r="F111" i="36" s="1"/>
  <c r="C112" i="36" a="1"/>
  <c r="C112" i="36" s="1"/>
  <c r="C113" i="36" a="1"/>
  <c r="C113" i="36" s="1"/>
  <c r="F113" i="36" s="1"/>
  <c r="C114" i="36" a="1"/>
  <c r="C114" i="36" s="1"/>
  <c r="C115" i="36" a="1"/>
  <c r="C115" i="36" s="1"/>
  <c r="C116" i="36" a="1"/>
  <c r="C116" i="36" s="1"/>
  <c r="C117" i="36" a="1"/>
  <c r="C117" i="36" s="1"/>
  <c r="C118" i="36" a="1"/>
  <c r="C118" i="36" s="1"/>
  <c r="C119" i="36" a="1"/>
  <c r="C119" i="36" s="1"/>
  <c r="C120" i="36" a="1"/>
  <c r="C120" i="36" s="1"/>
  <c r="C121" i="36" a="1"/>
  <c r="C121" i="36" s="1"/>
  <c r="F121" i="36" s="1"/>
  <c r="C122" i="36" a="1"/>
  <c r="C122" i="36" s="1"/>
  <c r="C123" i="36" a="1"/>
  <c r="C123" i="36" s="1"/>
  <c r="F123" i="36" s="1"/>
  <c r="C124" i="36" a="1"/>
  <c r="C124" i="36" s="1"/>
  <c r="C125" i="36" a="1"/>
  <c r="C125" i="36" s="1"/>
  <c r="C126" i="36" a="1"/>
  <c r="C126" i="36" s="1"/>
  <c r="C127" i="36" a="1"/>
  <c r="C127" i="36" s="1"/>
  <c r="F127" i="36" s="1"/>
  <c r="C128" i="36" a="1"/>
  <c r="C128" i="36" s="1"/>
  <c r="C129" i="36" a="1"/>
  <c r="C129" i="36" s="1"/>
  <c r="F129" i="36" s="1"/>
  <c r="C130" i="36" a="1"/>
  <c r="C130" i="36" s="1"/>
  <c r="C131" i="36" a="1"/>
  <c r="C131" i="36" s="1"/>
  <c r="C132" i="36" a="1"/>
  <c r="C132" i="36" s="1"/>
  <c r="C133" i="36" a="1"/>
  <c r="C133" i="36" s="1"/>
  <c r="C134" i="36" a="1"/>
  <c r="C134" i="36" s="1"/>
  <c r="C135" i="36" a="1"/>
  <c r="C135" i="36" s="1"/>
  <c r="C136" i="36" a="1"/>
  <c r="C136" i="36" s="1"/>
  <c r="C137" i="36" a="1"/>
  <c r="C137" i="36" s="1"/>
  <c r="F137" i="36" s="1"/>
  <c r="C138" i="36" a="1"/>
  <c r="C138" i="36" s="1"/>
  <c r="C139" i="36" a="1"/>
  <c r="C139" i="36" s="1"/>
  <c r="F139" i="36" s="1"/>
  <c r="C140" i="36" a="1"/>
  <c r="C140" i="36" s="1"/>
  <c r="C141" i="36" a="1"/>
  <c r="C141" i="36" s="1"/>
  <c r="C142" i="36" a="1"/>
  <c r="C142" i="36" s="1"/>
  <c r="C143" i="36" a="1"/>
  <c r="C143" i="36" s="1"/>
  <c r="F143" i="36" s="1"/>
  <c r="C144" i="36" a="1"/>
  <c r="C144" i="36" s="1"/>
  <c r="C145" i="36" a="1"/>
  <c r="C145" i="36" s="1"/>
  <c r="F145" i="36" s="1"/>
  <c r="C146" i="36" a="1"/>
  <c r="C146" i="36" s="1"/>
  <c r="C147" i="36" a="1"/>
  <c r="C147" i="36" s="1"/>
  <c r="F147" i="36" s="1"/>
  <c r="C148" i="36" a="1"/>
  <c r="C148" i="36" s="1"/>
  <c r="C149" i="36" a="1"/>
  <c r="C149" i="36" s="1"/>
  <c r="C150" i="36" a="1"/>
  <c r="C150" i="36" s="1"/>
  <c r="C151" i="36" a="1"/>
  <c r="C151" i="36" s="1"/>
  <c r="C152" i="36" a="1"/>
  <c r="C152" i="36" s="1"/>
  <c r="C153" i="36" a="1"/>
  <c r="C153" i="36" s="1"/>
  <c r="F153" i="36" s="1"/>
  <c r="C154" i="36" a="1"/>
  <c r="C154" i="36" s="1"/>
  <c r="C155" i="36" a="1"/>
  <c r="C155" i="36" s="1"/>
  <c r="F155" i="36" s="1"/>
  <c r="C156" i="36" a="1"/>
  <c r="C156" i="36" s="1"/>
  <c r="C157" i="36" a="1"/>
  <c r="C157" i="36" s="1"/>
  <c r="C158" i="36" a="1"/>
  <c r="C158" i="36" s="1"/>
  <c r="C159" i="36" a="1"/>
  <c r="C159" i="36" s="1"/>
  <c r="F159" i="36" s="1"/>
  <c r="C160" i="36" a="1"/>
  <c r="C160" i="36" s="1"/>
  <c r="C161" i="36" a="1"/>
  <c r="C161" i="36" s="1"/>
  <c r="F161" i="36" s="1"/>
  <c r="C162" i="36" a="1"/>
  <c r="C162" i="36" s="1"/>
  <c r="C163" i="36" a="1"/>
  <c r="C163" i="36" s="1"/>
  <c r="C164" i="36" a="1"/>
  <c r="C164" i="36" s="1"/>
  <c r="C165" i="36" a="1"/>
  <c r="C165" i="36" s="1"/>
  <c r="C166" i="36" a="1"/>
  <c r="C166" i="36" s="1"/>
  <c r="C167" i="36" a="1"/>
  <c r="C167" i="36" s="1"/>
  <c r="C168" i="36" a="1"/>
  <c r="C168" i="36" s="1"/>
  <c r="C169" i="36" a="1"/>
  <c r="C169" i="36" s="1"/>
  <c r="F169" i="36" s="1"/>
  <c r="C170" i="36" a="1"/>
  <c r="C170" i="36" s="1"/>
  <c r="C171" i="36" a="1"/>
  <c r="C171" i="36" s="1"/>
  <c r="F171" i="36" s="1"/>
  <c r="C172" i="36" a="1"/>
  <c r="C172" i="36" s="1"/>
  <c r="C173" i="36" a="1"/>
  <c r="C173" i="36" s="1"/>
  <c r="C174" i="36" a="1"/>
  <c r="C174" i="36" s="1"/>
  <c r="C175" i="36" a="1"/>
  <c r="C175" i="36" s="1"/>
  <c r="F175" i="36" s="1"/>
  <c r="C176" i="36" a="1"/>
  <c r="C176" i="36" s="1"/>
  <c r="C177" i="36" a="1"/>
  <c r="C177" i="36" s="1"/>
  <c r="F177" i="36" s="1"/>
  <c r="C178" i="36" a="1"/>
  <c r="C178" i="36" s="1"/>
  <c r="C179" i="36" a="1"/>
  <c r="C179" i="36" s="1"/>
  <c r="C180" i="36" a="1"/>
  <c r="C180" i="36" s="1"/>
  <c r="C181" i="36" a="1"/>
  <c r="C181" i="36" s="1"/>
  <c r="C182" i="36" a="1"/>
  <c r="C182" i="36" s="1"/>
  <c r="C183" i="36" a="1"/>
  <c r="C183" i="36" s="1"/>
  <c r="C184" i="36" a="1"/>
  <c r="C184" i="36" s="1"/>
  <c r="C185" i="36" a="1"/>
  <c r="C185" i="36" s="1"/>
  <c r="C186" i="36" a="1"/>
  <c r="C186" i="36" s="1"/>
  <c r="C187" i="36" a="1"/>
  <c r="C187" i="36" s="1"/>
  <c r="F187" i="36" s="1"/>
  <c r="C188" i="36" a="1"/>
  <c r="C188" i="36" s="1"/>
  <c r="C189" i="36" a="1"/>
  <c r="C189" i="36" s="1"/>
  <c r="C190" i="36" a="1"/>
  <c r="C190" i="36" s="1"/>
  <c r="C191" i="36" a="1"/>
  <c r="C191" i="36" s="1"/>
  <c r="F191" i="36" s="1"/>
  <c r="C192" i="36" a="1"/>
  <c r="C192" i="36" s="1"/>
  <c r="C193" i="36" a="1"/>
  <c r="C193" i="36" s="1"/>
  <c r="F193" i="36" s="1"/>
  <c r="C194" i="36" a="1"/>
  <c r="C194" i="36" s="1"/>
  <c r="C195" i="36" a="1"/>
  <c r="C195" i="36" s="1"/>
  <c r="C196" i="36" a="1"/>
  <c r="C196" i="36" s="1"/>
  <c r="C197" i="36" a="1"/>
  <c r="C197" i="36" s="1"/>
  <c r="C198" i="36" a="1"/>
  <c r="C198" i="36" s="1"/>
  <c r="C199" i="36" a="1"/>
  <c r="C199" i="36" s="1"/>
  <c r="C200" i="36" a="1"/>
  <c r="C200" i="36" s="1"/>
  <c r="C201" i="36" a="1"/>
  <c r="C201" i="36" s="1"/>
  <c r="C202" i="36" a="1"/>
  <c r="C202" i="36" s="1"/>
  <c r="C203" i="36" a="1"/>
  <c r="C203" i="36" s="1"/>
  <c r="F203" i="36" s="1"/>
  <c r="C204" i="36" a="1"/>
  <c r="C204" i="36" s="1"/>
  <c r="C205" i="36" a="1"/>
  <c r="C205" i="36" s="1"/>
  <c r="C206" i="36" a="1"/>
  <c r="C206" i="36" s="1"/>
  <c r="C207" i="36" a="1"/>
  <c r="C207" i="36" s="1"/>
  <c r="F207" i="36" s="1"/>
  <c r="C208" i="36" a="1"/>
  <c r="C208" i="36" s="1"/>
  <c r="C209" i="36" a="1"/>
  <c r="C209" i="36" s="1"/>
  <c r="F209" i="36" s="1"/>
  <c r="C210" i="36" a="1"/>
  <c r="C210" i="36" s="1"/>
  <c r="C211" i="36" a="1"/>
  <c r="C211" i="36" s="1"/>
  <c r="C212" i="36" a="1"/>
  <c r="C212" i="36" s="1"/>
  <c r="C213" i="36" a="1"/>
  <c r="C213" i="36" s="1"/>
  <c r="C214" i="36" a="1"/>
  <c r="C214" i="36" s="1"/>
  <c r="F214" i="36" s="1"/>
  <c r="C215" i="36" a="1"/>
  <c r="C215" i="36" s="1"/>
  <c r="C216" i="36" a="1"/>
  <c r="C216" i="36" s="1"/>
  <c r="C217" i="36" a="1"/>
  <c r="C217" i="36" s="1"/>
  <c r="F217" i="36" s="1"/>
  <c r="C218" i="36" a="1"/>
  <c r="C218" i="36" s="1"/>
  <c r="F218" i="36" s="1"/>
  <c r="C219" i="36" a="1"/>
  <c r="C219" i="36" s="1"/>
  <c r="C220" i="36" a="1"/>
  <c r="C220" i="36" s="1"/>
  <c r="C221" i="36" a="1"/>
  <c r="C221" i="36" s="1"/>
  <c r="C222" i="36" a="1"/>
  <c r="C222" i="36" s="1"/>
  <c r="C223" i="36" a="1"/>
  <c r="C223" i="36" s="1"/>
  <c r="F223" i="36" s="1"/>
  <c r="C224" i="36" a="1"/>
  <c r="C224" i="36" s="1"/>
  <c r="C225" i="36" a="1"/>
  <c r="C225" i="36" s="1"/>
  <c r="C226" i="36" a="1"/>
  <c r="C226" i="36" s="1"/>
  <c r="F226" i="36" s="1"/>
  <c r="C227" i="36" a="1"/>
  <c r="C227" i="36" s="1"/>
  <c r="C228" i="36" a="1"/>
  <c r="C228" i="36" s="1"/>
  <c r="C229" i="36" a="1"/>
  <c r="C229" i="36" s="1"/>
  <c r="C230" i="36" a="1"/>
  <c r="C230" i="36" s="1"/>
  <c r="C231" i="36" a="1"/>
  <c r="C231" i="36" s="1"/>
  <c r="C232" i="36" a="1"/>
  <c r="C232" i="36" s="1"/>
  <c r="C233" i="36" a="1"/>
  <c r="C233" i="36" s="1"/>
  <c r="C234" i="36" a="1"/>
  <c r="C234" i="36" s="1"/>
  <c r="C235" i="36" a="1"/>
  <c r="C235" i="36" s="1"/>
  <c r="F235" i="36" s="1"/>
  <c r="C236" i="36" a="1"/>
  <c r="C236" i="36" s="1"/>
  <c r="C237" i="36" a="1"/>
  <c r="C237" i="36" s="1"/>
  <c r="F237" i="36" s="1"/>
  <c r="C238" i="36" a="1"/>
  <c r="C238" i="36" s="1"/>
  <c r="C239" i="36" a="1"/>
  <c r="C239" i="36" s="1"/>
  <c r="C240" i="36" a="1"/>
  <c r="C240" i="36" s="1"/>
  <c r="C241" i="36" a="1"/>
  <c r="C241" i="36" s="1"/>
  <c r="C242" i="36" a="1"/>
  <c r="C242" i="36" s="1"/>
  <c r="C243" i="36" a="1"/>
  <c r="C243" i="36" s="1"/>
  <c r="C244" i="36" a="1"/>
  <c r="C244" i="36" s="1"/>
  <c r="C245" i="36" a="1"/>
  <c r="C245" i="36" s="1"/>
  <c r="C246" i="36" a="1"/>
  <c r="C246" i="36" s="1"/>
  <c r="F246" i="36" s="1"/>
  <c r="C247" i="36" a="1"/>
  <c r="C247" i="36" s="1"/>
  <c r="C248" i="36" a="1"/>
  <c r="C248" i="36" s="1"/>
  <c r="C249" i="36" a="1"/>
  <c r="C249" i="36" s="1"/>
  <c r="F249" i="36" s="1"/>
  <c r="C250" i="36" a="1"/>
  <c r="C250" i="36" s="1"/>
  <c r="C251" i="36" a="1"/>
  <c r="C251" i="36" s="1"/>
  <c r="C252" i="36" a="1"/>
  <c r="C252" i="36" s="1"/>
  <c r="C253" i="36" a="1"/>
  <c r="C253" i="36" s="1"/>
  <c r="C254" i="36" a="1"/>
  <c r="C254" i="36" s="1"/>
  <c r="C255" i="36" a="1"/>
  <c r="C255" i="36" s="1"/>
  <c r="F255" i="36" s="1"/>
  <c r="C256" i="36" a="1"/>
  <c r="C256" i="36" s="1"/>
  <c r="C257" i="36" a="1"/>
  <c r="C257" i="36" s="1"/>
  <c r="C258" i="36" a="1"/>
  <c r="C258" i="36" s="1"/>
  <c r="F258" i="36" s="1"/>
  <c r="C259" i="36" a="1"/>
  <c r="C259" i="36" s="1"/>
  <c r="C260" i="36" a="1"/>
  <c r="C260" i="36" s="1"/>
  <c r="C261" i="36" a="1"/>
  <c r="C261" i="36" s="1"/>
  <c r="C262" i="36" a="1"/>
  <c r="C262" i="36" s="1"/>
  <c r="C263" i="36" a="1"/>
  <c r="C263" i="36" s="1"/>
  <c r="C264" i="36" a="1"/>
  <c r="C264" i="36" s="1"/>
  <c r="C265" i="36" a="1"/>
  <c r="C265" i="36" s="1"/>
  <c r="C266" i="36" a="1"/>
  <c r="C266" i="36" s="1"/>
  <c r="C267" i="36" a="1"/>
  <c r="C267" i="36" s="1"/>
  <c r="F267" i="36" s="1"/>
  <c r="C268" i="36" a="1"/>
  <c r="C268" i="36" s="1"/>
  <c r="C269" i="36" a="1"/>
  <c r="C269" i="36" s="1"/>
  <c r="F269" i="36" s="1"/>
  <c r="C270" i="36" a="1"/>
  <c r="C270" i="36" s="1"/>
  <c r="C271" i="36" a="1"/>
  <c r="C271" i="36" s="1"/>
  <c r="C272" i="36" a="1"/>
  <c r="C272" i="36" s="1"/>
  <c r="C273" i="36" a="1"/>
  <c r="C273" i="36" s="1"/>
  <c r="C274" i="36" a="1"/>
  <c r="C274" i="36" s="1"/>
  <c r="C275" i="36" a="1"/>
  <c r="C275" i="36" s="1"/>
  <c r="C276" i="36" a="1"/>
  <c r="C276" i="36" s="1"/>
  <c r="C277" i="36" a="1"/>
  <c r="C277" i="36" s="1"/>
  <c r="C278" i="36" a="1"/>
  <c r="C278" i="36" s="1"/>
  <c r="F278" i="36" s="1"/>
  <c r="C279" i="36" a="1"/>
  <c r="C279" i="36" s="1"/>
  <c r="C280" i="36" a="1"/>
  <c r="C280" i="36" s="1"/>
  <c r="C281" i="36" a="1"/>
  <c r="C281" i="36"/>
  <c r="C282" i="36" a="1"/>
  <c r="C282" i="36" s="1"/>
  <c r="C283" i="36" a="1"/>
  <c r="C283" i="36" s="1"/>
  <c r="C284" i="36" a="1"/>
  <c r="C284" i="36" s="1"/>
  <c r="C285" i="36" a="1"/>
  <c r="C285" i="36" s="1"/>
  <c r="C286" i="36" a="1"/>
  <c r="C286" i="36" s="1"/>
  <c r="C287" i="36" a="1"/>
  <c r="C287" i="36" s="1"/>
  <c r="F287" i="36" s="1"/>
  <c r="C288" i="36" a="1"/>
  <c r="C288" i="36" s="1"/>
  <c r="C289" i="36" a="1"/>
  <c r="C289" i="36" s="1"/>
  <c r="C290" i="36" a="1"/>
  <c r="C290" i="36" s="1"/>
  <c r="F290" i="36" s="1"/>
  <c r="C291" i="36" a="1"/>
  <c r="C291" i="36" s="1"/>
  <c r="C292" i="36" a="1"/>
  <c r="C292" i="36" s="1"/>
  <c r="C293" i="36" a="1"/>
  <c r="C293" i="36" s="1"/>
  <c r="C294" i="36" a="1"/>
  <c r="C294" i="36" s="1"/>
  <c r="C295" i="36" a="1"/>
  <c r="C295" i="36" s="1"/>
  <c r="C296" i="36" a="1"/>
  <c r="C296" i="36" s="1"/>
  <c r="C297" i="36" a="1"/>
  <c r="C297" i="36" s="1"/>
  <c r="C298" i="36" a="1"/>
  <c r="C298" i="36" s="1"/>
  <c r="C299" i="36" a="1"/>
  <c r="C299" i="36" s="1"/>
  <c r="F299" i="36" s="1"/>
  <c r="C300" i="36" a="1"/>
  <c r="C300" i="36" s="1"/>
  <c r="C301" i="36" a="1"/>
  <c r="C301" i="36"/>
  <c r="C302" i="36" a="1"/>
  <c r="C302" i="36" s="1"/>
  <c r="C303" i="36" a="1"/>
  <c r="C303" i="36" s="1"/>
  <c r="C304" i="36" a="1"/>
  <c r="C304" i="36" s="1"/>
  <c r="C305" i="36" a="1"/>
  <c r="C305" i="36" s="1"/>
  <c r="C306" i="36" a="1"/>
  <c r="C306" i="36" s="1"/>
  <c r="C307" i="36" a="1"/>
  <c r="C307" i="36" s="1"/>
  <c r="C308" i="36" a="1"/>
  <c r="C308" i="36" s="1"/>
  <c r="C309" i="36" a="1"/>
  <c r="C309" i="36" s="1"/>
  <c r="C310" i="36" a="1"/>
  <c r="C310" i="36" s="1"/>
  <c r="F310" i="36" s="1"/>
  <c r="C311" i="36" a="1"/>
  <c r="C311" i="36" s="1"/>
  <c r="C312" i="36" a="1"/>
  <c r="C312" i="36" s="1"/>
  <c r="C313" i="36" a="1"/>
  <c r="C313" i="36" s="1"/>
  <c r="F313" i="36" s="1"/>
  <c r="C314" i="36" a="1"/>
  <c r="C314" i="36" s="1"/>
  <c r="C315" i="36" a="1"/>
  <c r="C315" i="36" s="1"/>
  <c r="F315" i="36" s="1"/>
  <c r="C316" i="36" a="1"/>
  <c r="C316" i="36" s="1"/>
  <c r="C317" i="36" a="1"/>
  <c r="C317" i="36" s="1"/>
  <c r="C318" i="36" a="1"/>
  <c r="C318" i="36" s="1"/>
  <c r="C319" i="36" a="1"/>
  <c r="C319" i="36" s="1"/>
  <c r="F319" i="36" s="1"/>
  <c r="C320" i="36" a="1"/>
  <c r="C320" i="36" s="1"/>
  <c r="C321" i="36" a="1"/>
  <c r="C321" i="36" s="1"/>
  <c r="C322" i="36" a="1"/>
  <c r="C322" i="36"/>
  <c r="F322" i="36" s="1"/>
  <c r="C323" i="36" a="1"/>
  <c r="C323" i="36" s="1"/>
  <c r="C324" i="36" a="1"/>
  <c r="C324" i="36" s="1"/>
  <c r="C325" i="36" a="1"/>
  <c r="C325" i="36" s="1"/>
  <c r="C326" i="36" a="1"/>
  <c r="C326" i="36" s="1"/>
  <c r="C327" i="36" a="1"/>
  <c r="C327" i="36" s="1"/>
  <c r="C328" i="36" a="1"/>
  <c r="C328" i="36" s="1"/>
  <c r="C329" i="36" a="1"/>
  <c r="C329" i="36" s="1"/>
  <c r="F329" i="36" s="1"/>
  <c r="C330" i="36" a="1"/>
  <c r="C330" i="36" s="1"/>
  <c r="F330" i="36" s="1"/>
  <c r="C331" i="36" a="1"/>
  <c r="C331" i="36"/>
  <c r="C332" i="36" a="1"/>
  <c r="C332" i="36" s="1"/>
  <c r="C333" i="36" a="1"/>
  <c r="C333" i="36" s="1"/>
  <c r="F333" i="36" s="1"/>
  <c r="C334" i="36" a="1"/>
  <c r="C334" i="36" s="1"/>
  <c r="C335" i="36" a="1"/>
  <c r="C335" i="36" s="1"/>
  <c r="C336" i="36" a="1"/>
  <c r="C336" i="36" s="1"/>
  <c r="C337" i="36" a="1"/>
  <c r="C337" i="36" s="1"/>
  <c r="C338" i="36" a="1"/>
  <c r="C338" i="36" s="1"/>
  <c r="C339" i="36" a="1"/>
  <c r="C339" i="36" s="1"/>
  <c r="C340" i="36" a="1"/>
  <c r="C340" i="36" s="1"/>
  <c r="C341" i="36" a="1"/>
  <c r="C341" i="36" s="1"/>
  <c r="C342" i="36" a="1"/>
  <c r="C342" i="36" s="1"/>
  <c r="F342" i="36" s="1"/>
  <c r="C343" i="36" a="1"/>
  <c r="C343" i="36" s="1"/>
  <c r="C344" i="36" a="1"/>
  <c r="C344" i="36" s="1"/>
  <c r="C345" i="36" a="1"/>
  <c r="C345" i="36" s="1"/>
  <c r="F345" i="36" s="1"/>
  <c r="C346" i="36" a="1"/>
  <c r="C346" i="36" s="1"/>
  <c r="C347" i="36" a="1"/>
  <c r="C347" i="36" s="1"/>
  <c r="F347" i="36" s="1"/>
  <c r="C348" i="36" a="1"/>
  <c r="C348" i="36" s="1"/>
  <c r="C349" i="36" a="1"/>
  <c r="C349" i="36" s="1"/>
  <c r="C350" i="36" a="1"/>
  <c r="C350" i="36" s="1"/>
  <c r="C351" i="36" a="1"/>
  <c r="C351" i="36" s="1"/>
  <c r="F351" i="36" s="1"/>
  <c r="C352" i="36" a="1"/>
  <c r="C352" i="36" s="1"/>
  <c r="C353" i="36" a="1"/>
  <c r="C353" i="36" s="1"/>
  <c r="C354" i="36" a="1"/>
  <c r="C354" i="36" s="1"/>
  <c r="F354" i="36" s="1"/>
  <c r="C355" i="36" a="1"/>
  <c r="C355" i="36" s="1"/>
  <c r="C356" i="36" a="1"/>
  <c r="C356" i="36" s="1"/>
  <c r="C357" i="36" a="1"/>
  <c r="C357" i="36" s="1"/>
  <c r="C358" i="36" a="1"/>
  <c r="C358" i="36" s="1"/>
  <c r="C359" i="36" a="1"/>
  <c r="C359" i="36" s="1"/>
  <c r="C360" i="36" a="1"/>
  <c r="C360" i="36" s="1"/>
  <c r="F360" i="36" s="1"/>
  <c r="C361" i="36" a="1"/>
  <c r="C361" i="36" s="1"/>
  <c r="C362" i="36" a="1"/>
  <c r="C362" i="36" s="1"/>
  <c r="C363" i="36" a="1"/>
  <c r="C363" i="36" s="1"/>
  <c r="C364" i="36" a="1"/>
  <c r="C364" i="36" s="1"/>
  <c r="F364" i="36" s="1"/>
  <c r="C365" i="36" a="1"/>
  <c r="C365" i="36" s="1"/>
  <c r="C366" i="36" a="1"/>
  <c r="C366" i="36" s="1"/>
  <c r="C367" i="36" a="1"/>
  <c r="C367" i="36" s="1"/>
  <c r="F367" i="36" s="1"/>
  <c r="C368" i="36" a="1"/>
  <c r="C368" i="36" s="1"/>
  <c r="F368" i="36" s="1"/>
  <c r="C369" i="36" a="1"/>
  <c r="C369" i="36" s="1"/>
  <c r="C370" i="36" a="1"/>
  <c r="C370" i="36" s="1"/>
  <c r="C371" i="36" a="1"/>
  <c r="C371" i="36" s="1"/>
  <c r="C372" i="36" a="1"/>
  <c r="C372" i="36" s="1"/>
  <c r="F372" i="36" s="1"/>
  <c r="C373" i="36" a="1"/>
  <c r="C373" i="36" s="1"/>
  <c r="C374" i="36" a="1"/>
  <c r="C374" i="36" s="1"/>
  <c r="C375" i="36" a="1"/>
  <c r="C375" i="36" s="1"/>
  <c r="C376" i="36" a="1"/>
  <c r="C376" i="36"/>
  <c r="C377" i="36" a="1"/>
  <c r="C377" i="36" s="1"/>
  <c r="C378" i="36" a="1"/>
  <c r="C378" i="36" s="1"/>
  <c r="C379" i="36" a="1"/>
  <c r="C379" i="36" s="1"/>
  <c r="C380" i="36" a="1"/>
  <c r="C380" i="36" s="1"/>
  <c r="F380" i="36" s="1"/>
  <c r="C381" i="36" a="1"/>
  <c r="C381" i="36" s="1"/>
  <c r="C382" i="36" a="1"/>
  <c r="C382" i="36" s="1"/>
  <c r="C383" i="36" a="1"/>
  <c r="C383" i="36" s="1"/>
  <c r="C384" i="36" a="1"/>
  <c r="C384" i="36" s="1"/>
  <c r="F384" i="36" s="1"/>
  <c r="C385" i="36" a="1"/>
  <c r="C385" i="36" s="1"/>
  <c r="C386" i="36" a="1"/>
  <c r="C386" i="36" s="1"/>
  <c r="C387" i="36" a="1"/>
  <c r="C387" i="36" s="1"/>
  <c r="C388" i="36" a="1"/>
  <c r="C388" i="36" s="1"/>
  <c r="F388" i="36" s="1"/>
  <c r="C389" i="36" a="1"/>
  <c r="C389" i="36" s="1"/>
  <c r="F389" i="36" s="1"/>
  <c r="C390" i="36" a="1"/>
  <c r="C390" i="36" s="1"/>
  <c r="C391" i="36" a="1"/>
  <c r="C391" i="36" s="1"/>
  <c r="C392" i="36" a="1"/>
  <c r="C392" i="36" s="1"/>
  <c r="F392" i="36" s="1"/>
  <c r="C393" i="36" a="1"/>
  <c r="C393" i="36" s="1"/>
  <c r="C394" i="36" a="1"/>
  <c r="C394" i="36" s="1"/>
  <c r="C395" i="36" a="1"/>
  <c r="C395" i="36" s="1"/>
  <c r="C396" i="36" a="1"/>
  <c r="C396" i="36" s="1"/>
  <c r="F396" i="36" s="1"/>
  <c r="C397" i="36" a="1"/>
  <c r="C397" i="36" s="1"/>
  <c r="C398" i="36" a="1"/>
  <c r="C398" i="36" s="1"/>
  <c r="C399" i="36" a="1"/>
  <c r="C399" i="36" s="1"/>
  <c r="C400" i="36" a="1"/>
  <c r="C400" i="36" s="1"/>
  <c r="C401" i="36" a="1"/>
  <c r="C401" i="36" s="1"/>
  <c r="C402" i="36" a="1"/>
  <c r="C402" i="36" s="1"/>
  <c r="C403" i="36" a="1"/>
  <c r="C403" i="36" s="1"/>
  <c r="C404" i="36" a="1"/>
  <c r="C404" i="36" s="1"/>
  <c r="F404" i="36" s="1"/>
  <c r="C405" i="36" a="1"/>
  <c r="C405" i="36" s="1"/>
  <c r="C406" i="36" a="1"/>
  <c r="C406" i="36" s="1"/>
  <c r="C407" i="36" a="1"/>
  <c r="C407" i="36" s="1"/>
  <c r="C408" i="36" a="1"/>
  <c r="C408" i="36" s="1"/>
  <c r="C409" i="36" a="1"/>
  <c r="C409" i="36" s="1"/>
  <c r="C410" i="36" a="1"/>
  <c r="C410" i="36" s="1"/>
  <c r="C411" i="36" a="1"/>
  <c r="C411" i="36" s="1"/>
  <c r="C412" i="36" a="1"/>
  <c r="C412" i="36" s="1"/>
  <c r="F412" i="36" s="1"/>
  <c r="C413" i="36" a="1"/>
  <c r="C413" i="36" s="1"/>
  <c r="C414" i="36" a="1"/>
  <c r="C414" i="36" s="1"/>
  <c r="C415" i="36" a="1"/>
  <c r="C415" i="36" s="1"/>
  <c r="C416" i="36" a="1"/>
  <c r="C416" i="36" s="1"/>
  <c r="C417" i="36" a="1"/>
  <c r="C417" i="36" s="1"/>
  <c r="C418" i="36" a="1"/>
  <c r="C418" i="36" s="1"/>
  <c r="C419" i="36" a="1"/>
  <c r="C419" i="36" s="1"/>
  <c r="F419" i="36" s="1"/>
  <c r="C420" i="36" a="1"/>
  <c r="C420" i="36"/>
  <c r="C421" i="36" a="1"/>
  <c r="C421" i="36" s="1"/>
  <c r="C422" i="36" a="1"/>
  <c r="C422" i="36" s="1"/>
  <c r="C423" i="36" a="1"/>
  <c r="C423" i="36" s="1"/>
  <c r="C424" i="36" a="1"/>
  <c r="C424" i="36" s="1"/>
  <c r="F424" i="36" s="1"/>
  <c r="C425" i="36" a="1"/>
  <c r="C425" i="36" s="1"/>
  <c r="C426" i="36" a="1"/>
  <c r="C426" i="36" s="1"/>
  <c r="F426" i="36" s="1"/>
  <c r="C427" i="36" a="1"/>
  <c r="C427" i="36" s="1"/>
  <c r="C428" i="36" a="1"/>
  <c r="C428" i="36" s="1"/>
  <c r="F428" i="36" s="1"/>
  <c r="C429" i="36" a="1"/>
  <c r="C429" i="36" s="1"/>
  <c r="C430" i="36" a="1"/>
  <c r="C430" i="36" s="1"/>
  <c r="C431" i="36" a="1"/>
  <c r="C431" i="36" s="1"/>
  <c r="C432" i="36" a="1"/>
  <c r="C432" i="36" s="1"/>
  <c r="C433" i="36" a="1"/>
  <c r="C433" i="36" s="1"/>
  <c r="C434" i="36" a="1"/>
  <c r="C434" i="36" s="1"/>
  <c r="F434" i="36" s="1"/>
  <c r="C435" i="36" a="1"/>
  <c r="C435" i="36" s="1"/>
  <c r="C436" i="36" a="1"/>
  <c r="C436" i="36" s="1"/>
  <c r="F436" i="36" s="1"/>
  <c r="C437" i="36" a="1"/>
  <c r="C437" i="36" s="1"/>
  <c r="C438" i="36" a="1"/>
  <c r="C438" i="36" s="1"/>
  <c r="C439" i="36" a="1"/>
  <c r="C439" i="36" s="1"/>
  <c r="C440" i="36" a="1"/>
  <c r="C440" i="36" s="1"/>
  <c r="C441" i="36" a="1"/>
  <c r="C441" i="36" s="1"/>
  <c r="F441" i="36" s="1"/>
  <c r="C442" i="36" a="1"/>
  <c r="C442" i="36" s="1"/>
  <c r="C443" i="36" a="1"/>
  <c r="C443" i="36" s="1"/>
  <c r="C444" i="36" a="1"/>
  <c r="C444" i="36" s="1"/>
  <c r="F444" i="36" s="1"/>
  <c r="C445" i="36" a="1"/>
  <c r="C445" i="36" s="1"/>
  <c r="C446" i="36" a="1"/>
  <c r="C446" i="36" s="1"/>
  <c r="C447" i="36" a="1"/>
  <c r="C447" i="36" s="1"/>
  <c r="C448" i="36" a="1"/>
  <c r="C448" i="36" s="1"/>
  <c r="F448" i="36" s="1"/>
  <c r="C449" i="36" a="1"/>
  <c r="C449" i="36" s="1"/>
  <c r="F449" i="36" s="1"/>
  <c r="C450" i="36" a="1"/>
  <c r="C450" i="36" s="1"/>
  <c r="C451" i="36" a="1"/>
  <c r="C451" i="36" s="1"/>
  <c r="C452" i="36" a="1"/>
  <c r="C452" i="36" s="1"/>
  <c r="F452" i="36" s="1"/>
  <c r="C453" i="36" a="1"/>
  <c r="C453" i="36" s="1"/>
  <c r="C454" i="36" a="1"/>
  <c r="C454" i="36" s="1"/>
  <c r="C455" i="36" a="1"/>
  <c r="C455" i="36" s="1"/>
  <c r="C456" i="36" a="1"/>
  <c r="C456" i="36" s="1"/>
  <c r="F456" i="36" s="1"/>
  <c r="C457" i="36" a="1"/>
  <c r="C457" i="36" s="1"/>
  <c r="C458" i="36" a="1"/>
  <c r="C458" i="36" s="1"/>
  <c r="C459" i="36" a="1"/>
  <c r="C459" i="36" s="1"/>
  <c r="C460" i="36" a="1"/>
  <c r="C460" i="36" s="1"/>
  <c r="F460" i="36" s="1"/>
  <c r="C461" i="36" a="1"/>
  <c r="C461" i="36" s="1"/>
  <c r="C462" i="36" a="1"/>
  <c r="C462" i="36" s="1"/>
  <c r="C463" i="36" a="1"/>
  <c r="C463" i="36" s="1"/>
  <c r="C464" i="36" a="1"/>
  <c r="C464" i="36" s="1"/>
  <c r="C465" i="36" a="1"/>
  <c r="C465" i="36" s="1"/>
  <c r="F465" i="36" s="1"/>
  <c r="C466" i="36" a="1"/>
  <c r="C466" i="36" s="1"/>
  <c r="C467" i="36" a="1"/>
  <c r="C467" i="36" s="1"/>
  <c r="C468" i="36" a="1"/>
  <c r="C468" i="36" s="1"/>
  <c r="F468" i="36" s="1"/>
  <c r="C469" i="36" a="1"/>
  <c r="C469" i="36" s="1"/>
  <c r="C470" i="36" a="1"/>
  <c r="C470" i="36" s="1"/>
  <c r="C471" i="36" a="1"/>
  <c r="C471" i="36" s="1"/>
  <c r="C472" i="36" a="1"/>
  <c r="C472" i="36" s="1"/>
  <c r="F472" i="36" s="1"/>
  <c r="C473" i="36" a="1"/>
  <c r="C473" i="36" s="1"/>
  <c r="C474" i="36" a="1"/>
  <c r="C474" i="36" s="1"/>
  <c r="C475" i="36" a="1"/>
  <c r="C475" i="36" s="1"/>
  <c r="C476" i="36" a="1"/>
  <c r="C476" i="36" s="1"/>
  <c r="F476" i="36" s="1"/>
  <c r="C477" i="36" a="1"/>
  <c r="C477" i="36" s="1"/>
  <c r="C478" i="36" a="1"/>
  <c r="C478" i="36" s="1"/>
  <c r="C479" i="36" a="1"/>
  <c r="C479" i="36" s="1"/>
  <c r="C480" i="36" a="1"/>
  <c r="C480" i="36" s="1"/>
  <c r="C481" i="36" a="1"/>
  <c r="C481" i="36" s="1"/>
  <c r="C482" i="36" a="1"/>
  <c r="C482" i="36" s="1"/>
  <c r="C483" i="36" a="1"/>
  <c r="C483" i="36" s="1"/>
  <c r="C484" i="36" a="1"/>
  <c r="C484" i="36" s="1"/>
  <c r="F484" i="36" s="1"/>
  <c r="C485" i="36" a="1"/>
  <c r="C485" i="36" s="1"/>
  <c r="C486" i="36" a="1"/>
  <c r="C486" i="36" s="1"/>
  <c r="C487" i="36" a="1"/>
  <c r="C487" i="36" s="1"/>
  <c r="C488" i="36" a="1"/>
  <c r="C488" i="36" s="1"/>
  <c r="F488" i="36" s="1"/>
  <c r="C489" i="36" a="1"/>
  <c r="C489" i="36" s="1"/>
  <c r="C490" i="36" a="1"/>
  <c r="C490" i="36" s="1"/>
  <c r="F490" i="36" s="1"/>
  <c r="C491" i="36" a="1"/>
  <c r="C491" i="36" s="1"/>
  <c r="C492" i="36" a="1"/>
  <c r="C492" i="36"/>
  <c r="C493" i="36" a="1"/>
  <c r="C493" i="36" s="1"/>
  <c r="C494" i="36" a="1"/>
  <c r="C494" i="36" s="1"/>
  <c r="C495" i="36" a="1"/>
  <c r="C495" i="36" s="1"/>
  <c r="F495" i="36" s="1"/>
  <c r="C496" i="36" a="1"/>
  <c r="C496" i="36" s="1"/>
  <c r="F496" i="36" s="1"/>
  <c r="C497" i="36" a="1"/>
  <c r="C497" i="36" s="1"/>
  <c r="C498" i="36" a="1"/>
  <c r="C498" i="36" s="1"/>
  <c r="C499" i="36" a="1"/>
  <c r="C499" i="36" s="1"/>
  <c r="C500" i="36" a="1"/>
  <c r="C500" i="36" s="1"/>
  <c r="F500" i="36" s="1"/>
  <c r="C501" i="36" a="1"/>
  <c r="C501" i="36" s="1"/>
  <c r="C502" i="36" a="1"/>
  <c r="C502" i="36" s="1"/>
  <c r="C503" i="36" a="1"/>
  <c r="C503" i="36" s="1"/>
  <c r="F503" i="36" s="1"/>
  <c r="C504" i="36" a="1"/>
  <c r="C504" i="36" s="1"/>
  <c r="C505" i="36" a="1"/>
  <c r="C505" i="36" s="1"/>
  <c r="F505" i="36" s="1"/>
  <c r="C506" i="36" a="1"/>
  <c r="C506" i="36" s="1"/>
  <c r="C507" i="36" a="1"/>
  <c r="C507" i="36" s="1"/>
  <c r="C508" i="36" a="1"/>
  <c r="C508" i="36"/>
  <c r="C509" i="36" a="1"/>
  <c r="C509" i="36" s="1"/>
  <c r="C510" i="36" a="1"/>
  <c r="C510" i="36" s="1"/>
  <c r="C511" i="36" a="1"/>
  <c r="C511" i="36" s="1"/>
  <c r="C512" i="36" a="1"/>
  <c r="C512" i="36" s="1"/>
  <c r="F512" i="36" s="1"/>
  <c r="C513" i="36" a="1"/>
  <c r="C513" i="36" s="1"/>
  <c r="C514" i="36" a="1"/>
  <c r="C514" i="36" s="1"/>
  <c r="C515" i="36" a="1"/>
  <c r="C515" i="36" s="1"/>
  <c r="C516" i="36" a="1"/>
  <c r="C516" i="36" s="1"/>
  <c r="F516" i="36" s="1"/>
  <c r="C517" i="36" a="1"/>
  <c r="C517" i="36" s="1"/>
  <c r="C518" i="36" a="1"/>
  <c r="C518" i="36" s="1"/>
  <c r="C519" i="36" a="1"/>
  <c r="C519" i="36" s="1"/>
  <c r="C520" i="36" a="1"/>
  <c r="C520" i="36" s="1"/>
  <c r="F520" i="36" s="1"/>
  <c r="C521" i="36" a="1"/>
  <c r="C521" i="36" s="1"/>
  <c r="C522" i="36" a="1"/>
  <c r="C522" i="36" s="1"/>
  <c r="C523" i="36" a="1"/>
  <c r="C523" i="36" s="1"/>
  <c r="C524" i="36" a="1"/>
  <c r="C524" i="36" s="1"/>
  <c r="F524" i="36" s="1"/>
  <c r="C525" i="36" a="1"/>
  <c r="C525" i="36" s="1"/>
  <c r="F525" i="36" s="1"/>
  <c r="C526" i="36" a="1"/>
  <c r="C526" i="36" s="1"/>
  <c r="C527" i="36" a="1"/>
  <c r="C527" i="36" s="1"/>
  <c r="C528" i="36" a="1"/>
  <c r="C528" i="36" s="1"/>
  <c r="C529" i="36" a="1"/>
  <c r="C529" i="36" s="1"/>
  <c r="C530" i="36" a="1"/>
  <c r="C530" i="36" s="1"/>
  <c r="C531" i="36" a="1"/>
  <c r="C531" i="36" s="1"/>
  <c r="F531" i="36" s="1"/>
  <c r="C532" i="36" a="1"/>
  <c r="C532" i="36" s="1"/>
  <c r="F532" i="36" s="1"/>
  <c r="C533" i="36" a="1"/>
  <c r="C533" i="36" s="1"/>
  <c r="F533" i="36" s="1"/>
  <c r="C534" i="36" a="1"/>
  <c r="C534" i="36" s="1"/>
  <c r="C535" i="36" a="1"/>
  <c r="C535" i="36" s="1"/>
  <c r="C536" i="36" a="1"/>
  <c r="C536" i="36" s="1"/>
  <c r="C537" i="36" a="1"/>
  <c r="C537" i="36" s="1"/>
  <c r="C538" i="36" a="1"/>
  <c r="C538" i="36" s="1"/>
  <c r="C539" i="36" a="1"/>
  <c r="C539" i="36" s="1"/>
  <c r="C540" i="36" a="1"/>
  <c r="C540" i="36"/>
  <c r="F540" i="36" s="1"/>
  <c r="C541" i="36" a="1"/>
  <c r="C541" i="36" s="1"/>
  <c r="C542" i="36" a="1"/>
  <c r="C542" i="36" s="1"/>
  <c r="C543" i="36" a="1"/>
  <c r="C543" i="36" s="1"/>
  <c r="C544" i="36" a="1"/>
  <c r="C544" i="36" s="1"/>
  <c r="C545" i="36" a="1"/>
  <c r="C545" i="36" s="1"/>
  <c r="C546" i="36" a="1"/>
  <c r="C546" i="36" s="1"/>
  <c r="C547" i="36" a="1"/>
  <c r="C547" i="36" s="1"/>
  <c r="C548" i="36" a="1"/>
  <c r="C548" i="36" s="1"/>
  <c r="F548" i="36" s="1"/>
  <c r="C549" i="36" a="1"/>
  <c r="C549" i="36" s="1"/>
  <c r="C550" i="36" a="1"/>
  <c r="C550" i="36" s="1"/>
  <c r="C551" i="36" a="1"/>
  <c r="C551" i="36" s="1"/>
  <c r="C552" i="36" a="1"/>
  <c r="C552" i="36" s="1"/>
  <c r="F552" i="36" s="1"/>
  <c r="C553" i="36" a="1"/>
  <c r="C553" i="36" s="1"/>
  <c r="C554" i="36" a="1"/>
  <c r="C554" i="36" s="1"/>
  <c r="C555" i="36" a="1"/>
  <c r="C555" i="36" s="1"/>
  <c r="F555" i="36" s="1"/>
  <c r="C556" i="36" a="1"/>
  <c r="C556" i="36" s="1"/>
  <c r="F556" i="36" s="1"/>
  <c r="C557" i="36" a="1"/>
  <c r="C557" i="36" s="1"/>
  <c r="F557" i="36" s="1"/>
  <c r="C558" i="36" a="1"/>
  <c r="C558" i="36" s="1"/>
  <c r="C559" i="36" a="1"/>
  <c r="C559" i="36" s="1"/>
  <c r="C560" i="36" a="1"/>
  <c r="C560" i="36" s="1"/>
  <c r="C561" i="36" a="1"/>
  <c r="C561" i="36" s="1"/>
  <c r="C562" i="36" a="1"/>
  <c r="C562" i="36" s="1"/>
  <c r="C563" i="36" a="1"/>
  <c r="C563" i="36" s="1"/>
  <c r="F563" i="36" s="1"/>
  <c r="C564" i="36" a="1"/>
  <c r="C564" i="36"/>
  <c r="F564" i="36" s="1"/>
  <c r="C565" i="36" a="1"/>
  <c r="C565" i="36" s="1"/>
  <c r="F565" i="36" s="1"/>
  <c r="C566" i="36" a="1"/>
  <c r="C566" i="36" s="1"/>
  <c r="C567" i="36" a="1"/>
  <c r="C567" i="36" s="1"/>
  <c r="C568" i="36" a="1"/>
  <c r="C568" i="36" s="1"/>
  <c r="F568" i="36" s="1"/>
  <c r="C569" i="36" a="1"/>
  <c r="C569" i="36" s="1"/>
  <c r="C570" i="36" a="1"/>
  <c r="C570" i="36" s="1"/>
  <c r="F570" i="36" s="1"/>
  <c r="C571" i="36" a="1"/>
  <c r="C571" i="36" s="1"/>
  <c r="C572" i="36" a="1"/>
  <c r="C572" i="36" s="1"/>
  <c r="F572" i="36" s="1"/>
  <c r="C573" i="36" a="1"/>
  <c r="C573" i="36" s="1"/>
  <c r="C574" i="36" a="1"/>
  <c r="C574" i="36" s="1"/>
  <c r="C575" i="36" a="1"/>
  <c r="C575" i="36" s="1"/>
  <c r="C576" i="36" a="1"/>
  <c r="C576" i="36" s="1"/>
  <c r="C577" i="36" a="1"/>
  <c r="C577" i="36" s="1"/>
  <c r="C578" i="36" a="1"/>
  <c r="C578" i="36" s="1"/>
  <c r="C579" i="36" a="1"/>
  <c r="C579" i="36" s="1"/>
  <c r="F579" i="36" s="1"/>
  <c r="C580" i="36" a="1"/>
  <c r="C580" i="36" s="1"/>
  <c r="F580" i="36" s="1"/>
  <c r="C581" i="36" a="1"/>
  <c r="C581" i="36" s="1"/>
  <c r="C582" i="36" a="1"/>
  <c r="C582" i="36" s="1"/>
  <c r="C583" i="36" a="1"/>
  <c r="C583" i="36" s="1"/>
  <c r="C584" i="36" a="1"/>
  <c r="C584" i="36" s="1"/>
  <c r="F584" i="36" s="1"/>
  <c r="C585" i="36" a="1"/>
  <c r="C585" i="36" s="1"/>
  <c r="F585" i="36" s="1"/>
  <c r="C586" i="36" a="1"/>
  <c r="C586" i="36" s="1"/>
  <c r="C587" i="36" a="1"/>
  <c r="C587" i="36" s="1"/>
  <c r="F587" i="36" s="1"/>
  <c r="C588" i="36" a="1"/>
  <c r="C588" i="36" s="1"/>
  <c r="F588" i="36" s="1"/>
  <c r="C589" i="36" a="1"/>
  <c r="C589" i="36" s="1"/>
  <c r="C590" i="36" a="1"/>
  <c r="C590" i="36" s="1"/>
  <c r="C591" i="36" a="1"/>
  <c r="C591" i="36" s="1"/>
  <c r="C592" i="36" a="1"/>
  <c r="C592" i="36" s="1"/>
  <c r="F592" i="36" s="1"/>
  <c r="C593" i="36" a="1"/>
  <c r="C593" i="36" s="1"/>
  <c r="C594" i="36" a="1"/>
  <c r="C594" i="36" s="1"/>
  <c r="C595" i="36" a="1"/>
  <c r="C595" i="36" s="1"/>
  <c r="C596" i="36" a="1"/>
  <c r="C596" i="36" s="1"/>
  <c r="F596" i="36" s="1"/>
  <c r="C597" i="36" a="1"/>
  <c r="C597" i="36" s="1"/>
  <c r="C598" i="36" a="1"/>
  <c r="C598" i="36" s="1"/>
  <c r="C599" i="36" a="1"/>
  <c r="C599" i="36" s="1"/>
  <c r="C600" i="36" a="1"/>
  <c r="C600" i="36" s="1"/>
  <c r="F600" i="36" s="1"/>
  <c r="C601" i="36" a="1"/>
  <c r="C601" i="36" s="1"/>
  <c r="F601" i="36" s="1"/>
  <c r="C602" i="36" a="1"/>
  <c r="C602" i="36" s="1"/>
  <c r="C603" i="36" a="1"/>
  <c r="C603" i="36" s="1"/>
  <c r="F603" i="36" s="1"/>
  <c r="C604" i="36" a="1"/>
  <c r="C604" i="36" s="1"/>
  <c r="C605" i="36" a="1"/>
  <c r="C605" i="36" s="1"/>
  <c r="F605" i="36" s="1"/>
  <c r="C606" i="36" a="1"/>
  <c r="C606" i="36" s="1"/>
  <c r="C607" i="36" a="1"/>
  <c r="C607" i="36" s="1"/>
  <c r="C608" i="36" a="1"/>
  <c r="C608" i="36" s="1"/>
  <c r="F608" i="36" s="1"/>
  <c r="C609" i="36" a="1"/>
  <c r="C609" i="36" s="1"/>
  <c r="C610" i="36" a="1"/>
  <c r="C610" i="36" s="1"/>
  <c r="F610" i="36" s="1"/>
  <c r="C611" i="36" a="1"/>
  <c r="C611" i="36" s="1"/>
  <c r="F611" i="36" s="1"/>
  <c r="C612" i="36" a="1"/>
  <c r="C612" i="36" s="1"/>
  <c r="F612" i="36" s="1"/>
  <c r="C613" i="36" a="1"/>
  <c r="C613" i="36" s="1"/>
  <c r="C614" i="36" a="1"/>
  <c r="C614" i="36" s="1"/>
  <c r="F614" i="36" s="1"/>
  <c r="C615" i="36" a="1"/>
  <c r="C615" i="36" s="1"/>
  <c r="C616" i="36" a="1"/>
  <c r="C616" i="36" s="1"/>
  <c r="F616" i="36" s="1"/>
  <c r="C617" i="36" a="1"/>
  <c r="C617" i="36" s="1"/>
  <c r="C618" i="36" a="1"/>
  <c r="C618" i="36" s="1"/>
  <c r="F618" i="36" s="1"/>
  <c r="C619" i="36" a="1"/>
  <c r="C619" i="36" s="1"/>
  <c r="C620" i="36" a="1"/>
  <c r="C620" i="36" s="1"/>
  <c r="F620" i="36" s="1"/>
  <c r="C621" i="36" a="1"/>
  <c r="C621" i="36" s="1"/>
  <c r="C622" i="36" a="1"/>
  <c r="C622" i="36" s="1"/>
  <c r="F622" i="36" s="1"/>
  <c r="C623" i="36" a="1"/>
  <c r="C623" i="36" s="1"/>
  <c r="F623" i="36" s="1"/>
  <c r="C624" i="36" a="1"/>
  <c r="C624" i="36" s="1"/>
  <c r="F624" i="36" s="1"/>
  <c r="C625" i="36" a="1"/>
  <c r="C625" i="36" s="1"/>
  <c r="F625" i="36" s="1"/>
  <c r="C626" i="36" a="1"/>
  <c r="C626" i="36" s="1"/>
  <c r="F626" i="36" s="1"/>
  <c r="C627" i="36" a="1"/>
  <c r="C627" i="36" s="1"/>
  <c r="F627" i="36" s="1"/>
  <c r="C628" i="36" a="1"/>
  <c r="C628" i="36" s="1"/>
  <c r="F628" i="36" s="1"/>
  <c r="C629" i="36" a="1"/>
  <c r="C629" i="36" s="1"/>
  <c r="C630" i="36" a="1"/>
  <c r="C630" i="36" s="1"/>
  <c r="F630" i="36" s="1"/>
  <c r="C631" i="36" a="1"/>
  <c r="C631" i="36" s="1"/>
  <c r="F631" i="36" s="1"/>
  <c r="C632" i="36" a="1"/>
  <c r="C632" i="36"/>
  <c r="F632" i="36" s="1"/>
  <c r="C633" i="36" a="1"/>
  <c r="C633" i="36" s="1"/>
  <c r="C634" i="36" a="1"/>
  <c r="C634" i="36" s="1"/>
  <c r="F634" i="36" s="1"/>
  <c r="C635" i="36" a="1"/>
  <c r="C635" i="36" s="1"/>
  <c r="C636" i="36" a="1"/>
  <c r="C636" i="36" s="1"/>
  <c r="F636" i="36" s="1"/>
  <c r="C637" i="36" a="1"/>
  <c r="C637" i="36" s="1"/>
  <c r="F637" i="36" s="1"/>
  <c r="C638" i="36" a="1"/>
  <c r="C638" i="36" s="1"/>
  <c r="F638" i="36" s="1"/>
  <c r="C639" i="36" a="1"/>
  <c r="C639" i="36" s="1"/>
  <c r="F639" i="36" s="1"/>
  <c r="C640" i="36" a="1"/>
  <c r="C640" i="36" s="1"/>
  <c r="F640" i="36" s="1"/>
  <c r="C641" i="36" a="1"/>
  <c r="C641" i="36" s="1"/>
  <c r="C642" i="36" a="1"/>
  <c r="C642" i="36" s="1"/>
  <c r="F642" i="36" s="1"/>
  <c r="C643" i="36" a="1"/>
  <c r="C643" i="36" s="1"/>
  <c r="F643" i="36" s="1"/>
  <c r="C644" i="36" a="1"/>
  <c r="C644" i="36" s="1"/>
  <c r="F644" i="36" s="1"/>
  <c r="C645" i="36" a="1"/>
  <c r="C645" i="36" s="1"/>
  <c r="F645" i="36" s="1"/>
  <c r="C646" i="36" a="1"/>
  <c r="C646" i="36"/>
  <c r="F646" i="36" s="1"/>
  <c r="C647" i="36" a="1"/>
  <c r="C647" i="36" s="1"/>
  <c r="C648" i="36" a="1"/>
  <c r="C648" i="36" s="1"/>
  <c r="F648" i="36" s="1"/>
  <c r="C649" i="36" a="1"/>
  <c r="C649" i="36" s="1"/>
  <c r="C650" i="36" a="1"/>
  <c r="C650" i="36" s="1"/>
  <c r="F650" i="36" s="1"/>
  <c r="C651" i="36" a="1"/>
  <c r="C651" i="36" s="1"/>
  <c r="F651" i="36" s="1"/>
  <c r="C652" i="36" a="1"/>
  <c r="C652" i="36" s="1"/>
  <c r="F652" i="36" s="1"/>
  <c r="C653" i="36" a="1"/>
  <c r="C653" i="36" s="1"/>
  <c r="F653" i="36" s="1"/>
  <c r="C654" i="36" a="1"/>
  <c r="C654" i="36" s="1"/>
  <c r="F654" i="36" s="1"/>
  <c r="C655" i="36" a="1"/>
  <c r="C655" i="36" s="1"/>
  <c r="C656" i="36" a="1"/>
  <c r="C656" i="36" s="1"/>
  <c r="F656" i="36" s="1"/>
  <c r="C657" i="36" a="1"/>
  <c r="C657" i="36" s="1"/>
  <c r="C658" i="36" a="1"/>
  <c r="C658" i="36" s="1"/>
  <c r="F658" i="36" s="1"/>
  <c r="C659" i="36" a="1"/>
  <c r="C659" i="36" s="1"/>
  <c r="F659" i="36" s="1"/>
  <c r="C660" i="36" a="1"/>
  <c r="C660" i="36" s="1"/>
  <c r="F660" i="36" s="1"/>
  <c r="C661" i="36" a="1"/>
  <c r="C661" i="36" s="1"/>
  <c r="F661" i="36" s="1"/>
  <c r="C662" i="36" a="1"/>
  <c r="C662" i="36" s="1"/>
  <c r="F662" i="36" s="1"/>
  <c r="C663" i="36" a="1"/>
  <c r="C663" i="36" s="1"/>
  <c r="C664" i="36" a="1"/>
  <c r="C664" i="36"/>
  <c r="F664" i="36" s="1"/>
  <c r="C665" i="36" a="1"/>
  <c r="C665" i="36" s="1"/>
  <c r="C666" i="36" a="1"/>
  <c r="C666" i="36" s="1"/>
  <c r="F666" i="36" s="1"/>
  <c r="C667" i="36" a="1"/>
  <c r="C667" i="36" s="1"/>
  <c r="C668" i="36" a="1"/>
  <c r="C668" i="36" s="1"/>
  <c r="F668" i="36" s="1"/>
  <c r="C669" i="36" a="1"/>
  <c r="C669" i="36" s="1"/>
  <c r="C670" i="36" a="1"/>
  <c r="C670" i="36" s="1"/>
  <c r="F670" i="36" s="1"/>
  <c r="C671" i="36" a="1"/>
  <c r="C671" i="36" s="1"/>
  <c r="C672" i="36" a="1"/>
  <c r="C672" i="36" s="1"/>
  <c r="F672" i="36" s="1"/>
  <c r="C673" i="36" a="1"/>
  <c r="C673" i="36" s="1"/>
  <c r="C674" i="36" a="1"/>
  <c r="C674" i="36" s="1"/>
  <c r="F674" i="36" s="1"/>
  <c r="C675" i="36" a="1"/>
  <c r="C675" i="36" s="1"/>
  <c r="F675" i="36" s="1"/>
  <c r="C676" i="36" a="1"/>
  <c r="C676" i="36" s="1"/>
  <c r="F676" i="36" s="1"/>
  <c r="C677" i="36" a="1"/>
  <c r="C677" i="36" s="1"/>
  <c r="C678" i="36" a="1"/>
  <c r="C678" i="36" s="1"/>
  <c r="F678" i="36" s="1"/>
  <c r="C679" i="36" a="1"/>
  <c r="C679" i="36" s="1"/>
  <c r="C680" i="36" a="1"/>
  <c r="C680" i="36" s="1"/>
  <c r="F680" i="36" s="1"/>
  <c r="C681" i="36" a="1"/>
  <c r="C681" i="36" s="1"/>
  <c r="F681" i="36" s="1"/>
  <c r="C682" i="36" a="1"/>
  <c r="C682" i="36"/>
  <c r="F682" i="36" s="1"/>
  <c r="C683" i="36" a="1"/>
  <c r="C683" i="36" s="1"/>
  <c r="C684" i="36" a="1"/>
  <c r="C684" i="36" s="1"/>
  <c r="F684" i="36" s="1"/>
  <c r="C685" i="36" a="1"/>
  <c r="C685" i="36" s="1"/>
  <c r="C686" i="36" a="1"/>
  <c r="C686" i="36" s="1"/>
  <c r="F686" i="36" s="1"/>
  <c r="C687" i="36" a="1"/>
  <c r="C687" i="36" s="1"/>
  <c r="C688" i="36" a="1"/>
  <c r="C688" i="36" s="1"/>
  <c r="F688" i="36" s="1"/>
  <c r="C689" i="36" a="1"/>
  <c r="C689" i="36" s="1"/>
  <c r="C690" i="36" a="1"/>
  <c r="C690" i="36" s="1"/>
  <c r="F690" i="36" s="1"/>
  <c r="C691" i="36" a="1"/>
  <c r="C691" i="36" s="1"/>
  <c r="F691" i="36" s="1"/>
  <c r="C692" i="36" a="1"/>
  <c r="C692" i="36" s="1"/>
  <c r="F692" i="36" s="1"/>
  <c r="C693" i="36" a="1"/>
  <c r="C693" i="36" s="1"/>
  <c r="F693" i="36" s="1"/>
  <c r="C694" i="36" a="1"/>
  <c r="C694" i="36" s="1"/>
  <c r="F694" i="36" s="1"/>
  <c r="C695" i="36" a="1"/>
  <c r="C695" i="36" s="1"/>
  <c r="C696" i="36" a="1"/>
  <c r="C696" i="36" s="1"/>
  <c r="F696" i="36" s="1"/>
  <c r="C697" i="36" a="1"/>
  <c r="C697" i="36" s="1"/>
  <c r="F697" i="36" s="1"/>
  <c r="C698" i="36" a="1"/>
  <c r="C698" i="36" s="1"/>
  <c r="F698" i="36" s="1"/>
  <c r="C699" i="36" a="1"/>
  <c r="C699" i="36" s="1"/>
  <c r="F699" i="36" s="1"/>
  <c r="C700" i="36" a="1"/>
  <c r="C700" i="36" s="1"/>
  <c r="F700" i="36" s="1"/>
  <c r="C701" i="36" a="1"/>
  <c r="C701" i="36" s="1"/>
  <c r="F701" i="36" s="1"/>
  <c r="C702" i="36" a="1"/>
  <c r="C702" i="36" s="1"/>
  <c r="F702" i="36" s="1"/>
  <c r="C703" i="36" a="1"/>
  <c r="C703" i="36" s="1"/>
  <c r="F703" i="36" s="1"/>
  <c r="C704" i="36" a="1"/>
  <c r="C704" i="36" s="1"/>
  <c r="F704" i="36" s="1"/>
  <c r="C705" i="36" a="1"/>
  <c r="C705" i="36" s="1"/>
  <c r="F705" i="36" s="1"/>
  <c r="C706" i="36" a="1"/>
  <c r="C706" i="36" s="1"/>
  <c r="F706" i="36" s="1"/>
  <c r="C707" i="36" a="1"/>
  <c r="C707" i="36" s="1"/>
  <c r="F707" i="36" s="1"/>
  <c r="C708" i="36" a="1"/>
  <c r="C708" i="36" s="1"/>
  <c r="F708" i="36" s="1"/>
  <c r="C709" i="36" a="1"/>
  <c r="C709" i="36" s="1"/>
  <c r="F709" i="36" s="1"/>
  <c r="C710" i="36" a="1"/>
  <c r="C710" i="36"/>
  <c r="C711" i="36" a="1"/>
  <c r="C711" i="36" s="1"/>
  <c r="F711" i="36" s="1"/>
  <c r="C712" i="36" a="1"/>
  <c r="C712" i="36" s="1"/>
  <c r="F712" i="36" s="1"/>
  <c r="C713" i="36" a="1"/>
  <c r="C713" i="36" s="1"/>
  <c r="F713" i="36" s="1"/>
  <c r="C714" i="36" a="1"/>
  <c r="C714" i="36" s="1"/>
  <c r="F714" i="36" s="1"/>
  <c r="C715" i="36" a="1"/>
  <c r="C715" i="36" s="1"/>
  <c r="F715" i="36" s="1"/>
  <c r="C716" i="36" a="1"/>
  <c r="C716" i="36" s="1"/>
  <c r="F716" i="36" s="1"/>
  <c r="C717" i="36" a="1"/>
  <c r="C717" i="36" s="1"/>
  <c r="F717" i="36" s="1"/>
  <c r="C718" i="36" a="1"/>
  <c r="C718" i="36" s="1"/>
  <c r="F718" i="36" s="1"/>
  <c r="C719" i="36" a="1"/>
  <c r="C719" i="36" s="1"/>
  <c r="F719" i="36" s="1"/>
  <c r="C720" i="36" a="1"/>
  <c r="C720" i="36" s="1"/>
  <c r="F720" i="36" s="1"/>
  <c r="C721" i="36" a="1"/>
  <c r="C721" i="36" s="1"/>
  <c r="F721" i="36" s="1"/>
  <c r="C722" i="36" a="1"/>
  <c r="C722" i="36" s="1"/>
  <c r="F722" i="36" s="1"/>
  <c r="C723" i="36" a="1"/>
  <c r="C723" i="36" s="1"/>
  <c r="F723" i="36" s="1"/>
  <c r="C724" i="36" a="1"/>
  <c r="C724" i="36" s="1"/>
  <c r="F724" i="36" s="1"/>
  <c r="C725" i="36" a="1"/>
  <c r="C725" i="36" s="1"/>
  <c r="F725" i="36" s="1"/>
  <c r="C726" i="36" a="1"/>
  <c r="C726" i="36" s="1"/>
  <c r="F726" i="36" s="1"/>
  <c r="C727" i="36" a="1"/>
  <c r="C727" i="36" s="1"/>
  <c r="F727" i="36" s="1"/>
  <c r="C728" i="36" a="1"/>
  <c r="C728" i="36"/>
  <c r="F728" i="36" s="1"/>
  <c r="C729" i="36" a="1"/>
  <c r="C729" i="36" s="1"/>
  <c r="F729" i="36" s="1"/>
  <c r="C730" i="36" a="1"/>
  <c r="C730" i="36" s="1"/>
  <c r="F730" i="36" s="1"/>
  <c r="C731" i="36" a="1"/>
  <c r="C731" i="36" s="1"/>
  <c r="F731" i="36" s="1"/>
  <c r="C732" i="36" a="1"/>
  <c r="C732" i="36" s="1"/>
  <c r="F732" i="36" s="1"/>
  <c r="C733" i="36" a="1"/>
  <c r="C733" i="36" s="1"/>
  <c r="F733" i="36" s="1"/>
  <c r="C734" i="36" a="1"/>
  <c r="C734" i="36" s="1"/>
  <c r="F734" i="36" s="1"/>
  <c r="C735" i="36" a="1"/>
  <c r="C735" i="36" s="1"/>
  <c r="F735" i="36" s="1"/>
  <c r="C736" i="36" a="1"/>
  <c r="C736" i="36" s="1"/>
  <c r="F736" i="36" s="1"/>
  <c r="C737" i="36" a="1"/>
  <c r="C737" i="36" s="1"/>
  <c r="F737" i="36" s="1"/>
  <c r="C738" i="36" a="1"/>
  <c r="C738" i="36" s="1"/>
  <c r="F738" i="36" s="1"/>
  <c r="C739" i="36" a="1"/>
  <c r="C739" i="36" s="1"/>
  <c r="F739" i="36" s="1"/>
  <c r="C740" i="36" a="1"/>
  <c r="C740" i="36" s="1"/>
  <c r="F740" i="36" s="1"/>
  <c r="C741" i="36" a="1"/>
  <c r="C741" i="36" s="1"/>
  <c r="F741" i="36" s="1"/>
  <c r="C742" i="36" a="1"/>
  <c r="C742" i="36" s="1"/>
  <c r="F742" i="36" s="1"/>
  <c r="C743" i="36" a="1"/>
  <c r="C743" i="36" s="1"/>
  <c r="F743" i="36" s="1"/>
  <c r="C744" i="36" a="1"/>
  <c r="C744" i="36" s="1"/>
  <c r="F744" i="36" s="1"/>
  <c r="C745" i="36" a="1"/>
  <c r="C745" i="36" s="1"/>
  <c r="F745" i="36" s="1"/>
  <c r="C746" i="36" a="1"/>
  <c r="C746" i="36" s="1"/>
  <c r="F746" i="36" s="1"/>
  <c r="C747" i="36" a="1"/>
  <c r="C747" i="36" s="1"/>
  <c r="F747" i="36" s="1"/>
  <c r="C748" i="36" a="1"/>
  <c r="C748" i="36" s="1"/>
  <c r="F748" i="36" s="1"/>
  <c r="C749" i="36" a="1"/>
  <c r="C749" i="36" s="1"/>
  <c r="F749" i="36" s="1"/>
  <c r="C750" i="36" a="1"/>
  <c r="C750" i="36" s="1"/>
  <c r="F750" i="36" s="1"/>
  <c r="C751" i="36" a="1"/>
  <c r="C751" i="36" s="1"/>
  <c r="F751" i="36" s="1"/>
  <c r="C752" i="36" a="1"/>
  <c r="C752" i="36" s="1"/>
  <c r="F752" i="36" s="1"/>
  <c r="C753" i="36" a="1"/>
  <c r="C753" i="36" s="1"/>
  <c r="F753" i="36" s="1"/>
  <c r="C754" i="36" a="1"/>
  <c r="C754" i="36" s="1"/>
  <c r="F754" i="36" s="1"/>
  <c r="C755" i="36" a="1"/>
  <c r="C755" i="36" s="1"/>
  <c r="F755" i="36" s="1"/>
  <c r="C756" i="36" a="1"/>
  <c r="C756" i="36" s="1"/>
  <c r="F756" i="36" s="1"/>
  <c r="C757" i="36" a="1"/>
  <c r="C757" i="36" s="1"/>
  <c r="F757" i="36" s="1"/>
  <c r="C758" i="36" a="1"/>
  <c r="C758" i="36" s="1"/>
  <c r="F758" i="36" s="1"/>
  <c r="C759" i="36" a="1"/>
  <c r="C759" i="36" s="1"/>
  <c r="F759" i="36" s="1"/>
  <c r="C760" i="36" a="1"/>
  <c r="C760" i="36"/>
  <c r="F760" i="36" s="1"/>
  <c r="C761" i="36" a="1"/>
  <c r="C761" i="36" s="1"/>
  <c r="F761" i="36" s="1"/>
  <c r="C762" i="36" a="1"/>
  <c r="C762" i="36" s="1"/>
  <c r="F762" i="36" s="1"/>
  <c r="C763" i="36" a="1"/>
  <c r="C763" i="36" s="1"/>
  <c r="F763" i="36" s="1"/>
  <c r="C764" i="36" a="1"/>
  <c r="C764" i="36" s="1"/>
  <c r="F764" i="36" s="1"/>
  <c r="C765" i="36" a="1"/>
  <c r="C765" i="36" s="1"/>
  <c r="F765" i="36" s="1"/>
  <c r="C766" i="36" a="1"/>
  <c r="C766" i="36" s="1"/>
  <c r="F766" i="36" s="1"/>
  <c r="C767" i="36" a="1"/>
  <c r="C767" i="36" s="1"/>
  <c r="F767" i="36" s="1"/>
  <c r="C768" i="36" a="1"/>
  <c r="C768" i="36" s="1"/>
  <c r="F768" i="36" s="1"/>
  <c r="C769" i="36" a="1"/>
  <c r="C769" i="36" s="1"/>
  <c r="F769" i="36" s="1"/>
  <c r="C770" i="36" a="1"/>
  <c r="C770" i="36" s="1"/>
  <c r="F770" i="36" s="1"/>
  <c r="C771" i="36" a="1"/>
  <c r="C771" i="36" s="1"/>
  <c r="F771" i="36" s="1"/>
  <c r="C772" i="36" a="1"/>
  <c r="C772" i="36" s="1"/>
  <c r="F772" i="36" s="1"/>
  <c r="C773" i="36" a="1"/>
  <c r="C773" i="36" s="1"/>
  <c r="F773" i="36" s="1"/>
  <c r="C774" i="36" a="1"/>
  <c r="C774" i="36" s="1"/>
  <c r="F774" i="36" s="1"/>
  <c r="C775" i="36" a="1"/>
  <c r="C775" i="36" s="1"/>
  <c r="F775" i="36" s="1"/>
  <c r="C776" i="36" a="1"/>
  <c r="C776" i="36" s="1"/>
  <c r="F776" i="36" s="1"/>
  <c r="C777" i="36" a="1"/>
  <c r="C777" i="36" s="1"/>
  <c r="F777" i="36" s="1"/>
  <c r="C778" i="36" a="1"/>
  <c r="C778" i="36" s="1"/>
  <c r="F778" i="36" s="1"/>
  <c r="C779" i="36" a="1"/>
  <c r="C779" i="36" s="1"/>
  <c r="F779" i="36" s="1"/>
  <c r="C780" i="36" a="1"/>
  <c r="C780" i="36" s="1"/>
  <c r="F780" i="36" s="1"/>
  <c r="C781" i="36" a="1"/>
  <c r="C781" i="36" s="1"/>
  <c r="F781" i="36" s="1"/>
  <c r="C782" i="36" a="1"/>
  <c r="C782" i="36" s="1"/>
  <c r="F782" i="36" s="1"/>
  <c r="C783" i="36" a="1"/>
  <c r="C783" i="36" s="1"/>
  <c r="F783" i="36" s="1"/>
  <c r="C784" i="36" a="1"/>
  <c r="C784" i="36" s="1"/>
  <c r="F784" i="36" s="1"/>
  <c r="C785" i="36" a="1"/>
  <c r="C785" i="36" s="1"/>
  <c r="F785" i="36" s="1"/>
  <c r="C786" i="36" a="1"/>
  <c r="C786" i="36" s="1"/>
  <c r="F786" i="36" s="1"/>
  <c r="C787" i="36" a="1"/>
  <c r="C787" i="36" s="1"/>
  <c r="F787" i="36" s="1"/>
  <c r="C788" i="36" a="1"/>
  <c r="C788" i="36" s="1"/>
  <c r="F788" i="36" s="1"/>
  <c r="C789" i="36" a="1"/>
  <c r="C789" i="36" s="1"/>
  <c r="F789" i="36" s="1"/>
  <c r="C790" i="36" a="1"/>
  <c r="C790" i="36" s="1"/>
  <c r="F790" i="36" s="1"/>
  <c r="C791" i="36" a="1"/>
  <c r="C791" i="36" s="1"/>
  <c r="F791" i="36" s="1"/>
  <c r="C792" i="36" a="1"/>
  <c r="C792" i="36" s="1"/>
  <c r="F792" i="36" s="1"/>
  <c r="C793" i="36" a="1"/>
  <c r="C793" i="36" s="1"/>
  <c r="F793" i="36" s="1"/>
  <c r="C794" i="36" a="1"/>
  <c r="C794" i="36" s="1"/>
  <c r="F794" i="36" s="1"/>
  <c r="C795" i="36" a="1"/>
  <c r="C795" i="36" s="1"/>
  <c r="F795" i="36" s="1"/>
  <c r="C796" i="36" a="1"/>
  <c r="C796" i="36" s="1"/>
  <c r="F796" i="36" s="1"/>
  <c r="C797" i="36" a="1"/>
  <c r="C797" i="36" s="1"/>
  <c r="F797" i="36" s="1"/>
  <c r="C798" i="36" a="1"/>
  <c r="C798" i="36" s="1"/>
  <c r="F798" i="36" s="1"/>
  <c r="C799" i="36" a="1"/>
  <c r="C799" i="36" s="1"/>
  <c r="F799" i="36" s="1"/>
  <c r="C800" i="36" a="1"/>
  <c r="C800" i="36" s="1"/>
  <c r="F800" i="36" s="1"/>
  <c r="C801" i="36" a="1"/>
  <c r="C801" i="36" s="1"/>
  <c r="F801" i="36" s="1"/>
  <c r="C802" i="36" a="1"/>
  <c r="C802" i="36" s="1"/>
  <c r="F802" i="36" s="1"/>
  <c r="C803" i="36" a="1"/>
  <c r="C803" i="36" s="1"/>
  <c r="F803" i="36" s="1"/>
  <c r="C804" i="36" a="1"/>
  <c r="C804" i="36" s="1"/>
  <c r="F804" i="36" s="1"/>
  <c r="C805" i="36" a="1"/>
  <c r="C805" i="36" s="1"/>
  <c r="F805" i="36" s="1"/>
  <c r="F710" i="36"/>
  <c r="F695" i="36"/>
  <c r="F689" i="36"/>
  <c r="F687" i="36"/>
  <c r="F685" i="36"/>
  <c r="F683" i="36"/>
  <c r="F679" i="36"/>
  <c r="F677" i="36"/>
  <c r="F673" i="36"/>
  <c r="F671" i="36"/>
  <c r="F669" i="36"/>
  <c r="F667" i="36"/>
  <c r="F665" i="36"/>
  <c r="F663" i="36"/>
  <c r="F657" i="36"/>
  <c r="F655" i="36"/>
  <c r="E655" i="36"/>
  <c r="E653" i="36"/>
  <c r="E651" i="36"/>
  <c r="F649" i="36"/>
  <c r="E649" i="36"/>
  <c r="F647" i="36"/>
  <c r="E645" i="36"/>
  <c r="E643" i="36"/>
  <c r="F641" i="36"/>
  <c r="E641" i="36"/>
  <c r="E639" i="36"/>
  <c r="E637" i="36"/>
  <c r="F635" i="36"/>
  <c r="E635" i="36"/>
  <c r="F633" i="36"/>
  <c r="E633" i="36"/>
  <c r="F629" i="36"/>
  <c r="E629" i="36"/>
  <c r="E627" i="36"/>
  <c r="E623" i="36"/>
  <c r="F621" i="36"/>
  <c r="E621" i="36"/>
  <c r="F619" i="36"/>
  <c r="E619" i="36"/>
  <c r="F617" i="36"/>
  <c r="E617" i="36"/>
  <c r="F615" i="36"/>
  <c r="F613" i="36"/>
  <c r="E613" i="36"/>
  <c r="E611" i="36"/>
  <c r="F609" i="36"/>
  <c r="F607" i="36"/>
  <c r="E607" i="36"/>
  <c r="F606" i="36"/>
  <c r="E606" i="36"/>
  <c r="E605" i="36"/>
  <c r="F604" i="36"/>
  <c r="E603" i="36"/>
  <c r="F602" i="36"/>
  <c r="E601" i="36"/>
  <c r="F599" i="36"/>
  <c r="F598" i="36"/>
  <c r="F597" i="36"/>
  <c r="E597" i="36"/>
  <c r="F595" i="36"/>
  <c r="E595" i="36"/>
  <c r="F594" i="36"/>
  <c r="F593" i="36"/>
  <c r="F591" i="36"/>
  <c r="E591" i="36"/>
  <c r="F590" i="36"/>
  <c r="F589" i="36"/>
  <c r="E589" i="36"/>
  <c r="E587" i="36"/>
  <c r="F586" i="36"/>
  <c r="E585" i="36"/>
  <c r="F583" i="36"/>
  <c r="F582" i="36"/>
  <c r="F581" i="36"/>
  <c r="E581" i="36"/>
  <c r="E579" i="36"/>
  <c r="F578" i="36"/>
  <c r="F577" i="36"/>
  <c r="E577" i="36"/>
  <c r="F576" i="36"/>
  <c r="F575" i="36"/>
  <c r="E575" i="36"/>
  <c r="F574" i="36"/>
  <c r="F573" i="36"/>
  <c r="E573" i="36"/>
  <c r="F571" i="36"/>
  <c r="E571" i="36"/>
  <c r="F569" i="36"/>
  <c r="E569" i="36"/>
  <c r="F567" i="36"/>
  <c r="F566" i="36"/>
  <c r="E565" i="36"/>
  <c r="E563" i="36"/>
  <c r="F562" i="36"/>
  <c r="F561" i="36"/>
  <c r="F560" i="36"/>
  <c r="F559" i="36"/>
  <c r="E559" i="36"/>
  <c r="F558" i="36"/>
  <c r="E557" i="36"/>
  <c r="E555" i="36"/>
  <c r="F554" i="36"/>
  <c r="F553" i="36"/>
  <c r="E553" i="36"/>
  <c r="F551" i="36"/>
  <c r="F550" i="36"/>
  <c r="F549" i="36"/>
  <c r="E549" i="36"/>
  <c r="F547" i="36"/>
  <c r="E547" i="36"/>
  <c r="F546" i="36"/>
  <c r="F545" i="36"/>
  <c r="F544" i="36"/>
  <c r="F543" i="36"/>
  <c r="E543" i="36"/>
  <c r="F542" i="36"/>
  <c r="F541" i="36"/>
  <c r="E541" i="36"/>
  <c r="F539" i="36"/>
  <c r="E539" i="36"/>
  <c r="F538" i="36"/>
  <c r="F537" i="36"/>
  <c r="E537" i="36"/>
  <c r="F536" i="36"/>
  <c r="F535" i="36"/>
  <c r="F534" i="36"/>
  <c r="E533" i="36"/>
  <c r="E531" i="36"/>
  <c r="F530" i="36"/>
  <c r="F529" i="36"/>
  <c r="F528" i="36"/>
  <c r="F527" i="36"/>
  <c r="E527" i="36"/>
  <c r="F526" i="36"/>
  <c r="E525" i="36"/>
  <c r="F523" i="36"/>
  <c r="E523" i="36"/>
  <c r="F522" i="36"/>
  <c r="F521" i="36"/>
  <c r="E521" i="36"/>
  <c r="F519" i="36"/>
  <c r="F518" i="36"/>
  <c r="F517" i="36"/>
  <c r="E517" i="36"/>
  <c r="F515" i="36"/>
  <c r="E515" i="36"/>
  <c r="F514" i="36"/>
  <c r="F513" i="36"/>
  <c r="F511" i="36"/>
  <c r="E511" i="36"/>
  <c r="F510" i="36"/>
  <c r="F509" i="36"/>
  <c r="E509" i="36"/>
  <c r="F508" i="36"/>
  <c r="F507" i="36"/>
  <c r="E507" i="36"/>
  <c r="F506" i="36"/>
  <c r="E505" i="36"/>
  <c r="F504" i="36"/>
  <c r="F502" i="36"/>
  <c r="F501" i="36"/>
  <c r="E501" i="36"/>
  <c r="F499" i="36"/>
  <c r="E499" i="36"/>
  <c r="F498" i="36"/>
  <c r="F497" i="36"/>
  <c r="E495" i="36"/>
  <c r="F494" i="36"/>
  <c r="F493" i="36"/>
  <c r="E493" i="36"/>
  <c r="F492" i="36"/>
  <c r="F491" i="36"/>
  <c r="E491" i="36"/>
  <c r="F489" i="36"/>
  <c r="E489" i="36"/>
  <c r="F487" i="36"/>
  <c r="F486" i="36"/>
  <c r="F485" i="36"/>
  <c r="E485" i="36"/>
  <c r="F483" i="36"/>
  <c r="E483" i="36"/>
  <c r="F482" i="36"/>
  <c r="F481" i="36"/>
  <c r="F480" i="36"/>
  <c r="F479" i="36"/>
  <c r="E479" i="36"/>
  <c r="F478" i="36"/>
  <c r="F477" i="36"/>
  <c r="E477" i="36"/>
  <c r="F475" i="36"/>
  <c r="E475" i="36"/>
  <c r="F474" i="36"/>
  <c r="E474" i="36"/>
  <c r="F473" i="36"/>
  <c r="E473" i="36"/>
  <c r="F471" i="36"/>
  <c r="F470" i="36"/>
  <c r="F469" i="36"/>
  <c r="E469" i="36"/>
  <c r="F467" i="36"/>
  <c r="E467" i="36"/>
  <c r="F466" i="36"/>
  <c r="F464" i="36"/>
  <c r="F463" i="36"/>
  <c r="E463" i="36"/>
  <c r="F462" i="36"/>
  <c r="F461" i="36"/>
  <c r="E461" i="36"/>
  <c r="F459" i="36"/>
  <c r="E459" i="36"/>
  <c r="F458" i="36"/>
  <c r="F457" i="36"/>
  <c r="E457" i="36"/>
  <c r="F455" i="36"/>
  <c r="F454" i="36"/>
  <c r="F453" i="36"/>
  <c r="E453" i="36"/>
  <c r="F451" i="36"/>
  <c r="E451" i="36"/>
  <c r="F450" i="36"/>
  <c r="F447" i="36"/>
  <c r="E447" i="36"/>
  <c r="F446" i="36"/>
  <c r="F445" i="36"/>
  <c r="E445" i="36"/>
  <c r="F443" i="36"/>
  <c r="E443" i="36"/>
  <c r="F442" i="36"/>
  <c r="E441" i="36"/>
  <c r="F440" i="36"/>
  <c r="F439" i="36"/>
  <c r="F438" i="36"/>
  <c r="F437" i="36"/>
  <c r="E437" i="36"/>
  <c r="F435" i="36"/>
  <c r="E435" i="36"/>
  <c r="F433" i="36"/>
  <c r="E433" i="36"/>
  <c r="F432" i="36"/>
  <c r="F431" i="36"/>
  <c r="E431" i="36"/>
  <c r="F430" i="36"/>
  <c r="F429" i="36"/>
  <c r="E429" i="36"/>
  <c r="F427" i="36"/>
  <c r="E427" i="36"/>
  <c r="F425" i="36"/>
  <c r="E425" i="36"/>
  <c r="F423" i="36"/>
  <c r="F422" i="36"/>
  <c r="F421" i="36"/>
  <c r="E421" i="36"/>
  <c r="F420" i="36"/>
  <c r="E419" i="36"/>
  <c r="F418" i="36"/>
  <c r="F417" i="36"/>
  <c r="E417" i="36"/>
  <c r="F416" i="36"/>
  <c r="F415" i="36"/>
  <c r="E415" i="36"/>
  <c r="F414" i="36"/>
  <c r="F413" i="36"/>
  <c r="E413" i="36"/>
  <c r="F411" i="36"/>
  <c r="E411" i="36"/>
  <c r="F410" i="36"/>
  <c r="E410" i="36"/>
  <c r="F409" i="36"/>
  <c r="E409" i="36"/>
  <c r="F408" i="36"/>
  <c r="F407" i="36"/>
  <c r="F406" i="36"/>
  <c r="F405" i="36"/>
  <c r="E405" i="36"/>
  <c r="F403" i="36"/>
  <c r="E403" i="36"/>
  <c r="F402" i="36"/>
  <c r="F401" i="36"/>
  <c r="E401" i="36"/>
  <c r="F400" i="36"/>
  <c r="F399" i="36"/>
  <c r="E399" i="36"/>
  <c r="F398" i="36"/>
  <c r="F397" i="36"/>
  <c r="E397" i="36"/>
  <c r="F395" i="36"/>
  <c r="E395" i="36"/>
  <c r="F394" i="36"/>
  <c r="F393" i="36"/>
  <c r="E393" i="36"/>
  <c r="F391" i="36"/>
  <c r="F390" i="36"/>
  <c r="E389" i="36"/>
  <c r="F387" i="36"/>
  <c r="E387" i="36"/>
  <c r="F386" i="36"/>
  <c r="F385" i="36"/>
  <c r="E385" i="36"/>
  <c r="F383" i="36"/>
  <c r="E383" i="36"/>
  <c r="F382" i="36"/>
  <c r="F381" i="36"/>
  <c r="E381" i="36"/>
  <c r="F379" i="36"/>
  <c r="E379" i="36"/>
  <c r="F378" i="36"/>
  <c r="F377" i="36"/>
  <c r="E377" i="36"/>
  <c r="F376" i="36"/>
  <c r="F375" i="36"/>
  <c r="F374" i="36"/>
  <c r="F373" i="36"/>
  <c r="E373" i="36"/>
  <c r="F371" i="36"/>
  <c r="E371" i="36"/>
  <c r="F370" i="36"/>
  <c r="F369" i="36"/>
  <c r="E369" i="36"/>
  <c r="E367" i="36"/>
  <c r="F366" i="36"/>
  <c r="F365" i="36"/>
  <c r="E365" i="36"/>
  <c r="F363" i="36"/>
  <c r="E363" i="36"/>
  <c r="F362" i="36"/>
  <c r="F361" i="36"/>
  <c r="E361" i="36"/>
  <c r="F359" i="36"/>
  <c r="F358" i="36"/>
  <c r="F357" i="36"/>
  <c r="E357" i="36"/>
  <c r="F356" i="36"/>
  <c r="E356" i="36"/>
  <c r="F355" i="36"/>
  <c r="E355" i="36"/>
  <c r="E354" i="36"/>
  <c r="F353" i="36"/>
  <c r="E353" i="36"/>
  <c r="F352" i="36"/>
  <c r="E352" i="36"/>
  <c r="E351" i="36"/>
  <c r="F350" i="36"/>
  <c r="E350" i="36"/>
  <c r="F349" i="36"/>
  <c r="F348" i="36"/>
  <c r="E348" i="36"/>
  <c r="E347" i="36"/>
  <c r="F346" i="36"/>
  <c r="E346" i="36"/>
  <c r="F344" i="36"/>
  <c r="F343" i="36"/>
  <c r="E343" i="36"/>
  <c r="E342" i="36"/>
  <c r="F341" i="36"/>
  <c r="E341" i="36"/>
  <c r="F340" i="36"/>
  <c r="E340" i="36"/>
  <c r="F339" i="36"/>
  <c r="E339" i="36"/>
  <c r="F338" i="36"/>
  <c r="E338" i="36"/>
  <c r="F337" i="36"/>
  <c r="F336" i="36"/>
  <c r="E336" i="36"/>
  <c r="F335" i="36"/>
  <c r="E335" i="36"/>
  <c r="F334" i="36"/>
  <c r="E334" i="36"/>
  <c r="F332" i="36"/>
  <c r="E332" i="36"/>
  <c r="F331" i="36"/>
  <c r="F328" i="36"/>
  <c r="E328" i="36"/>
  <c r="F327" i="36"/>
  <c r="E327" i="36"/>
  <c r="F326" i="36"/>
  <c r="E326" i="36"/>
  <c r="F325" i="36"/>
  <c r="E325" i="36"/>
  <c r="F324" i="36"/>
  <c r="F323" i="36"/>
  <c r="E323" i="36"/>
  <c r="E322" i="36"/>
  <c r="F321" i="36"/>
  <c r="E321" i="36"/>
  <c r="F320" i="36"/>
  <c r="E320" i="36"/>
  <c r="E319" i="36"/>
  <c r="F318" i="36"/>
  <c r="E318" i="36"/>
  <c r="F317" i="36"/>
  <c r="F316" i="36"/>
  <c r="E316" i="36"/>
  <c r="E315" i="36"/>
  <c r="F314" i="36"/>
  <c r="E314" i="36"/>
  <c r="E313" i="36"/>
  <c r="F312" i="36"/>
  <c r="E312" i="36"/>
  <c r="F311" i="36"/>
  <c r="E311" i="36"/>
  <c r="E310" i="36"/>
  <c r="F309" i="36"/>
  <c r="F308" i="36"/>
  <c r="F307" i="36"/>
  <c r="E307" i="36"/>
  <c r="F306" i="36"/>
  <c r="E306" i="36"/>
  <c r="F305" i="36"/>
  <c r="F304" i="36"/>
  <c r="E304" i="36"/>
  <c r="F303" i="36"/>
  <c r="E303" i="36"/>
  <c r="F302" i="36"/>
  <c r="E302" i="36"/>
  <c r="F301" i="36"/>
  <c r="F300" i="36"/>
  <c r="E300" i="36"/>
  <c r="E299" i="36"/>
  <c r="F298" i="36"/>
  <c r="E298" i="36"/>
  <c r="F297" i="36"/>
  <c r="F296" i="36"/>
  <c r="E296" i="36"/>
  <c r="F295" i="36"/>
  <c r="F294" i="36"/>
  <c r="E294" i="36"/>
  <c r="F293" i="36"/>
  <c r="E293" i="36"/>
  <c r="F292" i="36"/>
  <c r="E292" i="36"/>
  <c r="F291" i="36"/>
  <c r="E291" i="36"/>
  <c r="E290" i="36"/>
  <c r="F289" i="36"/>
  <c r="E289" i="36"/>
  <c r="F288" i="36"/>
  <c r="E288" i="36"/>
  <c r="E287" i="36"/>
  <c r="F286" i="36"/>
  <c r="E286" i="36"/>
  <c r="F285" i="36"/>
  <c r="F284" i="36"/>
  <c r="E284" i="36"/>
  <c r="F283" i="36"/>
  <c r="E283" i="36"/>
  <c r="F282" i="36"/>
  <c r="E282" i="36"/>
  <c r="F281" i="36"/>
  <c r="F280" i="36"/>
  <c r="F279" i="36"/>
  <c r="E279" i="36"/>
  <c r="E278" i="36"/>
  <c r="F277" i="36"/>
  <c r="E277" i="36"/>
  <c r="F276" i="36"/>
  <c r="E276" i="36"/>
  <c r="F275" i="36"/>
  <c r="E275" i="36"/>
  <c r="F274" i="36"/>
  <c r="E274" i="36"/>
  <c r="F273" i="36"/>
  <c r="F272" i="36"/>
  <c r="E272" i="36"/>
  <c r="F271" i="36"/>
  <c r="E271" i="36"/>
  <c r="F270" i="36"/>
  <c r="E270" i="36"/>
  <c r="F268" i="36"/>
  <c r="E268" i="36"/>
  <c r="F266" i="36"/>
  <c r="F265" i="36"/>
  <c r="F264" i="36"/>
  <c r="E264" i="36"/>
  <c r="F263" i="36"/>
  <c r="E263" i="36"/>
  <c r="F262" i="36"/>
  <c r="E262" i="36"/>
  <c r="F261" i="36"/>
  <c r="E261" i="36"/>
  <c r="F260" i="36"/>
  <c r="F259" i="36"/>
  <c r="E259" i="36"/>
  <c r="E258" i="36"/>
  <c r="F257" i="36"/>
  <c r="E257" i="36"/>
  <c r="F256" i="36"/>
  <c r="E256" i="36"/>
  <c r="E255" i="36"/>
  <c r="F254" i="36"/>
  <c r="E254" i="36"/>
  <c r="F253" i="36"/>
  <c r="F252" i="36"/>
  <c r="E252" i="36"/>
  <c r="F251" i="36"/>
  <c r="E251" i="36"/>
  <c r="F250" i="36"/>
  <c r="E250" i="36"/>
  <c r="E249" i="36"/>
  <c r="F248" i="36"/>
  <c r="E248" i="36"/>
  <c r="F247" i="36"/>
  <c r="E247" i="36"/>
  <c r="E246" i="36"/>
  <c r="F245" i="36"/>
  <c r="F244" i="36"/>
  <c r="F243" i="36"/>
  <c r="E243" i="36"/>
  <c r="F242" i="36"/>
  <c r="E242" i="36"/>
  <c r="F241" i="36"/>
  <c r="F240" i="36"/>
  <c r="E240" i="36"/>
  <c r="F239" i="36"/>
  <c r="E239" i="36"/>
  <c r="F238" i="36"/>
  <c r="E238" i="36"/>
  <c r="F236" i="36"/>
  <c r="E236" i="36"/>
  <c r="E235" i="36"/>
  <c r="F234" i="36"/>
  <c r="E234" i="36"/>
  <c r="F233" i="36"/>
  <c r="F232" i="36"/>
  <c r="E232" i="36"/>
  <c r="F231" i="36"/>
  <c r="F230" i="36"/>
  <c r="E230" i="36"/>
  <c r="F229" i="36"/>
  <c r="E229" i="36"/>
  <c r="F228" i="36"/>
  <c r="E228" i="36"/>
  <c r="F227" i="36"/>
  <c r="E227" i="36"/>
  <c r="E226" i="36"/>
  <c r="F225" i="36"/>
  <c r="E225" i="36"/>
  <c r="F224" i="36"/>
  <c r="E224" i="36"/>
  <c r="E223" i="36"/>
  <c r="F222" i="36"/>
  <c r="E222" i="36"/>
  <c r="F221" i="36"/>
  <c r="F220" i="36"/>
  <c r="E220" i="36"/>
  <c r="F219" i="36"/>
  <c r="E219" i="36"/>
  <c r="E218" i="36"/>
  <c r="F216" i="36"/>
  <c r="F215" i="36"/>
  <c r="E215" i="36"/>
  <c r="E214" i="36"/>
  <c r="F213" i="36"/>
  <c r="E213" i="36"/>
  <c r="F212" i="36"/>
  <c r="E212" i="36"/>
  <c r="F211" i="36"/>
  <c r="E211" i="36"/>
  <c r="F210" i="36"/>
  <c r="E210" i="36"/>
  <c r="F208" i="36"/>
  <c r="E208" i="36"/>
  <c r="E207" i="36"/>
  <c r="F206" i="36"/>
  <c r="E206" i="36"/>
  <c r="F205" i="36"/>
  <c r="F204" i="36"/>
  <c r="E204" i="36"/>
  <c r="F202" i="36"/>
  <c r="F201" i="36"/>
  <c r="F200" i="36"/>
  <c r="E200" i="36"/>
  <c r="F199" i="36"/>
  <c r="E199" i="36"/>
  <c r="F198" i="36"/>
  <c r="E198" i="36"/>
  <c r="F197" i="36"/>
  <c r="E197" i="36"/>
  <c r="F196" i="36"/>
  <c r="F195" i="36"/>
  <c r="E195" i="36"/>
  <c r="F194" i="36"/>
  <c r="E194" i="36"/>
  <c r="E193" i="36"/>
  <c r="F192" i="36"/>
  <c r="E192" i="36"/>
  <c r="E191" i="36"/>
  <c r="F190" i="36"/>
  <c r="E190" i="36"/>
  <c r="F189" i="36"/>
  <c r="F188" i="36"/>
  <c r="E188" i="36"/>
  <c r="E187" i="36"/>
  <c r="F186" i="36"/>
  <c r="E186" i="36"/>
  <c r="F185" i="36"/>
  <c r="E185" i="36"/>
  <c r="F184" i="36"/>
  <c r="E184" i="36"/>
  <c r="F183" i="36"/>
  <c r="E183" i="36"/>
  <c r="F182" i="36"/>
  <c r="E182" i="36"/>
  <c r="F181" i="36"/>
  <c r="F180" i="36"/>
  <c r="E180" i="36"/>
  <c r="F179" i="36"/>
  <c r="E179" i="36"/>
  <c r="F178" i="36"/>
  <c r="E178" i="36"/>
  <c r="E177" i="36"/>
  <c r="F176" i="36"/>
  <c r="E176" i="36"/>
  <c r="E175" i="36"/>
  <c r="F174" i="36"/>
  <c r="E174" i="36"/>
  <c r="F173" i="36"/>
  <c r="E173" i="36"/>
  <c r="F172" i="36"/>
  <c r="E172" i="36"/>
  <c r="E171" i="36"/>
  <c r="F170" i="36"/>
  <c r="E170" i="36"/>
  <c r="F168" i="36"/>
  <c r="E168" i="36"/>
  <c r="F167" i="36"/>
  <c r="E167" i="36"/>
  <c r="F166" i="36"/>
  <c r="E166" i="36"/>
  <c r="F165" i="36"/>
  <c r="E165" i="36"/>
  <c r="F164" i="36"/>
  <c r="E164" i="36"/>
  <c r="F163" i="36"/>
  <c r="E163" i="36"/>
  <c r="F162" i="36"/>
  <c r="E162" i="36"/>
  <c r="F160" i="36"/>
  <c r="E160" i="36"/>
  <c r="E159" i="36"/>
  <c r="F158" i="36"/>
  <c r="E158" i="36"/>
  <c r="F157" i="36"/>
  <c r="F156" i="36"/>
  <c r="E156" i="36"/>
  <c r="E155" i="36"/>
  <c r="F154" i="36"/>
  <c r="E154" i="36"/>
  <c r="F152" i="36"/>
  <c r="F151" i="36"/>
  <c r="E151" i="36"/>
  <c r="F150" i="36"/>
  <c r="E150" i="36"/>
  <c r="F149" i="36"/>
  <c r="E149" i="36"/>
  <c r="F148" i="36"/>
  <c r="E148" i="36"/>
  <c r="E147" i="36"/>
  <c r="F146" i="36"/>
  <c r="E146" i="36"/>
  <c r="F144" i="36"/>
  <c r="E144" i="36"/>
  <c r="E143" i="36"/>
  <c r="F142" i="36"/>
  <c r="E142" i="36"/>
  <c r="F141" i="36"/>
  <c r="E141" i="36"/>
  <c r="F140" i="36"/>
  <c r="E140" i="36"/>
  <c r="E139" i="36"/>
  <c r="F138" i="36"/>
  <c r="E137" i="36"/>
  <c r="F136" i="36"/>
  <c r="E136" i="36"/>
  <c r="F135" i="36"/>
  <c r="E135" i="36"/>
  <c r="F134" i="36"/>
  <c r="E134" i="36"/>
  <c r="F133" i="36"/>
  <c r="E133" i="36"/>
  <c r="F132" i="36"/>
  <c r="E132" i="36"/>
  <c r="F131" i="36"/>
  <c r="E131" i="36"/>
  <c r="F130" i="36"/>
  <c r="E130" i="36"/>
  <c r="F128" i="36"/>
  <c r="E128" i="36"/>
  <c r="E127" i="36"/>
  <c r="F126" i="36"/>
  <c r="E126" i="36"/>
  <c r="F125" i="36"/>
  <c r="E125" i="36"/>
  <c r="F124" i="36"/>
  <c r="E124" i="36"/>
  <c r="E123" i="36"/>
  <c r="F122" i="36"/>
  <c r="E122" i="36"/>
  <c r="E121" i="36"/>
  <c r="F120" i="36"/>
  <c r="E120" i="36"/>
  <c r="F119" i="36"/>
  <c r="E119" i="36"/>
  <c r="F118" i="36"/>
  <c r="E118" i="36"/>
  <c r="F117" i="36"/>
  <c r="E117" i="36"/>
  <c r="F116" i="36"/>
  <c r="E116" i="36"/>
  <c r="F115" i="36"/>
  <c r="E115" i="36"/>
  <c r="F114" i="36"/>
  <c r="E114" i="36"/>
  <c r="F112" i="36"/>
  <c r="E112" i="36"/>
  <c r="E111" i="36"/>
  <c r="F110" i="36"/>
  <c r="E110" i="36"/>
  <c r="F109" i="36"/>
  <c r="F108" i="36"/>
  <c r="E108" i="36"/>
  <c r="E107" i="36"/>
  <c r="F106" i="36"/>
  <c r="E106" i="36"/>
  <c r="E105" i="36"/>
  <c r="F104" i="36"/>
  <c r="E104" i="36"/>
  <c r="F103" i="36"/>
  <c r="E103" i="36"/>
  <c r="F102" i="36"/>
  <c r="E102" i="36"/>
  <c r="F101" i="36"/>
  <c r="F100" i="36"/>
  <c r="F99" i="36"/>
  <c r="E99" i="36"/>
  <c r="F98" i="36"/>
  <c r="E98" i="36"/>
  <c r="F96" i="36"/>
  <c r="E96" i="36"/>
  <c r="E95" i="36"/>
  <c r="F94" i="36"/>
  <c r="F93" i="36"/>
  <c r="F92" i="36"/>
  <c r="E92" i="36"/>
  <c r="E91" i="36"/>
  <c r="F90" i="36"/>
  <c r="E90" i="36"/>
  <c r="F88" i="36"/>
  <c r="F87" i="36"/>
  <c r="F86" i="36"/>
  <c r="E86" i="36"/>
  <c r="F85" i="36"/>
  <c r="E85" i="36"/>
  <c r="F84" i="36"/>
  <c r="E84" i="36"/>
  <c r="F83" i="36"/>
  <c r="E83" i="36"/>
  <c r="F82" i="36"/>
  <c r="E82" i="36"/>
  <c r="F80" i="36"/>
  <c r="E80" i="36"/>
  <c r="E79" i="36"/>
  <c r="F78" i="36"/>
  <c r="E78" i="36"/>
  <c r="F77" i="36"/>
  <c r="E77" i="36"/>
  <c r="F76" i="36"/>
  <c r="E76" i="36"/>
  <c r="E6" i="36"/>
  <c r="AA805" i="17"/>
  <c r="AA7" i="17"/>
  <c r="AA8" i="17"/>
  <c r="AA9" i="17"/>
  <c r="AA10" i="17"/>
  <c r="AA11" i="17"/>
  <c r="AA12" i="17"/>
  <c r="AA13" i="17"/>
  <c r="AA14" i="17"/>
  <c r="AA15" i="17"/>
  <c r="AA16" i="17"/>
  <c r="AA17" i="17"/>
  <c r="AA18" i="17"/>
  <c r="AA19" i="17"/>
  <c r="AA20" i="17"/>
  <c r="AA21" i="17"/>
  <c r="AA22" i="17"/>
  <c r="AA23" i="17"/>
  <c r="AA24" i="17"/>
  <c r="AA25" i="17"/>
  <c r="AA26" i="17"/>
  <c r="AA27" i="17"/>
  <c r="AA28" i="17"/>
  <c r="AA29" i="17"/>
  <c r="AA30" i="17"/>
  <c r="AA31" i="17"/>
  <c r="AA32" i="17"/>
  <c r="AA33" i="17"/>
  <c r="AA34" i="17"/>
  <c r="AA35" i="17"/>
  <c r="AA36" i="17"/>
  <c r="AA37" i="17"/>
  <c r="AA38" i="17"/>
  <c r="AA39" i="17"/>
  <c r="AA40" i="17"/>
  <c r="AA41" i="17"/>
  <c r="AA42" i="17"/>
  <c r="AA43" i="17"/>
  <c r="AA44" i="17"/>
  <c r="AA45" i="17"/>
  <c r="AA46" i="17"/>
  <c r="AA47" i="17"/>
  <c r="AA48" i="17"/>
  <c r="AA49" i="17"/>
  <c r="AA50" i="17"/>
  <c r="AA51" i="17"/>
  <c r="AA52" i="17"/>
  <c r="AA53" i="17"/>
  <c r="AA54" i="17"/>
  <c r="AA55" i="17"/>
  <c r="AA56" i="17"/>
  <c r="AA57" i="17"/>
  <c r="AA58" i="17"/>
  <c r="AA59" i="17"/>
  <c r="AA60" i="17"/>
  <c r="AA61" i="17"/>
  <c r="AA62" i="17"/>
  <c r="AA63" i="17"/>
  <c r="AA64" i="17"/>
  <c r="AA65" i="17"/>
  <c r="AA66" i="17"/>
  <c r="AA67" i="17"/>
  <c r="AA68" i="17"/>
  <c r="AA69" i="17"/>
  <c r="AA70" i="17"/>
  <c r="AA71" i="17"/>
  <c r="AA72" i="17"/>
  <c r="AA73" i="17"/>
  <c r="AA74" i="17"/>
  <c r="AA75" i="17"/>
  <c r="AA76" i="17"/>
  <c r="AA77" i="17"/>
  <c r="AA78" i="17"/>
  <c r="AA79" i="17"/>
  <c r="AA80" i="17"/>
  <c r="AA81" i="17"/>
  <c r="AA82" i="17"/>
  <c r="AA83" i="17"/>
  <c r="AA84" i="17"/>
  <c r="AA85" i="17"/>
  <c r="AA86" i="17"/>
  <c r="AA87" i="17"/>
  <c r="AA88" i="17"/>
  <c r="AA89" i="17"/>
  <c r="AA90" i="17"/>
  <c r="AA91" i="17"/>
  <c r="AA92" i="17"/>
  <c r="AA93" i="17"/>
  <c r="AA94" i="17"/>
  <c r="AA95" i="17"/>
  <c r="AA96" i="17"/>
  <c r="AA97" i="17"/>
  <c r="AA98" i="17"/>
  <c r="AA99" i="17"/>
  <c r="AA100" i="17"/>
  <c r="AA101" i="17"/>
  <c r="AA102" i="17"/>
  <c r="AA103" i="17"/>
  <c r="AA104" i="17"/>
  <c r="AA105" i="17"/>
  <c r="AA106" i="17"/>
  <c r="AA107" i="17"/>
  <c r="AA108" i="17"/>
  <c r="AA109" i="17"/>
  <c r="AA110" i="17"/>
  <c r="AA111" i="17"/>
  <c r="AA112" i="17"/>
  <c r="AA113" i="17"/>
  <c r="AA114" i="17"/>
  <c r="AA115" i="17"/>
  <c r="AA116" i="17"/>
  <c r="AA117" i="17"/>
  <c r="AA118" i="17"/>
  <c r="AA119" i="17"/>
  <c r="AA120" i="17"/>
  <c r="AA121" i="17"/>
  <c r="AA122" i="17"/>
  <c r="AA123" i="17"/>
  <c r="AA124" i="17"/>
  <c r="AA125" i="17"/>
  <c r="AA126" i="17"/>
  <c r="AA127" i="17"/>
  <c r="AA128" i="17"/>
  <c r="AA129" i="17"/>
  <c r="AA130" i="17"/>
  <c r="AA131" i="17"/>
  <c r="AA132" i="17"/>
  <c r="AA133" i="17"/>
  <c r="AA134" i="17"/>
  <c r="AA135" i="17"/>
  <c r="AA136" i="17"/>
  <c r="AA137" i="17"/>
  <c r="AA138" i="17"/>
  <c r="AA139" i="17"/>
  <c r="AA140" i="17"/>
  <c r="AA141" i="17"/>
  <c r="AA142" i="17"/>
  <c r="AA143" i="17"/>
  <c r="AA144" i="17"/>
  <c r="AA145" i="17"/>
  <c r="AA146" i="17"/>
  <c r="AA147" i="17"/>
  <c r="AA148" i="17"/>
  <c r="AA149" i="17"/>
  <c r="AA150" i="17"/>
  <c r="AA151" i="17"/>
  <c r="AA152" i="17"/>
  <c r="AA153" i="17"/>
  <c r="AA154" i="17"/>
  <c r="AA155" i="17"/>
  <c r="AA156" i="17"/>
  <c r="AA157" i="17"/>
  <c r="AA158" i="17"/>
  <c r="AA159" i="17"/>
  <c r="AA160" i="17"/>
  <c r="AA161" i="17"/>
  <c r="AA162" i="17"/>
  <c r="AA163" i="17"/>
  <c r="AA164" i="17"/>
  <c r="AA165" i="17"/>
  <c r="AA166" i="17"/>
  <c r="AA167" i="17"/>
  <c r="AA168" i="17"/>
  <c r="AA169" i="17"/>
  <c r="AA170" i="17"/>
  <c r="AA171" i="17"/>
  <c r="AA172" i="17"/>
  <c r="AA173" i="17"/>
  <c r="AA174" i="17"/>
  <c r="AA175" i="17"/>
  <c r="AA176" i="17"/>
  <c r="AA177" i="17"/>
  <c r="AA178" i="17"/>
  <c r="AA179" i="17"/>
  <c r="AA180" i="17"/>
  <c r="AA181" i="17"/>
  <c r="AA182" i="17"/>
  <c r="AA183" i="17"/>
  <c r="AA184" i="17"/>
  <c r="AA185" i="17"/>
  <c r="AA186" i="17"/>
  <c r="AA187" i="17"/>
  <c r="AA188" i="17"/>
  <c r="AA189" i="17"/>
  <c r="AA190" i="17"/>
  <c r="AA191" i="17"/>
  <c r="AA192" i="17"/>
  <c r="AA193" i="17"/>
  <c r="AA194" i="17"/>
  <c r="AA195" i="17"/>
  <c r="AA196" i="17"/>
  <c r="AA197" i="17"/>
  <c r="AA198" i="17"/>
  <c r="AA199" i="17"/>
  <c r="AA200" i="17"/>
  <c r="AA201" i="17"/>
  <c r="AA202" i="17"/>
  <c r="AA203" i="17"/>
  <c r="AA204" i="17"/>
  <c r="AA205" i="17"/>
  <c r="AA206" i="17"/>
  <c r="AA207" i="17"/>
  <c r="AA208" i="17"/>
  <c r="AA209" i="17"/>
  <c r="AA210" i="17"/>
  <c r="AA211" i="17"/>
  <c r="AA212" i="17"/>
  <c r="AA213" i="17"/>
  <c r="AA214" i="17"/>
  <c r="AA215" i="17"/>
  <c r="AA216" i="17"/>
  <c r="AA217" i="17"/>
  <c r="AA218" i="17"/>
  <c r="AA219" i="17"/>
  <c r="AA220" i="17"/>
  <c r="AA221" i="17"/>
  <c r="AA222" i="17"/>
  <c r="AA223" i="17"/>
  <c r="AA224" i="17"/>
  <c r="AA225" i="17"/>
  <c r="AA226" i="17"/>
  <c r="AA227" i="17"/>
  <c r="AA228" i="17"/>
  <c r="AA229" i="17"/>
  <c r="AA230" i="17"/>
  <c r="AA231" i="17"/>
  <c r="AA232" i="17"/>
  <c r="AA233" i="17"/>
  <c r="AA234" i="17"/>
  <c r="AA235" i="17"/>
  <c r="AA236" i="17"/>
  <c r="AA237" i="17"/>
  <c r="AA238" i="17"/>
  <c r="AA239" i="17"/>
  <c r="AA240" i="17"/>
  <c r="AA241" i="17"/>
  <c r="AA242" i="17"/>
  <c r="AA243" i="17"/>
  <c r="AA244" i="17"/>
  <c r="AA245" i="17"/>
  <c r="AA246" i="17"/>
  <c r="AA247" i="17"/>
  <c r="AA248" i="17"/>
  <c r="AA249" i="17"/>
  <c r="AA250" i="17"/>
  <c r="AA251" i="17"/>
  <c r="AA252" i="17"/>
  <c r="AA253" i="17"/>
  <c r="AA254" i="17"/>
  <c r="AA255" i="17"/>
  <c r="AA256" i="17"/>
  <c r="AA257" i="17"/>
  <c r="AA258" i="17"/>
  <c r="AA259" i="17"/>
  <c r="AA260" i="17"/>
  <c r="AA261" i="17"/>
  <c r="AA262" i="17"/>
  <c r="AA263" i="17"/>
  <c r="AA264" i="17"/>
  <c r="AA265" i="17"/>
  <c r="AA266" i="17"/>
  <c r="AA267" i="17"/>
  <c r="AA268" i="17"/>
  <c r="AA269" i="17"/>
  <c r="AA270" i="17"/>
  <c r="AA271" i="17"/>
  <c r="AA272" i="17"/>
  <c r="AA273" i="17"/>
  <c r="AA274" i="17"/>
  <c r="AA275" i="17"/>
  <c r="AA276" i="17"/>
  <c r="AA277" i="17"/>
  <c r="AA278" i="17"/>
  <c r="AA279" i="17"/>
  <c r="AA280" i="17"/>
  <c r="AA281" i="17"/>
  <c r="AA282" i="17"/>
  <c r="AA283" i="17"/>
  <c r="AA284" i="17"/>
  <c r="AA285" i="17"/>
  <c r="AA286" i="17"/>
  <c r="AA287" i="17"/>
  <c r="AA288" i="17"/>
  <c r="AA289" i="17"/>
  <c r="AA290" i="17"/>
  <c r="AA291" i="17"/>
  <c r="AA292" i="17"/>
  <c r="AA293" i="17"/>
  <c r="AA294" i="17"/>
  <c r="AA295" i="17"/>
  <c r="AA296" i="17"/>
  <c r="AA297" i="17"/>
  <c r="AA298" i="17"/>
  <c r="AA299" i="17"/>
  <c r="AA300" i="17"/>
  <c r="AA301" i="17"/>
  <c r="AA302" i="17"/>
  <c r="AA303" i="17"/>
  <c r="AA304" i="17"/>
  <c r="AA305" i="17"/>
  <c r="AA306" i="17"/>
  <c r="AA307" i="17"/>
  <c r="AA308" i="17"/>
  <c r="AA309" i="17"/>
  <c r="AA310" i="17"/>
  <c r="AA311" i="17"/>
  <c r="AA312" i="17"/>
  <c r="AA313" i="17"/>
  <c r="AA314" i="17"/>
  <c r="AA315" i="17"/>
  <c r="AA316" i="17"/>
  <c r="AA317" i="17"/>
  <c r="AA318" i="17"/>
  <c r="AA319" i="17"/>
  <c r="AA320" i="17"/>
  <c r="AA321" i="17"/>
  <c r="AA322" i="17"/>
  <c r="AA323" i="17"/>
  <c r="AA324" i="17"/>
  <c r="AA325" i="17"/>
  <c r="AA326" i="17"/>
  <c r="AA327" i="17"/>
  <c r="AA328" i="17"/>
  <c r="AA329" i="17"/>
  <c r="AA330" i="17"/>
  <c r="AA331" i="17"/>
  <c r="AA332" i="17"/>
  <c r="AA333" i="17"/>
  <c r="AA334" i="17"/>
  <c r="AA335" i="17"/>
  <c r="AA336" i="17"/>
  <c r="AA337" i="17"/>
  <c r="AA338" i="17"/>
  <c r="AA339" i="17"/>
  <c r="AA340" i="17"/>
  <c r="AA341" i="17"/>
  <c r="AA342" i="17"/>
  <c r="AA343" i="17"/>
  <c r="AA344" i="17"/>
  <c r="AA345" i="17"/>
  <c r="AA346" i="17"/>
  <c r="AA347" i="17"/>
  <c r="AA348" i="17"/>
  <c r="AA349" i="17"/>
  <c r="AA350" i="17"/>
  <c r="AA351" i="17"/>
  <c r="AA352" i="17"/>
  <c r="AA353" i="17"/>
  <c r="AA354" i="17"/>
  <c r="AA355" i="17"/>
  <c r="AA356" i="17"/>
  <c r="AA357" i="17"/>
  <c r="AA358" i="17"/>
  <c r="AA359" i="17"/>
  <c r="AA360" i="17"/>
  <c r="AA361" i="17"/>
  <c r="AA362" i="17"/>
  <c r="AA363" i="17"/>
  <c r="AA364" i="17"/>
  <c r="AA365" i="17"/>
  <c r="AA366" i="17"/>
  <c r="AA367" i="17"/>
  <c r="AA368" i="17"/>
  <c r="AA369" i="17"/>
  <c r="AA370" i="17"/>
  <c r="AA371" i="17"/>
  <c r="AA372" i="17"/>
  <c r="AA373" i="17"/>
  <c r="AA374" i="17"/>
  <c r="AA375" i="17"/>
  <c r="AA376" i="17"/>
  <c r="AA377" i="17"/>
  <c r="AA378" i="17"/>
  <c r="AA379" i="17"/>
  <c r="AA380" i="17"/>
  <c r="AA381" i="17"/>
  <c r="AA382" i="17"/>
  <c r="AA383" i="17"/>
  <c r="AA384" i="17"/>
  <c r="AA385" i="17"/>
  <c r="AA386" i="17"/>
  <c r="AA387" i="17"/>
  <c r="AA388" i="17"/>
  <c r="AA389" i="17"/>
  <c r="AA390" i="17"/>
  <c r="AA391" i="17"/>
  <c r="AA392" i="17"/>
  <c r="AA393" i="17"/>
  <c r="AA394" i="17"/>
  <c r="AA395" i="17"/>
  <c r="AA396" i="17"/>
  <c r="AA397" i="17"/>
  <c r="AA398" i="17"/>
  <c r="AA399" i="17"/>
  <c r="AA400" i="17"/>
  <c r="AA401" i="17"/>
  <c r="AA402" i="17"/>
  <c r="AA403" i="17"/>
  <c r="AA404" i="17"/>
  <c r="AA405" i="17"/>
  <c r="AA406" i="17"/>
  <c r="AA407" i="17"/>
  <c r="AA408" i="17"/>
  <c r="AA409" i="17"/>
  <c r="AA410" i="17"/>
  <c r="AA411" i="17"/>
  <c r="AA412" i="17"/>
  <c r="AA413" i="17"/>
  <c r="AA414" i="17"/>
  <c r="AA415" i="17"/>
  <c r="AA416" i="17"/>
  <c r="AA417" i="17"/>
  <c r="AA418" i="17"/>
  <c r="AA419" i="17"/>
  <c r="AA420" i="17"/>
  <c r="AA421" i="17"/>
  <c r="AA422" i="17"/>
  <c r="AA423" i="17"/>
  <c r="AA424" i="17"/>
  <c r="AA425" i="17"/>
  <c r="AA426" i="17"/>
  <c r="AA427" i="17"/>
  <c r="AA428" i="17"/>
  <c r="AA429" i="17"/>
  <c r="AA430" i="17"/>
  <c r="AA431" i="17"/>
  <c r="AA432" i="17"/>
  <c r="AA433" i="17"/>
  <c r="AA434" i="17"/>
  <c r="AA435" i="17"/>
  <c r="AA436" i="17"/>
  <c r="AA437" i="17"/>
  <c r="AA438" i="17"/>
  <c r="AA439" i="17"/>
  <c r="AA440" i="17"/>
  <c r="AA441" i="17"/>
  <c r="AA442" i="17"/>
  <c r="AA443" i="17"/>
  <c r="AA444" i="17"/>
  <c r="AA445" i="17"/>
  <c r="AA446" i="17"/>
  <c r="AA447" i="17"/>
  <c r="AA448" i="17"/>
  <c r="AA449" i="17"/>
  <c r="AA450" i="17"/>
  <c r="AA451" i="17"/>
  <c r="AA452" i="17"/>
  <c r="AA453" i="17"/>
  <c r="AA454" i="17"/>
  <c r="AA455" i="17"/>
  <c r="AA456" i="17"/>
  <c r="AA457" i="17"/>
  <c r="AA458" i="17"/>
  <c r="AA459" i="17"/>
  <c r="AA460" i="17"/>
  <c r="AA461" i="17"/>
  <c r="AA462" i="17"/>
  <c r="AA463" i="17"/>
  <c r="AA464" i="17"/>
  <c r="AA465" i="17"/>
  <c r="AA466" i="17"/>
  <c r="AA467" i="17"/>
  <c r="AA468" i="17"/>
  <c r="AA469" i="17"/>
  <c r="AA470" i="17"/>
  <c r="AA471" i="17"/>
  <c r="AA472" i="17"/>
  <c r="AA473" i="17"/>
  <c r="AA474" i="17"/>
  <c r="AA475" i="17"/>
  <c r="AA476" i="17"/>
  <c r="AA477" i="17"/>
  <c r="AA478" i="17"/>
  <c r="AA479" i="17"/>
  <c r="AA480" i="17"/>
  <c r="AA481" i="17"/>
  <c r="AA482" i="17"/>
  <c r="AA483" i="17"/>
  <c r="AA484" i="17"/>
  <c r="AA485" i="17"/>
  <c r="AA486" i="17"/>
  <c r="AA487" i="17"/>
  <c r="AA488" i="17"/>
  <c r="AA489" i="17"/>
  <c r="AA490" i="17"/>
  <c r="AA491" i="17"/>
  <c r="AA492" i="17"/>
  <c r="AA493" i="17"/>
  <c r="AA494" i="17"/>
  <c r="AA495" i="17"/>
  <c r="AA496" i="17"/>
  <c r="AA497" i="17"/>
  <c r="AA498" i="17"/>
  <c r="AA499" i="17"/>
  <c r="AA500" i="17"/>
  <c r="AA501" i="17"/>
  <c r="AA502" i="17"/>
  <c r="AA503" i="17"/>
  <c r="AA504" i="17"/>
  <c r="AA505" i="17"/>
  <c r="AA506" i="17"/>
  <c r="AA507" i="17"/>
  <c r="AA508" i="17"/>
  <c r="AA509" i="17"/>
  <c r="AA510" i="17"/>
  <c r="AA511" i="17"/>
  <c r="AA512" i="17"/>
  <c r="AA513" i="17"/>
  <c r="AA514" i="17"/>
  <c r="AA515" i="17"/>
  <c r="AA516" i="17"/>
  <c r="AA517" i="17"/>
  <c r="AA518" i="17"/>
  <c r="AA519" i="17"/>
  <c r="AA520" i="17"/>
  <c r="AA521" i="17"/>
  <c r="AA522" i="17"/>
  <c r="AA523" i="17"/>
  <c r="AA524" i="17"/>
  <c r="AA525" i="17"/>
  <c r="AA526" i="17"/>
  <c r="AA527" i="17"/>
  <c r="AA528" i="17"/>
  <c r="AA529" i="17"/>
  <c r="AA530" i="17"/>
  <c r="AA531" i="17"/>
  <c r="AA532" i="17"/>
  <c r="AA533" i="17"/>
  <c r="AA534" i="17"/>
  <c r="AA535" i="17"/>
  <c r="AA536" i="17"/>
  <c r="AA537" i="17"/>
  <c r="AA538" i="17"/>
  <c r="AA539" i="17"/>
  <c r="AA540" i="17"/>
  <c r="AA541" i="17"/>
  <c r="AA542" i="17"/>
  <c r="AA543" i="17"/>
  <c r="AA544" i="17"/>
  <c r="AA545" i="17"/>
  <c r="AA546" i="17"/>
  <c r="AA547" i="17"/>
  <c r="AA548" i="17"/>
  <c r="AA549" i="17"/>
  <c r="AA550" i="17"/>
  <c r="AA551" i="17"/>
  <c r="AA552" i="17"/>
  <c r="AA553" i="17"/>
  <c r="AA554" i="17"/>
  <c r="AA555" i="17"/>
  <c r="AA556" i="17"/>
  <c r="AA557" i="17"/>
  <c r="AA558" i="17"/>
  <c r="AA559" i="17"/>
  <c r="AA560" i="17"/>
  <c r="AA561" i="17"/>
  <c r="AA562" i="17"/>
  <c r="AA563" i="17"/>
  <c r="AA564" i="17"/>
  <c r="AA565" i="17"/>
  <c r="AA566" i="17"/>
  <c r="AA567" i="17"/>
  <c r="AA568" i="17"/>
  <c r="AA569" i="17"/>
  <c r="AA570" i="17"/>
  <c r="AA571" i="17"/>
  <c r="AA572" i="17"/>
  <c r="AA573" i="17"/>
  <c r="AA574" i="17"/>
  <c r="AA575" i="17"/>
  <c r="AA576" i="17"/>
  <c r="AA577" i="17"/>
  <c r="AA578" i="17"/>
  <c r="AA579" i="17"/>
  <c r="AA580" i="17"/>
  <c r="AA581" i="17"/>
  <c r="AA582" i="17"/>
  <c r="AA583" i="17"/>
  <c r="AA584" i="17"/>
  <c r="AA585" i="17"/>
  <c r="AA586" i="17"/>
  <c r="AA587" i="17"/>
  <c r="AA588" i="17"/>
  <c r="AA589" i="17"/>
  <c r="AA590" i="17"/>
  <c r="AA591" i="17"/>
  <c r="AA592" i="17"/>
  <c r="AA593" i="17"/>
  <c r="AA594" i="17"/>
  <c r="AA595" i="17"/>
  <c r="AA596" i="17"/>
  <c r="AA597" i="17"/>
  <c r="AA598" i="17"/>
  <c r="AA599" i="17"/>
  <c r="AA600" i="17"/>
  <c r="AA601" i="17"/>
  <c r="AA602" i="17"/>
  <c r="AA603" i="17"/>
  <c r="AA604" i="17"/>
  <c r="AA605" i="17"/>
  <c r="AA606" i="17"/>
  <c r="AA607" i="17"/>
  <c r="AA608" i="17"/>
  <c r="AA609" i="17"/>
  <c r="AA610" i="17"/>
  <c r="AA611" i="17"/>
  <c r="AA612" i="17"/>
  <c r="AA613" i="17"/>
  <c r="AA614" i="17"/>
  <c r="AA615" i="17"/>
  <c r="AA616" i="17"/>
  <c r="AA617" i="17"/>
  <c r="AA618" i="17"/>
  <c r="AA619" i="17"/>
  <c r="AA620" i="17"/>
  <c r="AA621" i="17"/>
  <c r="AA622" i="17"/>
  <c r="AA623" i="17"/>
  <c r="AA624" i="17"/>
  <c r="AA625" i="17"/>
  <c r="AA626" i="17"/>
  <c r="AA627" i="17"/>
  <c r="AA628" i="17"/>
  <c r="AA629" i="17"/>
  <c r="AA630" i="17"/>
  <c r="AA631" i="17"/>
  <c r="AA632" i="17"/>
  <c r="AA633" i="17"/>
  <c r="AA634" i="17"/>
  <c r="AA635" i="17"/>
  <c r="AA636" i="17"/>
  <c r="AA637" i="17"/>
  <c r="AA638" i="17"/>
  <c r="AA639" i="17"/>
  <c r="AA640" i="17"/>
  <c r="AA641" i="17"/>
  <c r="AA642" i="17"/>
  <c r="AA643" i="17"/>
  <c r="AA644" i="17"/>
  <c r="AA645" i="17"/>
  <c r="AA646" i="17"/>
  <c r="AA647" i="17"/>
  <c r="AA648" i="17"/>
  <c r="AA649" i="17"/>
  <c r="AA650" i="17"/>
  <c r="AA651" i="17"/>
  <c r="AA652" i="17"/>
  <c r="AA653" i="17"/>
  <c r="AA654" i="17"/>
  <c r="AA655" i="17"/>
  <c r="AA656" i="17"/>
  <c r="AA657" i="17"/>
  <c r="AA658" i="17"/>
  <c r="AA659" i="17"/>
  <c r="AA660" i="17"/>
  <c r="AA661" i="17"/>
  <c r="AA662" i="17"/>
  <c r="AA663" i="17"/>
  <c r="AA664" i="17"/>
  <c r="AA665" i="17"/>
  <c r="AA666" i="17"/>
  <c r="AA667" i="17"/>
  <c r="AA668" i="17"/>
  <c r="AA669" i="17"/>
  <c r="AA670" i="17"/>
  <c r="AA671" i="17"/>
  <c r="AA672" i="17"/>
  <c r="AA673" i="17"/>
  <c r="AA674" i="17"/>
  <c r="AA675" i="17"/>
  <c r="AA676" i="17"/>
  <c r="AA677" i="17"/>
  <c r="AA678" i="17"/>
  <c r="AA679" i="17"/>
  <c r="AA680" i="17"/>
  <c r="AA681" i="17"/>
  <c r="AA682" i="17"/>
  <c r="AA683" i="17"/>
  <c r="AA684" i="17"/>
  <c r="AA685" i="17"/>
  <c r="AA686" i="17"/>
  <c r="AA687" i="17"/>
  <c r="AA688" i="17"/>
  <c r="AA689" i="17"/>
  <c r="AA690" i="17"/>
  <c r="AA691" i="17"/>
  <c r="AA692" i="17"/>
  <c r="AA693" i="17"/>
  <c r="AA694" i="17"/>
  <c r="AA695" i="17"/>
  <c r="AA696" i="17"/>
  <c r="AA697" i="17"/>
  <c r="AA698" i="17"/>
  <c r="AA699" i="17"/>
  <c r="AA700" i="17"/>
  <c r="AA701" i="17"/>
  <c r="AA702" i="17"/>
  <c r="AA703" i="17"/>
  <c r="AA704" i="17"/>
  <c r="AA705" i="17"/>
  <c r="AA706" i="17"/>
  <c r="AA707" i="17"/>
  <c r="AA708" i="17"/>
  <c r="AA709" i="17"/>
  <c r="AA710" i="17"/>
  <c r="AA711" i="17"/>
  <c r="AA712" i="17"/>
  <c r="AA713" i="17"/>
  <c r="AA714" i="17"/>
  <c r="AA715" i="17"/>
  <c r="AA716" i="17"/>
  <c r="AA717" i="17"/>
  <c r="AA718" i="17"/>
  <c r="AA719" i="17"/>
  <c r="AA720" i="17"/>
  <c r="AA721" i="17"/>
  <c r="AA722" i="17"/>
  <c r="AA723" i="17"/>
  <c r="AA724" i="17"/>
  <c r="AA725" i="17"/>
  <c r="AA726" i="17"/>
  <c r="AA727" i="17"/>
  <c r="AA728" i="17"/>
  <c r="AA729" i="17"/>
  <c r="AA730" i="17"/>
  <c r="AA731" i="17"/>
  <c r="AA732" i="17"/>
  <c r="AA733" i="17"/>
  <c r="AA734" i="17"/>
  <c r="AA735" i="17"/>
  <c r="AA736" i="17"/>
  <c r="AA737" i="17"/>
  <c r="AA738" i="17"/>
  <c r="AA739" i="17"/>
  <c r="AA740" i="17"/>
  <c r="AA741" i="17"/>
  <c r="AA742" i="17"/>
  <c r="AA743" i="17"/>
  <c r="AA744" i="17"/>
  <c r="AA745" i="17"/>
  <c r="AA746" i="17"/>
  <c r="AA747" i="17"/>
  <c r="AA748" i="17"/>
  <c r="AA749" i="17"/>
  <c r="AA750" i="17"/>
  <c r="AA751" i="17"/>
  <c r="AA752" i="17"/>
  <c r="AA753" i="17"/>
  <c r="AA754" i="17"/>
  <c r="AA755" i="17"/>
  <c r="AA756" i="17"/>
  <c r="AA757" i="17"/>
  <c r="AA758" i="17"/>
  <c r="AA759" i="17"/>
  <c r="AA760" i="17"/>
  <c r="AA761" i="17"/>
  <c r="AA762" i="17"/>
  <c r="AA763" i="17"/>
  <c r="AA764" i="17"/>
  <c r="AA765" i="17"/>
  <c r="AA766" i="17"/>
  <c r="AA767" i="17"/>
  <c r="AA768" i="17"/>
  <c r="AA769" i="17"/>
  <c r="AA770" i="17"/>
  <c r="AA771" i="17"/>
  <c r="AA772" i="17"/>
  <c r="AA773" i="17"/>
  <c r="AA774" i="17"/>
  <c r="AA775" i="17"/>
  <c r="AA776" i="17"/>
  <c r="AA777" i="17"/>
  <c r="AA778" i="17"/>
  <c r="AA779" i="17"/>
  <c r="AA780" i="17"/>
  <c r="AA781" i="17"/>
  <c r="AA782" i="17"/>
  <c r="AA783" i="17"/>
  <c r="AA784" i="17"/>
  <c r="AA785" i="17"/>
  <c r="AA786" i="17"/>
  <c r="AA787" i="17"/>
  <c r="AA788" i="17"/>
  <c r="AA789" i="17"/>
  <c r="AA790" i="17"/>
  <c r="AA791" i="17"/>
  <c r="AA792" i="17"/>
  <c r="AA793" i="17"/>
  <c r="AA794" i="17"/>
  <c r="AA795" i="17"/>
  <c r="AA796" i="17"/>
  <c r="AA797" i="17"/>
  <c r="AA798" i="17"/>
  <c r="AA799" i="17"/>
  <c r="AA800" i="17"/>
  <c r="AA801" i="17"/>
  <c r="AA802" i="17"/>
  <c r="AA803" i="17"/>
  <c r="AA804" i="17"/>
  <c r="AA6" i="17"/>
  <c r="E11" i="24"/>
  <c r="Q11" i="24"/>
  <c r="C11" i="36" l="1" a="1"/>
  <c r="C11" i="36" s="1"/>
  <c r="D11" i="36" a="1"/>
  <c r="D11" i="36" s="1"/>
  <c r="O8" i="25" l="1"/>
  <c r="Q8" i="24" l="1"/>
  <c r="Q9" i="24"/>
  <c r="Q10" i="24"/>
  <c r="Q12" i="24"/>
  <c r="Q13" i="24"/>
  <c r="Q14" i="24"/>
  <c r="Q15" i="24"/>
  <c r="Q16" i="24"/>
  <c r="Q17" i="24"/>
  <c r="Q18" i="24"/>
  <c r="Q19" i="24"/>
  <c r="Q20" i="24"/>
  <c r="Q21" i="24"/>
  <c r="Q22" i="24"/>
  <c r="Q23" i="24"/>
  <c r="Q24" i="24"/>
  <c r="Q25" i="24"/>
  <c r="Q26" i="24"/>
  <c r="Q27" i="24"/>
  <c r="Q28" i="24"/>
  <c r="Q29" i="24"/>
  <c r="Q30" i="24"/>
  <c r="Q31" i="24"/>
  <c r="Q32" i="24"/>
  <c r="Q33" i="24"/>
  <c r="Q34" i="24"/>
  <c r="Q35" i="24"/>
  <c r="Q36" i="24"/>
  <c r="Q37" i="24"/>
  <c r="Q38" i="24"/>
  <c r="Q39" i="24"/>
  <c r="Q40" i="24"/>
  <c r="Q41" i="24"/>
  <c r="Q42" i="24"/>
  <c r="Q43" i="24"/>
  <c r="Q44" i="24"/>
  <c r="Q45" i="24"/>
  <c r="Q46" i="24"/>
  <c r="Q47" i="24"/>
  <c r="Q48" i="24"/>
  <c r="Q49" i="24"/>
  <c r="Q50" i="24"/>
  <c r="Q51" i="24"/>
  <c r="Q52" i="24"/>
  <c r="Q53" i="24"/>
  <c r="Q54" i="24"/>
  <c r="Q55" i="24"/>
  <c r="Q56" i="24"/>
  <c r="Q57" i="24"/>
  <c r="Q58" i="24"/>
  <c r="Q59" i="24"/>
  <c r="Q60" i="24"/>
  <c r="Q61" i="24"/>
  <c r="Q62" i="24"/>
  <c r="Q63" i="24"/>
  <c r="Q64" i="24"/>
  <c r="Q65" i="24"/>
  <c r="Q66" i="24"/>
  <c r="Q67" i="24"/>
  <c r="Q68" i="24"/>
  <c r="Q69" i="24"/>
  <c r="Q70" i="24"/>
  <c r="Q71" i="24"/>
  <c r="Q72" i="24"/>
  <c r="Q73" i="24"/>
  <c r="Q74" i="24"/>
  <c r="Q75" i="24"/>
  <c r="Q76" i="24"/>
  <c r="Q77" i="24"/>
  <c r="Q78" i="24"/>
  <c r="Q79" i="24"/>
  <c r="Q80" i="24"/>
  <c r="Q81" i="24"/>
  <c r="Q82" i="24"/>
  <c r="Q83" i="24"/>
  <c r="Q84" i="24"/>
  <c r="Q85" i="24"/>
  <c r="Q86" i="24"/>
  <c r="Q87" i="24"/>
  <c r="Q88" i="24"/>
  <c r="Q89" i="24"/>
  <c r="Q90" i="24"/>
  <c r="Q91" i="24"/>
  <c r="Q92" i="24"/>
  <c r="Q93" i="24"/>
  <c r="Q94" i="24"/>
  <c r="Q95" i="24"/>
  <c r="Q96" i="24"/>
  <c r="Q97" i="24"/>
  <c r="Q98" i="24"/>
  <c r="Q99" i="24"/>
  <c r="Q100" i="24"/>
  <c r="Q101" i="24"/>
  <c r="Q102" i="24"/>
  <c r="Q103" i="24"/>
  <c r="Q104" i="24"/>
  <c r="Q105" i="24"/>
  <c r="Q106" i="24"/>
  <c r="Q107" i="24"/>
  <c r="Q108" i="24"/>
  <c r="Q109" i="24"/>
  <c r="Q110" i="24"/>
  <c r="Q111" i="24"/>
  <c r="Q112" i="24"/>
  <c r="Q113" i="24"/>
  <c r="Q114" i="24"/>
  <c r="Q115" i="24"/>
  <c r="Q116" i="24"/>
  <c r="Q117" i="24"/>
  <c r="Q118" i="24"/>
  <c r="Q119" i="24"/>
  <c r="Q120" i="24"/>
  <c r="Q121" i="24"/>
  <c r="Q122" i="24"/>
  <c r="Q123" i="24"/>
  <c r="Q124" i="24"/>
  <c r="Q125" i="24"/>
  <c r="Q126" i="24"/>
  <c r="Q127" i="24"/>
  <c r="Q128" i="24"/>
  <c r="Q129" i="24"/>
  <c r="Q130" i="24"/>
  <c r="Q131" i="24"/>
  <c r="Q132" i="24"/>
  <c r="Q133" i="24"/>
  <c r="Q134" i="24"/>
  <c r="Q135" i="24"/>
  <c r="Q136" i="24"/>
  <c r="Q137" i="24"/>
  <c r="Q138" i="24"/>
  <c r="Q139" i="24"/>
  <c r="Q140" i="24"/>
  <c r="Q141" i="24"/>
  <c r="Q142" i="24"/>
  <c r="Q143" i="24"/>
  <c r="Q144" i="24"/>
  <c r="Q145" i="24"/>
  <c r="Q146" i="24"/>
  <c r="Q147" i="24"/>
  <c r="Q148" i="24"/>
  <c r="Q149" i="24"/>
  <c r="Q150" i="24"/>
  <c r="Q151" i="24"/>
  <c r="Q152" i="24"/>
  <c r="Q153" i="24"/>
  <c r="Q154" i="24"/>
  <c r="Q155" i="24"/>
  <c r="Q156" i="24"/>
  <c r="Q157" i="24"/>
  <c r="Q158" i="24"/>
  <c r="Q159" i="24"/>
  <c r="Q160" i="24"/>
  <c r="Q161" i="24"/>
  <c r="Q162" i="24"/>
  <c r="Q163" i="24"/>
  <c r="Q164" i="24"/>
  <c r="Q165" i="24"/>
  <c r="Q166" i="24"/>
  <c r="Q167" i="24"/>
  <c r="Q168" i="24"/>
  <c r="Q169" i="24"/>
  <c r="Q170" i="24"/>
  <c r="Q171" i="24"/>
  <c r="Q172" i="24"/>
  <c r="Q173" i="24"/>
  <c r="Q174" i="24"/>
  <c r="Q175" i="24"/>
  <c r="Q176" i="24"/>
  <c r="Q177" i="24"/>
  <c r="Q178" i="24"/>
  <c r="Q179" i="24"/>
  <c r="Q180" i="24"/>
  <c r="Q181" i="24"/>
  <c r="Q182" i="24"/>
  <c r="Q183" i="24"/>
  <c r="Q184" i="24"/>
  <c r="Q185" i="24"/>
  <c r="Q186" i="24"/>
  <c r="Q187" i="24"/>
  <c r="Q188" i="24"/>
  <c r="Q189" i="24"/>
  <c r="Q190" i="24"/>
  <c r="Q191" i="24"/>
  <c r="Q192" i="24"/>
  <c r="Q193" i="24"/>
  <c r="Q194" i="24"/>
  <c r="Q195" i="24"/>
  <c r="Q196" i="24"/>
  <c r="Q197" i="24"/>
  <c r="Q198" i="24"/>
  <c r="Q199" i="24"/>
  <c r="Q200" i="24"/>
  <c r="Q201" i="24"/>
  <c r="Q202" i="24"/>
  <c r="Q203" i="24"/>
  <c r="Q204" i="24"/>
  <c r="Q205" i="24"/>
  <c r="Q206" i="24"/>
  <c r="Q207" i="24"/>
  <c r="Q208" i="24"/>
  <c r="Q209" i="24"/>
  <c r="Q210" i="24"/>
  <c r="Q211" i="24"/>
  <c r="Q212" i="24"/>
  <c r="Q213" i="24"/>
  <c r="Q214" i="24"/>
  <c r="Q215" i="24"/>
  <c r="Q216" i="24"/>
  <c r="Q217" i="24"/>
  <c r="Q218" i="24"/>
  <c r="Q219" i="24"/>
  <c r="Q220" i="24"/>
  <c r="Q221" i="24"/>
  <c r="Q222" i="24"/>
  <c r="Q223" i="24"/>
  <c r="Q224" i="24"/>
  <c r="Q225" i="24"/>
  <c r="Q226" i="24"/>
  <c r="Q227" i="24"/>
  <c r="Q228" i="24"/>
  <c r="Q229" i="24"/>
  <c r="Q230" i="24"/>
  <c r="Q231" i="24"/>
  <c r="Q232" i="24"/>
  <c r="Q233" i="24"/>
  <c r="Q234" i="24"/>
  <c r="Q235" i="24"/>
  <c r="Q236" i="24"/>
  <c r="Q237" i="24"/>
  <c r="Q238" i="24"/>
  <c r="Q239" i="24"/>
  <c r="Q240" i="24"/>
  <c r="Q241" i="24"/>
  <c r="Q242" i="24"/>
  <c r="Q243" i="24"/>
  <c r="Q244" i="24"/>
  <c r="Q245" i="24"/>
  <c r="Q246" i="24"/>
  <c r="Q247" i="24"/>
  <c r="Q248" i="24"/>
  <c r="Q249" i="24"/>
  <c r="Q250" i="24"/>
  <c r="Q251" i="24"/>
  <c r="Q252" i="24"/>
  <c r="Q253" i="24"/>
  <c r="Q254" i="24"/>
  <c r="Q255" i="24"/>
  <c r="Q256" i="24"/>
  <c r="Q257" i="24"/>
  <c r="Q258" i="24"/>
  <c r="Q259" i="24"/>
  <c r="Q260" i="24"/>
  <c r="Q261" i="24"/>
  <c r="Q262" i="24"/>
  <c r="Q263" i="24"/>
  <c r="Q264" i="24"/>
  <c r="Q265" i="24"/>
  <c r="Q266" i="24"/>
  <c r="Q267" i="24"/>
  <c r="Q268" i="24"/>
  <c r="Q269" i="24"/>
  <c r="Q270" i="24"/>
  <c r="Q271" i="24"/>
  <c r="Q272" i="24"/>
  <c r="Q273" i="24"/>
  <c r="Q274" i="24"/>
  <c r="Q275" i="24"/>
  <c r="Q276" i="24"/>
  <c r="Q277" i="24"/>
  <c r="Q278" i="24"/>
  <c r="Q279" i="24"/>
  <c r="Q280" i="24"/>
  <c r="Q281" i="24"/>
  <c r="Q282" i="24"/>
  <c r="Q283" i="24"/>
  <c r="Q284" i="24"/>
  <c r="Q285" i="24"/>
  <c r="Q286" i="24"/>
  <c r="Q287" i="24"/>
  <c r="Q288" i="24"/>
  <c r="Q289" i="24"/>
  <c r="Q290" i="24"/>
  <c r="Q291" i="24"/>
  <c r="Q292" i="24"/>
  <c r="Q293" i="24"/>
  <c r="Q294" i="24"/>
  <c r="Q295" i="24"/>
  <c r="Q296" i="24"/>
  <c r="Q297" i="24"/>
  <c r="Q298" i="24"/>
  <c r="Q299" i="24"/>
  <c r="Q300" i="24"/>
  <c r="Q301" i="24"/>
  <c r="Q302" i="24"/>
  <c r="Q303" i="24"/>
  <c r="Q304" i="24"/>
  <c r="Q305" i="24"/>
  <c r="Q306" i="24"/>
  <c r="Q307" i="24"/>
  <c r="Q308" i="24"/>
  <c r="Q309" i="24"/>
  <c r="Q310" i="24"/>
  <c r="Q311" i="24"/>
  <c r="Q312" i="24"/>
  <c r="Q313" i="24"/>
  <c r="Q314" i="24"/>
  <c r="Q315" i="24"/>
  <c r="Q316" i="24"/>
  <c r="Q317" i="24"/>
  <c r="Q318" i="24"/>
  <c r="Q319" i="24"/>
  <c r="Q320" i="24"/>
  <c r="Q321" i="24"/>
  <c r="Q322" i="24"/>
  <c r="Q323" i="24"/>
  <c r="Q324" i="24"/>
  <c r="Q325" i="24"/>
  <c r="Q326" i="24"/>
  <c r="Q327" i="24"/>
  <c r="Q328" i="24"/>
  <c r="Q329" i="24"/>
  <c r="Q330" i="24"/>
  <c r="Q331" i="24"/>
  <c r="Q332" i="24"/>
  <c r="Q333" i="24"/>
  <c r="Q334" i="24"/>
  <c r="Q335" i="24"/>
  <c r="Q336" i="24"/>
  <c r="Q337" i="24"/>
  <c r="Q338" i="24"/>
  <c r="Q339" i="24"/>
  <c r="Q340" i="24"/>
  <c r="Q341" i="24"/>
  <c r="Q342" i="24"/>
  <c r="Q343" i="24"/>
  <c r="Q344" i="24"/>
  <c r="Q345" i="24"/>
  <c r="Q346" i="24"/>
  <c r="Q347" i="24"/>
  <c r="Q348" i="24"/>
  <c r="Q349" i="24"/>
  <c r="Q350" i="24"/>
  <c r="Q351" i="24"/>
  <c r="Q352" i="24"/>
  <c r="Q353" i="24"/>
  <c r="Q354" i="24"/>
  <c r="Q355" i="24"/>
  <c r="Q356" i="24"/>
  <c r="Q357" i="24"/>
  <c r="Q358" i="24"/>
  <c r="Q359" i="24"/>
  <c r="Q360" i="24"/>
  <c r="Q361" i="24"/>
  <c r="Q362" i="24"/>
  <c r="Q363" i="24"/>
  <c r="Q364" i="24"/>
  <c r="Q365" i="24"/>
  <c r="Q366" i="24"/>
  <c r="Q367" i="24"/>
  <c r="Q368" i="24"/>
  <c r="Q369" i="24"/>
  <c r="Q370" i="24"/>
  <c r="Q371" i="24"/>
  <c r="Q372" i="24"/>
  <c r="Q373" i="24"/>
  <c r="Q374" i="24"/>
  <c r="Q375" i="24"/>
  <c r="Q376" i="24"/>
  <c r="Q377" i="24"/>
  <c r="Q378" i="24"/>
  <c r="Q379" i="24"/>
  <c r="Q380" i="24"/>
  <c r="Q381" i="24"/>
  <c r="Q382" i="24"/>
  <c r="Q383" i="24"/>
  <c r="Q384" i="24"/>
  <c r="Q385" i="24"/>
  <c r="Q386" i="24"/>
  <c r="Q387" i="24"/>
  <c r="Q388" i="24"/>
  <c r="Q389" i="24"/>
  <c r="Q390" i="24"/>
  <c r="Q391" i="24"/>
  <c r="Q392" i="24"/>
  <c r="Q393" i="24"/>
  <c r="Q394" i="24"/>
  <c r="Q395" i="24"/>
  <c r="Q396" i="24"/>
  <c r="Q397" i="24"/>
  <c r="Q398" i="24"/>
  <c r="Q399" i="24"/>
  <c r="Q400" i="24"/>
  <c r="Q401" i="24"/>
  <c r="Q402" i="24"/>
  <c r="Q403" i="24"/>
  <c r="Q404" i="24"/>
  <c r="Q405" i="24"/>
  <c r="Q406" i="24"/>
  <c r="Q407" i="24"/>
  <c r="Q408" i="24"/>
  <c r="Q409" i="24"/>
  <c r="Q410" i="24"/>
  <c r="Q411" i="24"/>
  <c r="Q412" i="24"/>
  <c r="Q413" i="24"/>
  <c r="Q414" i="24"/>
  <c r="Q415" i="24"/>
  <c r="Q416" i="24"/>
  <c r="Q417" i="24"/>
  <c r="Q418" i="24"/>
  <c r="Q419" i="24"/>
  <c r="Q420" i="24"/>
  <c r="Q421" i="24"/>
  <c r="Q422" i="24"/>
  <c r="Q423" i="24"/>
  <c r="Q424" i="24"/>
  <c r="Q425" i="24"/>
  <c r="Q426" i="24"/>
  <c r="Q427" i="24"/>
  <c r="Q428" i="24"/>
  <c r="Q429" i="24"/>
  <c r="Q430" i="24"/>
  <c r="Q431" i="24"/>
  <c r="Q432" i="24"/>
  <c r="Q433" i="24"/>
  <c r="Q434" i="24"/>
  <c r="Q435" i="24"/>
  <c r="Q436" i="24"/>
  <c r="Q437" i="24"/>
  <c r="Q438" i="24"/>
  <c r="Q439" i="24"/>
  <c r="Q440" i="24"/>
  <c r="Q441" i="24"/>
  <c r="Q442" i="24"/>
  <c r="Q443" i="24"/>
  <c r="Q444" i="24"/>
  <c r="Q445" i="24"/>
  <c r="Q446" i="24"/>
  <c r="Q447" i="24"/>
  <c r="Q448" i="24"/>
  <c r="Q449" i="24"/>
  <c r="Q450" i="24"/>
  <c r="Q451" i="24"/>
  <c r="Q452" i="24"/>
  <c r="Q453" i="24"/>
  <c r="Q454" i="24"/>
  <c r="Q455" i="24"/>
  <c r="Q456" i="24"/>
  <c r="Q457" i="24"/>
  <c r="Q458" i="24"/>
  <c r="Q459" i="24"/>
  <c r="Q460" i="24"/>
  <c r="Q461" i="24"/>
  <c r="Q462" i="24"/>
  <c r="Q463" i="24"/>
  <c r="Q464" i="24"/>
  <c r="Q465" i="24"/>
  <c r="Q466" i="24"/>
  <c r="Q467" i="24"/>
  <c r="Q468" i="24"/>
  <c r="Q469" i="24"/>
  <c r="Q470" i="24"/>
  <c r="Q471" i="24"/>
  <c r="Q472" i="24"/>
  <c r="Q473" i="24"/>
  <c r="Q474" i="24"/>
  <c r="Q475" i="24"/>
  <c r="Q476" i="24"/>
  <c r="Q477" i="24"/>
  <c r="Q478" i="24"/>
  <c r="Q479" i="24"/>
  <c r="Q480" i="24"/>
  <c r="Q481" i="24"/>
  <c r="Q482" i="24"/>
  <c r="Q483" i="24"/>
  <c r="Q484" i="24"/>
  <c r="Q485" i="24"/>
  <c r="Q486" i="24"/>
  <c r="Q487" i="24"/>
  <c r="Q488" i="24"/>
  <c r="Q489" i="24"/>
  <c r="Q490" i="24"/>
  <c r="Q491" i="24"/>
  <c r="Q492" i="24"/>
  <c r="Q493" i="24"/>
  <c r="Q494" i="24"/>
  <c r="Q495" i="24"/>
  <c r="Q496" i="24"/>
  <c r="Q497" i="24"/>
  <c r="Q498" i="24"/>
  <c r="Q499" i="24"/>
  <c r="Q500" i="24"/>
  <c r="Q501" i="24"/>
  <c r="Q502" i="24"/>
  <c r="Q503" i="24"/>
  <c r="Q504" i="24"/>
  <c r="Q505" i="24"/>
  <c r="Q506" i="24"/>
  <c r="Q507" i="24"/>
  <c r="Q508" i="24"/>
  <c r="Q509" i="24"/>
  <c r="Q510" i="24"/>
  <c r="Q511" i="24"/>
  <c r="Q512" i="24"/>
  <c r="Q513" i="24"/>
  <c r="Q514" i="24"/>
  <c r="Q515" i="24"/>
  <c r="Q516" i="24"/>
  <c r="Q517" i="24"/>
  <c r="Q518" i="24"/>
  <c r="Q519" i="24"/>
  <c r="Q520" i="24"/>
  <c r="Q521" i="24"/>
  <c r="Q522" i="24"/>
  <c r="Q523" i="24"/>
  <c r="Q524" i="24"/>
  <c r="Q525" i="24"/>
  <c r="Q526" i="24"/>
  <c r="Q527" i="24"/>
  <c r="Q528" i="24"/>
  <c r="Q529" i="24"/>
  <c r="Q530" i="24"/>
  <c r="Q531" i="24"/>
  <c r="Q532" i="24"/>
  <c r="Q533" i="24"/>
  <c r="Q534" i="24"/>
  <c r="Q535" i="24"/>
  <c r="Q536" i="24"/>
  <c r="Q537" i="24"/>
  <c r="Q538" i="24"/>
  <c r="Q539" i="24"/>
  <c r="Q540" i="24"/>
  <c r="Q541" i="24"/>
  <c r="Q542" i="24"/>
  <c r="Q543" i="24"/>
  <c r="Q544" i="24"/>
  <c r="Q545" i="24"/>
  <c r="Q546" i="24"/>
  <c r="Q547" i="24"/>
  <c r="Q548" i="24"/>
  <c r="Q549" i="24"/>
  <c r="Q550" i="24"/>
  <c r="Q551" i="24"/>
  <c r="Q552" i="24"/>
  <c r="Q553" i="24"/>
  <c r="Q554" i="24"/>
  <c r="Q555" i="24"/>
  <c r="Q556" i="24"/>
  <c r="Q557" i="24"/>
  <c r="Q558" i="24"/>
  <c r="Q559" i="24"/>
  <c r="Q560" i="24"/>
  <c r="Q561" i="24"/>
  <c r="Q562" i="24"/>
  <c r="Q563" i="24"/>
  <c r="Q564" i="24"/>
  <c r="Q565" i="24"/>
  <c r="Q566" i="24"/>
  <c r="Q567" i="24"/>
  <c r="Q568" i="24"/>
  <c r="Q569" i="24"/>
  <c r="Q570" i="24"/>
  <c r="Q571" i="24"/>
  <c r="Q572" i="24"/>
  <c r="Q573" i="24"/>
  <c r="Q574" i="24"/>
  <c r="Q575" i="24"/>
  <c r="Q576" i="24"/>
  <c r="Q577" i="24"/>
  <c r="Q578" i="24"/>
  <c r="Q579" i="24"/>
  <c r="Q580" i="24"/>
  <c r="Q581" i="24"/>
  <c r="Q582" i="24"/>
  <c r="Q583" i="24"/>
  <c r="Q584" i="24"/>
  <c r="Q585" i="24"/>
  <c r="Q586" i="24"/>
  <c r="Q587" i="24"/>
  <c r="Q588" i="24"/>
  <c r="Q589" i="24"/>
  <c r="Q590" i="24"/>
  <c r="Q591" i="24"/>
  <c r="Q592" i="24"/>
  <c r="Q593" i="24"/>
  <c r="Q594" i="24"/>
  <c r="Q595" i="24"/>
  <c r="Q596" i="24"/>
  <c r="Q597" i="24"/>
  <c r="Q598" i="24"/>
  <c r="Q599" i="24"/>
  <c r="Q600" i="24"/>
  <c r="Q601" i="24"/>
  <c r="Q602" i="24"/>
  <c r="Q603" i="24"/>
  <c r="Q604" i="24"/>
  <c r="Q605" i="24"/>
  <c r="Q606" i="24"/>
  <c r="Q607" i="24"/>
  <c r="Q608" i="24"/>
  <c r="Q609" i="24"/>
  <c r="Q610" i="24"/>
  <c r="Q611" i="24"/>
  <c r="Q612" i="24"/>
  <c r="Q613" i="24"/>
  <c r="Q614" i="24"/>
  <c r="Q615" i="24"/>
  <c r="Q616" i="24"/>
  <c r="Q617" i="24"/>
  <c r="Q618" i="24"/>
  <c r="Q619" i="24"/>
  <c r="Q620" i="24"/>
  <c r="Q621" i="24"/>
  <c r="Q622" i="24"/>
  <c r="Q623" i="24"/>
  <c r="Q624" i="24"/>
  <c r="Q625" i="24"/>
  <c r="Q626" i="24"/>
  <c r="Q627" i="24"/>
  <c r="Q628" i="24"/>
  <c r="Q629" i="24"/>
  <c r="Q630" i="24"/>
  <c r="Q631" i="24"/>
  <c r="Q632" i="24"/>
  <c r="Q633" i="24"/>
  <c r="Q634" i="24"/>
  <c r="Q635" i="24"/>
  <c r="Q636" i="24"/>
  <c r="Q637" i="24"/>
  <c r="Q638" i="24"/>
  <c r="Q639" i="24"/>
  <c r="Q640" i="24"/>
  <c r="Q641" i="24"/>
  <c r="Q642" i="24"/>
  <c r="Q643" i="24"/>
  <c r="Q644" i="24"/>
  <c r="Q645" i="24"/>
  <c r="Q646" i="24"/>
  <c r="Q647" i="24"/>
  <c r="Q648" i="24"/>
  <c r="Q649" i="24"/>
  <c r="Q650" i="24"/>
  <c r="Q651" i="24"/>
  <c r="Q652" i="24"/>
  <c r="Q653" i="24"/>
  <c r="Q654" i="24"/>
  <c r="Q655" i="24"/>
  <c r="Q656" i="24"/>
  <c r="Q657" i="24"/>
  <c r="Q658" i="24"/>
  <c r="Q659" i="24"/>
  <c r="Q660" i="24"/>
  <c r="Q661" i="24"/>
  <c r="Q662" i="24"/>
  <c r="Q663" i="24"/>
  <c r="Q664" i="24"/>
  <c r="Q665" i="24"/>
  <c r="Q666" i="24"/>
  <c r="Q667" i="24"/>
  <c r="Q668" i="24"/>
  <c r="Q669" i="24"/>
  <c r="Q670" i="24"/>
  <c r="Q671" i="24"/>
  <c r="Q672" i="24"/>
  <c r="Q673" i="24"/>
  <c r="Q674" i="24"/>
  <c r="Q675" i="24"/>
  <c r="Q676" i="24"/>
  <c r="Q677" i="24"/>
  <c r="Q678" i="24"/>
  <c r="Q679" i="24"/>
  <c r="Q680" i="24"/>
  <c r="Q681" i="24"/>
  <c r="Q682" i="24"/>
  <c r="Q683" i="24"/>
  <c r="Q684" i="24"/>
  <c r="Q685" i="24"/>
  <c r="Q686" i="24"/>
  <c r="Q687" i="24"/>
  <c r="Q688" i="24"/>
  <c r="Q689" i="24"/>
  <c r="Q690" i="24"/>
  <c r="Q691" i="24"/>
  <c r="Q692" i="24"/>
  <c r="Q693" i="24"/>
  <c r="Q694" i="24"/>
  <c r="Q695" i="24"/>
  <c r="Q696" i="24"/>
  <c r="Q697" i="24"/>
  <c r="Q698" i="24"/>
  <c r="Q699" i="24"/>
  <c r="Q700" i="24"/>
  <c r="Q701" i="24"/>
  <c r="Q702" i="24"/>
  <c r="Q703" i="24"/>
  <c r="Q704" i="24"/>
  <c r="Q705" i="24"/>
  <c r="Q706" i="24"/>
  <c r="Q707" i="24"/>
  <c r="Q708" i="24"/>
  <c r="Q709" i="24"/>
  <c r="Q710" i="24"/>
  <c r="Q711" i="24"/>
  <c r="Q712" i="24"/>
  <c r="Q713" i="24"/>
  <c r="Q714" i="24"/>
  <c r="Q715" i="24"/>
  <c r="Q716" i="24"/>
  <c r="Q717" i="24"/>
  <c r="Q718" i="24"/>
  <c r="Q719" i="24"/>
  <c r="Q720" i="24"/>
  <c r="Q721" i="24"/>
  <c r="Q722" i="24"/>
  <c r="Q723" i="24"/>
  <c r="Q724" i="24"/>
  <c r="Q725" i="24"/>
  <c r="Q726" i="24"/>
  <c r="Q727" i="24"/>
  <c r="Q728" i="24"/>
  <c r="Q729" i="24"/>
  <c r="Q730" i="24"/>
  <c r="Q731" i="24"/>
  <c r="Q732" i="24"/>
  <c r="Q733" i="24"/>
  <c r="Q734" i="24"/>
  <c r="Q735" i="24"/>
  <c r="Q736" i="24"/>
  <c r="Q737" i="24"/>
  <c r="Q738" i="24"/>
  <c r="Q739" i="24"/>
  <c r="Q740" i="24"/>
  <c r="Q741" i="24"/>
  <c r="Q742" i="24"/>
  <c r="Q743" i="24"/>
  <c r="Q744" i="24"/>
  <c r="Q745" i="24"/>
  <c r="Q746" i="24"/>
  <c r="Q747" i="24"/>
  <c r="Q748" i="24"/>
  <c r="Q749" i="24"/>
  <c r="Q750" i="24"/>
  <c r="Q751" i="24"/>
  <c r="Q752" i="24"/>
  <c r="Q753" i="24"/>
  <c r="Q754" i="24"/>
  <c r="Q755" i="24"/>
  <c r="Q756" i="24"/>
  <c r="Q757" i="24"/>
  <c r="Q758" i="24"/>
  <c r="Q759" i="24"/>
  <c r="Q760" i="24"/>
  <c r="Q761" i="24"/>
  <c r="Q762" i="24"/>
  <c r="Q763" i="24"/>
  <c r="Q764" i="24"/>
  <c r="Q765" i="24"/>
  <c r="Q766" i="24"/>
  <c r="Q767" i="24"/>
  <c r="Q768" i="24"/>
  <c r="Q769" i="24"/>
  <c r="Q770" i="24"/>
  <c r="Q771" i="24"/>
  <c r="Q772" i="24"/>
  <c r="Q773" i="24"/>
  <c r="Q774" i="24"/>
  <c r="Q775" i="24"/>
  <c r="Q776" i="24"/>
  <c r="Q777" i="24"/>
  <c r="Q778" i="24"/>
  <c r="Q779" i="24"/>
  <c r="Q780" i="24"/>
  <c r="Q781" i="24"/>
  <c r="Q782" i="24"/>
  <c r="Q783" i="24"/>
  <c r="Q784" i="24"/>
  <c r="Q785" i="24"/>
  <c r="Q786" i="24"/>
  <c r="Q787" i="24"/>
  <c r="Q788" i="24"/>
  <c r="Q789" i="24"/>
  <c r="Q790" i="24"/>
  <c r="Q791" i="24"/>
  <c r="Q792" i="24"/>
  <c r="Q793" i="24"/>
  <c r="Q794" i="24"/>
  <c r="Q795" i="24"/>
  <c r="Q796" i="24"/>
  <c r="Q797" i="24"/>
  <c r="Q798" i="24"/>
  <c r="Q799" i="24"/>
  <c r="Q800" i="24"/>
  <c r="Q801" i="24"/>
  <c r="Q802" i="24"/>
  <c r="Q803" i="24"/>
  <c r="Q804" i="24"/>
  <c r="Q805" i="24"/>
  <c r="Q6" i="24"/>
  <c r="Q7" i="24"/>
  <c r="G6" i="25"/>
  <c r="I6" i="25"/>
  <c r="K6" i="25"/>
  <c r="M6" i="25"/>
  <c r="O6" i="25"/>
  <c r="G7" i="25"/>
  <c r="K7" i="25"/>
  <c r="M7" i="25"/>
  <c r="O7" i="25"/>
  <c r="K8" i="25"/>
  <c r="M8" i="25"/>
  <c r="M9" i="25"/>
  <c r="O9" i="25"/>
  <c r="E6" i="24"/>
  <c r="E7" i="24"/>
  <c r="E8" i="24"/>
  <c r="E9" i="24"/>
  <c r="E10" i="24"/>
  <c r="E12" i="24"/>
  <c r="E13" i="24"/>
  <c r="E14" i="24"/>
  <c r="E16" i="24"/>
  <c r="E17" i="24"/>
  <c r="E18" i="24"/>
  <c r="E19" i="24"/>
  <c r="E20" i="24"/>
  <c r="E21" i="24"/>
  <c r="E22" i="24"/>
  <c r="E23" i="24"/>
  <c r="E24" i="24"/>
  <c r="E25" i="24"/>
  <c r="E26" i="24"/>
  <c r="E27" i="24"/>
  <c r="E28" i="24"/>
  <c r="E29" i="24"/>
  <c r="E30" i="24"/>
  <c r="E31" i="24"/>
  <c r="E32" i="24"/>
  <c r="E33" i="24"/>
  <c r="E34" i="24"/>
  <c r="E35" i="24"/>
  <c r="E36" i="24"/>
  <c r="E37" i="24"/>
  <c r="E38" i="24"/>
  <c r="E39" i="24"/>
  <c r="E40" i="24"/>
  <c r="E41" i="24"/>
  <c r="E42" i="24"/>
  <c r="E43" i="24"/>
  <c r="E44" i="24"/>
  <c r="E45" i="24"/>
  <c r="E46" i="24"/>
  <c r="E47" i="24"/>
  <c r="E48" i="24"/>
  <c r="E49" i="24"/>
  <c r="E50" i="24"/>
  <c r="E51" i="24"/>
  <c r="E52" i="24"/>
  <c r="E53" i="24"/>
  <c r="E54" i="24"/>
  <c r="E55" i="24"/>
  <c r="E56" i="24"/>
  <c r="E57" i="24"/>
  <c r="E58" i="24"/>
  <c r="E59" i="24"/>
  <c r="E60" i="24"/>
  <c r="E61" i="24"/>
  <c r="E62" i="24"/>
  <c r="E63" i="24"/>
  <c r="E64" i="24"/>
  <c r="E65" i="24"/>
  <c r="E66" i="24"/>
  <c r="E67" i="24"/>
  <c r="E68" i="24"/>
  <c r="E69" i="24"/>
  <c r="E70" i="24"/>
  <c r="E71" i="24"/>
  <c r="E72" i="24"/>
  <c r="E73" i="24"/>
  <c r="E74" i="24"/>
  <c r="E75" i="24"/>
  <c r="E76" i="24"/>
  <c r="E77" i="24"/>
  <c r="E78" i="24"/>
  <c r="E79" i="24"/>
  <c r="E80" i="24"/>
  <c r="E81" i="24"/>
  <c r="E82" i="24"/>
  <c r="E83" i="24"/>
  <c r="E84" i="24"/>
  <c r="E85" i="24"/>
  <c r="E86" i="24"/>
  <c r="E87" i="24"/>
  <c r="E88" i="24"/>
  <c r="E89" i="24"/>
  <c r="E90" i="24"/>
  <c r="E91" i="24"/>
  <c r="E92" i="24"/>
  <c r="E93" i="24"/>
  <c r="E94" i="24"/>
  <c r="E95" i="24"/>
  <c r="E96" i="24"/>
  <c r="E97" i="24"/>
  <c r="E98" i="24"/>
  <c r="E99" i="24"/>
  <c r="E100" i="24"/>
  <c r="E101" i="24"/>
  <c r="E102" i="24"/>
  <c r="E103" i="24"/>
  <c r="E104" i="24"/>
  <c r="E105" i="24"/>
  <c r="E106" i="24"/>
  <c r="E107" i="24"/>
  <c r="E108" i="24"/>
  <c r="E109" i="24"/>
  <c r="E110" i="24"/>
  <c r="E111" i="24"/>
  <c r="E112" i="24"/>
  <c r="E113" i="24"/>
  <c r="E114" i="24"/>
  <c r="E115" i="24"/>
  <c r="E116" i="24"/>
  <c r="E117" i="24"/>
  <c r="E118" i="24"/>
  <c r="E119" i="24"/>
  <c r="E120" i="24"/>
  <c r="E121" i="24"/>
  <c r="E122" i="24"/>
  <c r="E123" i="24"/>
  <c r="E124" i="24"/>
  <c r="E125" i="24"/>
  <c r="E126" i="24"/>
  <c r="E127" i="24"/>
  <c r="E128" i="24"/>
  <c r="E129" i="24"/>
  <c r="E130" i="24"/>
  <c r="E131" i="24"/>
  <c r="E132" i="24"/>
  <c r="E133" i="24"/>
  <c r="E134" i="24"/>
  <c r="E135" i="24"/>
  <c r="E136" i="24"/>
  <c r="E137" i="24"/>
  <c r="E138" i="24"/>
  <c r="E139" i="24"/>
  <c r="E140" i="24"/>
  <c r="E141" i="24"/>
  <c r="E142" i="24"/>
  <c r="E143" i="24"/>
  <c r="E144" i="24"/>
  <c r="E145" i="24"/>
  <c r="E146" i="24"/>
  <c r="E147" i="24"/>
  <c r="E148" i="24"/>
  <c r="E149" i="24"/>
  <c r="E150" i="24"/>
  <c r="E151" i="24"/>
  <c r="E152" i="24"/>
  <c r="E153" i="24"/>
  <c r="E154" i="24"/>
  <c r="E155" i="24"/>
  <c r="E156" i="24"/>
  <c r="E157" i="24"/>
  <c r="E158" i="24"/>
  <c r="E159" i="24"/>
  <c r="E160" i="24"/>
  <c r="E161" i="24"/>
  <c r="E162" i="24"/>
  <c r="E163" i="24"/>
  <c r="E164" i="24"/>
  <c r="E165" i="24"/>
  <c r="E166" i="24"/>
  <c r="E167" i="24"/>
  <c r="E168" i="24"/>
  <c r="E169" i="24"/>
  <c r="E170" i="24"/>
  <c r="E171" i="24"/>
  <c r="E172" i="24"/>
  <c r="E173" i="24"/>
  <c r="E174" i="24"/>
  <c r="E175" i="24"/>
  <c r="E176" i="24"/>
  <c r="E177" i="24"/>
  <c r="E178" i="24"/>
  <c r="E179" i="24"/>
  <c r="E180" i="24"/>
  <c r="E181" i="24"/>
  <c r="E182" i="24"/>
  <c r="E183" i="24"/>
  <c r="E184" i="24"/>
  <c r="E185" i="24"/>
  <c r="E186" i="24"/>
  <c r="E187" i="24"/>
  <c r="E188" i="24"/>
  <c r="E189" i="24"/>
  <c r="E190" i="24"/>
  <c r="E191" i="24"/>
  <c r="E192" i="24"/>
  <c r="E193" i="24"/>
  <c r="E194" i="24"/>
  <c r="E195" i="24"/>
  <c r="E196" i="24"/>
  <c r="E197" i="24"/>
  <c r="E198" i="24"/>
  <c r="E199" i="24"/>
  <c r="E200" i="24"/>
  <c r="E201" i="24"/>
  <c r="E202" i="24"/>
  <c r="E203" i="24"/>
  <c r="E204" i="24"/>
  <c r="E205" i="24"/>
  <c r="E206" i="24"/>
  <c r="E207" i="24"/>
  <c r="E208" i="24"/>
  <c r="E209" i="24"/>
  <c r="E210" i="24"/>
  <c r="E211" i="24"/>
  <c r="E212" i="24"/>
  <c r="E213" i="24"/>
  <c r="E214" i="24"/>
  <c r="E215" i="24"/>
  <c r="E216" i="24"/>
  <c r="E217" i="24"/>
  <c r="E218" i="24"/>
  <c r="E219" i="24"/>
  <c r="E220" i="24"/>
  <c r="E221" i="24"/>
  <c r="E222" i="24"/>
  <c r="E223" i="24"/>
  <c r="E224" i="24"/>
  <c r="E225" i="24"/>
  <c r="E226" i="24"/>
  <c r="E227" i="24"/>
  <c r="E228" i="24"/>
  <c r="E229" i="24"/>
  <c r="E230" i="24"/>
  <c r="E231" i="24"/>
  <c r="E232" i="24"/>
  <c r="E233" i="24"/>
  <c r="E234" i="24"/>
  <c r="E235" i="24"/>
  <c r="E236" i="24"/>
  <c r="E237" i="24"/>
  <c r="E238" i="24"/>
  <c r="E239" i="24"/>
  <c r="E240" i="24"/>
  <c r="E241" i="24"/>
  <c r="E242" i="24"/>
  <c r="E243" i="24"/>
  <c r="E244" i="24"/>
  <c r="E245" i="24"/>
  <c r="E246" i="24"/>
  <c r="E247" i="24"/>
  <c r="E248" i="24"/>
  <c r="E249" i="24"/>
  <c r="E250" i="24"/>
  <c r="E251" i="24"/>
  <c r="E252" i="24"/>
  <c r="E253" i="24"/>
  <c r="E254" i="24"/>
  <c r="E255" i="24"/>
  <c r="E256" i="24"/>
  <c r="E257" i="24"/>
  <c r="E258" i="24"/>
  <c r="E259" i="24"/>
  <c r="E260" i="24"/>
  <c r="E261" i="24"/>
  <c r="E262" i="24"/>
  <c r="E263" i="24"/>
  <c r="E264" i="24"/>
  <c r="E265" i="24"/>
  <c r="E266" i="24"/>
  <c r="E267" i="24"/>
  <c r="E268" i="24"/>
  <c r="E269" i="24"/>
  <c r="E270" i="24"/>
  <c r="E271" i="24"/>
  <c r="E272" i="24"/>
  <c r="E273" i="24"/>
  <c r="E274" i="24"/>
  <c r="E275" i="24"/>
  <c r="E276" i="24"/>
  <c r="E277" i="24"/>
  <c r="E278" i="24"/>
  <c r="E279" i="24"/>
  <c r="E280" i="24"/>
  <c r="E281" i="24"/>
  <c r="E282" i="24"/>
  <c r="E283" i="24"/>
  <c r="E284" i="24"/>
  <c r="E285" i="24"/>
  <c r="E286" i="24"/>
  <c r="E287" i="24"/>
  <c r="E288" i="24"/>
  <c r="E289" i="24"/>
  <c r="E290" i="24"/>
  <c r="E291" i="24"/>
  <c r="E292" i="24"/>
  <c r="E293" i="24"/>
  <c r="E294" i="24"/>
  <c r="E295" i="24"/>
  <c r="E296" i="24"/>
  <c r="E297" i="24"/>
  <c r="E298" i="24"/>
  <c r="E299" i="24"/>
  <c r="E300" i="24"/>
  <c r="E301" i="24"/>
  <c r="E302" i="24"/>
  <c r="E303" i="24"/>
  <c r="E304" i="24"/>
  <c r="E305" i="24"/>
  <c r="E306" i="24"/>
  <c r="E307" i="24"/>
  <c r="E308" i="24"/>
  <c r="E309" i="24"/>
  <c r="E310" i="24"/>
  <c r="E311" i="24"/>
  <c r="E312" i="24"/>
  <c r="E313" i="24"/>
  <c r="E314" i="24"/>
  <c r="E315" i="24"/>
  <c r="E316" i="24"/>
  <c r="E317" i="24"/>
  <c r="E318" i="24"/>
  <c r="E319" i="24"/>
  <c r="E320" i="24"/>
  <c r="E321" i="24"/>
  <c r="E322" i="24"/>
  <c r="E323" i="24"/>
  <c r="E324" i="24"/>
  <c r="E325" i="24"/>
  <c r="E326" i="24"/>
  <c r="E327" i="24"/>
  <c r="E328" i="24"/>
  <c r="E329" i="24"/>
  <c r="E330" i="24"/>
  <c r="E331" i="24"/>
  <c r="E332" i="24"/>
  <c r="E333" i="24"/>
  <c r="E334" i="24"/>
  <c r="E335" i="24"/>
  <c r="E336" i="24"/>
  <c r="E337" i="24"/>
  <c r="E338" i="24"/>
  <c r="E339" i="24"/>
  <c r="E340" i="24"/>
  <c r="E341" i="24"/>
  <c r="E342" i="24"/>
  <c r="E343" i="24"/>
  <c r="E344" i="24"/>
  <c r="E345" i="24"/>
  <c r="E346" i="24"/>
  <c r="E347" i="24"/>
  <c r="E348" i="24"/>
  <c r="E349" i="24"/>
  <c r="E350" i="24"/>
  <c r="E351" i="24"/>
  <c r="E352" i="24"/>
  <c r="E353" i="24"/>
  <c r="E354" i="24"/>
  <c r="E355" i="24"/>
  <c r="E356" i="24"/>
  <c r="E357" i="24"/>
  <c r="E358" i="24"/>
  <c r="E359" i="24"/>
  <c r="E360" i="24"/>
  <c r="E361" i="24"/>
  <c r="E362" i="24"/>
  <c r="E363" i="24"/>
  <c r="E364" i="24"/>
  <c r="E365" i="24"/>
  <c r="E366" i="24"/>
  <c r="E367" i="24"/>
  <c r="E368" i="24"/>
  <c r="E369" i="24"/>
  <c r="E370" i="24"/>
  <c r="E371" i="24"/>
  <c r="E372" i="24"/>
  <c r="E373" i="24"/>
  <c r="E374" i="24"/>
  <c r="E375" i="24"/>
  <c r="E376" i="24"/>
  <c r="E377" i="24"/>
  <c r="E378" i="24"/>
  <c r="E379" i="24"/>
  <c r="E380" i="24"/>
  <c r="E381" i="24"/>
  <c r="E382" i="24"/>
  <c r="E383" i="24"/>
  <c r="E384" i="24"/>
  <c r="E385" i="24"/>
  <c r="E386" i="24"/>
  <c r="E387" i="24"/>
  <c r="E388" i="24"/>
  <c r="E389" i="24"/>
  <c r="E390" i="24"/>
  <c r="E391" i="24"/>
  <c r="E392" i="24"/>
  <c r="E393" i="24"/>
  <c r="E394" i="24"/>
  <c r="E395" i="24"/>
  <c r="E396" i="24"/>
  <c r="E397" i="24"/>
  <c r="E398" i="24"/>
  <c r="E399" i="24"/>
  <c r="E400" i="24"/>
  <c r="E401" i="24"/>
  <c r="E402" i="24"/>
  <c r="E403" i="24"/>
  <c r="E404" i="24"/>
  <c r="E405" i="24"/>
  <c r="E406" i="24"/>
  <c r="E407" i="24"/>
  <c r="E408" i="24"/>
  <c r="E409" i="24"/>
  <c r="E410" i="24"/>
  <c r="E411" i="24"/>
  <c r="E412" i="24"/>
  <c r="E413" i="24"/>
  <c r="E414" i="24"/>
  <c r="E415" i="24"/>
  <c r="E416" i="24"/>
  <c r="E417" i="24"/>
  <c r="E418" i="24"/>
  <c r="E419" i="24"/>
  <c r="E420" i="24"/>
  <c r="E421" i="24"/>
  <c r="E422" i="24"/>
  <c r="E423" i="24"/>
  <c r="E424" i="24"/>
  <c r="E425" i="24"/>
  <c r="E426" i="24"/>
  <c r="E427" i="24"/>
  <c r="E428" i="24"/>
  <c r="E429" i="24"/>
  <c r="E430" i="24"/>
  <c r="E431" i="24"/>
  <c r="E432" i="24"/>
  <c r="E433" i="24"/>
  <c r="E434" i="24"/>
  <c r="E435" i="24"/>
  <c r="E436" i="24"/>
  <c r="E437" i="24"/>
  <c r="E438" i="24"/>
  <c r="E439" i="24"/>
  <c r="E440" i="24"/>
  <c r="E441" i="24"/>
  <c r="E442" i="24"/>
  <c r="E443" i="24"/>
  <c r="E444" i="24"/>
  <c r="E445" i="24"/>
  <c r="E446" i="24"/>
  <c r="E447" i="24"/>
  <c r="E448" i="24"/>
  <c r="E449" i="24"/>
  <c r="E450" i="24"/>
  <c r="E451" i="24"/>
  <c r="E452" i="24"/>
  <c r="E453" i="24"/>
  <c r="E454" i="24"/>
  <c r="E455" i="24"/>
  <c r="E456" i="24"/>
  <c r="E457" i="24"/>
  <c r="E458" i="24"/>
  <c r="E459" i="24"/>
  <c r="E460" i="24"/>
  <c r="E461" i="24"/>
  <c r="E462" i="24"/>
  <c r="E463" i="24"/>
  <c r="E464" i="24"/>
  <c r="E465" i="24"/>
  <c r="E466" i="24"/>
  <c r="E467" i="24"/>
  <c r="E468" i="24"/>
  <c r="E469" i="24"/>
  <c r="E470" i="24"/>
  <c r="E471" i="24"/>
  <c r="E472" i="24"/>
  <c r="E473" i="24"/>
  <c r="E474" i="24"/>
  <c r="E475" i="24"/>
  <c r="E476" i="24"/>
  <c r="E477" i="24"/>
  <c r="E478" i="24"/>
  <c r="E479" i="24"/>
  <c r="E480" i="24"/>
  <c r="E481" i="24"/>
  <c r="E482" i="24"/>
  <c r="E483" i="24"/>
  <c r="E484" i="24"/>
  <c r="E485" i="24"/>
  <c r="E486" i="24"/>
  <c r="E487" i="24"/>
  <c r="E488" i="24"/>
  <c r="E489" i="24"/>
  <c r="E490" i="24"/>
  <c r="E491" i="24"/>
  <c r="E492" i="24"/>
  <c r="E493" i="24"/>
  <c r="E494" i="24"/>
  <c r="E495" i="24"/>
  <c r="E496" i="24"/>
  <c r="E497" i="24"/>
  <c r="E498" i="24"/>
  <c r="E499" i="24"/>
  <c r="E500" i="24"/>
  <c r="E501" i="24"/>
  <c r="E502" i="24"/>
  <c r="E503" i="24"/>
  <c r="E504" i="24"/>
  <c r="E505" i="24"/>
  <c r="E506" i="24"/>
  <c r="E507" i="24"/>
  <c r="E508" i="24"/>
  <c r="E509" i="24"/>
  <c r="E510" i="24"/>
  <c r="E511" i="24"/>
  <c r="E512" i="24"/>
  <c r="E513" i="24"/>
  <c r="E514" i="24"/>
  <c r="E515" i="24"/>
  <c r="E516" i="24"/>
  <c r="E517" i="24"/>
  <c r="E518" i="24"/>
  <c r="E519" i="24"/>
  <c r="E520" i="24"/>
  <c r="E521" i="24"/>
  <c r="E522" i="24"/>
  <c r="E523" i="24"/>
  <c r="E524" i="24"/>
  <c r="E525" i="24"/>
  <c r="E526" i="24"/>
  <c r="E527" i="24"/>
  <c r="E528" i="24"/>
  <c r="E529" i="24"/>
  <c r="E530" i="24"/>
  <c r="E531" i="24"/>
  <c r="E532" i="24"/>
  <c r="E533" i="24"/>
  <c r="E534" i="24"/>
  <c r="E535" i="24"/>
  <c r="E536" i="24"/>
  <c r="E537" i="24"/>
  <c r="E538" i="24"/>
  <c r="E539" i="24"/>
  <c r="E540" i="24"/>
  <c r="E541" i="24"/>
  <c r="E542" i="24"/>
  <c r="E543" i="24"/>
  <c r="E544" i="24"/>
  <c r="E545" i="24"/>
  <c r="E546" i="24"/>
  <c r="E547" i="24"/>
  <c r="E548" i="24"/>
  <c r="E549" i="24"/>
  <c r="E550" i="24"/>
  <c r="E551" i="24"/>
  <c r="E552" i="24"/>
  <c r="E553" i="24"/>
  <c r="E554" i="24"/>
  <c r="E555" i="24"/>
  <c r="E556" i="24"/>
  <c r="E557" i="24"/>
  <c r="E558" i="24"/>
  <c r="E559" i="24"/>
  <c r="E560" i="24"/>
  <c r="E561" i="24"/>
  <c r="E562" i="24"/>
  <c r="E563" i="24"/>
  <c r="E564" i="24"/>
  <c r="E565" i="24"/>
  <c r="E566" i="24"/>
  <c r="E567" i="24"/>
  <c r="E568" i="24"/>
  <c r="E569" i="24"/>
  <c r="E570" i="24"/>
  <c r="E571" i="24"/>
  <c r="E572" i="24"/>
  <c r="E573" i="24"/>
  <c r="E574" i="24"/>
  <c r="E575" i="24"/>
  <c r="E576" i="24"/>
  <c r="E577" i="24"/>
  <c r="E578" i="24"/>
  <c r="E579" i="24"/>
  <c r="E580" i="24"/>
  <c r="E581" i="24"/>
  <c r="E582" i="24"/>
  <c r="E583" i="24"/>
  <c r="E584" i="24"/>
  <c r="E585" i="24"/>
  <c r="E586" i="24"/>
  <c r="E587" i="24"/>
  <c r="E588" i="24"/>
  <c r="E589" i="24"/>
  <c r="E590" i="24"/>
  <c r="E591" i="24"/>
  <c r="E592" i="24"/>
  <c r="E593" i="24"/>
  <c r="E594" i="24"/>
  <c r="E595" i="24"/>
  <c r="E596" i="24"/>
  <c r="E597" i="24"/>
  <c r="E598" i="24"/>
  <c r="E599" i="24"/>
  <c r="E600" i="24"/>
  <c r="E601" i="24"/>
  <c r="E602" i="24"/>
  <c r="E603" i="24"/>
  <c r="E604" i="24"/>
  <c r="E605" i="24"/>
  <c r="E606" i="24"/>
  <c r="E607" i="24"/>
  <c r="E608" i="24"/>
  <c r="E609" i="24"/>
  <c r="E610" i="24"/>
  <c r="E611" i="24"/>
  <c r="E612" i="24"/>
  <c r="E613" i="24"/>
  <c r="E614" i="24"/>
  <c r="E615" i="24"/>
  <c r="E616" i="24"/>
  <c r="E617" i="24"/>
  <c r="E618" i="24"/>
  <c r="E619" i="24"/>
  <c r="E620" i="24"/>
  <c r="E621" i="24"/>
  <c r="E622" i="24"/>
  <c r="E623" i="24"/>
  <c r="E624" i="24"/>
  <c r="E625" i="24"/>
  <c r="E626" i="24"/>
  <c r="E627" i="24"/>
  <c r="E628" i="24"/>
  <c r="E629" i="24"/>
  <c r="E630" i="24"/>
  <c r="E631" i="24"/>
  <c r="E632" i="24"/>
  <c r="E633" i="24"/>
  <c r="E634" i="24"/>
  <c r="E635" i="24"/>
  <c r="E636" i="24"/>
  <c r="E637" i="24"/>
  <c r="E638" i="24"/>
  <c r="E639" i="24"/>
  <c r="E640" i="24"/>
  <c r="E641" i="24"/>
  <c r="E642" i="24"/>
  <c r="E643" i="24"/>
  <c r="E644" i="24"/>
  <c r="E645" i="24"/>
  <c r="E646" i="24"/>
  <c r="E647" i="24"/>
  <c r="E648" i="24"/>
  <c r="E649" i="24"/>
  <c r="E650" i="24"/>
  <c r="E651" i="24"/>
  <c r="E652" i="24"/>
  <c r="E653" i="24"/>
  <c r="E654" i="24"/>
  <c r="E655" i="24"/>
  <c r="E656" i="24"/>
  <c r="E657" i="24"/>
  <c r="E658" i="24"/>
  <c r="E659" i="24"/>
  <c r="E660" i="24"/>
  <c r="E661" i="24"/>
  <c r="E662" i="24"/>
  <c r="E663" i="24"/>
  <c r="E664" i="24"/>
  <c r="E665" i="24"/>
  <c r="E666" i="24"/>
  <c r="E667" i="24"/>
  <c r="E668" i="24"/>
  <c r="E669" i="24"/>
  <c r="E670" i="24"/>
  <c r="E671" i="24"/>
  <c r="E672" i="24"/>
  <c r="E673" i="24"/>
  <c r="E674" i="24"/>
  <c r="E675" i="24"/>
  <c r="E676" i="24"/>
  <c r="E677" i="24"/>
  <c r="E678" i="24"/>
  <c r="E679" i="24"/>
  <c r="E680" i="24"/>
  <c r="E681" i="24"/>
  <c r="E682" i="24"/>
  <c r="E683" i="24"/>
  <c r="E684" i="24"/>
  <c r="E685" i="24"/>
  <c r="E686" i="24"/>
  <c r="E687" i="24"/>
  <c r="E688" i="24"/>
  <c r="E689" i="24"/>
  <c r="E690" i="24"/>
  <c r="E691" i="24"/>
  <c r="E692" i="24"/>
  <c r="E693" i="24"/>
  <c r="E694" i="24"/>
  <c r="E695" i="24"/>
  <c r="E696" i="24"/>
  <c r="E697" i="24"/>
  <c r="E698" i="24"/>
  <c r="E699" i="24"/>
  <c r="E700" i="24"/>
  <c r="E701" i="24"/>
  <c r="E702" i="24"/>
  <c r="E703" i="24"/>
  <c r="E704" i="24"/>
  <c r="E705" i="24"/>
  <c r="E706" i="24"/>
  <c r="E707" i="24"/>
  <c r="E708" i="24"/>
  <c r="E709" i="24"/>
  <c r="E710" i="24"/>
  <c r="E711" i="24"/>
  <c r="E712" i="24"/>
  <c r="E713" i="24"/>
  <c r="E714" i="24"/>
  <c r="E715" i="24"/>
  <c r="E716" i="24"/>
  <c r="E717" i="24"/>
  <c r="E718" i="24"/>
  <c r="E719" i="24"/>
  <c r="E720" i="24"/>
  <c r="E721" i="24"/>
  <c r="E722" i="24"/>
  <c r="E723" i="24"/>
  <c r="E724" i="24"/>
  <c r="E725" i="24"/>
  <c r="E726" i="24"/>
  <c r="E727" i="24"/>
  <c r="E728" i="24"/>
  <c r="E729" i="24"/>
  <c r="E730" i="24"/>
  <c r="E731" i="24"/>
  <c r="E732" i="24"/>
  <c r="E733" i="24"/>
  <c r="E734" i="24"/>
  <c r="E735" i="24"/>
  <c r="E736" i="24"/>
  <c r="E737" i="24"/>
  <c r="E738" i="24"/>
  <c r="E739" i="24"/>
  <c r="E740" i="24"/>
  <c r="E741" i="24"/>
  <c r="E742" i="24"/>
  <c r="E743" i="24"/>
  <c r="E744" i="24"/>
  <c r="E745" i="24"/>
  <c r="E746" i="24"/>
  <c r="E747" i="24"/>
  <c r="E748" i="24"/>
  <c r="E749" i="24"/>
  <c r="E750" i="24"/>
  <c r="E751" i="24"/>
  <c r="E752" i="24"/>
  <c r="E753" i="24"/>
  <c r="E754" i="24"/>
  <c r="E755" i="24"/>
  <c r="E756" i="24"/>
  <c r="E757" i="24"/>
  <c r="E758" i="24"/>
  <c r="E759" i="24"/>
  <c r="E760" i="24"/>
  <c r="E761" i="24"/>
  <c r="E762" i="24"/>
  <c r="E763" i="24"/>
  <c r="E764" i="24"/>
  <c r="E765" i="24"/>
  <c r="E766" i="24"/>
  <c r="E767" i="24"/>
  <c r="E768" i="24"/>
  <c r="E769" i="24"/>
  <c r="E770" i="24"/>
  <c r="E771" i="24"/>
  <c r="E772" i="24"/>
  <c r="E773" i="24"/>
  <c r="E774" i="24"/>
  <c r="E775" i="24"/>
  <c r="E776" i="24"/>
  <c r="E777" i="24"/>
  <c r="E778" i="24"/>
  <c r="E779" i="24"/>
  <c r="E780" i="24"/>
  <c r="E781" i="24"/>
  <c r="E782" i="24"/>
  <c r="E783" i="24"/>
  <c r="E784" i="24"/>
  <c r="E785" i="24"/>
  <c r="E786" i="24"/>
  <c r="E787" i="24"/>
  <c r="E788" i="24"/>
  <c r="E789" i="24"/>
  <c r="E790" i="24"/>
  <c r="E791" i="24"/>
  <c r="E792" i="24"/>
  <c r="E793" i="24"/>
  <c r="E794" i="24"/>
  <c r="E795" i="24"/>
  <c r="E796" i="24"/>
  <c r="E797" i="24"/>
  <c r="E798" i="24"/>
  <c r="E799" i="24"/>
  <c r="E800" i="24"/>
  <c r="E801" i="24"/>
  <c r="E802" i="24"/>
  <c r="E803" i="24"/>
  <c r="E804" i="24"/>
  <c r="E805" i="24"/>
  <c r="AB67" i="40" l="1"/>
  <c r="S67" i="40"/>
  <c r="S70" i="40"/>
  <c r="AB70" i="40"/>
  <c r="S69" i="40"/>
  <c r="AB69" i="40"/>
  <c r="S66" i="40"/>
  <c r="T1" i="40" s="1" a="1"/>
  <c r="T1" i="40" s="1"/>
  <c r="AB66" i="40"/>
  <c r="AC1" i="40" s="1" a="1"/>
  <c r="AC1" i="40" s="1"/>
  <c r="AB68" i="40"/>
  <c r="S68" i="40"/>
  <c r="G6" i="36"/>
  <c r="D10" i="36" a="1"/>
  <c r="D10" i="36" s="1"/>
  <c r="C9" i="36" a="1"/>
  <c r="C9" i="36" s="1"/>
  <c r="D75" i="36" a="1"/>
  <c r="D75" i="36" s="1"/>
  <c r="C75" i="36" a="1"/>
  <c r="C75" i="36" s="1"/>
  <c r="D74" i="36" a="1"/>
  <c r="D74" i="36" s="1"/>
  <c r="C74" i="36" a="1"/>
  <c r="C74" i="36" s="1"/>
  <c r="C73" i="36" a="1"/>
  <c r="C73" i="36" s="1"/>
  <c r="D73" i="36" a="1"/>
  <c r="D73" i="36" s="1"/>
  <c r="D72" i="36" a="1"/>
  <c r="D72" i="36" s="1"/>
  <c r="C72" i="36" a="1"/>
  <c r="C72" i="36" s="1"/>
  <c r="C71" i="36" a="1"/>
  <c r="C71" i="36" s="1"/>
  <c r="F71" i="36" s="1"/>
  <c r="D71" i="36" a="1"/>
  <c r="D71" i="36" s="1"/>
  <c r="E71" i="36" s="1"/>
  <c r="D48" i="36" a="1"/>
  <c r="D48" i="36" s="1"/>
  <c r="C48" i="36" a="1"/>
  <c r="C48" i="36" s="1"/>
  <c r="C40" i="36" a="1"/>
  <c r="C40" i="36" s="1"/>
  <c r="D40" i="36" a="1"/>
  <c r="D40" i="36" s="1"/>
  <c r="D24" i="36" a="1"/>
  <c r="D24" i="36" s="1"/>
  <c r="C24" i="36" a="1"/>
  <c r="C24" i="36" s="1"/>
  <c r="D16" i="36" a="1"/>
  <c r="D16" i="36" s="1"/>
  <c r="C16" i="36" a="1"/>
  <c r="C16" i="36" s="1"/>
  <c r="D63" i="36" a="1"/>
  <c r="D63" i="36" s="1"/>
  <c r="C63" i="36" a="1"/>
  <c r="C63" i="36" s="1"/>
  <c r="D55" i="36" a="1"/>
  <c r="D55" i="36" s="1"/>
  <c r="C55" i="36" a="1"/>
  <c r="C55" i="36" s="1"/>
  <c r="D47" i="36" a="1"/>
  <c r="D47" i="36" s="1"/>
  <c r="C47" i="36" a="1"/>
  <c r="C47" i="36" s="1"/>
  <c r="C39" i="36" a="1"/>
  <c r="C39" i="36" s="1"/>
  <c r="D39" i="36" a="1"/>
  <c r="D39" i="36" s="1"/>
  <c r="D31" i="36" a="1"/>
  <c r="D31" i="36" s="1"/>
  <c r="C31" i="36" a="1"/>
  <c r="C31" i="36" s="1"/>
  <c r="D23" i="36" a="1"/>
  <c r="D23" i="36" s="1"/>
  <c r="C23" i="36" a="1"/>
  <c r="C23" i="36" s="1"/>
  <c r="D15" i="36" a="1"/>
  <c r="D15" i="36" s="1"/>
  <c r="C15" i="36" a="1"/>
  <c r="C15" i="36" s="1"/>
  <c r="D56" i="36" a="1"/>
  <c r="D56" i="36" s="1"/>
  <c r="C56" i="36" a="1"/>
  <c r="C56" i="36" s="1"/>
  <c r="C70" i="36" a="1"/>
  <c r="C70" i="36" s="1"/>
  <c r="D70" i="36" a="1"/>
  <c r="D70" i="36" s="1"/>
  <c r="D62" i="36" a="1"/>
  <c r="D62" i="36" s="1"/>
  <c r="C62" i="36" a="1"/>
  <c r="C62" i="36" s="1"/>
  <c r="D54" i="36" a="1"/>
  <c r="D54" i="36" s="1"/>
  <c r="C54" i="36" a="1"/>
  <c r="C54" i="36" s="1"/>
  <c r="D46" i="36" a="1"/>
  <c r="D46" i="36" s="1"/>
  <c r="C46" i="36" a="1"/>
  <c r="C46" i="36" s="1"/>
  <c r="C38" i="36" a="1"/>
  <c r="C38" i="36" s="1"/>
  <c r="D38" i="36" a="1"/>
  <c r="D38" i="36" s="1"/>
  <c r="D30" i="36" a="1"/>
  <c r="D30" i="36" s="1"/>
  <c r="C30" i="36" a="1"/>
  <c r="C30" i="36" s="1"/>
  <c r="C22" i="36" a="1"/>
  <c r="C22" i="36" s="1"/>
  <c r="D22" i="36" a="1"/>
  <c r="D22" i="36" s="1"/>
  <c r="D14" i="36" a="1"/>
  <c r="D14" i="36" s="1"/>
  <c r="C14" i="36" a="1"/>
  <c r="C14" i="36" s="1"/>
  <c r="C32" i="36" a="1"/>
  <c r="C32" i="36" s="1"/>
  <c r="D32" i="36" a="1"/>
  <c r="D32" i="36" s="1"/>
  <c r="D69" i="36" a="1"/>
  <c r="D69" i="36" s="1"/>
  <c r="C69" i="36" a="1"/>
  <c r="C69" i="36" s="1"/>
  <c r="D61" i="36" a="1"/>
  <c r="D61" i="36" s="1"/>
  <c r="C61" i="36" a="1"/>
  <c r="C61" i="36" s="1"/>
  <c r="D53" i="36" a="1"/>
  <c r="D53" i="36" s="1"/>
  <c r="C53" i="36" a="1"/>
  <c r="C53" i="36" s="1"/>
  <c r="D45" i="36" a="1"/>
  <c r="D45" i="36" s="1"/>
  <c r="C45" i="36" a="1"/>
  <c r="C45" i="36" s="1"/>
  <c r="D37" i="36" a="1"/>
  <c r="D37" i="36" s="1"/>
  <c r="C37" i="36" a="1"/>
  <c r="C37" i="36" s="1"/>
  <c r="C29" i="36" a="1"/>
  <c r="C29" i="36" s="1"/>
  <c r="D29" i="36" a="1"/>
  <c r="D29" i="36" s="1"/>
  <c r="C21" i="36" a="1"/>
  <c r="C21" i="36" s="1"/>
  <c r="D21" i="36" a="1"/>
  <c r="D21" i="36" s="1"/>
  <c r="D13" i="36" a="1"/>
  <c r="D13" i="36" s="1"/>
  <c r="C13" i="36" a="1"/>
  <c r="C13" i="36" s="1"/>
  <c r="C64" i="36" a="1"/>
  <c r="C64" i="36" s="1"/>
  <c r="D64" i="36" a="1"/>
  <c r="D64" i="36" s="1"/>
  <c r="D68" i="36" a="1"/>
  <c r="D68" i="36" s="1"/>
  <c r="C68" i="36" a="1"/>
  <c r="C68" i="36" s="1"/>
  <c r="D60" i="36" a="1"/>
  <c r="D60" i="36" s="1"/>
  <c r="C60" i="36" a="1"/>
  <c r="C60" i="36" s="1"/>
  <c r="D52" i="36" a="1"/>
  <c r="D52" i="36" s="1"/>
  <c r="C52" i="36" a="1"/>
  <c r="C52" i="36" s="1"/>
  <c r="D44" i="36" a="1"/>
  <c r="D44" i="36" s="1"/>
  <c r="C44" i="36" a="1"/>
  <c r="C44" i="36" s="1"/>
  <c r="D36" i="36" a="1"/>
  <c r="D36" i="36" s="1"/>
  <c r="C36" i="36" a="1"/>
  <c r="C36" i="36" s="1"/>
  <c r="C28" i="36" a="1"/>
  <c r="C28" i="36" s="1"/>
  <c r="D28" i="36" a="1"/>
  <c r="D28" i="36" s="1"/>
  <c r="C20" i="36" a="1"/>
  <c r="C20" i="36" s="1"/>
  <c r="D20" i="36" a="1"/>
  <c r="D20" i="36" s="1"/>
  <c r="D12" i="36" a="1"/>
  <c r="D12" i="36" s="1"/>
  <c r="C12" i="36" a="1"/>
  <c r="C12" i="36" s="1"/>
  <c r="D67" i="36" a="1"/>
  <c r="D67" i="36" s="1"/>
  <c r="C67" i="36" a="1"/>
  <c r="C67" i="36" s="1"/>
  <c r="D59" i="36" a="1"/>
  <c r="D59" i="36" s="1"/>
  <c r="C59" i="36" a="1"/>
  <c r="C59" i="36" s="1"/>
  <c r="D51" i="36" a="1"/>
  <c r="D51" i="36" s="1"/>
  <c r="C51" i="36" a="1"/>
  <c r="C51" i="36" s="1"/>
  <c r="C43" i="36" a="1"/>
  <c r="C43" i="36" s="1"/>
  <c r="D43" i="36" a="1"/>
  <c r="D43" i="36" s="1"/>
  <c r="C35" i="36" a="1"/>
  <c r="C35" i="36" s="1"/>
  <c r="D35" i="36" a="1"/>
  <c r="D35" i="36" s="1"/>
  <c r="C27" i="36" a="1"/>
  <c r="C27" i="36" s="1"/>
  <c r="D27" i="36" a="1"/>
  <c r="D27" i="36" s="1"/>
  <c r="D19" i="36" a="1"/>
  <c r="D19" i="36" s="1"/>
  <c r="C19" i="36" a="1"/>
  <c r="C19" i="36" s="1"/>
  <c r="D66" i="36" a="1"/>
  <c r="D66" i="36" s="1"/>
  <c r="C66" i="36" a="1"/>
  <c r="C66" i="36" s="1"/>
  <c r="D58" i="36" a="1"/>
  <c r="D58" i="36" s="1"/>
  <c r="C58" i="36" a="1"/>
  <c r="C58" i="36" s="1"/>
  <c r="C50" i="36" a="1"/>
  <c r="C50" i="36" s="1"/>
  <c r="D50" i="36" a="1"/>
  <c r="D50" i="36" s="1"/>
  <c r="C42" i="36" a="1"/>
  <c r="C42" i="36" s="1"/>
  <c r="D42" i="36" a="1"/>
  <c r="D42" i="36" s="1"/>
  <c r="C34" i="36" a="1"/>
  <c r="C34" i="36" s="1"/>
  <c r="D34" i="36" a="1"/>
  <c r="D34" i="36" s="1"/>
  <c r="C26" i="36" a="1"/>
  <c r="C26" i="36" s="1"/>
  <c r="D26" i="36" a="1"/>
  <c r="D26" i="36" s="1"/>
  <c r="D18" i="36" a="1"/>
  <c r="D18" i="36" s="1"/>
  <c r="C18" i="36" a="1"/>
  <c r="C18" i="36" s="1"/>
  <c r="D65" i="36" a="1"/>
  <c r="D65" i="36" s="1"/>
  <c r="C65" i="36" a="1"/>
  <c r="C65" i="36" s="1"/>
  <c r="D57" i="36" a="1"/>
  <c r="D57" i="36" s="1"/>
  <c r="C57" i="36" a="1"/>
  <c r="C57" i="36" s="1"/>
  <c r="D49" i="36" a="1"/>
  <c r="D49" i="36" s="1"/>
  <c r="C49" i="36" a="1"/>
  <c r="C49" i="36" s="1"/>
  <c r="C41" i="36" a="1"/>
  <c r="C41" i="36" s="1"/>
  <c r="D41" i="36" a="1"/>
  <c r="D41" i="36" s="1"/>
  <c r="C33" i="36" a="1"/>
  <c r="C33" i="36" s="1"/>
  <c r="D33" i="36" a="1"/>
  <c r="D33" i="36" s="1"/>
  <c r="D25" i="36" a="1"/>
  <c r="D25" i="36" s="1"/>
  <c r="C25" i="36" a="1"/>
  <c r="C25" i="36" s="1"/>
  <c r="C17" i="36" a="1"/>
  <c r="C17" i="36" s="1"/>
  <c r="D17" i="36" a="1"/>
  <c r="D17" i="36" s="1"/>
  <c r="D8" i="36" a="1"/>
  <c r="D8" i="36" s="1"/>
  <c r="C8" i="36" a="1"/>
  <c r="C8" i="36" s="1"/>
  <c r="C7" i="36" a="1"/>
  <c r="C7" i="36" s="1"/>
  <c r="C6" i="36"/>
  <c r="F6" i="36" s="1"/>
  <c r="C10" i="36" a="1"/>
  <c r="C10" i="36" s="1"/>
  <c r="D9" i="36" a="1"/>
  <c r="D9" i="36" s="1"/>
  <c r="D7" i="36" a="1"/>
  <c r="D7" i="36" s="1"/>
  <c r="Q683" i="25"/>
  <c r="Q667" i="25"/>
  <c r="Q395" i="25"/>
  <c r="Q379" i="25"/>
  <c r="Q371" i="25"/>
  <c r="Q805" i="25"/>
  <c r="Q789" i="25"/>
  <c r="Q781" i="25"/>
  <c r="Q765" i="25"/>
  <c r="Q749" i="25"/>
  <c r="Q733" i="25"/>
  <c r="Q717" i="25"/>
  <c r="Q701" i="25"/>
  <c r="Q685" i="25"/>
  <c r="Q677" i="25"/>
  <c r="Q669" i="25"/>
  <c r="Q661" i="25"/>
  <c r="Q653" i="25"/>
  <c r="Q645" i="25"/>
  <c r="Q613" i="25"/>
  <c r="Q597" i="25"/>
  <c r="Q581" i="25"/>
  <c r="Q557" i="25"/>
  <c r="Q549" i="25"/>
  <c r="Q533" i="25"/>
  <c r="Q525" i="25"/>
  <c r="Q517" i="25"/>
  <c r="Q800" i="25"/>
  <c r="Q792" i="25"/>
  <c r="Q784" i="25"/>
  <c r="Q776" i="25"/>
  <c r="Q768" i="25"/>
  <c r="Q760" i="25"/>
  <c r="Q752" i="25"/>
  <c r="Q744" i="25"/>
  <c r="Q736" i="25"/>
  <c r="Q728" i="25"/>
  <c r="Q720" i="25"/>
  <c r="Q712" i="25"/>
  <c r="Q704" i="25"/>
  <c r="Q696" i="25"/>
  <c r="Q688" i="25"/>
  <c r="Q680" i="25"/>
  <c r="Q672" i="25"/>
  <c r="Q664" i="25"/>
  <c r="Q656" i="25"/>
  <c r="Q648" i="25"/>
  <c r="Q640" i="25"/>
  <c r="Q632" i="25"/>
  <c r="Q624" i="25"/>
  <c r="Q616" i="25"/>
  <c r="Q608" i="25"/>
  <c r="Q600" i="25"/>
  <c r="Q592" i="25"/>
  <c r="Q584" i="25"/>
  <c r="Q576" i="25"/>
  <c r="Q568" i="25"/>
  <c r="Q560" i="25"/>
  <c r="Q552" i="25"/>
  <c r="Q544" i="25"/>
  <c r="Q536" i="25"/>
  <c r="Q528" i="25"/>
  <c r="Q520" i="25"/>
  <c r="Q512" i="25"/>
  <c r="Q504" i="25"/>
  <c r="Q496" i="25"/>
  <c r="Q488" i="25"/>
  <c r="Q480" i="25"/>
  <c r="Q472" i="25"/>
  <c r="Q464" i="25"/>
  <c r="Q456" i="25"/>
  <c r="Q448" i="25"/>
  <c r="Q440" i="25"/>
  <c r="Q432" i="25"/>
  <c r="Q424" i="25"/>
  <c r="Q416" i="25"/>
  <c r="Q408" i="25"/>
  <c r="Q400" i="25"/>
  <c r="Q392" i="25"/>
  <c r="Q384" i="25"/>
  <c r="Q376" i="25"/>
  <c r="Q368" i="25"/>
  <c r="Q360" i="25"/>
  <c r="Q352" i="25"/>
  <c r="Q344" i="25"/>
  <c r="Q336" i="25"/>
  <c r="Q328" i="25"/>
  <c r="Q320" i="25"/>
  <c r="Q312" i="25"/>
  <c r="Q304" i="25"/>
  <c r="Q296" i="25"/>
  <c r="Q288" i="25"/>
  <c r="Q280" i="25"/>
  <c r="Q272" i="25"/>
  <c r="Q264" i="25"/>
  <c r="Q256" i="25"/>
  <c r="Q248" i="25"/>
  <c r="Q240" i="25"/>
  <c r="Q232" i="25"/>
  <c r="Q224" i="25"/>
  <c r="Q216" i="25"/>
  <c r="Q208" i="25"/>
  <c r="Q200" i="25"/>
  <c r="Q192" i="25"/>
  <c r="Q184" i="25"/>
  <c r="Q176" i="25"/>
  <c r="Q168" i="25"/>
  <c r="Q160" i="25"/>
  <c r="Q152" i="25"/>
  <c r="Q144" i="25"/>
  <c r="Q136" i="25"/>
  <c r="Q763" i="25"/>
  <c r="Q731" i="25"/>
  <c r="Q619" i="25"/>
  <c r="Q603" i="25"/>
  <c r="Q595" i="25"/>
  <c r="Q579" i="25"/>
  <c r="Q571" i="25"/>
  <c r="Q563" i="25"/>
  <c r="Q475" i="25"/>
  <c r="Q339" i="25"/>
  <c r="Q323" i="25"/>
  <c r="Q283" i="25"/>
  <c r="Q259" i="25"/>
  <c r="Q219" i="25"/>
  <c r="Q163" i="25"/>
  <c r="Q131" i="25"/>
  <c r="Q798" i="25"/>
  <c r="Q782" i="25"/>
  <c r="Q774" i="25"/>
  <c r="Q758" i="25"/>
  <c r="Q734" i="25"/>
  <c r="Q710" i="25"/>
  <c r="Q694" i="25"/>
  <c r="Q686" i="25"/>
  <c r="Q678" i="25"/>
  <c r="Q670" i="25"/>
  <c r="Q662" i="25"/>
  <c r="Q654" i="25"/>
  <c r="Q646" i="25"/>
  <c r="Q638" i="25"/>
  <c r="Q630" i="25"/>
  <c r="Q622" i="25"/>
  <c r="Q614" i="25"/>
  <c r="Q606" i="25"/>
  <c r="Q598" i="25"/>
  <c r="Q590" i="25"/>
  <c r="Q582" i="25"/>
  <c r="Q574" i="25"/>
  <c r="Q566" i="25"/>
  <c r="Q558" i="25"/>
  <c r="Q550" i="25"/>
  <c r="Q542" i="25"/>
  <c r="Q534" i="25"/>
  <c r="Q526" i="25"/>
  <c r="Q518" i="25"/>
  <c r="Q510" i="25"/>
  <c r="Q502" i="25"/>
  <c r="Q494" i="25"/>
  <c r="Q486" i="25"/>
  <c r="Q478" i="25"/>
  <c r="Q470" i="25"/>
  <c r="Q462" i="25"/>
  <c r="Q454" i="25"/>
  <c r="Q446" i="25"/>
  <c r="Q438" i="25"/>
  <c r="Q430" i="25"/>
  <c r="Q422" i="25"/>
  <c r="Q414" i="25"/>
  <c r="Q406" i="25"/>
  <c r="Q398" i="25"/>
  <c r="Q390" i="25"/>
  <c r="Q382" i="25"/>
  <c r="Q374" i="25"/>
  <c r="Q366" i="25"/>
  <c r="Q358" i="25"/>
  <c r="Q350" i="25"/>
  <c r="Q342" i="25"/>
  <c r="Q334" i="25"/>
  <c r="Q326" i="25"/>
  <c r="Q318" i="25"/>
  <c r="Q310" i="25"/>
  <c r="Q302" i="25"/>
  <c r="Q294" i="25"/>
  <c r="Q286" i="25"/>
  <c r="Q278" i="25"/>
  <c r="Q270" i="25"/>
  <c r="Q262" i="25"/>
  <c r="Q254" i="25"/>
  <c r="Q246" i="25"/>
  <c r="Q238" i="25"/>
  <c r="Q230" i="25"/>
  <c r="Q222" i="25"/>
  <c r="Q214" i="25"/>
  <c r="Q206" i="25"/>
  <c r="Q198" i="25"/>
  <c r="Q190" i="25"/>
  <c r="Q182" i="25"/>
  <c r="Q174" i="25"/>
  <c r="Q166" i="25"/>
  <c r="Q158" i="25"/>
  <c r="Q150" i="25"/>
  <c r="Q142" i="25"/>
  <c r="Q134" i="25"/>
  <c r="Q771" i="25"/>
  <c r="Q739" i="25"/>
  <c r="Q699" i="25"/>
  <c r="Q643" i="25"/>
  <c r="Q635" i="25"/>
  <c r="Q587" i="25"/>
  <c r="Q499" i="25"/>
  <c r="Q491" i="25"/>
  <c r="Q331" i="25"/>
  <c r="Q315" i="25"/>
  <c r="Q299" i="25"/>
  <c r="Q235" i="25"/>
  <c r="Q211" i="25"/>
  <c r="Q790" i="25"/>
  <c r="Q766" i="25"/>
  <c r="Q750" i="25"/>
  <c r="Q742" i="25"/>
  <c r="Q726" i="25"/>
  <c r="Q718" i="25"/>
  <c r="Q702" i="25"/>
  <c r="Q801" i="25"/>
  <c r="Q793" i="25"/>
  <c r="Q785" i="25"/>
  <c r="Q777" i="25"/>
  <c r="Q769" i="25"/>
  <c r="Q761" i="25"/>
  <c r="Q753" i="25"/>
  <c r="Q745" i="25"/>
  <c r="Q737" i="25"/>
  <c r="Q729" i="25"/>
  <c r="Q721" i="25"/>
  <c r="Q713" i="25"/>
  <c r="Q705" i="25"/>
  <c r="Q697" i="25"/>
  <c r="Q689" i="25"/>
  <c r="Q681" i="25"/>
  <c r="Q673" i="25"/>
  <c r="Q665" i="25"/>
  <c r="Q657" i="25"/>
  <c r="Q649" i="25"/>
  <c r="Q641" i="25"/>
  <c r="Q633" i="25"/>
  <c r="Q625" i="25"/>
  <c r="Q617" i="25"/>
  <c r="Q609" i="25"/>
  <c r="Q601" i="25"/>
  <c r="Q593" i="25"/>
  <c r="Q585" i="25"/>
  <c r="Q577" i="25"/>
  <c r="Q569" i="25"/>
  <c r="Q561" i="25"/>
  <c r="Q553" i="25"/>
  <c r="Q545" i="25"/>
  <c r="Q537" i="25"/>
  <c r="Q529" i="25"/>
  <c r="Q521" i="25"/>
  <c r="Q513" i="25"/>
  <c r="Q505" i="25"/>
  <c r="Q497" i="25"/>
  <c r="Q489" i="25"/>
  <c r="Q481" i="25"/>
  <c r="Q473" i="25"/>
  <c r="Q465" i="25"/>
  <c r="Q457" i="25"/>
  <c r="Q449" i="25"/>
  <c r="Q441" i="25"/>
  <c r="Q433" i="25"/>
  <c r="Q425" i="25"/>
  <c r="Q417" i="25"/>
  <c r="Q409" i="25"/>
  <c r="Q401" i="25"/>
  <c r="Q393" i="25"/>
  <c r="Q385" i="25"/>
  <c r="Q377" i="25"/>
  <c r="Q369" i="25"/>
  <c r="Q361" i="25"/>
  <c r="Q353" i="25"/>
  <c r="Q345" i="25"/>
  <c r="Q337" i="25"/>
  <c r="Q329" i="25"/>
  <c r="Q321" i="25"/>
  <c r="Q313" i="25"/>
  <c r="Q305" i="25"/>
  <c r="Q297" i="25"/>
  <c r="Q289" i="25"/>
  <c r="Q281" i="25"/>
  <c r="Q273" i="25"/>
  <c r="Q265" i="25"/>
  <c r="Q257" i="25"/>
  <c r="Q249" i="25"/>
  <c r="Q241" i="25"/>
  <c r="Q233" i="25"/>
  <c r="Q225" i="25"/>
  <c r="Q217" i="25"/>
  <c r="Q209" i="25"/>
  <c r="Q201" i="25"/>
  <c r="Q193" i="25"/>
  <c r="Q185" i="25"/>
  <c r="Q177" i="25"/>
  <c r="Q169" i="25"/>
  <c r="Q161" i="25"/>
  <c r="Q153" i="25"/>
  <c r="Q145" i="25"/>
  <c r="Q137" i="25"/>
  <c r="Q795" i="25"/>
  <c r="Q691" i="25"/>
  <c r="Q675" i="25"/>
  <c r="Q611" i="25"/>
  <c r="Q555" i="25"/>
  <c r="Q523" i="25"/>
  <c r="Q515" i="25"/>
  <c r="Q427" i="25"/>
  <c r="Q387" i="25"/>
  <c r="Q363" i="25"/>
  <c r="Q307" i="25"/>
  <c r="Q275" i="25"/>
  <c r="Q139" i="25"/>
  <c r="Q772" i="25"/>
  <c r="Q764" i="25"/>
  <c r="Q740" i="25"/>
  <c r="Q636" i="25"/>
  <c r="Q628" i="25"/>
  <c r="Q604" i="25"/>
  <c r="Q596" i="25"/>
  <c r="Q588" i="25"/>
  <c r="Q580" i="25"/>
  <c r="Q572" i="25"/>
  <c r="Q564" i="25"/>
  <c r="Q556" i="25"/>
  <c r="Q548" i="25"/>
  <c r="Q540" i="25"/>
  <c r="Q532" i="25"/>
  <c r="Q524" i="25"/>
  <c r="Q516" i="25"/>
  <c r="Q508" i="25"/>
  <c r="Q500" i="25"/>
  <c r="Q492" i="25"/>
  <c r="Q484" i="25"/>
  <c r="Q476" i="25"/>
  <c r="Q468" i="25"/>
  <c r="Q460" i="25"/>
  <c r="Q452" i="25"/>
  <c r="Q444" i="25"/>
  <c r="Q436" i="25"/>
  <c r="Q428" i="25"/>
  <c r="Q420" i="25"/>
  <c r="Q412" i="25"/>
  <c r="Q404" i="25"/>
  <c r="Q396" i="25"/>
  <c r="Q388" i="25"/>
  <c r="Q380" i="25"/>
  <c r="Q372" i="25"/>
  <c r="Q364" i="25"/>
  <c r="Q356" i="25"/>
  <c r="Q348" i="25"/>
  <c r="Q340" i="25"/>
  <c r="Q332" i="25"/>
  <c r="Q324" i="25"/>
  <c r="Q316" i="25"/>
  <c r="Q308" i="25"/>
  <c r="Q300" i="25"/>
  <c r="Q292" i="25"/>
  <c r="Q284" i="25"/>
  <c r="Q276" i="25"/>
  <c r="Q268" i="25"/>
  <c r="Q260" i="25"/>
  <c r="Q252" i="25"/>
  <c r="Q244" i="25"/>
  <c r="Q236" i="25"/>
  <c r="Q228" i="25"/>
  <c r="Q220" i="25"/>
  <c r="Q212" i="25"/>
  <c r="Q204" i="25"/>
  <c r="Q196" i="25"/>
  <c r="Q188" i="25"/>
  <c r="Q180" i="25"/>
  <c r="Q172" i="25"/>
  <c r="Q164" i="25"/>
  <c r="Q156" i="25"/>
  <c r="Q148" i="25"/>
  <c r="Q140" i="25"/>
  <c r="Q132" i="25"/>
  <c r="Q755" i="25"/>
  <c r="Q747" i="25"/>
  <c r="Q627" i="25"/>
  <c r="Q547" i="25"/>
  <c r="Q539" i="25"/>
  <c r="Q531" i="25"/>
  <c r="Q483" i="25"/>
  <c r="Q467" i="25"/>
  <c r="Q459" i="25"/>
  <c r="Q267" i="25"/>
  <c r="Q243" i="25"/>
  <c r="Q227" i="25"/>
  <c r="Q195" i="25"/>
  <c r="Q179" i="25"/>
  <c r="Q155" i="25"/>
  <c r="Q788" i="25"/>
  <c r="Q756" i="25"/>
  <c r="Q748" i="25"/>
  <c r="Q724" i="25"/>
  <c r="Q716" i="25"/>
  <c r="Q708" i="25"/>
  <c r="Q660" i="25"/>
  <c r="Q644" i="25"/>
  <c r="Q612" i="25"/>
  <c r="Q799" i="25"/>
  <c r="Q791" i="25"/>
  <c r="Q783" i="25"/>
  <c r="Q775" i="25"/>
  <c r="Q767" i="25"/>
  <c r="Q759" i="25"/>
  <c r="Q751" i="25"/>
  <c r="Q743" i="25"/>
  <c r="Q735" i="25"/>
  <c r="Q727" i="25"/>
  <c r="Q719" i="25"/>
  <c r="Q711" i="25"/>
  <c r="Q703" i="25"/>
  <c r="Q695" i="25"/>
  <c r="Q687" i="25"/>
  <c r="Q679" i="25"/>
  <c r="Q671" i="25"/>
  <c r="Q663" i="25"/>
  <c r="Q655" i="25"/>
  <c r="Q647" i="25"/>
  <c r="Q639" i="25"/>
  <c r="Q631" i="25"/>
  <c r="Q623" i="25"/>
  <c r="Q615" i="25"/>
  <c r="Q607" i="25"/>
  <c r="Q599" i="25"/>
  <c r="Q591" i="25"/>
  <c r="Q583" i="25"/>
  <c r="Q575" i="25"/>
  <c r="Q567" i="25"/>
  <c r="Q559" i="25"/>
  <c r="Q551" i="25"/>
  <c r="Q543" i="25"/>
  <c r="Q535" i="25"/>
  <c r="Q527" i="25"/>
  <c r="Q519" i="25"/>
  <c r="Q511" i="25"/>
  <c r="Q503" i="25"/>
  <c r="Q495" i="25"/>
  <c r="Q487" i="25"/>
  <c r="Q479" i="25"/>
  <c r="Q471" i="25"/>
  <c r="Q463" i="25"/>
  <c r="Q455" i="25"/>
  <c r="Q447" i="25"/>
  <c r="Q439" i="25"/>
  <c r="Q431" i="25"/>
  <c r="Q423" i="25"/>
  <c r="Q415" i="25"/>
  <c r="Q407" i="25"/>
  <c r="Q399" i="25"/>
  <c r="Q391" i="25"/>
  <c r="Q383" i="25"/>
  <c r="Q375" i="25"/>
  <c r="Q367" i="25"/>
  <c r="Q359" i="25"/>
  <c r="Q351" i="25"/>
  <c r="Q343" i="25"/>
  <c r="Q335" i="25"/>
  <c r="Q327" i="25"/>
  <c r="Q319" i="25"/>
  <c r="Q311" i="25"/>
  <c r="Q303" i="25"/>
  <c r="Q295" i="25"/>
  <c r="Q287" i="25"/>
  <c r="Q279" i="25"/>
  <c r="Q271" i="25"/>
  <c r="Q263" i="25"/>
  <c r="Q255" i="25"/>
  <c r="Q247" i="25"/>
  <c r="Q239" i="25"/>
  <c r="Q231" i="25"/>
  <c r="Q223" i="25"/>
  <c r="Q215" i="25"/>
  <c r="Q207" i="25"/>
  <c r="Q199" i="25"/>
  <c r="Q191" i="25"/>
  <c r="Q183" i="25"/>
  <c r="Q175" i="25"/>
  <c r="Q167" i="25"/>
  <c r="Q159" i="25"/>
  <c r="Q151" i="25"/>
  <c r="Q143" i="25"/>
  <c r="Q135" i="25"/>
  <c r="Q803" i="25"/>
  <c r="Q787" i="25"/>
  <c r="Q779" i="25"/>
  <c r="Q723" i="25"/>
  <c r="Q715" i="25"/>
  <c r="Q707" i="25"/>
  <c r="Q659" i="25"/>
  <c r="Q419" i="25"/>
  <c r="Q411" i="25"/>
  <c r="Q291" i="25"/>
  <c r="Q251" i="25"/>
  <c r="Q203" i="25"/>
  <c r="Q187" i="25"/>
  <c r="Q171" i="25"/>
  <c r="Q147" i="25"/>
  <c r="Q804" i="25"/>
  <c r="Q796" i="25"/>
  <c r="Q780" i="25"/>
  <c r="Q732" i="25"/>
  <c r="Q700" i="25"/>
  <c r="Q692" i="25"/>
  <c r="Q684" i="25"/>
  <c r="Q676" i="25"/>
  <c r="Q668" i="25"/>
  <c r="Q652" i="25"/>
  <c r="Q620" i="25"/>
  <c r="Q802" i="25"/>
  <c r="Q794" i="25"/>
  <c r="Q786" i="25"/>
  <c r="Q778" i="25"/>
  <c r="Q770" i="25"/>
  <c r="Q762" i="25"/>
  <c r="Q754" i="25"/>
  <c r="Q746" i="25"/>
  <c r="Q738" i="25"/>
  <c r="Q730" i="25"/>
  <c r="Q722" i="25"/>
  <c r="Q714" i="25"/>
  <c r="Q706" i="25"/>
  <c r="Q698" i="25"/>
  <c r="Q690" i="25"/>
  <c r="Q682" i="25"/>
  <c r="Q674" i="25"/>
  <c r="Q666" i="25"/>
  <c r="Q658" i="25"/>
  <c r="Q650" i="25"/>
  <c r="Q642" i="25"/>
  <c r="Q634" i="25"/>
  <c r="Q626" i="25"/>
  <c r="Q618" i="25"/>
  <c r="Q610" i="25"/>
  <c r="Q602" i="25"/>
  <c r="Q594" i="25"/>
  <c r="Q586" i="25"/>
  <c r="Q578" i="25"/>
  <c r="Q570" i="25"/>
  <c r="Q562" i="25"/>
  <c r="Q554" i="25"/>
  <c r="Q546" i="25"/>
  <c r="Q538" i="25"/>
  <c r="Q530" i="25"/>
  <c r="Q522" i="25"/>
  <c r="Q514" i="25"/>
  <c r="Q506" i="25"/>
  <c r="Q498" i="25"/>
  <c r="Q490" i="25"/>
  <c r="Q482" i="25"/>
  <c r="Q474" i="25"/>
  <c r="Q466" i="25"/>
  <c r="Q458" i="25"/>
  <c r="Q450" i="25"/>
  <c r="Q442" i="25"/>
  <c r="Q434" i="25"/>
  <c r="Q426" i="25"/>
  <c r="Q418" i="25"/>
  <c r="Q410" i="25"/>
  <c r="Q402" i="25"/>
  <c r="Q394" i="25"/>
  <c r="Q386" i="25"/>
  <c r="Q378" i="25"/>
  <c r="Q370" i="25"/>
  <c r="Q362" i="25"/>
  <c r="Q354" i="25"/>
  <c r="Q346" i="25"/>
  <c r="Q338" i="25"/>
  <c r="Q330" i="25"/>
  <c r="Q322" i="25"/>
  <c r="Q314" i="25"/>
  <c r="Q306" i="25"/>
  <c r="Q298" i="25"/>
  <c r="Q290" i="25"/>
  <c r="Q282" i="25"/>
  <c r="Q274" i="25"/>
  <c r="Q266" i="25"/>
  <c r="Q258" i="25"/>
  <c r="Q250" i="25"/>
  <c r="Q242" i="25"/>
  <c r="Q234" i="25"/>
  <c r="Q226" i="25"/>
  <c r="Q218" i="25"/>
  <c r="Q210" i="25"/>
  <c r="Q202" i="25"/>
  <c r="Q194" i="25"/>
  <c r="Q186" i="25"/>
  <c r="Q178" i="25"/>
  <c r="Q170" i="25"/>
  <c r="Q162" i="25"/>
  <c r="Q154" i="25"/>
  <c r="Q146" i="25"/>
  <c r="Q138" i="25"/>
  <c r="Q651" i="25"/>
  <c r="Q507" i="25"/>
  <c r="Q451" i="25"/>
  <c r="Q443" i="25"/>
  <c r="Q435" i="25"/>
  <c r="Q403" i="25"/>
  <c r="Q355" i="25"/>
  <c r="Q347" i="25"/>
  <c r="Q797" i="25"/>
  <c r="Q773" i="25"/>
  <c r="Q757" i="25"/>
  <c r="Q741" i="25"/>
  <c r="Q725" i="25"/>
  <c r="Q709" i="25"/>
  <c r="Q693" i="25"/>
  <c r="Q637" i="25"/>
  <c r="Q629" i="25"/>
  <c r="Q621" i="25"/>
  <c r="Q605" i="25"/>
  <c r="Q589" i="25"/>
  <c r="Q573" i="25"/>
  <c r="Q565" i="25"/>
  <c r="Q541" i="25"/>
  <c r="Q509" i="25"/>
  <c r="Q501" i="25"/>
  <c r="Q493" i="25"/>
  <c r="Q485" i="25"/>
  <c r="Q477" i="25"/>
  <c r="Q469" i="25"/>
  <c r="Q461" i="25"/>
  <c r="Q453" i="25"/>
  <c r="Q445" i="25"/>
  <c r="Q437" i="25"/>
  <c r="Q429" i="25"/>
  <c r="Q421" i="25"/>
  <c r="Q413" i="25"/>
  <c r="Q405" i="25"/>
  <c r="Q397" i="25"/>
  <c r="Q389" i="25"/>
  <c r="Q381" i="25"/>
  <c r="Q373" i="25"/>
  <c r="Q365" i="25"/>
  <c r="Q357" i="25"/>
  <c r="Q349" i="25"/>
  <c r="Q341" i="25"/>
  <c r="Q333" i="25"/>
  <c r="Q325" i="25"/>
  <c r="Q317" i="25"/>
  <c r="Q309" i="25"/>
  <c r="Q301" i="25"/>
  <c r="Q293" i="25"/>
  <c r="Q285" i="25"/>
  <c r="Q277" i="25"/>
  <c r="Q269" i="25"/>
  <c r="Q261" i="25"/>
  <c r="Q253" i="25"/>
  <c r="Q245" i="25"/>
  <c r="Q237" i="25"/>
  <c r="Q229" i="25"/>
  <c r="Q221" i="25"/>
  <c r="Q213" i="25"/>
  <c r="Q205" i="25"/>
  <c r="Q197" i="25"/>
  <c r="Q189" i="25"/>
  <c r="Q181" i="25"/>
  <c r="Q173" i="25"/>
  <c r="Q165" i="25"/>
  <c r="Q157" i="25"/>
  <c r="Q149" i="25"/>
  <c r="Q141" i="25"/>
  <c r="Q133" i="25"/>
  <c r="Q126" i="25"/>
  <c r="Q110" i="25"/>
  <c r="Q113" i="25"/>
  <c r="Q97" i="25"/>
  <c r="Q127" i="25"/>
  <c r="Q103" i="25"/>
  <c r="Q95" i="25"/>
  <c r="Q87" i="25"/>
  <c r="Q79" i="25"/>
  <c r="Q71" i="25"/>
  <c r="Q63" i="25"/>
  <c r="N63" i="21" s="1"/>
  <c r="Q55" i="25"/>
  <c r="N55" i="21" s="1"/>
  <c r="Q47" i="25"/>
  <c r="N47" i="21" s="1"/>
  <c r="Q39" i="25"/>
  <c r="N39" i="21" s="1"/>
  <c r="Q31" i="25"/>
  <c r="N31" i="21" s="1"/>
  <c r="Q23" i="25"/>
  <c r="N23" i="21" s="1"/>
  <c r="Q15" i="25"/>
  <c r="N15" i="21" s="1"/>
  <c r="Q129" i="25"/>
  <c r="Q116" i="25"/>
  <c r="Q119" i="25"/>
  <c r="Q111" i="25"/>
  <c r="Q130" i="25"/>
  <c r="Q122" i="25"/>
  <c r="Q114" i="25"/>
  <c r="Q106" i="25"/>
  <c r="Q98" i="25"/>
  <c r="Q90" i="25"/>
  <c r="Q82" i="25"/>
  <c r="Q74" i="25"/>
  <c r="Q66" i="25"/>
  <c r="N66" i="21" s="1"/>
  <c r="Q58" i="25"/>
  <c r="N58" i="21" s="1"/>
  <c r="Q50" i="25"/>
  <c r="N50" i="21" s="1"/>
  <c r="Q42" i="25"/>
  <c r="N42" i="21" s="1"/>
  <c r="Q34" i="25"/>
  <c r="N34" i="21" s="1"/>
  <c r="Q26" i="25"/>
  <c r="N26" i="21" s="1"/>
  <c r="Q18" i="25"/>
  <c r="N18" i="21" s="1"/>
  <c r="Q101" i="25"/>
  <c r="Q93" i="25"/>
  <c r="Q85" i="25"/>
  <c r="Q77" i="25"/>
  <c r="Q69" i="25"/>
  <c r="N69" i="21" s="1"/>
  <c r="Q61" i="25"/>
  <c r="N61" i="21" s="1"/>
  <c r="Q53" i="25"/>
  <c r="N53" i="21" s="1"/>
  <c r="Q45" i="25"/>
  <c r="N45" i="21" s="1"/>
  <c r="Q37" i="25"/>
  <c r="N37" i="21" s="1"/>
  <c r="Q29" i="25"/>
  <c r="N29" i="21" s="1"/>
  <c r="Q21" i="25"/>
  <c r="N21" i="21" s="1"/>
  <c r="Q13" i="25"/>
  <c r="N13" i="21" s="1"/>
  <c r="Q125" i="25"/>
  <c r="Q117" i="25"/>
  <c r="Q109" i="25"/>
  <c r="Q128" i="25"/>
  <c r="Q120" i="25"/>
  <c r="Q112" i="25"/>
  <c r="Q104" i="25"/>
  <c r="Q96" i="25"/>
  <c r="Q88" i="25"/>
  <c r="Q80" i="25"/>
  <c r="Q72" i="25"/>
  <c r="Q64" i="25"/>
  <c r="N64" i="21" s="1"/>
  <c r="Q56" i="25"/>
  <c r="N56" i="21" s="1"/>
  <c r="Q48" i="25"/>
  <c r="N48" i="21" s="1"/>
  <c r="Q40" i="25"/>
  <c r="N40" i="21" s="1"/>
  <c r="Q32" i="25"/>
  <c r="N32" i="21" s="1"/>
  <c r="Q24" i="25"/>
  <c r="N24" i="21" s="1"/>
  <c r="Q16" i="25"/>
  <c r="N16" i="21" s="1"/>
  <c r="Q115" i="25"/>
  <c r="Q107" i="25"/>
  <c r="Q99" i="25"/>
  <c r="Q91" i="25"/>
  <c r="Q83" i="25"/>
  <c r="Q75" i="25"/>
  <c r="Q67" i="25"/>
  <c r="N67" i="21" s="1"/>
  <c r="Q59" i="25"/>
  <c r="N59" i="21" s="1"/>
  <c r="Q51" i="25"/>
  <c r="N51" i="21" s="1"/>
  <c r="Q43" i="25"/>
  <c r="N43" i="21" s="1"/>
  <c r="Q35" i="25"/>
  <c r="N35" i="21" s="1"/>
  <c r="Q27" i="25"/>
  <c r="N27" i="21" s="1"/>
  <c r="Q19" i="25"/>
  <c r="N19" i="21" s="1"/>
  <c r="Q11" i="25"/>
  <c r="N11" i="21" s="1"/>
  <c r="Q123" i="25"/>
  <c r="Q118" i="25"/>
  <c r="Q102" i="25"/>
  <c r="Q94" i="25"/>
  <c r="Q86" i="25"/>
  <c r="Q78" i="25"/>
  <c r="Q70" i="25"/>
  <c r="N70" i="21" s="1"/>
  <c r="Q62" i="25"/>
  <c r="N62" i="21" s="1"/>
  <c r="Q54" i="25"/>
  <c r="N54" i="21" s="1"/>
  <c r="Q46" i="25"/>
  <c r="N46" i="21" s="1"/>
  <c r="Q38" i="25"/>
  <c r="N38" i="21" s="1"/>
  <c r="Q30" i="25"/>
  <c r="N30" i="21" s="1"/>
  <c r="Q22" i="25"/>
  <c r="N22" i="21" s="1"/>
  <c r="Q14" i="25"/>
  <c r="N14" i="21" s="1"/>
  <c r="Q105" i="25"/>
  <c r="Q89" i="25"/>
  <c r="Q81" i="25"/>
  <c r="Q73" i="25"/>
  <c r="Q65" i="25"/>
  <c r="N65" i="21" s="1"/>
  <c r="Q57" i="25"/>
  <c r="N57" i="21" s="1"/>
  <c r="Q49" i="25"/>
  <c r="N49" i="21" s="1"/>
  <c r="Q41" i="25"/>
  <c r="N41" i="21" s="1"/>
  <c r="Q33" i="25"/>
  <c r="N33" i="21" s="1"/>
  <c r="Q25" i="25"/>
  <c r="N25" i="21" s="1"/>
  <c r="Q17" i="25"/>
  <c r="N17" i="21" s="1"/>
  <c r="Q121" i="25"/>
  <c r="Q124" i="25"/>
  <c r="Q108" i="25"/>
  <c r="Q100" i="25"/>
  <c r="Q92" i="25"/>
  <c r="Q84" i="25"/>
  <c r="Q76" i="25"/>
  <c r="Q68" i="25"/>
  <c r="N68" i="21" s="1"/>
  <c r="Q60" i="25"/>
  <c r="N60" i="21" s="1"/>
  <c r="Q52" i="25"/>
  <c r="N52" i="21" s="1"/>
  <c r="Q44" i="25"/>
  <c r="N44" i="21" s="1"/>
  <c r="Q36" i="25"/>
  <c r="N36" i="21" s="1"/>
  <c r="Q28" i="25"/>
  <c r="N28" i="21" s="1"/>
  <c r="Q20" i="25"/>
  <c r="N20" i="21" s="1"/>
  <c r="Q12" i="25"/>
  <c r="N12" i="21" s="1"/>
  <c r="Q10" i="25"/>
  <c r="N10" i="21" s="1"/>
  <c r="Q8" i="25"/>
  <c r="N8" i="21" s="1"/>
  <c r="Q9" i="25"/>
  <c r="N9" i="21" s="1"/>
  <c r="Q6" i="25"/>
  <c r="N6" i="21" s="1"/>
  <c r="Q7" i="25"/>
  <c r="N7" i="21" s="1"/>
  <c r="L7" i="1"/>
  <c r="L8" i="1"/>
  <c r="L9" i="1"/>
  <c r="L10" i="1"/>
  <c r="L11" i="1"/>
  <c r="L12" i="1"/>
  <c r="L13" i="1"/>
  <c r="L14" i="1"/>
  <c r="L15" i="1"/>
  <c r="L16" i="1"/>
  <c r="L17" i="1"/>
  <c r="L18" i="1"/>
  <c r="L19" i="1"/>
  <c r="L20" i="1"/>
  <c r="K19" i="1"/>
  <c r="K20" i="1"/>
  <c r="H10" i="36" l="1" a="1"/>
  <c r="H10" i="36" s="1"/>
  <c r="G10" i="36" a="1"/>
  <c r="G10" i="36" s="1"/>
  <c r="H18" i="36" a="1"/>
  <c r="H18" i="36" s="1"/>
  <c r="H29" i="36" a="1"/>
  <c r="H29" i="36" s="1"/>
  <c r="H42" i="36" a="1"/>
  <c r="H42" i="36" s="1"/>
  <c r="H48" i="36" a="1"/>
  <c r="H48" i="36" s="1"/>
  <c r="H55" i="36" a="1"/>
  <c r="H55" i="36" s="1"/>
  <c r="H61" i="36" a="1"/>
  <c r="H61" i="36" s="1"/>
  <c r="H74" i="36" a="1"/>
  <c r="H74" i="36" s="1"/>
  <c r="E74" i="36" s="1"/>
  <c r="H80" i="36" a="1"/>
  <c r="H80" i="36" s="1"/>
  <c r="H87" i="36" a="1"/>
  <c r="H87" i="36" s="1"/>
  <c r="H93" i="36" a="1"/>
  <c r="H93" i="36" s="1"/>
  <c r="H106" i="36" a="1"/>
  <c r="H106" i="36" s="1"/>
  <c r="H112" i="36" a="1"/>
  <c r="H112" i="36" s="1"/>
  <c r="H119" i="36" a="1"/>
  <c r="H119" i="36" s="1"/>
  <c r="H125" i="36" a="1"/>
  <c r="H125" i="36" s="1"/>
  <c r="H138" i="36" a="1"/>
  <c r="H138" i="36" s="1"/>
  <c r="H144" i="36" a="1"/>
  <c r="H144" i="36" s="1"/>
  <c r="H151" i="36" a="1"/>
  <c r="H151" i="36" s="1"/>
  <c r="H157" i="36" a="1"/>
  <c r="H157" i="36" s="1"/>
  <c r="H170" i="36" a="1"/>
  <c r="H170" i="36" s="1"/>
  <c r="H176" i="36" a="1"/>
  <c r="H176" i="36" s="1"/>
  <c r="H183" i="36" a="1"/>
  <c r="H183" i="36" s="1"/>
  <c r="H189" i="36" a="1"/>
  <c r="H189" i="36" s="1"/>
  <c r="H203" i="36" a="1"/>
  <c r="H203" i="36" s="1"/>
  <c r="H210" i="36" a="1"/>
  <c r="H210" i="36" s="1"/>
  <c r="H218" i="36" a="1"/>
  <c r="H218" i="36" s="1"/>
  <c r="H225" i="36" a="1"/>
  <c r="H225" i="36" s="1"/>
  <c r="H232" i="36" a="1"/>
  <c r="H232" i="36" s="1"/>
  <c r="H239" i="36" a="1"/>
  <c r="H239" i="36" s="1"/>
  <c r="H246" i="36" a="1"/>
  <c r="H246" i="36" s="1"/>
  <c r="H254" i="36" a="1"/>
  <c r="H254" i="36" s="1"/>
  <c r="H261" i="36" a="1"/>
  <c r="H261" i="36" s="1"/>
  <c r="H274" i="36" a="1"/>
  <c r="H274" i="36" s="1"/>
  <c r="H282" i="36" a="1"/>
  <c r="H282" i="36" s="1"/>
  <c r="H290" i="36" a="1"/>
  <c r="H290" i="36" s="1"/>
  <c r="H296" i="36" a="1"/>
  <c r="H296" i="36" s="1"/>
  <c r="H303" i="36" a="1"/>
  <c r="H303" i="36" s="1"/>
  <c r="H310" i="36" a="1"/>
  <c r="H310" i="36" s="1"/>
  <c r="H318" i="36" a="1"/>
  <c r="H318" i="36" s="1"/>
  <c r="H325" i="36" a="1"/>
  <c r="H325" i="36" s="1"/>
  <c r="H338" i="36" a="1"/>
  <c r="H338" i="36" s="1"/>
  <c r="H8" i="36" a="1"/>
  <c r="H8" i="36" s="1"/>
  <c r="H13" i="36" a="1"/>
  <c r="H13" i="36" s="1"/>
  <c r="H19" i="36" a="1"/>
  <c r="H19" i="36" s="1"/>
  <c r="H24" i="36" a="1"/>
  <c r="H24" i="36" s="1"/>
  <c r="H30" i="36" a="1"/>
  <c r="H30" i="36" s="1"/>
  <c r="H36" i="36" a="1"/>
  <c r="H36" i="36" s="1"/>
  <c r="H43" i="36" a="1"/>
  <c r="H43" i="36" s="1"/>
  <c r="H49" i="36" a="1"/>
  <c r="H49" i="36" s="1"/>
  <c r="H62" i="36" a="1"/>
  <c r="H62" i="36" s="1"/>
  <c r="H68" i="36" a="1"/>
  <c r="H68" i="36" s="1"/>
  <c r="H75" i="36" a="1"/>
  <c r="H75" i="36" s="1"/>
  <c r="F75" i="36" s="1"/>
  <c r="H81" i="36" a="1"/>
  <c r="H81" i="36" s="1"/>
  <c r="H94" i="36" a="1"/>
  <c r="H94" i="36" s="1"/>
  <c r="H100" i="36" a="1"/>
  <c r="H100" i="36" s="1"/>
  <c r="H107" i="36" a="1"/>
  <c r="H107" i="36" s="1"/>
  <c r="H113" i="36" a="1"/>
  <c r="H113" i="36" s="1"/>
  <c r="H126" i="36" a="1"/>
  <c r="H126" i="36" s="1"/>
  <c r="H132" i="36" a="1"/>
  <c r="H132" i="36" s="1"/>
  <c r="H139" i="36" a="1"/>
  <c r="H139" i="36" s="1"/>
  <c r="H145" i="36" a="1"/>
  <c r="H145" i="36" s="1"/>
  <c r="H158" i="36" a="1"/>
  <c r="H158" i="36" s="1"/>
  <c r="H164" i="36" a="1"/>
  <c r="H164" i="36" s="1"/>
  <c r="H171" i="36" a="1"/>
  <c r="H171" i="36" s="1"/>
  <c r="H177" i="36" a="1"/>
  <c r="H177" i="36" s="1"/>
  <c r="H190" i="36" a="1"/>
  <c r="H190" i="36" s="1"/>
  <c r="H196" i="36" a="1"/>
  <c r="H196" i="36" s="1"/>
  <c r="H204" i="36" a="1"/>
  <c r="H204" i="36" s="1"/>
  <c r="H211" i="36" a="1"/>
  <c r="H211" i="36" s="1"/>
  <c r="H219" i="36" a="1"/>
  <c r="H219" i="36" s="1"/>
  <c r="H226" i="36" a="1"/>
  <c r="H226" i="36" s="1"/>
  <c r="H233" i="36" a="1"/>
  <c r="H233" i="36" s="1"/>
  <c r="H247" i="36" a="1"/>
  <c r="H247" i="36" s="1"/>
  <c r="H255" i="36" a="1"/>
  <c r="H255" i="36" s="1"/>
  <c r="H262" i="36" a="1"/>
  <c r="H262" i="36" s="1"/>
  <c r="H268" i="36" a="1"/>
  <c r="H268" i="36" s="1"/>
  <c r="H275" i="36" a="1"/>
  <c r="H275" i="36" s="1"/>
  <c r="H283" i="36" a="1"/>
  <c r="H283" i="36" s="1"/>
  <c r="H291" i="36" a="1"/>
  <c r="H291" i="36" s="1"/>
  <c r="H297" i="36" a="1"/>
  <c r="H297" i="36" s="1"/>
  <c r="H311" i="36" a="1"/>
  <c r="H311" i="36" s="1"/>
  <c r="H319" i="36" a="1"/>
  <c r="H319" i="36" s="1"/>
  <c r="H326" i="36" a="1"/>
  <c r="H326" i="36" s="1"/>
  <c r="H332" i="36" a="1"/>
  <c r="H332" i="36" s="1"/>
  <c r="H339" i="36" a="1"/>
  <c r="H339" i="36" s="1"/>
  <c r="H347" i="36" a="1"/>
  <c r="H347" i="36" s="1"/>
  <c r="H353" i="36" a="1"/>
  <c r="H353" i="36" s="1"/>
  <c r="H359" i="36" a="1"/>
  <c r="H359" i="36" s="1"/>
  <c r="H364" i="36" a="1"/>
  <c r="H364" i="36" s="1"/>
  <c r="H369" i="36" a="1"/>
  <c r="H369" i="36" s="1"/>
  <c r="H375" i="36" a="1"/>
  <c r="H375" i="36" s="1"/>
  <c r="H380" i="36" a="1"/>
  <c r="H380" i="36" s="1"/>
  <c r="H385" i="36" a="1"/>
  <c r="H385" i="36" s="1"/>
  <c r="H391" i="36" a="1"/>
  <c r="H391" i="36" s="1"/>
  <c r="H396" i="36" a="1"/>
  <c r="H396" i="36" s="1"/>
  <c r="H401" i="36" a="1"/>
  <c r="H401" i="36" s="1"/>
  <c r="H407" i="36" a="1"/>
  <c r="H407" i="36" s="1"/>
  <c r="H412" i="36" a="1"/>
  <c r="H412" i="36" s="1"/>
  <c r="H417" i="36" a="1"/>
  <c r="H417" i="36" s="1"/>
  <c r="H423" i="36" a="1"/>
  <c r="H423" i="36" s="1"/>
  <c r="H428" i="36" a="1"/>
  <c r="H428" i="36" s="1"/>
  <c r="H433" i="36" a="1"/>
  <c r="H433" i="36" s="1"/>
  <c r="H439" i="36" a="1"/>
  <c r="H439" i="36" s="1"/>
  <c r="H444" i="36" a="1"/>
  <c r="H444" i="36" s="1"/>
  <c r="H449" i="36" a="1"/>
  <c r="H449" i="36" s="1"/>
  <c r="H455" i="36" a="1"/>
  <c r="H455" i="36" s="1"/>
  <c r="H460" i="36" a="1"/>
  <c r="H460" i="36" s="1"/>
  <c r="H465" i="36" a="1"/>
  <c r="H465" i="36" s="1"/>
  <c r="H471" i="36" a="1"/>
  <c r="H471" i="36" s="1"/>
  <c r="H477" i="36" a="1"/>
  <c r="H477" i="36" s="1"/>
  <c r="H490" i="36" a="1"/>
  <c r="H490" i="36" s="1"/>
  <c r="H496" i="36" a="1"/>
  <c r="H496" i="36" s="1"/>
  <c r="H503" i="36" a="1"/>
  <c r="H503" i="36" s="1"/>
  <c r="H509" i="36" a="1"/>
  <c r="H509" i="36" s="1"/>
  <c r="H522" i="36" a="1"/>
  <c r="H522" i="36" s="1"/>
  <c r="H528" i="36" a="1"/>
  <c r="H528" i="36" s="1"/>
  <c r="H535" i="36" a="1"/>
  <c r="H535" i="36" s="1"/>
  <c r="H9" i="36" a="1"/>
  <c r="H9" i="36" s="1"/>
  <c r="H11" i="36" a="1"/>
  <c r="H11" i="36" s="1"/>
  <c r="H16" i="36" a="1"/>
  <c r="H16" i="36" s="1"/>
  <c r="H21" i="36" a="1"/>
  <c r="H21" i="36" s="1"/>
  <c r="H27" i="36" a="1"/>
  <c r="H27" i="36" s="1"/>
  <c r="H33" i="36" a="1"/>
  <c r="H33" i="36" s="1"/>
  <c r="H46" i="36" a="1"/>
  <c r="H46" i="36" s="1"/>
  <c r="H52" i="36" a="1"/>
  <c r="H52" i="36" s="1"/>
  <c r="H59" i="36" a="1"/>
  <c r="H59" i="36" s="1"/>
  <c r="H65" i="36" a="1"/>
  <c r="H65" i="36" s="1"/>
  <c r="H78" i="36" a="1"/>
  <c r="H78" i="36" s="1"/>
  <c r="H84" i="36" a="1"/>
  <c r="H84" i="36" s="1"/>
  <c r="H91" i="36" a="1"/>
  <c r="H91" i="36" s="1"/>
  <c r="H97" i="36" a="1"/>
  <c r="H97" i="36" s="1"/>
  <c r="H110" i="36" a="1"/>
  <c r="H110" i="36" s="1"/>
  <c r="H116" i="36" a="1"/>
  <c r="H116" i="36" s="1"/>
  <c r="H123" i="36" a="1"/>
  <c r="H123" i="36" s="1"/>
  <c r="H129" i="36" a="1"/>
  <c r="H129" i="36" s="1"/>
  <c r="H142" i="36" a="1"/>
  <c r="H142" i="36" s="1"/>
  <c r="H148" i="36" a="1"/>
  <c r="H148" i="36" s="1"/>
  <c r="H155" i="36" a="1"/>
  <c r="H155" i="36" s="1"/>
  <c r="H161" i="36" a="1"/>
  <c r="H161" i="36" s="1"/>
  <c r="H174" i="36" a="1"/>
  <c r="H174" i="36" s="1"/>
  <c r="H180" i="36" a="1"/>
  <c r="H180" i="36" s="1"/>
  <c r="H187" i="36" a="1"/>
  <c r="H187" i="36" s="1"/>
  <c r="H193" i="36" a="1"/>
  <c r="H193" i="36" s="1"/>
  <c r="H200" i="36" a="1"/>
  <c r="H200" i="36" s="1"/>
  <c r="H215" i="36" a="1"/>
  <c r="H215" i="36" s="1"/>
  <c r="H222" i="36" a="1"/>
  <c r="H222" i="36" s="1"/>
  <c r="H229" i="36" a="1"/>
  <c r="H229" i="36" s="1"/>
  <c r="H236" i="36" a="1"/>
  <c r="H236" i="36" s="1"/>
  <c r="H243" i="36" a="1"/>
  <c r="H243" i="36" s="1"/>
  <c r="H251" i="36" a="1"/>
  <c r="H251" i="36" s="1"/>
  <c r="H259" i="36" a="1"/>
  <c r="H259" i="36" s="1"/>
  <c r="H265" i="36" a="1"/>
  <c r="H265" i="36" s="1"/>
  <c r="H279" i="36" a="1"/>
  <c r="H279" i="36" s="1"/>
  <c r="H287" i="36" a="1"/>
  <c r="H287" i="36" s="1"/>
  <c r="H294" i="36" a="1"/>
  <c r="H294" i="36" s="1"/>
  <c r="H300" i="36" a="1"/>
  <c r="H300" i="36" s="1"/>
  <c r="H307" i="36" a="1"/>
  <c r="H307" i="36" s="1"/>
  <c r="H315" i="36" a="1"/>
  <c r="H315" i="36" s="1"/>
  <c r="H323" i="36" a="1"/>
  <c r="H323" i="36" s="1"/>
  <c r="H329" i="36" a="1"/>
  <c r="H329" i="36" s="1"/>
  <c r="H343" i="36" a="1"/>
  <c r="H343" i="36" s="1"/>
  <c r="H12" i="36" a="1"/>
  <c r="H12" i="36" s="1"/>
  <c r="H17" i="36" a="1"/>
  <c r="H17" i="36" s="1"/>
  <c r="H23" i="36" a="1"/>
  <c r="H23" i="36" s="1"/>
  <c r="H28" i="36" a="1"/>
  <c r="H28" i="36" s="1"/>
  <c r="H35" i="36" a="1"/>
  <c r="H35" i="36" s="1"/>
  <c r="H41" i="36" a="1"/>
  <c r="H41" i="36" s="1"/>
  <c r="H54" i="36" a="1"/>
  <c r="H54" i="36" s="1"/>
  <c r="H60" i="36" a="1"/>
  <c r="H60" i="36" s="1"/>
  <c r="H67" i="36" a="1"/>
  <c r="H67" i="36" s="1"/>
  <c r="H73" i="36" a="1"/>
  <c r="H73" i="36" s="1"/>
  <c r="F73" i="36" s="1"/>
  <c r="H86" i="36" a="1"/>
  <c r="H86" i="36" s="1"/>
  <c r="H92" i="36" a="1"/>
  <c r="H92" i="36" s="1"/>
  <c r="H99" i="36" a="1"/>
  <c r="H99" i="36" s="1"/>
  <c r="H105" i="36" a="1"/>
  <c r="H105" i="36" s="1"/>
  <c r="H118" i="36" a="1"/>
  <c r="H118" i="36" s="1"/>
  <c r="H124" i="36" a="1"/>
  <c r="H124" i="36" s="1"/>
  <c r="H131" i="36" a="1"/>
  <c r="H131" i="36" s="1"/>
  <c r="H137" i="36" a="1"/>
  <c r="H137" i="36" s="1"/>
  <c r="H150" i="36" a="1"/>
  <c r="H150" i="36" s="1"/>
  <c r="H156" i="36" a="1"/>
  <c r="H156" i="36" s="1"/>
  <c r="H163" i="36" a="1"/>
  <c r="H163" i="36" s="1"/>
  <c r="H169" i="36" a="1"/>
  <c r="H169" i="36" s="1"/>
  <c r="H182" i="36" a="1"/>
  <c r="H182" i="36" s="1"/>
  <c r="H188" i="36" a="1"/>
  <c r="H188" i="36" s="1"/>
  <c r="H195" i="36" a="1"/>
  <c r="H195" i="36" s="1"/>
  <c r="H202" i="36" a="1"/>
  <c r="H202" i="36" s="1"/>
  <c r="H209" i="36" a="1"/>
  <c r="H209" i="36" s="1"/>
  <c r="H217" i="36" a="1"/>
  <c r="H217" i="36" s="1"/>
  <c r="H224" i="36" a="1"/>
  <c r="H224" i="36" s="1"/>
  <c r="H231" i="36" a="1"/>
  <c r="H231" i="36" s="1"/>
  <c r="H238" i="36" a="1"/>
  <c r="H238" i="36" s="1"/>
  <c r="H245" i="36" a="1"/>
  <c r="H245" i="36" s="1"/>
  <c r="H253" i="36" a="1"/>
  <c r="H253" i="36" s="1"/>
  <c r="H260" i="36" a="1"/>
  <c r="H260" i="36" s="1"/>
  <c r="H267" i="36" a="1"/>
  <c r="H267" i="36" s="1"/>
  <c r="H273" i="36" a="1"/>
  <c r="H273" i="36" s="1"/>
  <c r="H281" i="36" a="1"/>
  <c r="H281" i="36" s="1"/>
  <c r="H289" i="36" a="1"/>
  <c r="H289" i="36" s="1"/>
  <c r="H302" i="36" a="1"/>
  <c r="H302" i="36" s="1"/>
  <c r="H309" i="36" a="1"/>
  <c r="H309" i="36" s="1"/>
  <c r="H317" i="36" a="1"/>
  <c r="H317" i="36" s="1"/>
  <c r="H324" i="36" a="1"/>
  <c r="H324" i="36" s="1"/>
  <c r="H331" i="36" a="1"/>
  <c r="H331" i="36" s="1"/>
  <c r="H337" i="36" a="1"/>
  <c r="H337" i="36" s="1"/>
  <c r="H345" i="36" a="1"/>
  <c r="H345" i="36" s="1"/>
  <c r="H352" i="36" a="1"/>
  <c r="H352" i="36" s="1"/>
  <c r="H357" i="36" a="1"/>
  <c r="H357" i="36" s="1"/>
  <c r="H363" i="36" a="1"/>
  <c r="H363" i="36" s="1"/>
  <c r="H368" i="36" a="1"/>
  <c r="H368" i="36" s="1"/>
  <c r="H373" i="36" a="1"/>
  <c r="H373" i="36" s="1"/>
  <c r="H379" i="36" a="1"/>
  <c r="H379" i="36" s="1"/>
  <c r="H384" i="36" a="1"/>
  <c r="H384" i="36" s="1"/>
  <c r="H389" i="36" a="1"/>
  <c r="H389" i="36" s="1"/>
  <c r="H395" i="36" a="1"/>
  <c r="H395" i="36" s="1"/>
  <c r="H400" i="36" a="1"/>
  <c r="H400" i="36" s="1"/>
  <c r="H405" i="36" a="1"/>
  <c r="H405" i="36" s="1"/>
  <c r="H411" i="36" a="1"/>
  <c r="H411" i="36" s="1"/>
  <c r="H416" i="36" a="1"/>
  <c r="H416" i="36" s="1"/>
  <c r="H421" i="36" a="1"/>
  <c r="H421" i="36" s="1"/>
  <c r="H427" i="36" a="1"/>
  <c r="H427" i="36" s="1"/>
  <c r="H432" i="36" a="1"/>
  <c r="H432" i="36" s="1"/>
  <c r="H437" i="36" a="1"/>
  <c r="H437" i="36" s="1"/>
  <c r="H443" i="36" a="1"/>
  <c r="H443" i="36" s="1"/>
  <c r="H448" i="36" a="1"/>
  <c r="H448" i="36" s="1"/>
  <c r="H453" i="36" a="1"/>
  <c r="H453" i="36" s="1"/>
  <c r="H459" i="36" a="1"/>
  <c r="H459" i="36" s="1"/>
  <c r="H464" i="36" a="1"/>
  <c r="H464" i="36" s="1"/>
  <c r="H469" i="36" a="1"/>
  <c r="H469" i="36" s="1"/>
  <c r="H482" i="36" a="1"/>
  <c r="H482" i="36" s="1"/>
  <c r="H488" i="36" a="1"/>
  <c r="H488" i="36" s="1"/>
  <c r="H495" i="36" a="1"/>
  <c r="H495" i="36" s="1"/>
  <c r="H501" i="36" a="1"/>
  <c r="H501" i="36" s="1"/>
  <c r="H514" i="36" a="1"/>
  <c r="H514" i="36" s="1"/>
  <c r="H520" i="36" a="1"/>
  <c r="H520" i="36" s="1"/>
  <c r="H527" i="36" a="1"/>
  <c r="H527" i="36" s="1"/>
  <c r="H533" i="36" a="1"/>
  <c r="H533" i="36" s="1"/>
  <c r="H22" i="36" a="1"/>
  <c r="H22" i="36" s="1"/>
  <c r="H34" i="36" a="1"/>
  <c r="H34" i="36" s="1"/>
  <c r="H47" i="36" a="1"/>
  <c r="H47" i="36" s="1"/>
  <c r="H72" i="36" a="1"/>
  <c r="H72" i="36" s="1"/>
  <c r="F72" i="36" s="1"/>
  <c r="H85" i="36" a="1"/>
  <c r="H85" i="36" s="1"/>
  <c r="H98" i="36" a="1"/>
  <c r="H98" i="36" s="1"/>
  <c r="H111" i="36" a="1"/>
  <c r="H111" i="36" s="1"/>
  <c r="H136" i="36" a="1"/>
  <c r="H136" i="36" s="1"/>
  <c r="H149" i="36" a="1"/>
  <c r="H149" i="36" s="1"/>
  <c r="H162" i="36" a="1"/>
  <c r="H162" i="36" s="1"/>
  <c r="H175" i="36" a="1"/>
  <c r="H175" i="36" s="1"/>
  <c r="H201" i="36" a="1"/>
  <c r="H201" i="36" s="1"/>
  <c r="H216" i="36" a="1"/>
  <c r="H216" i="36" s="1"/>
  <c r="H230" i="36" a="1"/>
  <c r="H230" i="36" s="1"/>
  <c r="H244" i="36" a="1"/>
  <c r="H244" i="36" s="1"/>
  <c r="H272" i="36" a="1"/>
  <c r="H272" i="36" s="1"/>
  <c r="H288" i="36" a="1"/>
  <c r="H288" i="36" s="1"/>
  <c r="H301" i="36" a="1"/>
  <c r="H301" i="36" s="1"/>
  <c r="H316" i="36" a="1"/>
  <c r="H316" i="36" s="1"/>
  <c r="H330" i="36" a="1"/>
  <c r="H330" i="36" s="1"/>
  <c r="H344" i="36" a="1"/>
  <c r="H344" i="36" s="1"/>
  <c r="H354" i="36" a="1"/>
  <c r="H354" i="36" s="1"/>
  <c r="H382" i="36" a="1"/>
  <c r="H382" i="36" s="1"/>
  <c r="H410" i="36" a="1"/>
  <c r="H410" i="36" s="1"/>
  <c r="H418" i="36" a="1"/>
  <c r="H418" i="36" s="1"/>
  <c r="H446" i="36" a="1"/>
  <c r="H446" i="36" s="1"/>
  <c r="H475" i="36" a="1"/>
  <c r="H475" i="36" s="1"/>
  <c r="H484" i="36" a="1"/>
  <c r="H484" i="36" s="1"/>
  <c r="H492" i="36" a="1"/>
  <c r="H492" i="36" s="1"/>
  <c r="H500" i="36" a="1"/>
  <c r="H500" i="36" s="1"/>
  <c r="H510" i="36" a="1"/>
  <c r="H510" i="36" s="1"/>
  <c r="H518" i="36" a="1"/>
  <c r="H518" i="36" s="1"/>
  <c r="H526" i="36" a="1"/>
  <c r="H526" i="36" s="1"/>
  <c r="H543" i="36" a="1"/>
  <c r="H543" i="36" s="1"/>
  <c r="H549" i="36" a="1"/>
  <c r="H549" i="36" s="1"/>
  <c r="H562" i="36" a="1"/>
  <c r="H562" i="36" s="1"/>
  <c r="H568" i="36" a="1"/>
  <c r="H568" i="36" s="1"/>
  <c r="H576" i="36" a="1"/>
  <c r="H576" i="36" s="1"/>
  <c r="H590" i="36" a="1"/>
  <c r="H590" i="36" s="1"/>
  <c r="H596" i="36" a="1"/>
  <c r="H596" i="36" s="1"/>
  <c r="H603" i="36" a="1"/>
  <c r="H603" i="36" s="1"/>
  <c r="H611" i="36" a="1"/>
  <c r="H611" i="36" s="1"/>
  <c r="H618" i="36" a="1"/>
  <c r="H618" i="36" s="1"/>
  <c r="H624" i="36" a="1"/>
  <c r="H624" i="36" s="1"/>
  <c r="H631" i="36" a="1"/>
  <c r="H631" i="36" s="1"/>
  <c r="H638" i="36" a="1"/>
  <c r="H638" i="36" s="1"/>
  <c r="H646" i="36" a="1"/>
  <c r="H646" i="36" s="1"/>
  <c r="H653" i="36" a="1"/>
  <c r="H653" i="36" s="1"/>
  <c r="H666" i="36" a="1"/>
  <c r="H666" i="36" s="1"/>
  <c r="H672" i="36" a="1"/>
  <c r="H672" i="36" s="1"/>
  <c r="H679" i="36" a="1"/>
  <c r="H679" i="36" s="1"/>
  <c r="H685" i="36" a="1"/>
  <c r="H685" i="36" s="1"/>
  <c r="H698" i="36" a="1"/>
  <c r="H698" i="36" s="1"/>
  <c r="H704" i="36" a="1"/>
  <c r="H704" i="36" s="1"/>
  <c r="H711" i="36" a="1"/>
  <c r="H711" i="36" s="1"/>
  <c r="H717" i="36" a="1"/>
  <c r="H717" i="36" s="1"/>
  <c r="H730" i="36" a="1"/>
  <c r="H730" i="36" s="1"/>
  <c r="H736" i="36" a="1"/>
  <c r="H736" i="36" s="1"/>
  <c r="H743" i="36" a="1"/>
  <c r="H743" i="36" s="1"/>
  <c r="H749" i="36" a="1"/>
  <c r="H749" i="36" s="1"/>
  <c r="H762" i="36" a="1"/>
  <c r="H762" i="36" s="1"/>
  <c r="H768" i="36" a="1"/>
  <c r="H768" i="36" s="1"/>
  <c r="H14" i="36" a="1"/>
  <c r="H14" i="36" s="1"/>
  <c r="E14" i="36" s="1"/>
  <c r="H37" i="36" a="1"/>
  <c r="H37" i="36" s="1"/>
  <c r="H50" i="36" a="1"/>
  <c r="H50" i="36" s="1"/>
  <c r="H63" i="36" a="1"/>
  <c r="H63" i="36" s="1"/>
  <c r="H88" i="36" a="1"/>
  <c r="H88" i="36" s="1"/>
  <c r="H101" i="36" a="1"/>
  <c r="H101" i="36" s="1"/>
  <c r="H114" i="36" a="1"/>
  <c r="H114" i="36" s="1"/>
  <c r="H127" i="36" a="1"/>
  <c r="H127" i="36" s="1"/>
  <c r="H152" i="36" a="1"/>
  <c r="H152" i="36" s="1"/>
  <c r="H165" i="36" a="1"/>
  <c r="H165" i="36" s="1"/>
  <c r="H178" i="36" a="1"/>
  <c r="H178" i="36" s="1"/>
  <c r="H191" i="36" a="1"/>
  <c r="H191" i="36" s="1"/>
  <c r="H205" i="36" a="1"/>
  <c r="H205" i="36" s="1"/>
  <c r="H234" i="36" a="1"/>
  <c r="H234" i="36" s="1"/>
  <c r="H248" i="36" a="1"/>
  <c r="H248" i="36" s="1"/>
  <c r="H263" i="36" a="1"/>
  <c r="H263" i="36" s="1"/>
  <c r="H276" i="36" a="1"/>
  <c r="H276" i="36" s="1"/>
  <c r="H304" i="36" a="1"/>
  <c r="H304" i="36" s="1"/>
  <c r="H320" i="36" a="1"/>
  <c r="H320" i="36" s="1"/>
  <c r="H333" i="36" a="1"/>
  <c r="H333" i="36" s="1"/>
  <c r="H346" i="36" a="1"/>
  <c r="H346" i="36" s="1"/>
  <c r="H355" i="36" a="1"/>
  <c r="H355" i="36" s="1"/>
  <c r="H361" i="36" a="1"/>
  <c r="H361" i="36" s="1"/>
  <c r="H376" i="36" a="1"/>
  <c r="H376" i="36" s="1"/>
  <c r="H383" i="36" a="1"/>
  <c r="H383" i="36" s="1"/>
  <c r="H390" i="36" a="1"/>
  <c r="H390" i="36" s="1"/>
  <c r="H397" i="36" a="1"/>
  <c r="H397" i="36" s="1"/>
  <c r="H404" i="36" a="1"/>
  <c r="H404" i="36" s="1"/>
  <c r="H419" i="36" a="1"/>
  <c r="H419" i="36" s="1"/>
  <c r="H425" i="36" a="1"/>
  <c r="H425" i="36" s="1"/>
  <c r="H440" i="36" a="1"/>
  <c r="H440" i="36" s="1"/>
  <c r="H447" i="36" a="1"/>
  <c r="H447" i="36" s="1"/>
  <c r="H454" i="36" a="1"/>
  <c r="H454" i="36" s="1"/>
  <c r="H461" i="36" a="1"/>
  <c r="H461" i="36" s="1"/>
  <c r="H468" i="36" a="1"/>
  <c r="H468" i="36" s="1"/>
  <c r="H476" i="36" a="1"/>
  <c r="H476" i="36" s="1"/>
  <c r="H485" i="36" a="1"/>
  <c r="H485" i="36" s="1"/>
  <c r="H493" i="36" a="1"/>
  <c r="H493" i="36" s="1"/>
  <c r="H502" i="36" a="1"/>
  <c r="H502" i="36" s="1"/>
  <c r="H511" i="36" a="1"/>
  <c r="H511" i="36" s="1"/>
  <c r="H519" i="36" a="1"/>
  <c r="H519" i="36" s="1"/>
  <c r="H536" i="36" a="1"/>
  <c r="H536" i="36" s="1"/>
  <c r="H550" i="36" a="1"/>
  <c r="H550" i="36" s="1"/>
  <c r="H556" i="36" a="1"/>
  <c r="H556" i="36" s="1"/>
  <c r="H563" i="36" a="1"/>
  <c r="H563" i="36" s="1"/>
  <c r="H569" i="36" a="1"/>
  <c r="H569" i="36" s="1"/>
  <c r="H577" i="36" a="1"/>
  <c r="H577" i="36" s="1"/>
  <c r="H584" i="36" a="1"/>
  <c r="H584" i="36" s="1"/>
  <c r="H591" i="36" a="1"/>
  <c r="H591" i="36" s="1"/>
  <c r="H597" i="36" a="1"/>
  <c r="H597" i="36" s="1"/>
  <c r="H604" i="36" a="1"/>
  <c r="H604" i="36" s="1"/>
  <c r="H612" i="36" a="1"/>
  <c r="H612" i="36" s="1"/>
  <c r="H619" i="36" a="1"/>
  <c r="H619" i="36" s="1"/>
  <c r="H625" i="36" a="1"/>
  <c r="H625" i="36" s="1"/>
  <c r="H639" i="36" a="1"/>
  <c r="H639" i="36" s="1"/>
  <c r="H647" i="36" a="1"/>
  <c r="H647" i="36" s="1"/>
  <c r="H654" i="36" a="1"/>
  <c r="H654" i="36" s="1"/>
  <c r="H660" i="36" a="1"/>
  <c r="H660" i="36" s="1"/>
  <c r="H667" i="36" a="1"/>
  <c r="H667" i="36" s="1"/>
  <c r="H673" i="36" a="1"/>
  <c r="H673" i="36" s="1"/>
  <c r="H686" i="36" a="1"/>
  <c r="H686" i="36" s="1"/>
  <c r="H692" i="36" a="1"/>
  <c r="H692" i="36" s="1"/>
  <c r="H699" i="36" a="1"/>
  <c r="H699" i="36" s="1"/>
  <c r="H705" i="36" a="1"/>
  <c r="H705" i="36" s="1"/>
  <c r="H718" i="36" a="1"/>
  <c r="H718" i="36" s="1"/>
  <c r="H724" i="36" a="1"/>
  <c r="H724" i="36" s="1"/>
  <c r="H731" i="36" a="1"/>
  <c r="H731" i="36" s="1"/>
  <c r="H737" i="36" a="1"/>
  <c r="H737" i="36" s="1"/>
  <c r="H750" i="36" a="1"/>
  <c r="H750" i="36" s="1"/>
  <c r="H756" i="36" a="1"/>
  <c r="H756" i="36" s="1"/>
  <c r="H763" i="36" a="1"/>
  <c r="H763" i="36" s="1"/>
  <c r="H769" i="36" a="1"/>
  <c r="H769" i="36" s="1"/>
  <c r="H15" i="36" a="1"/>
  <c r="H15" i="36" s="1"/>
  <c r="H25" i="36" a="1"/>
  <c r="H25" i="36" s="1"/>
  <c r="H38" i="36" a="1"/>
  <c r="H38" i="36" s="1"/>
  <c r="H51" i="36" a="1"/>
  <c r="H51" i="36" s="1"/>
  <c r="H76" i="36" a="1"/>
  <c r="H76" i="36" s="1"/>
  <c r="H89" i="36" a="1"/>
  <c r="H89" i="36" s="1"/>
  <c r="H102" i="36" a="1"/>
  <c r="H102" i="36" s="1"/>
  <c r="H115" i="36" a="1"/>
  <c r="H115" i="36" s="1"/>
  <c r="H140" i="36" a="1"/>
  <c r="H140" i="36" s="1"/>
  <c r="H153" i="36" a="1"/>
  <c r="H153" i="36" s="1"/>
  <c r="H166" i="36" a="1"/>
  <c r="H166" i="36" s="1"/>
  <c r="H179" i="36" a="1"/>
  <c r="H179" i="36" s="1"/>
  <c r="H206" i="36" a="1"/>
  <c r="H206" i="36" s="1"/>
  <c r="H220" i="36" a="1"/>
  <c r="H220" i="36" s="1"/>
  <c r="H235" i="36" a="1"/>
  <c r="H235" i="36" s="1"/>
  <c r="H249" i="36" a="1"/>
  <c r="H249" i="36" s="1"/>
  <c r="H277" i="36" a="1"/>
  <c r="H277" i="36" s="1"/>
  <c r="H292" i="36" a="1"/>
  <c r="H292" i="36" s="1"/>
  <c r="H305" i="36" a="1"/>
  <c r="H305" i="36" s="1"/>
  <c r="H321" i="36" a="1"/>
  <c r="H321" i="36" s="1"/>
  <c r="H334" i="36" a="1"/>
  <c r="H334" i="36" s="1"/>
  <c r="H348" i="36" a="1"/>
  <c r="H348" i="36" s="1"/>
  <c r="H362" i="36" a="1"/>
  <c r="H362" i="36" s="1"/>
  <c r="H370" i="36" a="1"/>
  <c r="H370" i="36" s="1"/>
  <c r="H398" i="36" a="1"/>
  <c r="H398" i="36" s="1"/>
  <c r="H426" i="36" a="1"/>
  <c r="H426" i="36" s="1"/>
  <c r="H434" i="36" a="1"/>
  <c r="H434" i="36" s="1"/>
  <c r="H462" i="36" a="1"/>
  <c r="H462" i="36" s="1"/>
  <c r="H478" i="36" a="1"/>
  <c r="H478" i="36" s="1"/>
  <c r="H486" i="36" a="1"/>
  <c r="H486" i="36" s="1"/>
  <c r="H494" i="36" a="1"/>
  <c r="H494" i="36" s="1"/>
  <c r="H529" i="36" a="1"/>
  <c r="H529" i="36" s="1"/>
  <c r="H537" i="36" a="1"/>
  <c r="H537" i="36" s="1"/>
  <c r="H544" i="36" a="1"/>
  <c r="H544" i="36" s="1"/>
  <c r="H551" i="36" a="1"/>
  <c r="H551" i="36" s="1"/>
  <c r="H557" i="36" a="1"/>
  <c r="H557" i="36" s="1"/>
  <c r="H570" i="36" a="1"/>
  <c r="H570" i="36" s="1"/>
  <c r="H578" i="36" a="1"/>
  <c r="H578" i="36" s="1"/>
  <c r="H585" i="36" a="1"/>
  <c r="H585" i="36" s="1"/>
  <c r="H598" i="36" a="1"/>
  <c r="H598" i="36" s="1"/>
  <c r="H605" i="36" a="1"/>
  <c r="H605" i="36" s="1"/>
  <c r="H613" i="36" a="1"/>
  <c r="H613" i="36" s="1"/>
  <c r="H626" i="36" a="1"/>
  <c r="H626" i="36" s="1"/>
  <c r="H632" i="36" a="1"/>
  <c r="H632" i="36" s="1"/>
  <c r="H640" i="36" a="1"/>
  <c r="H640" i="36" s="1"/>
  <c r="H655" i="36" a="1"/>
  <c r="H655" i="36" s="1"/>
  <c r="H661" i="36" a="1"/>
  <c r="H661" i="36" s="1"/>
  <c r="H668" i="36" a="1"/>
  <c r="H668" i="36" s="1"/>
  <c r="H674" i="36" a="1"/>
  <c r="H674" i="36" s="1"/>
  <c r="H680" i="36" a="1"/>
  <c r="H680" i="36" s="1"/>
  <c r="H26" i="36" a="1"/>
  <c r="H26" i="36" s="1"/>
  <c r="H39" i="36" a="1"/>
  <c r="H39" i="36" s="1"/>
  <c r="H64" i="36" a="1"/>
  <c r="H64" i="36" s="1"/>
  <c r="H77" i="36" a="1"/>
  <c r="H77" i="36" s="1"/>
  <c r="H90" i="36" a="1"/>
  <c r="H90" i="36" s="1"/>
  <c r="H103" i="36" a="1"/>
  <c r="H103" i="36" s="1"/>
  <c r="H128" i="36" a="1"/>
  <c r="H128" i="36" s="1"/>
  <c r="H141" i="36" a="1"/>
  <c r="H141" i="36" s="1"/>
  <c r="H154" i="36" a="1"/>
  <c r="H154" i="36" s="1"/>
  <c r="H167" i="36" a="1"/>
  <c r="H167" i="36" s="1"/>
  <c r="H192" i="36" a="1"/>
  <c r="H192" i="36" s="1"/>
  <c r="H207" i="36" a="1"/>
  <c r="H207" i="36" s="1"/>
  <c r="H221" i="36" a="1"/>
  <c r="H221" i="36" s="1"/>
  <c r="H250" i="36" a="1"/>
  <c r="H250" i="36" s="1"/>
  <c r="H264" i="36" a="1"/>
  <c r="H264" i="36" s="1"/>
  <c r="H278" i="36" a="1"/>
  <c r="H278" i="36" s="1"/>
  <c r="H293" i="36" a="1"/>
  <c r="H293" i="36" s="1"/>
  <c r="H306" i="36" a="1"/>
  <c r="H306" i="36" s="1"/>
  <c r="H322" i="36" a="1"/>
  <c r="H322" i="36" s="1"/>
  <c r="H335" i="36" a="1"/>
  <c r="H335" i="36" s="1"/>
  <c r="H349" i="36" a="1"/>
  <c r="H349" i="36" s="1"/>
  <c r="H356" i="36" a="1"/>
  <c r="H356" i="36" s="1"/>
  <c r="H371" i="36" a="1"/>
  <c r="H371" i="36" s="1"/>
  <c r="H377" i="36" a="1"/>
  <c r="H377" i="36" s="1"/>
  <c r="H40" i="36" a="1"/>
  <c r="H40" i="36" s="1"/>
  <c r="H53" i="36" a="1"/>
  <c r="H53" i="36" s="1"/>
  <c r="H66" i="36" a="1"/>
  <c r="H66" i="36" s="1"/>
  <c r="H79" i="36" a="1"/>
  <c r="H79" i="36" s="1"/>
  <c r="H104" i="36" a="1"/>
  <c r="H104" i="36" s="1"/>
  <c r="H117" i="36" a="1"/>
  <c r="H117" i="36" s="1"/>
  <c r="H130" i="36" a="1"/>
  <c r="H130" i="36" s="1"/>
  <c r="H143" i="36" a="1"/>
  <c r="H143" i="36" s="1"/>
  <c r="H168" i="36" a="1"/>
  <c r="H168" i="36" s="1"/>
  <c r="H181" i="36" a="1"/>
  <c r="H181" i="36" s="1"/>
  <c r="H194" i="36" a="1"/>
  <c r="H194" i="36" s="1"/>
  <c r="H208" i="36" a="1"/>
  <c r="H208" i="36" s="1"/>
  <c r="H223" i="36" a="1"/>
  <c r="H223" i="36" s="1"/>
  <c r="H237" i="36" a="1"/>
  <c r="H237" i="36" s="1"/>
  <c r="H252" i="36" a="1"/>
  <c r="H252" i="36" s="1"/>
  <c r="H266" i="36" a="1"/>
  <c r="H266" i="36" s="1"/>
  <c r="H280" i="36" a="1"/>
  <c r="H280" i="36" s="1"/>
  <c r="H295" i="36" a="1"/>
  <c r="H295" i="36" s="1"/>
  <c r="H308" i="36" a="1"/>
  <c r="H308" i="36" s="1"/>
  <c r="H336" i="36" a="1"/>
  <c r="H336" i="36" s="1"/>
  <c r="H350" i="36" a="1"/>
  <c r="H350" i="36" s="1"/>
  <c r="H378" i="36" a="1"/>
  <c r="H378" i="36" s="1"/>
  <c r="H386" i="36" a="1"/>
  <c r="H386" i="36" s="1"/>
  <c r="H414" i="36" a="1"/>
  <c r="H414" i="36" s="1"/>
  <c r="H442" i="36" a="1"/>
  <c r="H442" i="36" s="1"/>
  <c r="H450" i="36" a="1"/>
  <c r="H450" i="36" s="1"/>
  <c r="H497" i="36" a="1"/>
  <c r="H497" i="36" s="1"/>
  <c r="H505" i="36" a="1"/>
  <c r="H505" i="36" s="1"/>
  <c r="H513" i="36" a="1"/>
  <c r="H513" i="36" s="1"/>
  <c r="H523" i="36" a="1"/>
  <c r="H523" i="36" s="1"/>
  <c r="H531" i="36" a="1"/>
  <c r="H531" i="36" s="1"/>
  <c r="H539" i="36" a="1"/>
  <c r="H539" i="36" s="1"/>
  <c r="H546" i="36" a="1"/>
  <c r="H546" i="36" s="1"/>
  <c r="H552" i="36" a="1"/>
  <c r="H552" i="36" s="1"/>
  <c r="H559" i="36" a="1"/>
  <c r="H559" i="36" s="1"/>
  <c r="H565" i="36" a="1"/>
  <c r="H565" i="36" s="1"/>
  <c r="H572" i="36" a="1"/>
  <c r="H572" i="36" s="1"/>
  <c r="H580" i="36" a="1"/>
  <c r="H580" i="36" s="1"/>
  <c r="H587" i="36" a="1"/>
  <c r="H587" i="36" s="1"/>
  <c r="H593" i="36" a="1"/>
  <c r="H593" i="36" s="1"/>
  <c r="H607" i="36" a="1"/>
  <c r="H607" i="36" s="1"/>
  <c r="H615" i="36" a="1"/>
  <c r="H615" i="36" s="1"/>
  <c r="H621" i="36" a="1"/>
  <c r="H621" i="36" s="1"/>
  <c r="H634" i="36" a="1"/>
  <c r="H634" i="36" s="1"/>
  <c r="H642" i="36" a="1"/>
  <c r="H642" i="36" s="1"/>
  <c r="H649" i="36" a="1"/>
  <c r="H649" i="36" s="1"/>
  <c r="H656" i="36" a="1"/>
  <c r="H656" i="36" s="1"/>
  <c r="H663" i="36" a="1"/>
  <c r="H663" i="36" s="1"/>
  <c r="H682" i="36" a="1"/>
  <c r="H682" i="36" s="1"/>
  <c r="H44" i="36" a="1"/>
  <c r="H44" i="36" s="1"/>
  <c r="H82" i="36" a="1"/>
  <c r="H82" i="36" s="1"/>
  <c r="H109" i="36" a="1"/>
  <c r="H109" i="36" s="1"/>
  <c r="H147" i="36" a="1"/>
  <c r="H147" i="36" s="1"/>
  <c r="H184" i="36" a="1"/>
  <c r="H184" i="36" s="1"/>
  <c r="H214" i="36" a="1"/>
  <c r="H214" i="36" s="1"/>
  <c r="H257" i="36" a="1"/>
  <c r="H257" i="36" s="1"/>
  <c r="H298" i="36" a="1"/>
  <c r="H298" i="36" s="1"/>
  <c r="H328" i="36" a="1"/>
  <c r="H328" i="36" s="1"/>
  <c r="H393" i="36" a="1"/>
  <c r="H393" i="36" s="1"/>
  <c r="H408" i="36" a="1"/>
  <c r="H408" i="36" s="1"/>
  <c r="H422" i="36" a="1"/>
  <c r="H422" i="36" s="1"/>
  <c r="H436" i="36" a="1"/>
  <c r="H436" i="36" s="1"/>
  <c r="H451" i="36" a="1"/>
  <c r="H451" i="36" s="1"/>
  <c r="H480" i="36" a="1"/>
  <c r="H480" i="36" s="1"/>
  <c r="H498" i="36" a="1"/>
  <c r="H498" i="36" s="1"/>
  <c r="H515" i="36" a="1"/>
  <c r="H515" i="36" s="1"/>
  <c r="H547" i="36" a="1"/>
  <c r="H547" i="36" s="1"/>
  <c r="H573" i="36" a="1"/>
  <c r="H573" i="36" s="1"/>
  <c r="H600" i="36" a="1"/>
  <c r="H600" i="36" s="1"/>
  <c r="H628" i="36" a="1"/>
  <c r="H628" i="36" s="1"/>
  <c r="H643" i="36" a="1"/>
  <c r="H643" i="36" s="1"/>
  <c r="H657" i="36" a="1"/>
  <c r="H657" i="36" s="1"/>
  <c r="H670" i="36" a="1"/>
  <c r="H670" i="36" s="1"/>
  <c r="H683" i="36" a="1"/>
  <c r="H683" i="36" s="1"/>
  <c r="H691" i="36" a="1"/>
  <c r="H691" i="36" s="1"/>
  <c r="H700" i="36" a="1"/>
  <c r="H700" i="36" s="1"/>
  <c r="H708" i="36" a="1"/>
  <c r="H708" i="36" s="1"/>
  <c r="H716" i="36" a="1"/>
  <c r="H716" i="36" s="1"/>
  <c r="H726" i="36" a="1"/>
  <c r="H726" i="36" s="1"/>
  <c r="H734" i="36" a="1"/>
  <c r="H734" i="36" s="1"/>
  <c r="H742" i="36" a="1"/>
  <c r="H742" i="36" s="1"/>
  <c r="H782" i="36" a="1"/>
  <c r="H782" i="36" s="1"/>
  <c r="H788" i="36" a="1"/>
  <c r="H788" i="36" s="1"/>
  <c r="H795" i="36" a="1"/>
  <c r="H795" i="36" s="1"/>
  <c r="H801" i="36" a="1"/>
  <c r="H801" i="36" s="1"/>
  <c r="G18" i="36" a="1"/>
  <c r="G18" i="36" s="1"/>
  <c r="G32" i="36" a="1"/>
  <c r="G32" i="36" s="1"/>
  <c r="G38" i="36" a="1"/>
  <c r="G38" i="36" s="1"/>
  <c r="G45" i="36" a="1"/>
  <c r="G45" i="36" s="1"/>
  <c r="G59" i="36" a="1"/>
  <c r="G59" i="36" s="1"/>
  <c r="G66" i="36" a="1"/>
  <c r="G66" i="36" s="1"/>
  <c r="G73" i="36" a="1"/>
  <c r="G73" i="36" s="1"/>
  <c r="G81" i="36" a="1"/>
  <c r="G81" i="36" s="1"/>
  <c r="G88" i="36" a="1"/>
  <c r="G88" i="36" s="1"/>
  <c r="G95" i="36" a="1"/>
  <c r="G95" i="36" s="1"/>
  <c r="G102" i="36" a="1"/>
  <c r="G102" i="36" s="1"/>
  <c r="G109" i="36" a="1"/>
  <c r="G109" i="36" s="1"/>
  <c r="G124" i="36" a="1"/>
  <c r="G124" i="36" s="1"/>
  <c r="G132" i="36" a="1"/>
  <c r="G132" i="36" s="1"/>
  <c r="G139" i="36" a="1"/>
  <c r="G139" i="36" s="1"/>
  <c r="G147" i="36" a="1"/>
  <c r="G147" i="36" s="1"/>
  <c r="G154" i="36" a="1"/>
  <c r="G154" i="36" s="1"/>
  <c r="G162" i="36" a="1"/>
  <c r="G162" i="36" s="1"/>
  <c r="G169" i="36" a="1"/>
  <c r="G169" i="36" s="1"/>
  <c r="G177" i="36" a="1"/>
  <c r="G177" i="36" s="1"/>
  <c r="G184" i="36" a="1"/>
  <c r="G184" i="36" s="1"/>
  <c r="G192" i="36" a="1"/>
  <c r="G192" i="36" s="1"/>
  <c r="G200" i="36" a="1"/>
  <c r="G200" i="36" s="1"/>
  <c r="G207" i="36" a="1"/>
  <c r="G207" i="36" s="1"/>
  <c r="G214" i="36" a="1"/>
  <c r="G214" i="36" s="1"/>
  <c r="G221" i="36" a="1"/>
  <c r="G221" i="36" s="1"/>
  <c r="G229" i="36" a="1"/>
  <c r="G229" i="36" s="1"/>
  <c r="G236" i="36" a="1"/>
  <c r="G236" i="36" s="1"/>
  <c r="G243" i="36" a="1"/>
  <c r="G243" i="36" s="1"/>
  <c r="G249" i="36" a="1"/>
  <c r="G249" i="36" s="1"/>
  <c r="G257" i="36" a="1"/>
  <c r="G257" i="36" s="1"/>
  <c r="G271" i="36" a="1"/>
  <c r="G271" i="36" s="1"/>
  <c r="G278" i="36" a="1"/>
  <c r="G278" i="36" s="1"/>
  <c r="H45" i="36" a="1"/>
  <c r="H45" i="36" s="1"/>
  <c r="H83" i="36" a="1"/>
  <c r="H83" i="36" s="1"/>
  <c r="H120" i="36" a="1"/>
  <c r="H120" i="36" s="1"/>
  <c r="H185" i="36" a="1"/>
  <c r="H185" i="36" s="1"/>
  <c r="H227" i="36" a="1"/>
  <c r="H227" i="36" s="1"/>
  <c r="H258" i="36" a="1"/>
  <c r="H258" i="36" s="1"/>
  <c r="H299" i="36" a="1"/>
  <c r="H299" i="36" s="1"/>
  <c r="H340" i="36" a="1"/>
  <c r="H340" i="36" s="1"/>
  <c r="H360" i="36" a="1"/>
  <c r="H360" i="36" s="1"/>
  <c r="H394" i="36" a="1"/>
  <c r="H394" i="36" s="1"/>
  <c r="H466" i="36" a="1"/>
  <c r="H466" i="36" s="1"/>
  <c r="H481" i="36" a="1"/>
  <c r="H481" i="36" s="1"/>
  <c r="H499" i="36" a="1"/>
  <c r="H499" i="36" s="1"/>
  <c r="H516" i="36" a="1"/>
  <c r="H516" i="36" s="1"/>
  <c r="H532" i="36" a="1"/>
  <c r="H532" i="36" s="1"/>
  <c r="H560" i="36" a="1"/>
  <c r="H560" i="36" s="1"/>
  <c r="H574" i="36" a="1"/>
  <c r="H574" i="36" s="1"/>
  <c r="H588" i="36" a="1"/>
  <c r="H588" i="36" s="1"/>
  <c r="H601" i="36" a="1"/>
  <c r="H601" i="36" s="1"/>
  <c r="H616" i="36" a="1"/>
  <c r="H616" i="36" s="1"/>
  <c r="H629" i="36" a="1"/>
  <c r="H629" i="36" s="1"/>
  <c r="H644" i="36" a="1"/>
  <c r="H644" i="36" s="1"/>
  <c r="H658" i="36" a="1"/>
  <c r="H658" i="36" s="1"/>
  <c r="H671" i="36" a="1"/>
  <c r="H671" i="36" s="1"/>
  <c r="H693" i="36" a="1"/>
  <c r="H693" i="36" s="1"/>
  <c r="H701" i="36" a="1"/>
  <c r="H701" i="36" s="1"/>
  <c r="H709" i="36" a="1"/>
  <c r="H709" i="36" s="1"/>
  <c r="H719" i="36" a="1"/>
  <c r="H719" i="36" s="1"/>
  <c r="H727" i="36" a="1"/>
  <c r="H727" i="36" s="1"/>
  <c r="H735" i="36" a="1"/>
  <c r="H735" i="36" s="1"/>
  <c r="H744" i="36" a="1"/>
  <c r="H744" i="36" s="1"/>
  <c r="H752" i="36" a="1"/>
  <c r="H752" i="36" s="1"/>
  <c r="H760" i="36" a="1"/>
  <c r="H760" i="36" s="1"/>
  <c r="H770" i="36" a="1"/>
  <c r="H770" i="36" s="1"/>
  <c r="H776" i="36" a="1"/>
  <c r="H776" i="36" s="1"/>
  <c r="H783" i="36" a="1"/>
  <c r="H783" i="36" s="1"/>
  <c r="H789" i="36" a="1"/>
  <c r="H789" i="36" s="1"/>
  <c r="H802" i="36" a="1"/>
  <c r="H802" i="36" s="1"/>
  <c r="G11" i="36" a="1"/>
  <c r="G11" i="36" s="1"/>
  <c r="G19" i="36" a="1"/>
  <c r="G19" i="36" s="1"/>
  <c r="G25" i="36" a="1"/>
  <c r="G25" i="36" s="1"/>
  <c r="G39" i="36" a="1"/>
  <c r="G39" i="36" s="1"/>
  <c r="G46" i="36" a="1"/>
  <c r="G46" i="36" s="1"/>
  <c r="G53" i="36" a="1"/>
  <c r="G53" i="36" s="1"/>
  <c r="G60" i="36" a="1"/>
  <c r="G60" i="36" s="1"/>
  <c r="G67" i="36" a="1"/>
  <c r="G67" i="36" s="1"/>
  <c r="G74" i="36" a="1"/>
  <c r="G74" i="36" s="1"/>
  <c r="G82" i="36" a="1"/>
  <c r="G82" i="36" s="1"/>
  <c r="G96" i="36" a="1"/>
  <c r="G96" i="36" s="1"/>
  <c r="G103" i="36" a="1"/>
  <c r="G103" i="36" s="1"/>
  <c r="G110" i="36" a="1"/>
  <c r="G110" i="36" s="1"/>
  <c r="G117" i="36" a="1"/>
  <c r="G117" i="36" s="1"/>
  <c r="G125" i="36" a="1"/>
  <c r="G125" i="36" s="1"/>
  <c r="G133" i="36" a="1"/>
  <c r="G133" i="36" s="1"/>
  <c r="G140" i="36" a="1"/>
  <c r="G140" i="36" s="1"/>
  <c r="G148" i="36" a="1"/>
  <c r="G148" i="36" s="1"/>
  <c r="G155" i="36" a="1"/>
  <c r="G155" i="36" s="1"/>
  <c r="G163" i="36" a="1"/>
  <c r="G163" i="36" s="1"/>
  <c r="G170" i="36" a="1"/>
  <c r="G170" i="36" s="1"/>
  <c r="G178" i="36" a="1"/>
  <c r="G178" i="36" s="1"/>
  <c r="G185" i="36" a="1"/>
  <c r="G185" i="36" s="1"/>
  <c r="G193" i="36" a="1"/>
  <c r="G193" i="36" s="1"/>
  <c r="G208" i="36" a="1"/>
  <c r="G208" i="36" s="1"/>
  <c r="G215" i="36" a="1"/>
  <c r="G215" i="36" s="1"/>
  <c r="G222" i="36" a="1"/>
  <c r="G222" i="36" s="1"/>
  <c r="G230" i="36" a="1"/>
  <c r="G230" i="36" s="1"/>
  <c r="G244" i="36" a="1"/>
  <c r="G244" i="36" s="1"/>
  <c r="G250" i="36" a="1"/>
  <c r="G250" i="36" s="1"/>
  <c r="G258" i="36" a="1"/>
  <c r="G258" i="36" s="1"/>
  <c r="G265" i="36" a="1"/>
  <c r="G265" i="36" s="1"/>
  <c r="G272" i="36" a="1"/>
  <c r="G272" i="36" s="1"/>
  <c r="G279" i="36" a="1"/>
  <c r="G279" i="36" s="1"/>
  <c r="H20" i="36" a="1"/>
  <c r="H20" i="36" s="1"/>
  <c r="H56" i="36" a="1"/>
  <c r="H56" i="36" s="1"/>
  <c r="H121" i="36" a="1"/>
  <c r="H121" i="36" s="1"/>
  <c r="H159" i="36" a="1"/>
  <c r="H159" i="36" s="1"/>
  <c r="H186" i="36" a="1"/>
  <c r="H186" i="36" s="1"/>
  <c r="H269" i="36" a="1"/>
  <c r="H269" i="36" s="1"/>
  <c r="H341" i="36" a="1"/>
  <c r="H341" i="36" s="1"/>
  <c r="H365" i="36" a="1"/>
  <c r="H365" i="36" s="1"/>
  <c r="H381" i="36" a="1"/>
  <c r="H381" i="36" s="1"/>
  <c r="H409" i="36" a="1"/>
  <c r="H409" i="36" s="1"/>
  <c r="H424" i="36" a="1"/>
  <c r="H424" i="36" s="1"/>
  <c r="H438" i="36" a="1"/>
  <c r="H438" i="36" s="1"/>
  <c r="H452" i="36" a="1"/>
  <c r="H452" i="36" s="1"/>
  <c r="H467" i="36" a="1"/>
  <c r="H467" i="36" s="1"/>
  <c r="H483" i="36" a="1"/>
  <c r="H483" i="36" s="1"/>
  <c r="H517" i="36" a="1"/>
  <c r="H517" i="36" s="1"/>
  <c r="H534" i="36" a="1"/>
  <c r="H534" i="36" s="1"/>
  <c r="H548" i="36" a="1"/>
  <c r="H548" i="36" s="1"/>
  <c r="H561" i="36" a="1"/>
  <c r="H561" i="36" s="1"/>
  <c r="H575" i="36" a="1"/>
  <c r="H575" i="36" s="1"/>
  <c r="H589" i="36" a="1"/>
  <c r="H589" i="36" s="1"/>
  <c r="H602" i="36" a="1"/>
  <c r="H602" i="36" s="1"/>
  <c r="H617" i="36" a="1"/>
  <c r="H617" i="36" s="1"/>
  <c r="H630" i="36" a="1"/>
  <c r="H630" i="36" s="1"/>
  <c r="H645" i="36" a="1"/>
  <c r="H645" i="36" s="1"/>
  <c r="H659" i="36" a="1"/>
  <c r="H659" i="36" s="1"/>
  <c r="H684" i="36" a="1"/>
  <c r="H684" i="36" s="1"/>
  <c r="H694" i="36" a="1"/>
  <c r="H694" i="36" s="1"/>
  <c r="H702" i="36" a="1"/>
  <c r="H702" i="36" s="1"/>
  <c r="H710" i="36" a="1"/>
  <c r="H710" i="36" s="1"/>
  <c r="H745" i="36" a="1"/>
  <c r="H745" i="36" s="1"/>
  <c r="H753" i="36" a="1"/>
  <c r="H753" i="36" s="1"/>
  <c r="H761" i="36" a="1"/>
  <c r="H761" i="36" s="1"/>
  <c r="H771" i="36" a="1"/>
  <c r="H771" i="36" s="1"/>
  <c r="H777" i="36" a="1"/>
  <c r="H777" i="36" s="1"/>
  <c r="H790" i="36" a="1"/>
  <c r="H790" i="36" s="1"/>
  <c r="H796" i="36" a="1"/>
  <c r="H796" i="36" s="1"/>
  <c r="H803" i="36" a="1"/>
  <c r="H803" i="36" s="1"/>
  <c r="G12" i="36" a="1"/>
  <c r="G12" i="36" s="1"/>
  <c r="G20" i="36" a="1"/>
  <c r="G20" i="36" s="1"/>
  <c r="G26" i="36" a="1"/>
  <c r="G26" i="36" s="1"/>
  <c r="G33" i="36" a="1"/>
  <c r="G33" i="36" s="1"/>
  <c r="G40" i="36" a="1"/>
  <c r="G40" i="36" s="1"/>
  <c r="G47" i="36" a="1"/>
  <c r="G47" i="36" s="1"/>
  <c r="G54" i="36" a="1"/>
  <c r="G54" i="36" s="1"/>
  <c r="G61" i="36" a="1"/>
  <c r="G61" i="36" s="1"/>
  <c r="G68" i="36" a="1"/>
  <c r="G68" i="36" s="1"/>
  <c r="G75" i="36" a="1"/>
  <c r="G75" i="36" s="1"/>
  <c r="G83" i="36" a="1"/>
  <c r="G83" i="36" s="1"/>
  <c r="G89" i="36" a="1"/>
  <c r="G89" i="36" s="1"/>
  <c r="G104" i="36" a="1"/>
  <c r="G104" i="36" s="1"/>
  <c r="G111" i="36" a="1"/>
  <c r="G111" i="36" s="1"/>
  <c r="G118" i="36" a="1"/>
  <c r="G118" i="36" s="1"/>
  <c r="G126" i="36" a="1"/>
  <c r="G126" i="36" s="1"/>
  <c r="G134" i="36" a="1"/>
  <c r="G134" i="36" s="1"/>
  <c r="G141" i="36" a="1"/>
  <c r="G141" i="36" s="1"/>
  <c r="G156" i="36" a="1"/>
  <c r="G156" i="36" s="1"/>
  <c r="G164" i="36" a="1"/>
  <c r="G164" i="36" s="1"/>
  <c r="G171" i="36" a="1"/>
  <c r="G171" i="36" s="1"/>
  <c r="G179" i="36" a="1"/>
  <c r="G179" i="36" s="1"/>
  <c r="G186" i="36" a="1"/>
  <c r="G186" i="36" s="1"/>
  <c r="G194" i="36" a="1"/>
  <c r="G194" i="36" s="1"/>
  <c r="G201" i="36" a="1"/>
  <c r="G201" i="36" s="1"/>
  <c r="G209" i="36" a="1"/>
  <c r="G209" i="36" s="1"/>
  <c r="G216" i="36" a="1"/>
  <c r="G216" i="36" s="1"/>
  <c r="G223" i="36" a="1"/>
  <c r="G223" i="36" s="1"/>
  <c r="G231" i="36" a="1"/>
  <c r="G231" i="36" s="1"/>
  <c r="G237" i="36" a="1"/>
  <c r="G237" i="36" s="1"/>
  <c r="G251" i="36" a="1"/>
  <c r="G251" i="36" s="1"/>
  <c r="G259" i="36" a="1"/>
  <c r="G259" i="36" s="1"/>
  <c r="G266" i="36" a="1"/>
  <c r="G266" i="36" s="1"/>
  <c r="G273" i="36" a="1"/>
  <c r="G273" i="36" s="1"/>
  <c r="H57" i="36" a="1"/>
  <c r="H57" i="36" s="1"/>
  <c r="H95" i="36" a="1"/>
  <c r="H95" i="36" s="1"/>
  <c r="H122" i="36" a="1"/>
  <c r="H122" i="36" s="1"/>
  <c r="H197" i="36" a="1"/>
  <c r="H197" i="36" s="1"/>
  <c r="H228" i="36" a="1"/>
  <c r="H228" i="36" s="1"/>
  <c r="H270" i="36" a="1"/>
  <c r="H270" i="36" s="1"/>
  <c r="H312" i="36" a="1"/>
  <c r="H312" i="36" s="1"/>
  <c r="H342" i="36" a="1"/>
  <c r="H342" i="36" s="1"/>
  <c r="H366" i="36" a="1"/>
  <c r="H366" i="36" s="1"/>
  <c r="H399" i="36" a="1"/>
  <c r="H399" i="36" s="1"/>
  <c r="H413" i="36" a="1"/>
  <c r="H413" i="36" s="1"/>
  <c r="H441" i="36" a="1"/>
  <c r="H441" i="36" s="1"/>
  <c r="H456" i="36" a="1"/>
  <c r="H456" i="36" s="1"/>
  <c r="H470" i="36" a="1"/>
  <c r="H470" i="36" s="1"/>
  <c r="H487" i="36" a="1"/>
  <c r="H487" i="36" s="1"/>
  <c r="H504" i="36" a="1"/>
  <c r="H504" i="36" s="1"/>
  <c r="H521" i="36" a="1"/>
  <c r="H521" i="36" s="1"/>
  <c r="H538" i="36" a="1"/>
  <c r="H538" i="36" s="1"/>
  <c r="H564" i="36" a="1"/>
  <c r="H564" i="36" s="1"/>
  <c r="H579" i="36" a="1"/>
  <c r="H579" i="36" s="1"/>
  <c r="H592" i="36" a="1"/>
  <c r="H592" i="36" s="1"/>
  <c r="H606" i="36" a="1"/>
  <c r="H606" i="36" s="1"/>
  <c r="H620" i="36" a="1"/>
  <c r="H620" i="36" s="1"/>
  <c r="H633" i="36" a="1"/>
  <c r="H633" i="36" s="1"/>
  <c r="H648" i="36" a="1"/>
  <c r="H648" i="36" s="1"/>
  <c r="H662" i="36" a="1"/>
  <c r="H662" i="36" s="1"/>
  <c r="H675" i="36" a="1"/>
  <c r="H675" i="36" s="1"/>
  <c r="H687" i="36" a="1"/>
  <c r="H687" i="36" s="1"/>
  <c r="H695" i="36" a="1"/>
  <c r="H695" i="36" s="1"/>
  <c r="H703" i="36" a="1"/>
  <c r="H703" i="36" s="1"/>
  <c r="H712" i="36" a="1"/>
  <c r="H712" i="36" s="1"/>
  <c r="H720" i="36" a="1"/>
  <c r="H720" i="36" s="1"/>
  <c r="H728" i="36" a="1"/>
  <c r="H728" i="36" s="1"/>
  <c r="H738" i="36" a="1"/>
  <c r="H738" i="36" s="1"/>
  <c r="H746" i="36" a="1"/>
  <c r="H746" i="36" s="1"/>
  <c r="H754" i="36" a="1"/>
  <c r="H754" i="36" s="1"/>
  <c r="H778" i="36" a="1"/>
  <c r="H778" i="36" s="1"/>
  <c r="H784" i="36" a="1"/>
  <c r="H784" i="36" s="1"/>
  <c r="H791" i="36" a="1"/>
  <c r="H791" i="36" s="1"/>
  <c r="H797" i="36" a="1"/>
  <c r="H797" i="36" s="1"/>
  <c r="G13" i="36" a="1"/>
  <c r="G13" i="36" s="1"/>
  <c r="G27" i="36" a="1"/>
  <c r="G27" i="36" s="1"/>
  <c r="G34" i="36" a="1"/>
  <c r="G34" i="36" s="1"/>
  <c r="G48" i="36" a="1"/>
  <c r="G48" i="36" s="1"/>
  <c r="G55" i="36" a="1"/>
  <c r="G55" i="36" s="1"/>
  <c r="G62" i="36" a="1"/>
  <c r="G62" i="36" s="1"/>
  <c r="G69" i="36" a="1"/>
  <c r="G69" i="36" s="1"/>
  <c r="G76" i="36" a="1"/>
  <c r="G76" i="36" s="1"/>
  <c r="G84" i="36" a="1"/>
  <c r="G84" i="36" s="1"/>
  <c r="G90" i="36" a="1"/>
  <c r="G90" i="36" s="1"/>
  <c r="G97" i="36" a="1"/>
  <c r="G97" i="36" s="1"/>
  <c r="G112" i="36" a="1"/>
  <c r="G112" i="36" s="1"/>
  <c r="G119" i="36" a="1"/>
  <c r="G119" i="36" s="1"/>
  <c r="G127" i="36" a="1"/>
  <c r="G127" i="36" s="1"/>
  <c r="G135" i="36" a="1"/>
  <c r="G135" i="36" s="1"/>
  <c r="G142" i="36" a="1"/>
  <c r="G142" i="36" s="1"/>
  <c r="G149" i="36" a="1"/>
  <c r="G149" i="36" s="1"/>
  <c r="G157" i="36" a="1"/>
  <c r="G157" i="36" s="1"/>
  <c r="G165" i="36" a="1"/>
  <c r="G165" i="36" s="1"/>
  <c r="G172" i="36" a="1"/>
  <c r="G172" i="36" s="1"/>
  <c r="G180" i="36" a="1"/>
  <c r="G180" i="36" s="1"/>
  <c r="G187" i="36" a="1"/>
  <c r="G187" i="36" s="1"/>
  <c r="G195" i="36" a="1"/>
  <c r="G195" i="36" s="1"/>
  <c r="G202" i="36" a="1"/>
  <c r="G202" i="36" s="1"/>
  <c r="G210" i="36" a="1"/>
  <c r="G210" i="36" s="1"/>
  <c r="G224" i="36" a="1"/>
  <c r="G224" i="36" s="1"/>
  <c r="G232" i="36" a="1"/>
  <c r="G232" i="36" s="1"/>
  <c r="G238" i="36" a="1"/>
  <c r="G238" i="36" s="1"/>
  <c r="G245" i="36" a="1"/>
  <c r="G245" i="36" s="1"/>
  <c r="G252" i="36" a="1"/>
  <c r="G252" i="36" s="1"/>
  <c r="G260" i="36" a="1"/>
  <c r="G260" i="36" s="1"/>
  <c r="G267" i="36" a="1"/>
  <c r="G267" i="36" s="1"/>
  <c r="G274" i="36" a="1"/>
  <c r="G274" i="36" s="1"/>
  <c r="H31" i="36" a="1"/>
  <c r="H31" i="36" s="1"/>
  <c r="H58" i="36" a="1"/>
  <c r="H58" i="36" s="1"/>
  <c r="H133" i="36" a="1"/>
  <c r="H133" i="36" s="1"/>
  <c r="H160" i="36" a="1"/>
  <c r="H160" i="36" s="1"/>
  <c r="H198" i="36" a="1"/>
  <c r="H198" i="36" s="1"/>
  <c r="H240" i="36" a="1"/>
  <c r="H240" i="36" s="1"/>
  <c r="H271" i="36" a="1"/>
  <c r="H271" i="36" s="1"/>
  <c r="H313" i="36" a="1"/>
  <c r="H313" i="36" s="1"/>
  <c r="H351" i="36" a="1"/>
  <c r="H351" i="36" s="1"/>
  <c r="H367" i="36" a="1"/>
  <c r="H367" i="36" s="1"/>
  <c r="H387" i="36" a="1"/>
  <c r="H387" i="36" s="1"/>
  <c r="H415" i="36" a="1"/>
  <c r="H415" i="36" s="1"/>
  <c r="H429" i="36" a="1"/>
  <c r="H429" i="36" s="1"/>
  <c r="H457" i="36" a="1"/>
  <c r="H457" i="36" s="1"/>
  <c r="H472" i="36" a="1"/>
  <c r="H472" i="36" s="1"/>
  <c r="H489" i="36" a="1"/>
  <c r="H489" i="36" s="1"/>
  <c r="H506" i="36" a="1"/>
  <c r="H506" i="36" s="1"/>
  <c r="H540" i="36" a="1"/>
  <c r="H540" i="36" s="1"/>
  <c r="H553" i="36" a="1"/>
  <c r="H553" i="36" s="1"/>
  <c r="H566" i="36" a="1"/>
  <c r="H566" i="36" s="1"/>
  <c r="H581" i="36" a="1"/>
  <c r="H581" i="36" s="1"/>
  <c r="H594" i="36" a="1"/>
  <c r="H594" i="36" s="1"/>
  <c r="H608" i="36" a="1"/>
  <c r="H608" i="36" s="1"/>
  <c r="H622" i="36" a="1"/>
  <c r="H622" i="36" s="1"/>
  <c r="H635" i="36" a="1"/>
  <c r="H635" i="36" s="1"/>
  <c r="H650" i="36" a="1"/>
  <c r="H650" i="36" s="1"/>
  <c r="H676" i="36" a="1"/>
  <c r="H676" i="36" s="1"/>
  <c r="H713" i="36" a="1"/>
  <c r="H713" i="36" s="1"/>
  <c r="H721" i="36" a="1"/>
  <c r="H721" i="36" s="1"/>
  <c r="H729" i="36" a="1"/>
  <c r="H729" i="36" s="1"/>
  <c r="H739" i="36" a="1"/>
  <c r="H739" i="36" s="1"/>
  <c r="H747" i="36" a="1"/>
  <c r="H747" i="36" s="1"/>
  <c r="H755" i="36" a="1"/>
  <c r="H755" i="36" s="1"/>
  <c r="H764" i="36" a="1"/>
  <c r="H764" i="36" s="1"/>
  <c r="H772" i="36" a="1"/>
  <c r="H772" i="36" s="1"/>
  <c r="H779" i="36" a="1"/>
  <c r="H779" i="36" s="1"/>
  <c r="H785" i="36" a="1"/>
  <c r="H785" i="36" s="1"/>
  <c r="H798" i="36" a="1"/>
  <c r="H798" i="36" s="1"/>
  <c r="H804" i="36" a="1"/>
  <c r="H804" i="36" s="1"/>
  <c r="G14" i="36" a="1"/>
  <c r="G14" i="36" s="1"/>
  <c r="G21" i="36" a="1"/>
  <c r="G21" i="36" s="1"/>
  <c r="G28" i="36" a="1"/>
  <c r="G28" i="36" s="1"/>
  <c r="G35" i="36" a="1"/>
  <c r="G35" i="36" s="1"/>
  <c r="G41" i="36" a="1"/>
  <c r="G41" i="36" s="1"/>
  <c r="G49" i="36" a="1"/>
  <c r="G49" i="36" s="1"/>
  <c r="G56" i="36" a="1"/>
  <c r="G56" i="36" s="1"/>
  <c r="G63" i="36" a="1"/>
  <c r="G63" i="36" s="1"/>
  <c r="G70" i="36" a="1"/>
  <c r="G70" i="36" s="1"/>
  <c r="G77" i="36" a="1"/>
  <c r="G77" i="36" s="1"/>
  <c r="G91" i="36" a="1"/>
  <c r="G91" i="36" s="1"/>
  <c r="G98" i="36" a="1"/>
  <c r="G98" i="36" s="1"/>
  <c r="G105" i="36" a="1"/>
  <c r="G105" i="36" s="1"/>
  <c r="G113" i="36" a="1"/>
  <c r="G113" i="36" s="1"/>
  <c r="G120" i="36" a="1"/>
  <c r="G120" i="36" s="1"/>
  <c r="G128" i="36" a="1"/>
  <c r="G128" i="36" s="1"/>
  <c r="G136" i="36" a="1"/>
  <c r="G136" i="36" s="1"/>
  <c r="G143" i="36" a="1"/>
  <c r="G143" i="36" s="1"/>
  <c r="G150" i="36" a="1"/>
  <c r="G150" i="36" s="1"/>
  <c r="G158" i="36" a="1"/>
  <c r="G158" i="36" s="1"/>
  <c r="G166" i="36" a="1"/>
  <c r="G166" i="36" s="1"/>
  <c r="G173" i="36" a="1"/>
  <c r="G173" i="36" s="1"/>
  <c r="G188" i="36" a="1"/>
  <c r="G188" i="36" s="1"/>
  <c r="G196" i="36" a="1"/>
  <c r="G196" i="36" s="1"/>
  <c r="H32" i="36" a="1"/>
  <c r="H32" i="36" s="1"/>
  <c r="H70" i="36" a="1"/>
  <c r="H70" i="36" s="1"/>
  <c r="H135" i="36" a="1"/>
  <c r="H135" i="36" s="1"/>
  <c r="H172" i="36" a="1"/>
  <c r="H172" i="36" s="1"/>
  <c r="H212" i="36" a="1"/>
  <c r="H212" i="36" s="1"/>
  <c r="H242" i="36" a="1"/>
  <c r="H242" i="36" s="1"/>
  <c r="H285" i="36" a="1"/>
  <c r="H285" i="36" s="1"/>
  <c r="H327" i="36" a="1"/>
  <c r="H327" i="36" s="1"/>
  <c r="H388" i="36" a="1"/>
  <c r="H388" i="36" s="1"/>
  <c r="H403" i="36" a="1"/>
  <c r="H403" i="36" s="1"/>
  <c r="H431" i="36" a="1"/>
  <c r="H431" i="36" s="1"/>
  <c r="H445" i="36" a="1"/>
  <c r="H445" i="36" s="1"/>
  <c r="H474" i="36" a="1"/>
  <c r="H474" i="36" s="1"/>
  <c r="H508" i="36" a="1"/>
  <c r="H508" i="36" s="1"/>
  <c r="H525" i="36" a="1"/>
  <c r="H525" i="36" s="1"/>
  <c r="H542" i="36" a="1"/>
  <c r="H542" i="36" s="1"/>
  <c r="H555" i="36" a="1"/>
  <c r="H555" i="36" s="1"/>
  <c r="H583" i="36" a="1"/>
  <c r="H583" i="36" s="1"/>
  <c r="H610" i="36" a="1"/>
  <c r="H610" i="36" s="1"/>
  <c r="H637" i="36" a="1"/>
  <c r="H637" i="36" s="1"/>
  <c r="H652" i="36" a="1"/>
  <c r="H652" i="36" s="1"/>
  <c r="H665" i="36" a="1"/>
  <c r="H665" i="36" s="1"/>
  <c r="H678" i="36" a="1"/>
  <c r="H678" i="36" s="1"/>
  <c r="H689" i="36" a="1"/>
  <c r="H689" i="36" s="1"/>
  <c r="H697" i="36" a="1"/>
  <c r="H697" i="36" s="1"/>
  <c r="H707" i="36" a="1"/>
  <c r="H707" i="36" s="1"/>
  <c r="H715" i="36" a="1"/>
  <c r="H715" i="36" s="1"/>
  <c r="H723" i="36" a="1"/>
  <c r="H723" i="36" s="1"/>
  <c r="H732" i="36" a="1"/>
  <c r="H732" i="36" s="1"/>
  <c r="H740" i="36" a="1"/>
  <c r="H740" i="36" s="1"/>
  <c r="H748" i="36" a="1"/>
  <c r="H748" i="36" s="1"/>
  <c r="H758" i="36" a="1"/>
  <c r="H758" i="36" s="1"/>
  <c r="H766" i="36" a="1"/>
  <c r="H766" i="36" s="1"/>
  <c r="H774" i="36" a="1"/>
  <c r="H774" i="36" s="1"/>
  <c r="H780" i="36" a="1"/>
  <c r="H780" i="36" s="1"/>
  <c r="H787" i="36" a="1"/>
  <c r="H787" i="36" s="1"/>
  <c r="H793" i="36" a="1"/>
  <c r="H793" i="36" s="1"/>
  <c r="H7" i="36" a="1"/>
  <c r="H7" i="36" s="1"/>
  <c r="G16" i="36" a="1"/>
  <c r="G16" i="36" s="1"/>
  <c r="G23" i="36" a="1"/>
  <c r="G23" i="36" s="1"/>
  <c r="G30" i="36" a="1"/>
  <c r="G30" i="36" s="1"/>
  <c r="G43" i="36" a="1"/>
  <c r="G43" i="36" s="1"/>
  <c r="G51" i="36" a="1"/>
  <c r="G51" i="36" s="1"/>
  <c r="G57" i="36" a="1"/>
  <c r="G57" i="36" s="1"/>
  <c r="G72" i="36" a="1"/>
  <c r="G72" i="36" s="1"/>
  <c r="G79" i="36" a="1"/>
  <c r="G79" i="36" s="1"/>
  <c r="G86" i="36" a="1"/>
  <c r="G86" i="36" s="1"/>
  <c r="G93" i="36" a="1"/>
  <c r="G93" i="36" s="1"/>
  <c r="G100" i="36" a="1"/>
  <c r="G100" i="36" s="1"/>
  <c r="G107" i="36" a="1"/>
  <c r="G107" i="36" s="1"/>
  <c r="G115" i="36" a="1"/>
  <c r="G115" i="36" s="1"/>
  <c r="G122" i="36" a="1"/>
  <c r="G122" i="36" s="1"/>
  <c r="G130" i="36" a="1"/>
  <c r="G130" i="36" s="1"/>
  <c r="G137" i="36" a="1"/>
  <c r="G137" i="36" s="1"/>
  <c r="G145" i="36" a="1"/>
  <c r="G145" i="36" s="1"/>
  <c r="G152" i="36" a="1"/>
  <c r="G152" i="36" s="1"/>
  <c r="G160" i="36" a="1"/>
  <c r="G160" i="36" s="1"/>
  <c r="G168" i="36" a="1"/>
  <c r="G168" i="36" s="1"/>
  <c r="G175" i="36" a="1"/>
  <c r="G175" i="36" s="1"/>
  <c r="G182" i="36" a="1"/>
  <c r="G182" i="36" s="1"/>
  <c r="G190" i="36" a="1"/>
  <c r="G190" i="36" s="1"/>
  <c r="G198" i="36" a="1"/>
  <c r="G198" i="36" s="1"/>
  <c r="G205" i="36" a="1"/>
  <c r="G205" i="36" s="1"/>
  <c r="G219" i="36" a="1"/>
  <c r="G219" i="36" s="1"/>
  <c r="G227" i="36" a="1"/>
  <c r="G227" i="36" s="1"/>
  <c r="G234" i="36" a="1"/>
  <c r="G234" i="36" s="1"/>
  <c r="G241" i="36" a="1"/>
  <c r="G241" i="36" s="1"/>
  <c r="G248" i="36" a="1"/>
  <c r="G248" i="36" s="1"/>
  <c r="G255" i="36" a="1"/>
  <c r="G255" i="36" s="1"/>
  <c r="G263" i="36" a="1"/>
  <c r="G263" i="36" s="1"/>
  <c r="G269" i="36" a="1"/>
  <c r="G269" i="36" s="1"/>
  <c r="H146" i="36" a="1"/>
  <c r="H146" i="36" s="1"/>
  <c r="H286" i="36" a="1"/>
  <c r="H286" i="36" s="1"/>
  <c r="H392" i="36" a="1"/>
  <c r="H392" i="36" s="1"/>
  <c r="H512" i="36" a="1"/>
  <c r="H512" i="36" s="1"/>
  <c r="H571" i="36" a="1"/>
  <c r="H571" i="36" s="1"/>
  <c r="H627" i="36" a="1"/>
  <c r="H627" i="36" s="1"/>
  <c r="H681" i="36" a="1"/>
  <c r="H681" i="36" s="1"/>
  <c r="H751" i="36" a="1"/>
  <c r="H751" i="36" s="1"/>
  <c r="H781" i="36" a="1"/>
  <c r="H781" i="36" s="1"/>
  <c r="G9" i="36" a="1"/>
  <c r="G9" i="36" s="1"/>
  <c r="G37" i="36" a="1"/>
  <c r="G37" i="36" s="1"/>
  <c r="G65" i="36" a="1"/>
  <c r="G65" i="36" s="1"/>
  <c r="G94" i="36" a="1"/>
  <c r="G94" i="36" s="1"/>
  <c r="G123" i="36" a="1"/>
  <c r="G123" i="36" s="1"/>
  <c r="G153" i="36" a="1"/>
  <c r="G153" i="36" s="1"/>
  <c r="G183" i="36" a="1"/>
  <c r="G183" i="36" s="1"/>
  <c r="G211" i="36" a="1"/>
  <c r="G211" i="36" s="1"/>
  <c r="G228" i="36" a="1"/>
  <c r="G228" i="36" s="1"/>
  <c r="G247" i="36" a="1"/>
  <c r="G247" i="36" s="1"/>
  <c r="G268" i="36" a="1"/>
  <c r="G268" i="36" s="1"/>
  <c r="G282" i="36" a="1"/>
  <c r="G282" i="36" s="1"/>
  <c r="G290" i="36" a="1"/>
  <c r="G290" i="36" s="1"/>
  <c r="G297" i="36" a="1"/>
  <c r="G297" i="36" s="1"/>
  <c r="G304" i="36" a="1"/>
  <c r="G304" i="36" s="1"/>
  <c r="G311" i="36" a="1"/>
  <c r="G311" i="36" s="1"/>
  <c r="G319" i="36" a="1"/>
  <c r="G319" i="36" s="1"/>
  <c r="G326" i="36" a="1"/>
  <c r="G326" i="36" s="1"/>
  <c r="G340" i="36" a="1"/>
  <c r="G340" i="36" s="1"/>
  <c r="G347" i="36" a="1"/>
  <c r="G347" i="36" s="1"/>
  <c r="G353" i="36" a="1"/>
  <c r="G353" i="36" s="1"/>
  <c r="G364" i="36" a="1"/>
  <c r="G364" i="36" s="1"/>
  <c r="G371" i="36" a="1"/>
  <c r="G371" i="36" s="1"/>
  <c r="G377" i="36" a="1"/>
  <c r="G377" i="36" s="1"/>
  <c r="G390" i="36" a="1"/>
  <c r="G390" i="36" s="1"/>
  <c r="G396" i="36" a="1"/>
  <c r="G396" i="36" s="1"/>
  <c r="G403" i="36" a="1"/>
  <c r="G403" i="36" s="1"/>
  <c r="G409" i="36" a="1"/>
  <c r="G409" i="36" s="1"/>
  <c r="G422" i="36" a="1"/>
  <c r="G422" i="36" s="1"/>
  <c r="G430" i="36" a="1"/>
  <c r="G430" i="36" s="1"/>
  <c r="G438" i="36" a="1"/>
  <c r="G438" i="36" s="1"/>
  <c r="G446" i="36" a="1"/>
  <c r="G446" i="36" s="1"/>
  <c r="G454" i="36" a="1"/>
  <c r="G454" i="36" s="1"/>
  <c r="G462" i="36" a="1"/>
  <c r="G462" i="36" s="1"/>
  <c r="G470" i="36" a="1"/>
  <c r="G470" i="36" s="1"/>
  <c r="G478" i="36" a="1"/>
  <c r="G478" i="36" s="1"/>
  <c r="G486" i="36" a="1"/>
  <c r="G486" i="36" s="1"/>
  <c r="G494" i="36" a="1"/>
  <c r="G494" i="36" s="1"/>
  <c r="G502" i="36" a="1"/>
  <c r="G502" i="36" s="1"/>
  <c r="G510" i="36" a="1"/>
  <c r="G510" i="36" s="1"/>
  <c r="G518" i="36" a="1"/>
  <c r="G518" i="36" s="1"/>
  <c r="G526" i="36" a="1"/>
  <c r="G526" i="36" s="1"/>
  <c r="G534" i="36" a="1"/>
  <c r="G534" i="36" s="1"/>
  <c r="G542" i="36" a="1"/>
  <c r="G542" i="36" s="1"/>
  <c r="G550" i="36" a="1"/>
  <c r="G550" i="36" s="1"/>
  <c r="G558" i="36" a="1"/>
  <c r="G558" i="36" s="1"/>
  <c r="G566" i="36" a="1"/>
  <c r="G566" i="36" s="1"/>
  <c r="G574" i="36" a="1"/>
  <c r="G574" i="36" s="1"/>
  <c r="G582" i="36" a="1"/>
  <c r="G582" i="36" s="1"/>
  <c r="G590" i="36" a="1"/>
  <c r="G590" i="36" s="1"/>
  <c r="G598" i="36" a="1"/>
  <c r="G598" i="36" s="1"/>
  <c r="G606" i="36" a="1"/>
  <c r="G606" i="36" s="1"/>
  <c r="G614" i="36" a="1"/>
  <c r="G614" i="36" s="1"/>
  <c r="G622" i="36" a="1"/>
  <c r="G622" i="36" s="1"/>
  <c r="G630" i="36" a="1"/>
  <c r="G630" i="36" s="1"/>
  <c r="G638" i="36" a="1"/>
  <c r="G638" i="36" s="1"/>
  <c r="G646" i="36" a="1"/>
  <c r="G646" i="36" s="1"/>
  <c r="G654" i="36" a="1"/>
  <c r="G654" i="36" s="1"/>
  <c r="G662" i="36" a="1"/>
  <c r="G662" i="36" s="1"/>
  <c r="G670" i="36" a="1"/>
  <c r="G670" i="36" s="1"/>
  <c r="G678" i="36" a="1"/>
  <c r="G678" i="36" s="1"/>
  <c r="G686" i="36" a="1"/>
  <c r="G686" i="36" s="1"/>
  <c r="G694" i="36" a="1"/>
  <c r="G694" i="36" s="1"/>
  <c r="G702" i="36" a="1"/>
  <c r="G702" i="36" s="1"/>
  <c r="G710" i="36" a="1"/>
  <c r="G710" i="36" s="1"/>
  <c r="G718" i="36" a="1"/>
  <c r="G718" i="36" s="1"/>
  <c r="G726" i="36" a="1"/>
  <c r="G726" i="36" s="1"/>
  <c r="G734" i="36" a="1"/>
  <c r="G734" i="36" s="1"/>
  <c r="G742" i="36" a="1"/>
  <c r="G742" i="36" s="1"/>
  <c r="G750" i="36" a="1"/>
  <c r="G750" i="36" s="1"/>
  <c r="G758" i="36" a="1"/>
  <c r="G758" i="36" s="1"/>
  <c r="G766" i="36" a="1"/>
  <c r="G766" i="36" s="1"/>
  <c r="G774" i="36" a="1"/>
  <c r="G774" i="36" s="1"/>
  <c r="G782" i="36" a="1"/>
  <c r="G782" i="36" s="1"/>
  <c r="G790" i="36" a="1"/>
  <c r="G790" i="36" s="1"/>
  <c r="G798" i="36" a="1"/>
  <c r="G798" i="36" s="1"/>
  <c r="G8" i="36" a="1"/>
  <c r="G8" i="36" s="1"/>
  <c r="H314" i="36" a="1"/>
  <c r="H314" i="36" s="1"/>
  <c r="H402" i="36" a="1"/>
  <c r="H402" i="36" s="1"/>
  <c r="H458" i="36" a="1"/>
  <c r="H458" i="36" s="1"/>
  <c r="H524" i="36" a="1"/>
  <c r="H524" i="36" s="1"/>
  <c r="H582" i="36" a="1"/>
  <c r="H582" i="36" s="1"/>
  <c r="H636" i="36" a="1"/>
  <c r="H636" i="36" s="1"/>
  <c r="H688" i="36" a="1"/>
  <c r="H688" i="36" s="1"/>
  <c r="H722" i="36" a="1"/>
  <c r="H722" i="36" s="1"/>
  <c r="H757" i="36" a="1"/>
  <c r="H757" i="36" s="1"/>
  <c r="H786" i="36" a="1"/>
  <c r="H786" i="36" s="1"/>
  <c r="G15" i="36" a="1"/>
  <c r="G15" i="36" s="1"/>
  <c r="G42" i="36" a="1"/>
  <c r="G42" i="36" s="1"/>
  <c r="G71" i="36" a="1"/>
  <c r="G71" i="36" s="1"/>
  <c r="G99" i="36" a="1"/>
  <c r="G99" i="36" s="1"/>
  <c r="G129" i="36" a="1"/>
  <c r="G129" i="36" s="1"/>
  <c r="G159" i="36" a="1"/>
  <c r="G159" i="36" s="1"/>
  <c r="G189" i="36" a="1"/>
  <c r="G189" i="36" s="1"/>
  <c r="G212" i="36" a="1"/>
  <c r="G212" i="36" s="1"/>
  <c r="G283" i="36" a="1"/>
  <c r="G283" i="36" s="1"/>
  <c r="G291" i="36" a="1"/>
  <c r="G291" i="36" s="1"/>
  <c r="G298" i="36" a="1"/>
  <c r="G298" i="36" s="1"/>
  <c r="G305" i="36" a="1"/>
  <c r="G305" i="36" s="1"/>
  <c r="G312" i="36" a="1"/>
  <c r="G312" i="36" s="1"/>
  <c r="G320" i="36" a="1"/>
  <c r="G320" i="36" s="1"/>
  <c r="G327" i="36" a="1"/>
  <c r="G327" i="36" s="1"/>
  <c r="G333" i="36" a="1"/>
  <c r="G333" i="36" s="1"/>
  <c r="G348" i="36" a="1"/>
  <c r="G348" i="36" s="1"/>
  <c r="G354" i="36" a="1"/>
  <c r="G354" i="36" s="1"/>
  <c r="G359" i="36" a="1"/>
  <c r="G359" i="36" s="1"/>
  <c r="G365" i="36" a="1"/>
  <c r="G365" i="36" s="1"/>
  <c r="G378" i="36" a="1"/>
  <c r="G378" i="36" s="1"/>
  <c r="G384" i="36" a="1"/>
  <c r="G384" i="36" s="1"/>
  <c r="G391" i="36" a="1"/>
  <c r="G391" i="36" s="1"/>
  <c r="G397" i="36" a="1"/>
  <c r="G397" i="36" s="1"/>
  <c r="G410" i="36" a="1"/>
  <c r="G410" i="36" s="1"/>
  <c r="G416" i="36" a="1"/>
  <c r="G416" i="36" s="1"/>
  <c r="G423" i="36" a="1"/>
  <c r="G423" i="36" s="1"/>
  <c r="G431" i="36" a="1"/>
  <c r="G431" i="36" s="1"/>
  <c r="G439" i="36" a="1"/>
  <c r="G439" i="36" s="1"/>
  <c r="G447" i="36" a="1"/>
  <c r="G447" i="36" s="1"/>
  <c r="G455" i="36" a="1"/>
  <c r="G455" i="36" s="1"/>
  <c r="G463" i="36" a="1"/>
  <c r="G463" i="36" s="1"/>
  <c r="G471" i="36" a="1"/>
  <c r="G471" i="36" s="1"/>
  <c r="G479" i="36" a="1"/>
  <c r="G479" i="36" s="1"/>
  <c r="G487" i="36" a="1"/>
  <c r="G487" i="36" s="1"/>
  <c r="G495" i="36" a="1"/>
  <c r="G495" i="36" s="1"/>
  <c r="G503" i="36" a="1"/>
  <c r="G503" i="36" s="1"/>
  <c r="G511" i="36" a="1"/>
  <c r="G511" i="36" s="1"/>
  <c r="G519" i="36" a="1"/>
  <c r="G519" i="36" s="1"/>
  <c r="G527" i="36" a="1"/>
  <c r="G527" i="36" s="1"/>
  <c r="G535" i="36" a="1"/>
  <c r="G535" i="36" s="1"/>
  <c r="G543" i="36" a="1"/>
  <c r="G543" i="36" s="1"/>
  <c r="G551" i="36" a="1"/>
  <c r="G551" i="36" s="1"/>
  <c r="G559" i="36" a="1"/>
  <c r="G559" i="36" s="1"/>
  <c r="G567" i="36" a="1"/>
  <c r="G567" i="36" s="1"/>
  <c r="G575" i="36" a="1"/>
  <c r="G575" i="36" s="1"/>
  <c r="G583" i="36" a="1"/>
  <c r="G583" i="36" s="1"/>
  <c r="G591" i="36" a="1"/>
  <c r="G591" i="36" s="1"/>
  <c r="G599" i="36" a="1"/>
  <c r="G599" i="36" s="1"/>
  <c r="G607" i="36" a="1"/>
  <c r="G607" i="36" s="1"/>
  <c r="G615" i="36" a="1"/>
  <c r="G615" i="36" s="1"/>
  <c r="G623" i="36" a="1"/>
  <c r="G623" i="36" s="1"/>
  <c r="G631" i="36" a="1"/>
  <c r="G631" i="36" s="1"/>
  <c r="G639" i="36" a="1"/>
  <c r="G639" i="36" s="1"/>
  <c r="G647" i="36" a="1"/>
  <c r="G647" i="36" s="1"/>
  <c r="G655" i="36" a="1"/>
  <c r="G655" i="36" s="1"/>
  <c r="G663" i="36" a="1"/>
  <c r="G663" i="36" s="1"/>
  <c r="G671" i="36" a="1"/>
  <c r="G671" i="36" s="1"/>
  <c r="G679" i="36" a="1"/>
  <c r="G679" i="36" s="1"/>
  <c r="G687" i="36" a="1"/>
  <c r="G687" i="36" s="1"/>
  <c r="G695" i="36" a="1"/>
  <c r="G695" i="36" s="1"/>
  <c r="G703" i="36" a="1"/>
  <c r="G703" i="36" s="1"/>
  <c r="G711" i="36" a="1"/>
  <c r="G711" i="36" s="1"/>
  <c r="G719" i="36" a="1"/>
  <c r="G719" i="36" s="1"/>
  <c r="G727" i="36" a="1"/>
  <c r="G727" i="36" s="1"/>
  <c r="G735" i="36" a="1"/>
  <c r="G735" i="36" s="1"/>
  <c r="G743" i="36" a="1"/>
  <c r="G743" i="36" s="1"/>
  <c r="G751" i="36" a="1"/>
  <c r="G751" i="36" s="1"/>
  <c r="G759" i="36" a="1"/>
  <c r="G759" i="36" s="1"/>
  <c r="G767" i="36" a="1"/>
  <c r="G767" i="36" s="1"/>
  <c r="G775" i="36" a="1"/>
  <c r="G775" i="36" s="1"/>
  <c r="G783" i="36" a="1"/>
  <c r="G783" i="36" s="1"/>
  <c r="G791" i="36" a="1"/>
  <c r="G791" i="36" s="1"/>
  <c r="G799" i="36" a="1"/>
  <c r="G799" i="36" s="1"/>
  <c r="G7" i="36" a="1"/>
  <c r="G7" i="36" s="1"/>
  <c r="E10" i="36" s="1"/>
  <c r="H173" i="36" a="1"/>
  <c r="H173" i="36" s="1"/>
  <c r="H406" i="36" a="1"/>
  <c r="H406" i="36" s="1"/>
  <c r="H463" i="36" a="1"/>
  <c r="H463" i="36" s="1"/>
  <c r="H530" i="36" a="1"/>
  <c r="H530" i="36" s="1"/>
  <c r="H586" i="36" a="1"/>
  <c r="H586" i="36" s="1"/>
  <c r="H641" i="36" a="1"/>
  <c r="H641" i="36" s="1"/>
  <c r="H690" i="36" a="1"/>
  <c r="H690" i="36" s="1"/>
  <c r="H725" i="36" a="1"/>
  <c r="H725" i="36" s="1"/>
  <c r="H759" i="36" a="1"/>
  <c r="H759" i="36" s="1"/>
  <c r="G17" i="36" a="1"/>
  <c r="G17" i="36" s="1"/>
  <c r="G44" i="36" a="1"/>
  <c r="G44" i="36" s="1"/>
  <c r="G101" i="36" a="1"/>
  <c r="G101" i="36" s="1"/>
  <c r="G131" i="36" a="1"/>
  <c r="G131" i="36" s="1"/>
  <c r="G161" i="36" a="1"/>
  <c r="G161" i="36" s="1"/>
  <c r="G191" i="36" a="1"/>
  <c r="G191" i="36" s="1"/>
  <c r="G213" i="36" a="1"/>
  <c r="G213" i="36" s="1"/>
  <c r="G233" i="36" a="1"/>
  <c r="G233" i="36" s="1"/>
  <c r="G253" i="36" a="1"/>
  <c r="G253" i="36" s="1"/>
  <c r="G270" i="36" a="1"/>
  <c r="G270" i="36" s="1"/>
  <c r="G284" i="36" a="1"/>
  <c r="G284" i="36" s="1"/>
  <c r="G292" i="36" a="1"/>
  <c r="G292" i="36" s="1"/>
  <c r="G299" i="36" a="1"/>
  <c r="G299" i="36" s="1"/>
  <c r="G306" i="36" a="1"/>
  <c r="G306" i="36" s="1"/>
  <c r="G313" i="36" a="1"/>
  <c r="G313" i="36" s="1"/>
  <c r="G321" i="36" a="1"/>
  <c r="G321" i="36" s="1"/>
  <c r="G328" i="36" a="1"/>
  <c r="G328" i="36" s="1"/>
  <c r="G334" i="36" a="1"/>
  <c r="G334" i="36" s="1"/>
  <c r="G341" i="36" a="1"/>
  <c r="G341" i="36" s="1"/>
  <c r="G349" i="36" a="1"/>
  <c r="G349" i="36" s="1"/>
  <c r="G366" i="36" a="1"/>
  <c r="G366" i="36" s="1"/>
  <c r="G372" i="36" a="1"/>
  <c r="G372" i="36" s="1"/>
  <c r="G379" i="36" a="1"/>
  <c r="G379" i="36" s="1"/>
  <c r="G385" i="36" a="1"/>
  <c r="G385" i="36" s="1"/>
  <c r="G398" i="36" a="1"/>
  <c r="G398" i="36" s="1"/>
  <c r="G404" i="36" a="1"/>
  <c r="G404" i="36" s="1"/>
  <c r="G411" i="36" a="1"/>
  <c r="G411" i="36" s="1"/>
  <c r="G417" i="36" a="1"/>
  <c r="G417" i="36" s="1"/>
  <c r="G424" i="36" a="1"/>
  <c r="G424" i="36" s="1"/>
  <c r="G432" i="36" a="1"/>
  <c r="G432" i="36" s="1"/>
  <c r="G440" i="36" a="1"/>
  <c r="G440" i="36" s="1"/>
  <c r="G448" i="36" a="1"/>
  <c r="G448" i="36" s="1"/>
  <c r="G456" i="36" a="1"/>
  <c r="G456" i="36" s="1"/>
  <c r="G464" i="36" a="1"/>
  <c r="G464" i="36" s="1"/>
  <c r="G472" i="36" a="1"/>
  <c r="G472" i="36" s="1"/>
  <c r="G480" i="36" a="1"/>
  <c r="G480" i="36" s="1"/>
  <c r="G488" i="36" a="1"/>
  <c r="G488" i="36" s="1"/>
  <c r="G496" i="36" a="1"/>
  <c r="G496" i="36" s="1"/>
  <c r="G504" i="36" a="1"/>
  <c r="G504" i="36" s="1"/>
  <c r="G512" i="36" a="1"/>
  <c r="G512" i="36" s="1"/>
  <c r="G520" i="36" a="1"/>
  <c r="G520" i="36" s="1"/>
  <c r="G528" i="36" a="1"/>
  <c r="G528" i="36" s="1"/>
  <c r="G536" i="36" a="1"/>
  <c r="G536" i="36" s="1"/>
  <c r="G544" i="36" a="1"/>
  <c r="G544" i="36" s="1"/>
  <c r="G552" i="36" a="1"/>
  <c r="G552" i="36" s="1"/>
  <c r="G560" i="36" a="1"/>
  <c r="G560" i="36" s="1"/>
  <c r="G568" i="36" a="1"/>
  <c r="G568" i="36" s="1"/>
  <c r="G576" i="36" a="1"/>
  <c r="G576" i="36" s="1"/>
  <c r="G584" i="36" a="1"/>
  <c r="G584" i="36" s="1"/>
  <c r="G592" i="36" a="1"/>
  <c r="G592" i="36" s="1"/>
  <c r="G600" i="36" a="1"/>
  <c r="G600" i="36" s="1"/>
  <c r="G608" i="36" a="1"/>
  <c r="G608" i="36" s="1"/>
  <c r="G616" i="36" a="1"/>
  <c r="G616" i="36" s="1"/>
  <c r="G624" i="36" a="1"/>
  <c r="G624" i="36" s="1"/>
  <c r="G632" i="36" a="1"/>
  <c r="G632" i="36" s="1"/>
  <c r="G640" i="36" a="1"/>
  <c r="G640" i="36" s="1"/>
  <c r="G648" i="36" a="1"/>
  <c r="G648" i="36" s="1"/>
  <c r="G656" i="36" a="1"/>
  <c r="G656" i="36" s="1"/>
  <c r="G664" i="36" a="1"/>
  <c r="G664" i="36" s="1"/>
  <c r="G672" i="36" a="1"/>
  <c r="G672" i="36" s="1"/>
  <c r="G680" i="36" a="1"/>
  <c r="G680" i="36" s="1"/>
  <c r="G688" i="36" a="1"/>
  <c r="G688" i="36" s="1"/>
  <c r="G696" i="36" a="1"/>
  <c r="G696" i="36" s="1"/>
  <c r="G704" i="36" a="1"/>
  <c r="G704" i="36" s="1"/>
  <c r="G712" i="36" a="1"/>
  <c r="G712" i="36" s="1"/>
  <c r="G720" i="36" a="1"/>
  <c r="G720" i="36" s="1"/>
  <c r="G728" i="36" a="1"/>
  <c r="G728" i="36" s="1"/>
  <c r="G736" i="36" a="1"/>
  <c r="G736" i="36" s="1"/>
  <c r="G744" i="36" a="1"/>
  <c r="G744" i="36" s="1"/>
  <c r="G752" i="36" a="1"/>
  <c r="G752" i="36" s="1"/>
  <c r="G760" i="36" a="1"/>
  <c r="G760" i="36" s="1"/>
  <c r="G768" i="36" a="1"/>
  <c r="G768" i="36" s="1"/>
  <c r="G776" i="36" a="1"/>
  <c r="G776" i="36" s="1"/>
  <c r="G784" i="36" a="1"/>
  <c r="G784" i="36" s="1"/>
  <c r="G792" i="36" a="1"/>
  <c r="G792" i="36" s="1"/>
  <c r="G800" i="36" a="1"/>
  <c r="G800" i="36" s="1"/>
  <c r="H69" i="36" a="1"/>
  <c r="H69" i="36" s="1"/>
  <c r="H199" i="36" a="1"/>
  <c r="H199" i="36" s="1"/>
  <c r="H473" i="36" a="1"/>
  <c r="H473" i="36" s="1"/>
  <c r="H541" i="36" a="1"/>
  <c r="H541" i="36" s="1"/>
  <c r="H595" i="36" a="1"/>
  <c r="H595" i="36" s="1"/>
  <c r="H651" i="36" a="1"/>
  <c r="H651" i="36" s="1"/>
  <c r="H696" i="36" a="1"/>
  <c r="H696" i="36" s="1"/>
  <c r="H765" i="36" a="1"/>
  <c r="H765" i="36" s="1"/>
  <c r="H792" i="36" a="1"/>
  <c r="H792" i="36" s="1"/>
  <c r="G22" i="36" a="1"/>
  <c r="G22" i="36" s="1"/>
  <c r="G50" i="36" a="1"/>
  <c r="G50" i="36" s="1"/>
  <c r="G78" i="36" a="1"/>
  <c r="G78" i="36" s="1"/>
  <c r="G106" i="36" a="1"/>
  <c r="G106" i="36" s="1"/>
  <c r="G167" i="36" a="1"/>
  <c r="G167" i="36" s="1"/>
  <c r="G197" i="36" a="1"/>
  <c r="G197" i="36" s="1"/>
  <c r="G217" i="36" a="1"/>
  <c r="G217" i="36" s="1"/>
  <c r="G235" i="36" a="1"/>
  <c r="G235" i="36" s="1"/>
  <c r="G254" i="36" a="1"/>
  <c r="G254" i="36" s="1"/>
  <c r="G275" i="36" a="1"/>
  <c r="G275" i="36" s="1"/>
  <c r="G285" i="36" a="1"/>
  <c r="G285" i="36" s="1"/>
  <c r="G293" i="36" a="1"/>
  <c r="G293" i="36" s="1"/>
  <c r="G300" i="36" a="1"/>
  <c r="G300" i="36" s="1"/>
  <c r="G307" i="36" a="1"/>
  <c r="G307" i="36" s="1"/>
  <c r="G314" i="36" a="1"/>
  <c r="G314" i="36" s="1"/>
  <c r="G322" i="36" a="1"/>
  <c r="G322" i="36" s="1"/>
  <c r="G335" i="36" a="1"/>
  <c r="G335" i="36" s="1"/>
  <c r="G342" i="36" a="1"/>
  <c r="G342" i="36" s="1"/>
  <c r="G350" i="36" a="1"/>
  <c r="G350" i="36" s="1"/>
  <c r="G355" i="36" a="1"/>
  <c r="G355" i="36" s="1"/>
  <c r="G360" i="36" a="1"/>
  <c r="G360" i="36" s="1"/>
  <c r="G367" i="36" a="1"/>
  <c r="G367" i="36" s="1"/>
  <c r="G373" i="36" a="1"/>
  <c r="G373" i="36" s="1"/>
  <c r="G386" i="36" a="1"/>
  <c r="G386" i="36" s="1"/>
  <c r="G392" i="36" a="1"/>
  <c r="G392" i="36" s="1"/>
  <c r="G399" i="36" a="1"/>
  <c r="G399" i="36" s="1"/>
  <c r="G405" i="36" a="1"/>
  <c r="G405" i="36" s="1"/>
  <c r="G418" i="36" a="1"/>
  <c r="G418" i="36" s="1"/>
  <c r="G425" i="36" a="1"/>
  <c r="G425" i="36" s="1"/>
  <c r="G433" i="36" a="1"/>
  <c r="G433" i="36" s="1"/>
  <c r="G441" i="36" a="1"/>
  <c r="G441" i="36" s="1"/>
  <c r="G449" i="36" a="1"/>
  <c r="G449" i="36" s="1"/>
  <c r="G457" i="36" a="1"/>
  <c r="G457" i="36" s="1"/>
  <c r="G465" i="36" a="1"/>
  <c r="G465" i="36" s="1"/>
  <c r="G473" i="36" a="1"/>
  <c r="G473" i="36" s="1"/>
  <c r="G481" i="36" a="1"/>
  <c r="G481" i="36" s="1"/>
  <c r="G489" i="36" a="1"/>
  <c r="G489" i="36" s="1"/>
  <c r="G497" i="36" a="1"/>
  <c r="G497" i="36" s="1"/>
  <c r="G505" i="36" a="1"/>
  <c r="G505" i="36" s="1"/>
  <c r="G513" i="36" a="1"/>
  <c r="G513" i="36" s="1"/>
  <c r="G521" i="36" a="1"/>
  <c r="G521" i="36" s="1"/>
  <c r="G529" i="36" a="1"/>
  <c r="G529" i="36" s="1"/>
  <c r="G537" i="36" a="1"/>
  <c r="G537" i="36" s="1"/>
  <c r="G545" i="36" a="1"/>
  <c r="G545" i="36" s="1"/>
  <c r="G553" i="36" a="1"/>
  <c r="G553" i="36" s="1"/>
  <c r="G561" i="36" a="1"/>
  <c r="G561" i="36" s="1"/>
  <c r="G569" i="36" a="1"/>
  <c r="G569" i="36" s="1"/>
  <c r="G577" i="36" a="1"/>
  <c r="G577" i="36" s="1"/>
  <c r="G585" i="36" a="1"/>
  <c r="G585" i="36" s="1"/>
  <c r="G593" i="36" a="1"/>
  <c r="G593" i="36" s="1"/>
  <c r="G601" i="36" a="1"/>
  <c r="G601" i="36" s="1"/>
  <c r="G609" i="36" a="1"/>
  <c r="G609" i="36" s="1"/>
  <c r="G617" i="36" a="1"/>
  <c r="G617" i="36" s="1"/>
  <c r="G625" i="36" a="1"/>
  <c r="G625" i="36" s="1"/>
  <c r="G633" i="36" a="1"/>
  <c r="G633" i="36" s="1"/>
  <c r="G641" i="36" a="1"/>
  <c r="G641" i="36" s="1"/>
  <c r="G649" i="36" a="1"/>
  <c r="G649" i="36" s="1"/>
  <c r="G657" i="36" a="1"/>
  <c r="G657" i="36" s="1"/>
  <c r="G665" i="36" a="1"/>
  <c r="G665" i="36" s="1"/>
  <c r="G673" i="36" a="1"/>
  <c r="G673" i="36" s="1"/>
  <c r="G681" i="36" a="1"/>
  <c r="G681" i="36" s="1"/>
  <c r="G689" i="36" a="1"/>
  <c r="G689" i="36" s="1"/>
  <c r="G697" i="36" a="1"/>
  <c r="G697" i="36" s="1"/>
  <c r="G705" i="36" a="1"/>
  <c r="G705" i="36" s="1"/>
  <c r="G713" i="36" a="1"/>
  <c r="G713" i="36" s="1"/>
  <c r="G721" i="36" a="1"/>
  <c r="G721" i="36" s="1"/>
  <c r="G729" i="36" a="1"/>
  <c r="G729" i="36" s="1"/>
  <c r="G737" i="36" a="1"/>
  <c r="G737" i="36" s="1"/>
  <c r="G745" i="36" a="1"/>
  <c r="G745" i="36" s="1"/>
  <c r="G753" i="36" a="1"/>
  <c r="G753" i="36" s="1"/>
  <c r="G761" i="36" a="1"/>
  <c r="G761" i="36" s="1"/>
  <c r="G769" i="36" a="1"/>
  <c r="G769" i="36" s="1"/>
  <c r="G777" i="36" a="1"/>
  <c r="G777" i="36" s="1"/>
  <c r="G785" i="36" a="1"/>
  <c r="G785" i="36" s="1"/>
  <c r="G793" i="36" a="1"/>
  <c r="G793" i="36" s="1"/>
  <c r="G801" i="36" a="1"/>
  <c r="G801" i="36" s="1"/>
  <c r="H71" i="36" a="1"/>
  <c r="H71" i="36" s="1"/>
  <c r="H213" i="36" a="1"/>
  <c r="H213" i="36" s="1"/>
  <c r="H358" i="36" a="1"/>
  <c r="H358" i="36" s="1"/>
  <c r="H420" i="36" a="1"/>
  <c r="H420" i="36" s="1"/>
  <c r="H479" i="36" a="1"/>
  <c r="H479" i="36" s="1"/>
  <c r="H545" i="36" a="1"/>
  <c r="H545" i="36" s="1"/>
  <c r="H599" i="36" a="1"/>
  <c r="H599" i="36" s="1"/>
  <c r="H733" i="36" a="1"/>
  <c r="H733" i="36" s="1"/>
  <c r="H767" i="36" a="1"/>
  <c r="H767" i="36" s="1"/>
  <c r="H794" i="36" a="1"/>
  <c r="H794" i="36" s="1"/>
  <c r="G24" i="36" a="1"/>
  <c r="G24" i="36" s="1"/>
  <c r="G52" i="36" a="1"/>
  <c r="G52" i="36" s="1"/>
  <c r="G80" i="36" a="1"/>
  <c r="G80" i="36" s="1"/>
  <c r="G108" i="36" a="1"/>
  <c r="G108" i="36" s="1"/>
  <c r="G138" i="36" a="1"/>
  <c r="G138" i="36" s="1"/>
  <c r="G199" i="36" a="1"/>
  <c r="G199" i="36" s="1"/>
  <c r="G218" i="36" a="1"/>
  <c r="G218" i="36" s="1"/>
  <c r="G239" i="36" a="1"/>
  <c r="G239" i="36" s="1"/>
  <c r="G256" i="36" a="1"/>
  <c r="G256" i="36" s="1"/>
  <c r="G276" i="36" a="1"/>
  <c r="G276" i="36" s="1"/>
  <c r="G286" i="36" a="1"/>
  <c r="G286" i="36" s="1"/>
  <c r="G294" i="36" a="1"/>
  <c r="G294" i="36" s="1"/>
  <c r="G308" i="36" a="1"/>
  <c r="G308" i="36" s="1"/>
  <c r="G315" i="36" a="1"/>
  <c r="G315" i="36" s="1"/>
  <c r="G323" i="36" a="1"/>
  <c r="G323" i="36" s="1"/>
  <c r="G329" i="36" a="1"/>
  <c r="G329" i="36" s="1"/>
  <c r="G336" i="36" a="1"/>
  <c r="G336" i="36" s="1"/>
  <c r="G343" i="36" a="1"/>
  <c r="G343" i="36" s="1"/>
  <c r="G361" i="36" a="1"/>
  <c r="G361" i="36" s="1"/>
  <c r="G374" i="36" a="1"/>
  <c r="G374" i="36" s="1"/>
  <c r="G380" i="36" a="1"/>
  <c r="G380" i="36" s="1"/>
  <c r="G387" i="36" a="1"/>
  <c r="G387" i="36" s="1"/>
  <c r="G393" i="36" a="1"/>
  <c r="G393" i="36" s="1"/>
  <c r="G406" i="36" a="1"/>
  <c r="G406" i="36" s="1"/>
  <c r="G412" i="36" a="1"/>
  <c r="G412" i="36" s="1"/>
  <c r="G419" i="36" a="1"/>
  <c r="G419" i="36" s="1"/>
  <c r="G426" i="36" a="1"/>
  <c r="G426" i="36" s="1"/>
  <c r="G434" i="36" a="1"/>
  <c r="G434" i="36" s="1"/>
  <c r="G442" i="36" a="1"/>
  <c r="G442" i="36" s="1"/>
  <c r="G450" i="36" a="1"/>
  <c r="G450" i="36" s="1"/>
  <c r="G458" i="36" a="1"/>
  <c r="G458" i="36" s="1"/>
  <c r="G466" i="36" a="1"/>
  <c r="G466" i="36" s="1"/>
  <c r="G474" i="36" a="1"/>
  <c r="G474" i="36" s="1"/>
  <c r="G482" i="36" a="1"/>
  <c r="G482" i="36" s="1"/>
  <c r="G490" i="36" a="1"/>
  <c r="G490" i="36" s="1"/>
  <c r="G498" i="36" a="1"/>
  <c r="G498" i="36" s="1"/>
  <c r="G506" i="36" a="1"/>
  <c r="G506" i="36" s="1"/>
  <c r="G514" i="36" a="1"/>
  <c r="G514" i="36" s="1"/>
  <c r="G522" i="36" a="1"/>
  <c r="G522" i="36" s="1"/>
  <c r="G530" i="36" a="1"/>
  <c r="G530" i="36" s="1"/>
  <c r="G538" i="36" a="1"/>
  <c r="G538" i="36" s="1"/>
  <c r="G546" i="36" a="1"/>
  <c r="G546" i="36" s="1"/>
  <c r="G554" i="36" a="1"/>
  <c r="G554" i="36" s="1"/>
  <c r="G562" i="36" a="1"/>
  <c r="G562" i="36" s="1"/>
  <c r="G570" i="36" a="1"/>
  <c r="G570" i="36" s="1"/>
  <c r="G578" i="36" a="1"/>
  <c r="G578" i="36" s="1"/>
  <c r="G586" i="36" a="1"/>
  <c r="G586" i="36" s="1"/>
  <c r="G594" i="36" a="1"/>
  <c r="G594" i="36" s="1"/>
  <c r="G602" i="36" a="1"/>
  <c r="G602" i="36" s="1"/>
  <c r="G610" i="36" a="1"/>
  <c r="G610" i="36" s="1"/>
  <c r="G618" i="36" a="1"/>
  <c r="G618" i="36" s="1"/>
  <c r="G626" i="36" a="1"/>
  <c r="G626" i="36" s="1"/>
  <c r="G634" i="36" a="1"/>
  <c r="G634" i="36" s="1"/>
  <c r="G642" i="36" a="1"/>
  <c r="G642" i="36" s="1"/>
  <c r="G650" i="36" a="1"/>
  <c r="G650" i="36" s="1"/>
  <c r="G658" i="36" a="1"/>
  <c r="G658" i="36" s="1"/>
  <c r="G666" i="36" a="1"/>
  <c r="G666" i="36" s="1"/>
  <c r="G674" i="36" a="1"/>
  <c r="G674" i="36" s="1"/>
  <c r="G682" i="36" a="1"/>
  <c r="G682" i="36" s="1"/>
  <c r="G690" i="36" a="1"/>
  <c r="G690" i="36" s="1"/>
  <c r="G698" i="36" a="1"/>
  <c r="G698" i="36" s="1"/>
  <c r="G706" i="36" a="1"/>
  <c r="G706" i="36" s="1"/>
  <c r="G714" i="36" a="1"/>
  <c r="G714" i="36" s="1"/>
  <c r="G722" i="36" a="1"/>
  <c r="G722" i="36" s="1"/>
  <c r="G730" i="36" a="1"/>
  <c r="G730" i="36" s="1"/>
  <c r="G738" i="36" a="1"/>
  <c r="G738" i="36" s="1"/>
  <c r="G746" i="36" a="1"/>
  <c r="G746" i="36" s="1"/>
  <c r="H108" i="36" a="1"/>
  <c r="H108" i="36" s="1"/>
  <c r="H256" i="36" a="1"/>
  <c r="H256" i="36" s="1"/>
  <c r="H374" i="36" a="1"/>
  <c r="H374" i="36" s="1"/>
  <c r="H435" i="36" a="1"/>
  <c r="H435" i="36" s="1"/>
  <c r="H558" i="36" a="1"/>
  <c r="H558" i="36" s="1"/>
  <c r="H614" i="36" a="1"/>
  <c r="H614" i="36" s="1"/>
  <c r="H669" i="36" a="1"/>
  <c r="H669" i="36" s="1"/>
  <c r="H741" i="36" a="1"/>
  <c r="H741" i="36" s="1"/>
  <c r="H775" i="36" a="1"/>
  <c r="H775" i="36" s="1"/>
  <c r="H800" i="36" a="1"/>
  <c r="H800" i="36" s="1"/>
  <c r="G31" i="36" a="1"/>
  <c r="G31" i="36" s="1"/>
  <c r="G58" i="36" a="1"/>
  <c r="G58" i="36" s="1"/>
  <c r="G87" i="36" a="1"/>
  <c r="G87" i="36" s="1"/>
  <c r="G116" i="36" a="1"/>
  <c r="G116" i="36" s="1"/>
  <c r="G146" i="36" a="1"/>
  <c r="G146" i="36" s="1"/>
  <c r="G176" i="36" a="1"/>
  <c r="G176" i="36" s="1"/>
  <c r="G204" i="36" a="1"/>
  <c r="G204" i="36" s="1"/>
  <c r="G225" i="36" a="1"/>
  <c r="G225" i="36" s="1"/>
  <c r="G242" i="36" a="1"/>
  <c r="G242" i="36" s="1"/>
  <c r="G262" i="36" a="1"/>
  <c r="G262" i="36" s="1"/>
  <c r="G280" i="36" a="1"/>
  <c r="G280" i="36" s="1"/>
  <c r="G288" i="36" a="1"/>
  <c r="G288" i="36" s="1"/>
  <c r="G296" i="36" a="1"/>
  <c r="G296" i="36" s="1"/>
  <c r="G302" i="36" a="1"/>
  <c r="G302" i="36" s="1"/>
  <c r="G309" i="36" a="1"/>
  <c r="G309" i="36" s="1"/>
  <c r="G317" i="36" a="1"/>
  <c r="G317" i="36" s="1"/>
  <c r="G331" i="36" a="1"/>
  <c r="G331" i="36" s="1"/>
  <c r="G338" i="36" a="1"/>
  <c r="G338" i="36" s="1"/>
  <c r="G345" i="36" a="1"/>
  <c r="G345" i="36" s="1"/>
  <c r="G357" i="36" a="1"/>
  <c r="G357" i="36" s="1"/>
  <c r="G363" i="36" a="1"/>
  <c r="G363" i="36" s="1"/>
  <c r="G369" i="36" a="1"/>
  <c r="G369" i="36" s="1"/>
  <c r="G382" i="36" a="1"/>
  <c r="G382" i="36" s="1"/>
  <c r="G388" i="36" a="1"/>
  <c r="G388" i="36" s="1"/>
  <c r="G395" i="36" a="1"/>
  <c r="G395" i="36" s="1"/>
  <c r="G401" i="36" a="1"/>
  <c r="G401" i="36" s="1"/>
  <c r="G414" i="36" a="1"/>
  <c r="G414" i="36" s="1"/>
  <c r="G420" i="36" a="1"/>
  <c r="G420" i="36" s="1"/>
  <c r="G428" i="36" a="1"/>
  <c r="G428" i="36" s="1"/>
  <c r="G436" i="36" a="1"/>
  <c r="G436" i="36" s="1"/>
  <c r="G444" i="36" a="1"/>
  <c r="G444" i="36" s="1"/>
  <c r="G452" i="36" a="1"/>
  <c r="G452" i="36" s="1"/>
  <c r="G460" i="36" a="1"/>
  <c r="G460" i="36" s="1"/>
  <c r="G468" i="36" a="1"/>
  <c r="G468" i="36" s="1"/>
  <c r="G476" i="36" a="1"/>
  <c r="G476" i="36" s="1"/>
  <c r="G484" i="36" a="1"/>
  <c r="G484" i="36" s="1"/>
  <c r="G492" i="36" a="1"/>
  <c r="G492" i="36" s="1"/>
  <c r="G500" i="36" a="1"/>
  <c r="G500" i="36" s="1"/>
  <c r="G508" i="36" a="1"/>
  <c r="G508" i="36" s="1"/>
  <c r="G516" i="36" a="1"/>
  <c r="G516" i="36" s="1"/>
  <c r="G524" i="36" a="1"/>
  <c r="G524" i="36" s="1"/>
  <c r="G532" i="36" a="1"/>
  <c r="G532" i="36" s="1"/>
  <c r="G540" i="36" a="1"/>
  <c r="G540" i="36" s="1"/>
  <c r="G548" i="36" a="1"/>
  <c r="G548" i="36" s="1"/>
  <c r="G556" i="36" a="1"/>
  <c r="G556" i="36" s="1"/>
  <c r="G564" i="36" a="1"/>
  <c r="G564" i="36" s="1"/>
  <c r="G572" i="36" a="1"/>
  <c r="G572" i="36" s="1"/>
  <c r="G580" i="36" a="1"/>
  <c r="G580" i="36" s="1"/>
  <c r="G588" i="36" a="1"/>
  <c r="G588" i="36" s="1"/>
  <c r="G596" i="36" a="1"/>
  <c r="G596" i="36" s="1"/>
  <c r="G604" i="36" a="1"/>
  <c r="G604" i="36" s="1"/>
  <c r="G612" i="36" a="1"/>
  <c r="G612" i="36" s="1"/>
  <c r="G620" i="36" a="1"/>
  <c r="G620" i="36" s="1"/>
  <c r="G628" i="36" a="1"/>
  <c r="G628" i="36" s="1"/>
  <c r="G636" i="36" a="1"/>
  <c r="G636" i="36" s="1"/>
  <c r="G644" i="36" a="1"/>
  <c r="G644" i="36" s="1"/>
  <c r="G652" i="36" a="1"/>
  <c r="G652" i="36" s="1"/>
  <c r="G660" i="36" a="1"/>
  <c r="G660" i="36" s="1"/>
  <c r="G668" i="36" a="1"/>
  <c r="G668" i="36" s="1"/>
  <c r="G676" i="36" a="1"/>
  <c r="G676" i="36" s="1"/>
  <c r="G684" i="36" a="1"/>
  <c r="G684" i="36" s="1"/>
  <c r="G692" i="36" a="1"/>
  <c r="G692" i="36" s="1"/>
  <c r="G700" i="36" a="1"/>
  <c r="G700" i="36" s="1"/>
  <c r="G708" i="36" a="1"/>
  <c r="G708" i="36" s="1"/>
  <c r="G716" i="36" a="1"/>
  <c r="G716" i="36" s="1"/>
  <c r="G724" i="36" a="1"/>
  <c r="G724" i="36" s="1"/>
  <c r="G732" i="36" a="1"/>
  <c r="G732" i="36" s="1"/>
  <c r="G740" i="36" a="1"/>
  <c r="G740" i="36" s="1"/>
  <c r="G748" i="36" a="1"/>
  <c r="G748" i="36" s="1"/>
  <c r="G756" i="36" a="1"/>
  <c r="G756" i="36" s="1"/>
  <c r="G764" i="36" a="1"/>
  <c r="G764" i="36" s="1"/>
  <c r="G772" i="36" a="1"/>
  <c r="G772" i="36" s="1"/>
  <c r="G780" i="36" a="1"/>
  <c r="G780" i="36" s="1"/>
  <c r="G788" i="36" a="1"/>
  <c r="G788" i="36" s="1"/>
  <c r="G796" i="36" a="1"/>
  <c r="G796" i="36" s="1"/>
  <c r="G804" i="36" a="1"/>
  <c r="G804" i="36" s="1"/>
  <c r="H134" i="36" a="1"/>
  <c r="H134" i="36" s="1"/>
  <c r="H284" i="36" a="1"/>
  <c r="H284" i="36" s="1"/>
  <c r="H507" i="36" a="1"/>
  <c r="H507" i="36" s="1"/>
  <c r="H567" i="36" a="1"/>
  <c r="H567" i="36" s="1"/>
  <c r="H623" i="36" a="1"/>
  <c r="H623" i="36" s="1"/>
  <c r="H677" i="36" a="1"/>
  <c r="H677" i="36" s="1"/>
  <c r="H714" i="36" a="1"/>
  <c r="H714" i="36" s="1"/>
  <c r="H805" i="36" a="1"/>
  <c r="H805" i="36" s="1"/>
  <c r="G36" i="36" a="1"/>
  <c r="G36" i="36" s="1"/>
  <c r="G64" i="36" a="1"/>
  <c r="G64" i="36" s="1"/>
  <c r="G92" i="36" a="1"/>
  <c r="G92" i="36" s="1"/>
  <c r="G121" i="36" a="1"/>
  <c r="G121" i="36" s="1"/>
  <c r="G151" i="36" a="1"/>
  <c r="G151" i="36" s="1"/>
  <c r="G181" i="36" a="1"/>
  <c r="G181" i="36" s="1"/>
  <c r="G206" i="36" a="1"/>
  <c r="G206" i="36" s="1"/>
  <c r="G226" i="36" a="1"/>
  <c r="G226" i="36" s="1"/>
  <c r="G246" i="36" a="1"/>
  <c r="G246" i="36" s="1"/>
  <c r="G264" i="36" a="1"/>
  <c r="G264" i="36" s="1"/>
  <c r="G281" i="36" a="1"/>
  <c r="G281" i="36" s="1"/>
  <c r="G289" i="36" a="1"/>
  <c r="G289" i="36" s="1"/>
  <c r="G303" i="36" a="1"/>
  <c r="G303" i="36" s="1"/>
  <c r="G310" i="36" a="1"/>
  <c r="G310" i="36" s="1"/>
  <c r="G318" i="36" a="1"/>
  <c r="G318" i="36" s="1"/>
  <c r="G325" i="36" a="1"/>
  <c r="G325" i="36" s="1"/>
  <c r="G332" i="36" a="1"/>
  <c r="G332" i="36" s="1"/>
  <c r="G339" i="36" a="1"/>
  <c r="G339" i="36" s="1"/>
  <c r="G346" i="36" a="1"/>
  <c r="G346" i="36" s="1"/>
  <c r="G352" i="36" a="1"/>
  <c r="G352" i="36" s="1"/>
  <c r="G358" i="36" a="1"/>
  <c r="G358" i="36" s="1"/>
  <c r="G370" i="36" a="1"/>
  <c r="G370" i="36" s="1"/>
  <c r="G376" i="36" a="1"/>
  <c r="G376" i="36" s="1"/>
  <c r="G383" i="36" a="1"/>
  <c r="G383" i="36" s="1"/>
  <c r="G389" i="36" a="1"/>
  <c r="G389" i="36" s="1"/>
  <c r="G402" i="36" a="1"/>
  <c r="G402" i="36" s="1"/>
  <c r="G408" i="36" a="1"/>
  <c r="G408" i="36" s="1"/>
  <c r="G415" i="36" a="1"/>
  <c r="G415" i="36" s="1"/>
  <c r="G421" i="36" a="1"/>
  <c r="G421" i="36" s="1"/>
  <c r="G429" i="36" a="1"/>
  <c r="G429" i="36" s="1"/>
  <c r="G437" i="36" a="1"/>
  <c r="G437" i="36" s="1"/>
  <c r="G445" i="36" a="1"/>
  <c r="G445" i="36" s="1"/>
  <c r="G453" i="36" a="1"/>
  <c r="G453" i="36" s="1"/>
  <c r="G461" i="36" a="1"/>
  <c r="G461" i="36" s="1"/>
  <c r="G469" i="36" a="1"/>
  <c r="G469" i="36" s="1"/>
  <c r="G477" i="36" a="1"/>
  <c r="G477" i="36" s="1"/>
  <c r="G485" i="36" a="1"/>
  <c r="G485" i="36" s="1"/>
  <c r="G493" i="36" a="1"/>
  <c r="G493" i="36" s="1"/>
  <c r="G501" i="36" a="1"/>
  <c r="G501" i="36" s="1"/>
  <c r="G509" i="36" a="1"/>
  <c r="G509" i="36" s="1"/>
  <c r="G517" i="36" a="1"/>
  <c r="G517" i="36" s="1"/>
  <c r="G525" i="36" a="1"/>
  <c r="G525" i="36" s="1"/>
  <c r="G533" i="36" a="1"/>
  <c r="G533" i="36" s="1"/>
  <c r="G541" i="36" a="1"/>
  <c r="G541" i="36" s="1"/>
  <c r="G549" i="36" a="1"/>
  <c r="G549" i="36" s="1"/>
  <c r="G557" i="36" a="1"/>
  <c r="G557" i="36" s="1"/>
  <c r="G565" i="36" a="1"/>
  <c r="G565" i="36" s="1"/>
  <c r="G573" i="36" a="1"/>
  <c r="G573" i="36" s="1"/>
  <c r="G581" i="36" a="1"/>
  <c r="G581" i="36" s="1"/>
  <c r="G589" i="36" a="1"/>
  <c r="G589" i="36" s="1"/>
  <c r="G597" i="36" a="1"/>
  <c r="G597" i="36" s="1"/>
  <c r="G605" i="36" a="1"/>
  <c r="G605" i="36" s="1"/>
  <c r="G613" i="36" a="1"/>
  <c r="G613" i="36" s="1"/>
  <c r="G621" i="36" a="1"/>
  <c r="G621" i="36" s="1"/>
  <c r="G629" i="36" a="1"/>
  <c r="G629" i="36" s="1"/>
  <c r="G637" i="36" a="1"/>
  <c r="G637" i="36" s="1"/>
  <c r="G645" i="36" a="1"/>
  <c r="G645" i="36" s="1"/>
  <c r="G653" i="36" a="1"/>
  <c r="G653" i="36" s="1"/>
  <c r="G661" i="36" a="1"/>
  <c r="G661" i="36" s="1"/>
  <c r="G669" i="36" a="1"/>
  <c r="G669" i="36" s="1"/>
  <c r="G677" i="36" a="1"/>
  <c r="G677" i="36" s="1"/>
  <c r="G685" i="36" a="1"/>
  <c r="G685" i="36" s="1"/>
  <c r="G693" i="36" a="1"/>
  <c r="G693" i="36" s="1"/>
  <c r="G701" i="36" a="1"/>
  <c r="G701" i="36" s="1"/>
  <c r="G709" i="36" a="1"/>
  <c r="G709" i="36" s="1"/>
  <c r="G717" i="36" a="1"/>
  <c r="G717" i="36" s="1"/>
  <c r="G725" i="36" a="1"/>
  <c r="G725" i="36" s="1"/>
  <c r="G733" i="36" a="1"/>
  <c r="G733" i="36" s="1"/>
  <c r="G741" i="36" a="1"/>
  <c r="G741" i="36" s="1"/>
  <c r="G749" i="36" a="1"/>
  <c r="G749" i="36" s="1"/>
  <c r="G757" i="36" a="1"/>
  <c r="G757" i="36" s="1"/>
  <c r="G765" i="36" a="1"/>
  <c r="G765" i="36" s="1"/>
  <c r="G773" i="36" a="1"/>
  <c r="G773" i="36" s="1"/>
  <c r="G781" i="36" a="1"/>
  <c r="G781" i="36" s="1"/>
  <c r="G789" i="36" a="1"/>
  <c r="G789" i="36" s="1"/>
  <c r="G797" i="36" a="1"/>
  <c r="G797" i="36" s="1"/>
  <c r="G805" i="36" a="1"/>
  <c r="G805" i="36" s="1"/>
  <c r="H664" i="36" a="1"/>
  <c r="H664" i="36" s="1"/>
  <c r="G114" i="36" a="1"/>
  <c r="G114" i="36" s="1"/>
  <c r="G287" i="36" a="1"/>
  <c r="G287" i="36" s="1"/>
  <c r="G344" i="36" a="1"/>
  <c r="G344" i="36" s="1"/>
  <c r="G394" i="36" a="1"/>
  <c r="G394" i="36" s="1"/>
  <c r="G451" i="36" a="1"/>
  <c r="G451" i="36" s="1"/>
  <c r="G515" i="36" a="1"/>
  <c r="G515" i="36" s="1"/>
  <c r="G579" i="36" a="1"/>
  <c r="G579" i="36" s="1"/>
  <c r="G643" i="36" a="1"/>
  <c r="G643" i="36" s="1"/>
  <c r="G707" i="36" a="1"/>
  <c r="G707" i="36" s="1"/>
  <c r="G762" i="36" a="1"/>
  <c r="G762" i="36" s="1"/>
  <c r="G794" i="36" a="1"/>
  <c r="G794" i="36" s="1"/>
  <c r="G375" i="36" a="1"/>
  <c r="G375" i="36" s="1"/>
  <c r="G427" i="36" a="1"/>
  <c r="G427" i="36" s="1"/>
  <c r="G619" i="36" a="1"/>
  <c r="G619" i="36" s="1"/>
  <c r="G779" i="36" a="1"/>
  <c r="G779" i="36" s="1"/>
  <c r="H96" i="36" a="1"/>
  <c r="H96" i="36" s="1"/>
  <c r="H706" i="36" a="1"/>
  <c r="H706" i="36" s="1"/>
  <c r="G144" i="36" a="1"/>
  <c r="G144" i="36" s="1"/>
  <c r="G295" i="36" a="1"/>
  <c r="G295" i="36" s="1"/>
  <c r="G351" i="36" a="1"/>
  <c r="G351" i="36" s="1"/>
  <c r="G400" i="36" a="1"/>
  <c r="G400" i="36" s="1"/>
  <c r="G459" i="36" a="1"/>
  <c r="G459" i="36" s="1"/>
  <c r="G523" i="36" a="1"/>
  <c r="G523" i="36" s="1"/>
  <c r="G587" i="36" a="1"/>
  <c r="G587" i="36" s="1"/>
  <c r="G651" i="36" a="1"/>
  <c r="G651" i="36" s="1"/>
  <c r="G715" i="36" a="1"/>
  <c r="G715" i="36" s="1"/>
  <c r="G763" i="36" a="1"/>
  <c r="G763" i="36" s="1"/>
  <c r="G795" i="36" a="1"/>
  <c r="G795" i="36" s="1"/>
  <c r="H491" i="36" a="1"/>
  <c r="H491" i="36" s="1"/>
  <c r="H241" i="36" a="1"/>
  <c r="H241" i="36" s="1"/>
  <c r="G174" i="36" a="1"/>
  <c r="G174" i="36" s="1"/>
  <c r="G301" i="36" a="1"/>
  <c r="G301" i="36" s="1"/>
  <c r="G356" i="36" a="1"/>
  <c r="G356" i="36" s="1"/>
  <c r="G407" i="36" a="1"/>
  <c r="G407" i="36" s="1"/>
  <c r="G467" i="36" a="1"/>
  <c r="G467" i="36" s="1"/>
  <c r="G531" i="36" a="1"/>
  <c r="G531" i="36" s="1"/>
  <c r="G595" i="36" a="1"/>
  <c r="G595" i="36" s="1"/>
  <c r="G659" i="36" a="1"/>
  <c r="G659" i="36" s="1"/>
  <c r="G723" i="36" a="1"/>
  <c r="G723" i="36" s="1"/>
  <c r="G770" i="36" a="1"/>
  <c r="G770" i="36" s="1"/>
  <c r="G802" i="36" a="1"/>
  <c r="G802" i="36" s="1"/>
  <c r="G324" i="36" a="1"/>
  <c r="G324" i="36" s="1"/>
  <c r="G491" i="36" a="1"/>
  <c r="G491" i="36" s="1"/>
  <c r="G683" i="36" a="1"/>
  <c r="G683" i="36" s="1"/>
  <c r="H372" i="36" a="1"/>
  <c r="H372" i="36" s="1"/>
  <c r="H773" i="36" a="1"/>
  <c r="H773" i="36" s="1"/>
  <c r="G203" i="36" a="1"/>
  <c r="G203" i="36" s="1"/>
  <c r="G362" i="36" a="1"/>
  <c r="G362" i="36" s="1"/>
  <c r="G413" i="36" a="1"/>
  <c r="G413" i="36" s="1"/>
  <c r="G475" i="36" a="1"/>
  <c r="G475" i="36" s="1"/>
  <c r="G539" i="36" a="1"/>
  <c r="G539" i="36" s="1"/>
  <c r="G603" i="36" a="1"/>
  <c r="G603" i="36" s="1"/>
  <c r="G667" i="36" a="1"/>
  <c r="G667" i="36" s="1"/>
  <c r="G731" i="36" a="1"/>
  <c r="G731" i="36" s="1"/>
  <c r="G771" i="36" a="1"/>
  <c r="G771" i="36" s="1"/>
  <c r="G803" i="36" a="1"/>
  <c r="G803" i="36" s="1"/>
  <c r="G240" i="36" a="1"/>
  <c r="G240" i="36" s="1"/>
  <c r="G555" i="36" a="1"/>
  <c r="G555" i="36" s="1"/>
  <c r="H430" i="36" a="1"/>
  <c r="H430" i="36" s="1"/>
  <c r="H799" i="36" a="1"/>
  <c r="H799" i="36" s="1"/>
  <c r="G220" i="36" a="1"/>
  <c r="G220" i="36" s="1"/>
  <c r="G316" i="36" a="1"/>
  <c r="G316" i="36" s="1"/>
  <c r="G368" i="36" a="1"/>
  <c r="G368" i="36" s="1"/>
  <c r="G483" i="36" a="1"/>
  <c r="G483" i="36" s="1"/>
  <c r="G547" i="36" a="1"/>
  <c r="G547" i="36" s="1"/>
  <c r="G611" i="36" a="1"/>
  <c r="G611" i="36" s="1"/>
  <c r="G675" i="36" a="1"/>
  <c r="G675" i="36" s="1"/>
  <c r="G739" i="36" a="1"/>
  <c r="G739" i="36" s="1"/>
  <c r="G778" i="36" a="1"/>
  <c r="G778" i="36" s="1"/>
  <c r="G29" i="36" a="1"/>
  <c r="G29" i="36" s="1"/>
  <c r="G747" i="36" a="1"/>
  <c r="G747" i="36" s="1"/>
  <c r="H554" i="36" a="1"/>
  <c r="H554" i="36" s="1"/>
  <c r="G261" i="36" a="1"/>
  <c r="G261" i="36" s="1"/>
  <c r="G330" i="36" a="1"/>
  <c r="G330" i="36" s="1"/>
  <c r="G381" i="36" a="1"/>
  <c r="G381" i="36" s="1"/>
  <c r="G435" i="36" a="1"/>
  <c r="G435" i="36" s="1"/>
  <c r="G499" i="36" a="1"/>
  <c r="G499" i="36" s="1"/>
  <c r="G563" i="36" a="1"/>
  <c r="G563" i="36" s="1"/>
  <c r="G627" i="36" a="1"/>
  <c r="G627" i="36" s="1"/>
  <c r="G691" i="36" a="1"/>
  <c r="G691" i="36" s="1"/>
  <c r="G754" i="36" a="1"/>
  <c r="G754" i="36" s="1"/>
  <c r="G786" i="36" a="1"/>
  <c r="G786" i="36" s="1"/>
  <c r="H609" i="36" a="1"/>
  <c r="H609" i="36" s="1"/>
  <c r="G85" i="36" a="1"/>
  <c r="G85" i="36" s="1"/>
  <c r="G277" i="36" a="1"/>
  <c r="G277" i="36" s="1"/>
  <c r="G337" i="36" a="1"/>
  <c r="G337" i="36" s="1"/>
  <c r="G443" i="36" a="1"/>
  <c r="G443" i="36" s="1"/>
  <c r="G507" i="36" a="1"/>
  <c r="G507" i="36" s="1"/>
  <c r="G571" i="36" a="1"/>
  <c r="G571" i="36" s="1"/>
  <c r="G635" i="36" a="1"/>
  <c r="G635" i="36" s="1"/>
  <c r="G699" i="36" a="1"/>
  <c r="G699" i="36" s="1"/>
  <c r="G755" i="36" a="1"/>
  <c r="G755" i="36" s="1"/>
  <c r="G787" i="36" a="1"/>
  <c r="G787" i="36" s="1"/>
  <c r="E9" i="36"/>
  <c r="E7" i="36"/>
  <c r="E8" i="36"/>
  <c r="B6" i="21"/>
  <c r="E72" i="36" l="1"/>
  <c r="E75" i="36"/>
  <c r="F74" i="36"/>
  <c r="E73" i="36"/>
  <c r="E70" i="36"/>
  <c r="E58" i="36"/>
  <c r="E40" i="36"/>
  <c r="E26" i="36"/>
  <c r="E38" i="36"/>
  <c r="E50" i="36"/>
  <c r="E22" i="36"/>
  <c r="E35" i="36"/>
  <c r="E56" i="36"/>
  <c r="E19" i="36"/>
  <c r="E42" i="36"/>
  <c r="E33" i="36"/>
  <c r="E68" i="36"/>
  <c r="E67" i="36"/>
  <c r="E18" i="36"/>
  <c r="E60" i="36"/>
  <c r="E49" i="36"/>
  <c r="E64" i="36"/>
  <c r="E47" i="36"/>
  <c r="E54" i="36"/>
  <c r="E16" i="36"/>
  <c r="E43" i="36"/>
  <c r="E39" i="36"/>
  <c r="E63" i="36"/>
  <c r="E34" i="36"/>
  <c r="E41" i="36"/>
  <c r="E65" i="36"/>
  <c r="E61" i="36"/>
  <c r="E29" i="36"/>
  <c r="E17" i="36"/>
  <c r="E45" i="36"/>
  <c r="E21" i="36"/>
  <c r="E59" i="36"/>
  <c r="E13" i="36"/>
  <c r="E20" i="36"/>
  <c r="E44" i="36"/>
  <c r="E24" i="36"/>
  <c r="E36" i="36"/>
  <c r="E48" i="36"/>
  <c r="E52" i="36"/>
  <c r="E28" i="36"/>
  <c r="E11" i="36"/>
  <c r="E55" i="36"/>
  <c r="E12" i="36"/>
  <c r="E23" i="36"/>
  <c r="E15" i="36"/>
  <c r="E31" i="36"/>
  <c r="E51" i="36"/>
  <c r="E27" i="36"/>
  <c r="E46" i="36"/>
  <c r="E62" i="36"/>
  <c r="E66" i="36"/>
  <c r="E30" i="36"/>
  <c r="E32" i="36"/>
  <c r="E53" i="36"/>
  <c r="E69" i="36"/>
  <c r="E57" i="36"/>
  <c r="E37" i="36"/>
  <c r="E25" i="36"/>
  <c r="C1" i="25"/>
  <c r="D17" i="17" l="1"/>
  <c r="D18" i="17"/>
  <c r="D19" i="17"/>
  <c r="D20" i="17"/>
  <c r="D21" i="17"/>
  <c r="D22" i="17"/>
  <c r="D23" i="17"/>
  <c r="D24" i="17"/>
  <c r="D25" i="17"/>
  <c r="D26" i="17"/>
  <c r="D27" i="17"/>
  <c r="D28" i="17"/>
  <c r="D29" i="17"/>
  <c r="D30" i="17"/>
  <c r="D31" i="17"/>
  <c r="D32" i="17"/>
  <c r="D33" i="17"/>
  <c r="D34" i="17"/>
  <c r="D35" i="17"/>
  <c r="D36" i="17"/>
  <c r="D37" i="17"/>
  <c r="D38" i="17"/>
  <c r="D39" i="17"/>
  <c r="D40" i="17"/>
  <c r="D41" i="17"/>
  <c r="D42" i="17"/>
  <c r="D43" i="17"/>
  <c r="D44" i="17"/>
  <c r="D45" i="17"/>
  <c r="D46" i="17"/>
  <c r="D47" i="17"/>
  <c r="D48" i="17"/>
  <c r="D49" i="17"/>
  <c r="D50" i="17"/>
  <c r="D51" i="17"/>
  <c r="D52" i="17"/>
  <c r="D53" i="17"/>
  <c r="D54" i="17"/>
  <c r="D55" i="17"/>
  <c r="D56" i="17"/>
  <c r="D57" i="17"/>
  <c r="D58" i="17"/>
  <c r="D59" i="17"/>
  <c r="D60" i="17"/>
  <c r="D61" i="17"/>
  <c r="D62" i="17"/>
  <c r="D63" i="17"/>
  <c r="D64" i="17"/>
  <c r="D65" i="17"/>
  <c r="D66" i="17"/>
  <c r="D67" i="17"/>
  <c r="D68" i="17"/>
  <c r="D69" i="17"/>
  <c r="D70" i="17"/>
  <c r="D71" i="17"/>
  <c r="D72" i="17"/>
  <c r="D73" i="17"/>
  <c r="D74" i="17"/>
  <c r="D75" i="17"/>
  <c r="D76" i="17"/>
  <c r="D77" i="17"/>
  <c r="D78" i="17"/>
  <c r="D79" i="17"/>
  <c r="D80" i="17"/>
  <c r="D81" i="17"/>
  <c r="D82" i="17"/>
  <c r="D83" i="17"/>
  <c r="D84" i="17"/>
  <c r="D85" i="17"/>
  <c r="D86" i="17"/>
  <c r="D87" i="17"/>
  <c r="D88" i="17"/>
  <c r="D89" i="17"/>
  <c r="D90" i="17"/>
  <c r="D91" i="17"/>
  <c r="D92" i="17"/>
  <c r="D93" i="17"/>
  <c r="D94" i="17"/>
  <c r="D95" i="17"/>
  <c r="D96" i="17"/>
  <c r="D97" i="17"/>
  <c r="D98" i="17"/>
  <c r="D99" i="17"/>
  <c r="D100" i="17"/>
  <c r="D101" i="17"/>
  <c r="D102" i="17"/>
  <c r="D103" i="17"/>
  <c r="D104" i="17"/>
  <c r="D105" i="17"/>
  <c r="D106" i="17"/>
  <c r="D107" i="17"/>
  <c r="D108" i="17"/>
  <c r="D109" i="17"/>
  <c r="D110" i="17"/>
  <c r="D111" i="17"/>
  <c r="D112" i="17"/>
  <c r="D113" i="17"/>
  <c r="D114" i="17"/>
  <c r="D115" i="17"/>
  <c r="D116" i="17"/>
  <c r="D117" i="17"/>
  <c r="D118" i="17"/>
  <c r="D119" i="17"/>
  <c r="D120" i="17"/>
  <c r="D121" i="17"/>
  <c r="D122" i="17"/>
  <c r="D123" i="17"/>
  <c r="D124" i="17"/>
  <c r="D125" i="17"/>
  <c r="D126" i="17"/>
  <c r="D127" i="17"/>
  <c r="D128" i="17"/>
  <c r="D129" i="17"/>
  <c r="D130" i="17"/>
  <c r="D131" i="17"/>
  <c r="D132" i="17"/>
  <c r="D133" i="17"/>
  <c r="D134" i="17"/>
  <c r="D135" i="17"/>
  <c r="D136" i="17"/>
  <c r="D137" i="17"/>
  <c r="D138" i="17"/>
  <c r="D139" i="17"/>
  <c r="D140" i="17"/>
  <c r="D141" i="17"/>
  <c r="D142" i="17"/>
  <c r="D143" i="17"/>
  <c r="D144" i="17"/>
  <c r="D145" i="17"/>
  <c r="D146" i="17"/>
  <c r="D147" i="17"/>
  <c r="D148" i="17"/>
  <c r="D149" i="17"/>
  <c r="D150" i="17"/>
  <c r="D151" i="17"/>
  <c r="D152" i="17"/>
  <c r="D153" i="17"/>
  <c r="D154" i="17"/>
  <c r="D155" i="17"/>
  <c r="D156" i="17"/>
  <c r="D157" i="17"/>
  <c r="D158" i="17"/>
  <c r="D159" i="17"/>
  <c r="D160" i="17"/>
  <c r="D161" i="17"/>
  <c r="D162" i="17"/>
  <c r="D163" i="17"/>
  <c r="D164" i="17"/>
  <c r="D165" i="17"/>
  <c r="D166" i="17"/>
  <c r="D167" i="17"/>
  <c r="D168" i="17"/>
  <c r="D169" i="17"/>
  <c r="D170" i="17"/>
  <c r="D171" i="17"/>
  <c r="D172" i="17"/>
  <c r="D173" i="17"/>
  <c r="D174" i="17"/>
  <c r="D175" i="17"/>
  <c r="D176" i="17"/>
  <c r="D177" i="17"/>
  <c r="D178" i="17"/>
  <c r="D179" i="17"/>
  <c r="D180" i="17"/>
  <c r="D181" i="17"/>
  <c r="D182" i="17"/>
  <c r="D183" i="17"/>
  <c r="D184" i="17"/>
  <c r="D185" i="17"/>
  <c r="D186" i="17"/>
  <c r="D187" i="17"/>
  <c r="D188" i="17"/>
  <c r="D189" i="17"/>
  <c r="D190" i="17"/>
  <c r="D191" i="17"/>
  <c r="D192" i="17"/>
  <c r="D193" i="17"/>
  <c r="D194" i="17"/>
  <c r="D195" i="17"/>
  <c r="D196" i="17"/>
  <c r="D197" i="17"/>
  <c r="D198" i="17"/>
  <c r="D199" i="17"/>
  <c r="D200" i="17"/>
  <c r="D201" i="17"/>
  <c r="D202" i="17"/>
  <c r="D203" i="17"/>
  <c r="D204" i="17"/>
  <c r="D205" i="17"/>
  <c r="D206" i="17"/>
  <c r="D207" i="17"/>
  <c r="D208" i="17"/>
  <c r="D209" i="17"/>
  <c r="D210" i="17"/>
  <c r="D211" i="17"/>
  <c r="D212" i="17"/>
  <c r="D213" i="17"/>
  <c r="D214" i="17"/>
  <c r="D215" i="17"/>
  <c r="D216" i="17"/>
  <c r="D217" i="17"/>
  <c r="D218" i="17"/>
  <c r="D219" i="17"/>
  <c r="D220" i="17"/>
  <c r="D221" i="17"/>
  <c r="D222" i="17"/>
  <c r="D223" i="17"/>
  <c r="D224" i="17"/>
  <c r="D225" i="17"/>
  <c r="D226" i="17"/>
  <c r="D227" i="17"/>
  <c r="D228" i="17"/>
  <c r="D229" i="17"/>
  <c r="D230" i="17"/>
  <c r="D231" i="17"/>
  <c r="D232" i="17"/>
  <c r="D233" i="17"/>
  <c r="D234" i="17"/>
  <c r="D235" i="17"/>
  <c r="D236" i="17"/>
  <c r="D237" i="17"/>
  <c r="D238" i="17"/>
  <c r="D239" i="17"/>
  <c r="D240" i="17"/>
  <c r="D241" i="17"/>
  <c r="D242" i="17"/>
  <c r="D243" i="17"/>
  <c r="D244" i="17"/>
  <c r="D245" i="17"/>
  <c r="D246" i="17"/>
  <c r="D247" i="17"/>
  <c r="D248" i="17"/>
  <c r="D249" i="17"/>
  <c r="D250" i="17"/>
  <c r="D251" i="17"/>
  <c r="D252" i="17"/>
  <c r="D253" i="17"/>
  <c r="D254" i="17"/>
  <c r="D255" i="17"/>
  <c r="D256" i="17"/>
  <c r="D257" i="17"/>
  <c r="D258" i="17"/>
  <c r="D259" i="17"/>
  <c r="D260" i="17"/>
  <c r="D261" i="17"/>
  <c r="D262" i="17"/>
  <c r="D263" i="17"/>
  <c r="D264" i="17"/>
  <c r="D265" i="17"/>
  <c r="D266" i="17"/>
  <c r="D267" i="17"/>
  <c r="D268" i="17"/>
  <c r="D269" i="17"/>
  <c r="D270" i="17"/>
  <c r="D271" i="17"/>
  <c r="D272" i="17"/>
  <c r="D273" i="17"/>
  <c r="D274" i="17"/>
  <c r="D275" i="17"/>
  <c r="D276" i="17"/>
  <c r="D277" i="17"/>
  <c r="D278" i="17"/>
  <c r="D279" i="17"/>
  <c r="D280" i="17"/>
  <c r="D281" i="17"/>
  <c r="D282" i="17"/>
  <c r="D283" i="17"/>
  <c r="D284" i="17"/>
  <c r="D285" i="17"/>
  <c r="D286" i="17"/>
  <c r="D287" i="17"/>
  <c r="D288" i="17"/>
  <c r="D289" i="17"/>
  <c r="D290" i="17"/>
  <c r="D291" i="17"/>
  <c r="D292" i="17"/>
  <c r="D293" i="17"/>
  <c r="D294" i="17"/>
  <c r="D295" i="17"/>
  <c r="D296" i="17"/>
  <c r="D297" i="17"/>
  <c r="D298" i="17"/>
  <c r="D299" i="17"/>
  <c r="D300" i="17"/>
  <c r="D301" i="17"/>
  <c r="D302" i="17"/>
  <c r="D303" i="17"/>
  <c r="D304" i="17"/>
  <c r="D305" i="17"/>
  <c r="D306" i="17"/>
  <c r="D307" i="17"/>
  <c r="D308" i="17"/>
  <c r="D309" i="17"/>
  <c r="D310" i="17"/>
  <c r="D311" i="17"/>
  <c r="D312" i="17"/>
  <c r="D313" i="17"/>
  <c r="D314" i="17"/>
  <c r="D315" i="17"/>
  <c r="D316" i="17"/>
  <c r="D317" i="17"/>
  <c r="D318" i="17"/>
  <c r="D319" i="17"/>
  <c r="D320" i="17"/>
  <c r="D321" i="17"/>
  <c r="D322" i="17"/>
  <c r="D323" i="17"/>
  <c r="D324" i="17"/>
  <c r="D325" i="17"/>
  <c r="D326" i="17"/>
  <c r="D327" i="17"/>
  <c r="D328" i="17"/>
  <c r="D329" i="17"/>
  <c r="D330" i="17"/>
  <c r="D331" i="17"/>
  <c r="D332" i="17"/>
  <c r="D333" i="17"/>
  <c r="D334" i="17"/>
  <c r="D335" i="17"/>
  <c r="D336" i="17"/>
  <c r="D337" i="17"/>
  <c r="D338" i="17"/>
  <c r="D339" i="17"/>
  <c r="D340" i="17"/>
  <c r="D341" i="17"/>
  <c r="D342" i="17"/>
  <c r="D343" i="17"/>
  <c r="D344" i="17"/>
  <c r="D345" i="17"/>
  <c r="D346" i="17"/>
  <c r="D347" i="17"/>
  <c r="D348" i="17"/>
  <c r="D349" i="17"/>
  <c r="D350" i="17"/>
  <c r="D351" i="17"/>
  <c r="D352" i="17"/>
  <c r="D353" i="17"/>
  <c r="D354" i="17"/>
  <c r="D355" i="17"/>
  <c r="D356" i="17"/>
  <c r="D357" i="17"/>
  <c r="D358" i="17"/>
  <c r="D359" i="17"/>
  <c r="D360" i="17"/>
  <c r="D361" i="17"/>
  <c r="D362" i="17"/>
  <c r="D363" i="17"/>
  <c r="D364" i="17"/>
  <c r="D365" i="17"/>
  <c r="D366" i="17"/>
  <c r="D367" i="17"/>
  <c r="D368" i="17"/>
  <c r="D369" i="17"/>
  <c r="D370" i="17"/>
  <c r="D371" i="17"/>
  <c r="D372" i="17"/>
  <c r="D373" i="17"/>
  <c r="D374" i="17"/>
  <c r="D375" i="17"/>
  <c r="D376" i="17"/>
  <c r="D377" i="17"/>
  <c r="D378" i="17"/>
  <c r="D379" i="17"/>
  <c r="D380" i="17"/>
  <c r="D381" i="17"/>
  <c r="D382" i="17"/>
  <c r="D383" i="17"/>
  <c r="D384" i="17"/>
  <c r="D385" i="17"/>
  <c r="D386" i="17"/>
  <c r="D387" i="17"/>
  <c r="D388" i="17"/>
  <c r="D389" i="17"/>
  <c r="D390" i="17"/>
  <c r="D391" i="17"/>
  <c r="D392" i="17"/>
  <c r="D393" i="17"/>
  <c r="D394" i="17"/>
  <c r="D395" i="17"/>
  <c r="D396" i="17"/>
  <c r="D397" i="17"/>
  <c r="D398" i="17"/>
  <c r="D399" i="17"/>
  <c r="D400" i="17"/>
  <c r="D401" i="17"/>
  <c r="D402" i="17"/>
  <c r="D403" i="17"/>
  <c r="D404" i="17"/>
  <c r="D405" i="17"/>
  <c r="D406" i="17"/>
  <c r="D407" i="17"/>
  <c r="D408" i="17"/>
  <c r="D409" i="17"/>
  <c r="D410" i="17"/>
  <c r="D411" i="17"/>
  <c r="D412" i="17"/>
  <c r="D413" i="17"/>
  <c r="D414" i="17"/>
  <c r="D415" i="17"/>
  <c r="D416" i="17"/>
  <c r="D417" i="17"/>
  <c r="D418" i="17"/>
  <c r="D419" i="17"/>
  <c r="D420" i="17"/>
  <c r="D421" i="17"/>
  <c r="D422" i="17"/>
  <c r="D423" i="17"/>
  <c r="D424" i="17"/>
  <c r="D425" i="17"/>
  <c r="D426" i="17"/>
  <c r="D427" i="17"/>
  <c r="D428" i="17"/>
  <c r="D429" i="17"/>
  <c r="D430" i="17"/>
  <c r="D431" i="17"/>
  <c r="D432" i="17"/>
  <c r="D433" i="17"/>
  <c r="D434" i="17"/>
  <c r="D435" i="17"/>
  <c r="D436" i="17"/>
  <c r="D437" i="17"/>
  <c r="D438" i="17"/>
  <c r="D439" i="17"/>
  <c r="D440" i="17"/>
  <c r="D441" i="17"/>
  <c r="D442" i="17"/>
  <c r="D443" i="17"/>
  <c r="D444" i="17"/>
  <c r="D445" i="17"/>
  <c r="D446" i="17"/>
  <c r="D447" i="17"/>
  <c r="D448" i="17"/>
  <c r="D449" i="17"/>
  <c r="D450" i="17"/>
  <c r="D451" i="17"/>
  <c r="D452" i="17"/>
  <c r="D453" i="17"/>
  <c r="D454" i="17"/>
  <c r="D455" i="17"/>
  <c r="D456" i="17"/>
  <c r="D457" i="17"/>
  <c r="D458" i="17"/>
  <c r="D459" i="17"/>
  <c r="D460" i="17"/>
  <c r="D461" i="17"/>
  <c r="D462" i="17"/>
  <c r="D463" i="17"/>
  <c r="D464" i="17"/>
  <c r="D465" i="17"/>
  <c r="D466" i="17"/>
  <c r="D467" i="17"/>
  <c r="D468" i="17"/>
  <c r="D469" i="17"/>
  <c r="D470" i="17"/>
  <c r="D471" i="17"/>
  <c r="D472" i="17"/>
  <c r="D473" i="17"/>
  <c r="D474" i="17"/>
  <c r="D475" i="17"/>
  <c r="D476" i="17"/>
  <c r="D477" i="17"/>
  <c r="D478" i="17"/>
  <c r="D479" i="17"/>
  <c r="D480" i="17"/>
  <c r="D481" i="17"/>
  <c r="D482" i="17"/>
  <c r="D483" i="17"/>
  <c r="D484" i="17"/>
  <c r="D485" i="17"/>
  <c r="D486" i="17"/>
  <c r="D487" i="17"/>
  <c r="D488" i="17"/>
  <c r="D489" i="17"/>
  <c r="D490" i="17"/>
  <c r="D491" i="17"/>
  <c r="D492" i="17"/>
  <c r="D493" i="17"/>
  <c r="D494" i="17"/>
  <c r="D495" i="17"/>
  <c r="D496" i="17"/>
  <c r="D497" i="17"/>
  <c r="D498" i="17"/>
  <c r="D499" i="17"/>
  <c r="D500" i="17"/>
  <c r="D501" i="17"/>
  <c r="D502" i="17"/>
  <c r="D503" i="17"/>
  <c r="D504" i="17"/>
  <c r="D505" i="17"/>
  <c r="D506" i="17"/>
  <c r="D507" i="17"/>
  <c r="D508" i="17"/>
  <c r="D509" i="17"/>
  <c r="D510" i="17"/>
  <c r="D511" i="17"/>
  <c r="D512" i="17"/>
  <c r="D513" i="17"/>
  <c r="D514" i="17"/>
  <c r="D515" i="17"/>
  <c r="D516" i="17"/>
  <c r="D517" i="17"/>
  <c r="D518" i="17"/>
  <c r="D519" i="17"/>
  <c r="D520" i="17"/>
  <c r="D521" i="17"/>
  <c r="D522" i="17"/>
  <c r="D523" i="17"/>
  <c r="D524" i="17"/>
  <c r="D525" i="17"/>
  <c r="D526" i="17"/>
  <c r="D527" i="17"/>
  <c r="D528" i="17"/>
  <c r="D529" i="17"/>
  <c r="D530" i="17"/>
  <c r="D531" i="17"/>
  <c r="D532" i="17"/>
  <c r="D533" i="17"/>
  <c r="D534" i="17"/>
  <c r="D535" i="17"/>
  <c r="D536" i="17"/>
  <c r="D537" i="17"/>
  <c r="D538" i="17"/>
  <c r="D539" i="17"/>
  <c r="D540" i="17"/>
  <c r="D541" i="17"/>
  <c r="D542" i="17"/>
  <c r="D543" i="17"/>
  <c r="D544" i="17"/>
  <c r="D545" i="17"/>
  <c r="D546" i="17"/>
  <c r="D547" i="17"/>
  <c r="D548" i="17"/>
  <c r="D549" i="17"/>
  <c r="D550" i="17"/>
  <c r="D551" i="17"/>
  <c r="D552" i="17"/>
  <c r="D553" i="17"/>
  <c r="D554" i="17"/>
  <c r="D555" i="17"/>
  <c r="D556" i="17"/>
  <c r="D557" i="17"/>
  <c r="D558" i="17"/>
  <c r="D559" i="17"/>
  <c r="D560" i="17"/>
  <c r="D561" i="17"/>
  <c r="D562" i="17"/>
  <c r="D563" i="17"/>
  <c r="D564" i="17"/>
  <c r="D565" i="17"/>
  <c r="D566" i="17"/>
  <c r="D567" i="17"/>
  <c r="D568" i="17"/>
  <c r="D569" i="17"/>
  <c r="D570" i="17"/>
  <c r="D571" i="17"/>
  <c r="D572" i="17"/>
  <c r="D573" i="17"/>
  <c r="D574" i="17"/>
  <c r="D575" i="17"/>
  <c r="D576" i="17"/>
  <c r="D577" i="17"/>
  <c r="D578" i="17"/>
  <c r="D579" i="17"/>
  <c r="D580" i="17"/>
  <c r="D581" i="17"/>
  <c r="D582" i="17"/>
  <c r="D583" i="17"/>
  <c r="D584" i="17"/>
  <c r="D585" i="17"/>
  <c r="D586" i="17"/>
  <c r="D587" i="17"/>
  <c r="D588" i="17"/>
  <c r="D589" i="17"/>
  <c r="D590" i="17"/>
  <c r="D591" i="17"/>
  <c r="D592" i="17"/>
  <c r="D593" i="17"/>
  <c r="D594" i="17"/>
  <c r="D595" i="17"/>
  <c r="D596" i="17"/>
  <c r="D597" i="17"/>
  <c r="D598" i="17"/>
  <c r="D599" i="17"/>
  <c r="D600" i="17"/>
  <c r="D601" i="17"/>
  <c r="D602" i="17"/>
  <c r="D603" i="17"/>
  <c r="D604" i="17"/>
  <c r="D605" i="17"/>
  <c r="D606" i="17"/>
  <c r="D607" i="17"/>
  <c r="D608" i="17"/>
  <c r="D609" i="17"/>
  <c r="D610" i="17"/>
  <c r="D611" i="17"/>
  <c r="D612" i="17"/>
  <c r="D613" i="17"/>
  <c r="D614" i="17"/>
  <c r="D615" i="17"/>
  <c r="D616" i="17"/>
  <c r="D617" i="17"/>
  <c r="D618" i="17"/>
  <c r="D619" i="17"/>
  <c r="D620" i="17"/>
  <c r="D621" i="17"/>
  <c r="D622" i="17"/>
  <c r="D623" i="17"/>
  <c r="D624" i="17"/>
  <c r="D625" i="17"/>
  <c r="D626" i="17"/>
  <c r="D627" i="17"/>
  <c r="D628" i="17"/>
  <c r="D629" i="17"/>
  <c r="D630" i="17"/>
  <c r="D631" i="17"/>
  <c r="D632" i="17"/>
  <c r="D633" i="17"/>
  <c r="D634" i="17"/>
  <c r="D635" i="17"/>
  <c r="D636" i="17"/>
  <c r="D637" i="17"/>
  <c r="D638" i="17"/>
  <c r="D639" i="17"/>
  <c r="D640" i="17"/>
  <c r="D641" i="17"/>
  <c r="D642" i="17"/>
  <c r="D643" i="17"/>
  <c r="D644" i="17"/>
  <c r="D645" i="17"/>
  <c r="D646" i="17"/>
  <c r="D647" i="17"/>
  <c r="D648" i="17"/>
  <c r="D649" i="17"/>
  <c r="D650" i="17"/>
  <c r="D651" i="17"/>
  <c r="D652" i="17"/>
  <c r="D653" i="17"/>
  <c r="D654" i="17"/>
  <c r="D655" i="17"/>
  <c r="D656" i="17"/>
  <c r="D657" i="17"/>
  <c r="D658" i="17"/>
  <c r="D659" i="17"/>
  <c r="D660" i="17"/>
  <c r="D661" i="17"/>
  <c r="D662" i="17"/>
  <c r="D663" i="17"/>
  <c r="D664" i="17"/>
  <c r="D665" i="17"/>
  <c r="D666" i="17"/>
  <c r="D667" i="17"/>
  <c r="D668" i="17"/>
  <c r="D669" i="17"/>
  <c r="D670" i="17"/>
  <c r="D671" i="17"/>
  <c r="D672" i="17"/>
  <c r="D673" i="17"/>
  <c r="D674" i="17"/>
  <c r="D675" i="17"/>
  <c r="D676" i="17"/>
  <c r="D677" i="17"/>
  <c r="D678" i="17"/>
  <c r="D679" i="17"/>
  <c r="D680" i="17"/>
  <c r="D681" i="17"/>
  <c r="D682" i="17"/>
  <c r="D683" i="17"/>
  <c r="D684" i="17"/>
  <c r="D685" i="17"/>
  <c r="D686" i="17"/>
  <c r="D687" i="17"/>
  <c r="D688" i="17"/>
  <c r="D689" i="17"/>
  <c r="D690" i="17"/>
  <c r="D691" i="17"/>
  <c r="D692" i="17"/>
  <c r="D693" i="17"/>
  <c r="D694" i="17"/>
  <c r="D695" i="17"/>
  <c r="D696" i="17"/>
  <c r="D697" i="17"/>
  <c r="D698" i="17"/>
  <c r="D699" i="17"/>
  <c r="D700" i="17"/>
  <c r="D701" i="17"/>
  <c r="D702" i="17"/>
  <c r="D703" i="17"/>
  <c r="D704" i="17"/>
  <c r="D705" i="17"/>
  <c r="D706" i="17"/>
  <c r="D707" i="17"/>
  <c r="D708" i="17"/>
  <c r="D709" i="17"/>
  <c r="D710" i="17"/>
  <c r="D711" i="17"/>
  <c r="D712" i="17"/>
  <c r="D713" i="17"/>
  <c r="D714" i="17"/>
  <c r="D715" i="17"/>
  <c r="D716" i="17"/>
  <c r="D717" i="17"/>
  <c r="D718" i="17"/>
  <c r="D719" i="17"/>
  <c r="D720" i="17"/>
  <c r="D721" i="17"/>
  <c r="D722" i="17"/>
  <c r="D723" i="17"/>
  <c r="D724" i="17"/>
  <c r="D725" i="17"/>
  <c r="D726" i="17"/>
  <c r="D727" i="17"/>
  <c r="D728" i="17"/>
  <c r="D729" i="17"/>
  <c r="D730" i="17"/>
  <c r="D731" i="17"/>
  <c r="D732" i="17"/>
  <c r="D733" i="17"/>
  <c r="D734" i="17"/>
  <c r="D735" i="17"/>
  <c r="D736" i="17"/>
  <c r="D737" i="17"/>
  <c r="D738" i="17"/>
  <c r="D739" i="17"/>
  <c r="D740" i="17"/>
  <c r="D741" i="17"/>
  <c r="D742" i="17"/>
  <c r="D743" i="17"/>
  <c r="D744" i="17"/>
  <c r="D745" i="17"/>
  <c r="D746" i="17"/>
  <c r="D747" i="17"/>
  <c r="D748" i="17"/>
  <c r="D749" i="17"/>
  <c r="D750" i="17"/>
  <c r="D751" i="17"/>
  <c r="D752" i="17"/>
  <c r="D753" i="17"/>
  <c r="D754" i="17"/>
  <c r="D755" i="17"/>
  <c r="D756" i="17"/>
  <c r="D757" i="17"/>
  <c r="D758" i="17"/>
  <c r="D759" i="17"/>
  <c r="D760" i="17"/>
  <c r="D761" i="17"/>
  <c r="D762" i="17"/>
  <c r="D763" i="17"/>
  <c r="D764" i="17"/>
  <c r="D765" i="17"/>
  <c r="D766" i="17"/>
  <c r="D767" i="17"/>
  <c r="D768" i="17"/>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D802" i="17"/>
  <c r="G18" i="1" l="1"/>
  <c r="G11" i="1"/>
  <c r="G12" i="1"/>
  <c r="G13" i="1"/>
  <c r="G14" i="1"/>
  <c r="G15" i="1"/>
  <c r="G16" i="1"/>
  <c r="G17" i="1"/>
  <c r="J7" i="1"/>
  <c r="J8" i="1"/>
  <c r="J9" i="1"/>
  <c r="J10" i="1"/>
  <c r="J11" i="1"/>
  <c r="J12" i="1"/>
  <c r="J13" i="1"/>
  <c r="J14" i="1"/>
  <c r="J15" i="1"/>
  <c r="J16" i="1"/>
  <c r="J17" i="1"/>
  <c r="J18" i="1"/>
  <c r="I7" i="1"/>
  <c r="G7" i="1" s="1"/>
  <c r="I8" i="1"/>
  <c r="I9" i="1"/>
  <c r="I10" i="1"/>
  <c r="I11" i="1"/>
  <c r="I12" i="1"/>
  <c r="I13" i="1"/>
  <c r="I14" i="1"/>
  <c r="I15" i="1"/>
  <c r="I16" i="1"/>
  <c r="I17" i="1"/>
  <c r="I18" i="1"/>
  <c r="K18" i="1" l="1"/>
  <c r="K17" i="1"/>
  <c r="B16" i="21"/>
  <c r="K16" i="1"/>
  <c r="K15" i="1"/>
  <c r="B15" i="21" s="1"/>
  <c r="K14" i="1"/>
  <c r="B14" i="21" s="1"/>
  <c r="K13" i="1"/>
  <c r="B13" i="21" s="1"/>
  <c r="K12" i="1"/>
  <c r="B12" i="21" s="1"/>
  <c r="K11" i="1"/>
  <c r="B11" i="21" s="1"/>
  <c r="K10" i="1"/>
  <c r="B10" i="21" s="1"/>
  <c r="G10" i="1"/>
  <c r="G9" i="1"/>
  <c r="K9" i="1"/>
  <c r="B9" i="21" s="1"/>
  <c r="K8" i="1"/>
  <c r="B8" i="21" s="1"/>
  <c r="K7" i="1"/>
  <c r="B7" i="21" s="1"/>
  <c r="C1" i="1" l="1"/>
  <c r="F7" i="36" l="1"/>
  <c r="F8" i="36" s="1"/>
  <c r="F9" i="36" s="1"/>
  <c r="F10" i="36" l="1"/>
  <c r="F12" i="36" l="1"/>
  <c r="F14" i="36"/>
  <c r="F11" i="36"/>
  <c r="F13" i="36"/>
  <c r="F17" i="36" l="1"/>
  <c r="F18" i="36"/>
  <c r="F19" i="36"/>
  <c r="F20" i="36"/>
  <c r="F16" i="36"/>
  <c r="F15" i="36"/>
  <c r="F22" i="36"/>
  <c r="F21" i="36"/>
  <c r="F37" i="36" l="1"/>
  <c r="F38" i="36"/>
  <c r="F23" i="36"/>
  <c r="F24" i="36"/>
  <c r="F26" i="36"/>
  <c r="F25" i="36"/>
  <c r="F33" i="36"/>
  <c r="F34" i="36"/>
  <c r="F35" i="36"/>
  <c r="F36" i="36"/>
  <c r="F32" i="36"/>
  <c r="F31" i="36"/>
  <c r="F30" i="36"/>
  <c r="F29" i="36"/>
  <c r="F27" i="36"/>
  <c r="F28" i="36"/>
  <c r="F61" i="36" l="1"/>
  <c r="F62" i="36"/>
  <c r="F60" i="36"/>
  <c r="F59" i="36"/>
  <c r="F63" i="36"/>
  <c r="F64" i="36"/>
  <c r="F47" i="36"/>
  <c r="F48" i="36"/>
  <c r="F51" i="36"/>
  <c r="F52" i="36"/>
  <c r="F44" i="36"/>
  <c r="F43" i="36"/>
  <c r="F50" i="36"/>
  <c r="F49" i="36"/>
  <c r="F46" i="36"/>
  <c r="F45" i="36"/>
  <c r="F55" i="36"/>
  <c r="F56" i="36"/>
  <c r="F41" i="36"/>
  <c r="F42" i="36"/>
  <c r="F53" i="36"/>
  <c r="F54" i="36"/>
  <c r="F39" i="36"/>
  <c r="F40" i="36"/>
  <c r="F67" i="36"/>
  <c r="F68" i="36"/>
  <c r="F58" i="36"/>
  <c r="F57" i="36"/>
  <c r="F66" i="36"/>
  <c r="F65" i="36"/>
  <c r="F69" i="36"/>
  <c r="F70" i="36"/>
  <c r="H6" i="21"/>
  <c r="B1" i="17"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D1" authorId="0" shapeId="0" xr:uid="{27033D35-6624-4AEE-BC80-BB88ABEFD44B}">
      <text>
        <r>
          <rPr>
            <b/>
            <sz val="9"/>
            <color indexed="81"/>
            <rFont val="MS P ゴシック"/>
            <family val="3"/>
            <charset val="128"/>
          </rPr>
          <t xml:space="preserve">※必ず最初にご入力ください。
</t>
        </r>
        <r>
          <rPr>
            <sz val="9"/>
            <color indexed="81"/>
            <rFont val="MS P ゴシック"/>
            <family val="3"/>
            <charset val="128"/>
          </rPr>
          <t xml:space="preserve">
本シートは事業所の所在地等の基本情報、福利厚生、締日、抵触日を入力するシートです。
まずC列に「事業所名」を入力し、以降は２行目の項目名に従ってご入力ください。
備考
・各項目の２行目もしくは４行目にマウスオーバーいただくと詳細が表示されます。
・１事業所につき最低１行入力が必要です。
・１行に入力する内容はQ列「教育訓練備考」等の自由記述欄を除き１つです。
　（[必須]の項目で入力内容が「場所によって異なるため一概に言えない」があった場合は
　　弊社にお問い合わせください。）
・最大11件まで入力可能です。（超える場合は弊社にお問い合わせください。）
・行や列、セルの移動や追加または削除、カット＆ペーストの使用は行わないでください。</t>
        </r>
      </text>
    </comment>
    <comment ref="D2" authorId="0" shapeId="0" xr:uid="{593FC4B3-BA84-41B0-B0BD-7C48B2E7D5ED}">
      <text>
        <r>
          <rPr>
            <sz val="9"/>
            <color indexed="81"/>
            <rFont val="MS P ゴシック"/>
            <family val="3"/>
            <charset val="128"/>
          </rPr>
          <t xml:space="preserve">事業所名(C列)の第2の名称です。
システム上で明確に区別するために使用します。
（契約書等には記載されません。）
</t>
        </r>
      </text>
    </comment>
    <comment ref="AH2" authorId="0" shapeId="0" xr:uid="{5975D012-9E07-4199-8050-C891FF3CBD93}">
      <text>
        <r>
          <rPr>
            <sz val="9"/>
            <color indexed="81"/>
            <rFont val="MS P ゴシック"/>
            <family val="3"/>
            <charset val="128"/>
          </rPr>
          <t>事業所抵触日の区分です。
該当する方をご入力ください。</t>
        </r>
      </text>
    </comment>
    <comment ref="D4" authorId="0" shapeId="0" xr:uid="{7DEB4026-CA9D-4007-AE01-F3C6DBB9D5FD}">
      <text>
        <r>
          <rPr>
            <sz val="9"/>
            <color indexed="81"/>
            <rFont val="MS P ゴシック"/>
            <family val="3"/>
            <charset val="128"/>
          </rPr>
          <t>下記の事項に当てはまる場合は
「同一名の事業所を登録しなければならない」ケースに該当します。
C列に同一の事業所名を入力し、D列に事業所管理コードを入力してください。
①管轄内の就業場所が複数存在し、住所が異なる場合。
②１つの事業所に属する事業所責任者が300名を超える場合</t>
        </r>
      </text>
    </comment>
    <comment ref="H4" authorId="0" shapeId="0" xr:uid="{FA75F13D-8013-4652-BA26-07D1D59BF3F7}">
      <text>
        <r>
          <rPr>
            <sz val="9"/>
            <color indexed="81"/>
            <rFont val="MS P ゴシック"/>
            <family val="3"/>
            <charset val="128"/>
          </rPr>
          <t>建物名がない場合は下記の形で入力してください。
テスト県テスト市テスト1-1-11</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0164F729-F70F-4305-97E9-42177D6F828A}">
      <text>
        <r>
          <rPr>
            <b/>
            <sz val="9"/>
            <color indexed="81"/>
            <rFont val="MS P ゴシック"/>
            <family val="3"/>
            <charset val="128"/>
          </rPr>
          <t xml:space="preserve">※派遣契約の記載事項に影響しますので、正確にご入力ください。
</t>
        </r>
        <r>
          <rPr>
            <sz val="9"/>
            <color indexed="81"/>
            <rFont val="MS P ゴシック"/>
            <family val="3"/>
            <charset val="128"/>
          </rPr>
          <t>本シートには派遣契約所等に記載予定の事業所責任者（派遣先責任者、苦情処理申出先、指揮命令者）の情報を入力します。</t>
        </r>
        <r>
          <rPr>
            <b/>
            <sz val="9"/>
            <color indexed="81"/>
            <rFont val="MS P ゴシック"/>
            <family val="3"/>
            <charset val="128"/>
          </rPr>
          <t xml:space="preserve">
</t>
        </r>
        <r>
          <rPr>
            <sz val="9"/>
            <color indexed="81"/>
            <rFont val="MS P ゴシック"/>
            <family val="3"/>
            <charset val="128"/>
          </rPr>
          <t>まずE列に対象者の氏名を入力し、次にＤ列に対象の事業所名を選択します。
以降は２行目の項目名に従ってご入力ください。</t>
        </r>
        <r>
          <rPr>
            <b/>
            <sz val="9"/>
            <color indexed="81"/>
            <rFont val="MS P ゴシック"/>
            <family val="3"/>
            <charset val="128"/>
          </rPr>
          <t xml:space="preserve">
</t>
        </r>
        <r>
          <rPr>
            <sz val="9"/>
            <color indexed="81"/>
            <rFont val="MS P ゴシック"/>
            <family val="3"/>
            <charset val="128"/>
          </rPr>
          <t xml:space="preserve">
備考
・事業所責任者１名に対して「対象の事業所」と「契約書に表示させる部署名」のパターン１つにつき
　１行ずつ入力する必要がございます。
　（例えば、派遣契約書等の各事業所責任者欄に『「営業部　営業１課」所属の「責任　３郎」様』
　　『「営業部　営業２課」所属の「責任　３郎」様』を２パターンを表示させたい場合、
　　２行入力してください。）
・最大800件まで入力可能です。（超える場合は弊社にお問い合わせください。）
・行や列、セルの移動や追加または削除、カット＆ペーストの使用は行わないでください。</t>
        </r>
      </text>
    </comment>
    <comment ref="J2" authorId="0" shapeId="0" xr:uid="{F72A01B8-3E4B-45FD-A1C4-BB5805616221}">
      <text>
        <r>
          <rPr>
            <sz val="9"/>
            <color indexed="81"/>
            <rFont val="MS P ゴシック"/>
            <family val="3"/>
            <charset val="128"/>
          </rPr>
          <t xml:space="preserve">氏名(E列)の第2の名称です。
システム上で明確に区別するために使用します。
（契約書等には記載されません。）
</t>
        </r>
      </text>
    </comment>
    <comment ref="D4" authorId="0" shapeId="0" xr:uid="{19C9831D-E4C1-4F1A-8EEC-B9A7A781BEDA}">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4E4D3481-973E-4F14-AB3B-402F059F1B0D}">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F2" authorId="0" shapeId="0" xr:uid="{D141884D-C1A5-47F0-B7B3-BDD293A0D74A}">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G2" authorId="0" shapeId="0" xr:uid="{7F9800DF-2951-4E0D-A8D6-3EA91932EA92}">
      <text>
        <r>
          <rPr>
            <sz val="9"/>
            <color indexed="81"/>
            <rFont val="MS P ゴシック"/>
            <family val="3"/>
            <charset val="128"/>
          </rPr>
          <t xml:space="preserve">第１階層の組織は上位に来る組織がない最上位の組織を指します。
〇〇部などの名称の組織が該当するケースが多いです。
</t>
        </r>
      </text>
    </comment>
    <comment ref="H2" authorId="0" shapeId="0" xr:uid="{D1CCEE1B-D3FC-47EB-BA13-75A56BA2F513}">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I2" authorId="0" shapeId="0" xr:uid="{5279F996-A408-4F41-8564-279F75FB3018}">
      <text>
        <r>
          <rPr>
            <sz val="9"/>
            <color indexed="81"/>
            <rFont val="MS P ゴシック"/>
            <family val="3"/>
            <charset val="128"/>
          </rPr>
          <t>第２階層の組織はすぐ上の組織（親組織）が第１階層の組織を指します。
△△課などの名称の組織が該当するケースが多いです。</t>
        </r>
      </text>
    </comment>
    <comment ref="J2" authorId="0" shapeId="0" xr:uid="{60F7C48B-2085-4DFC-ABB3-7253721A7821}">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K2" authorId="0" shapeId="0" xr:uid="{5FD949BB-68D1-4F2B-B340-4766C8B8B320}">
      <text>
        <r>
          <rPr>
            <sz val="9"/>
            <color indexed="81"/>
            <rFont val="MS P ゴシック"/>
            <family val="3"/>
            <charset val="128"/>
          </rPr>
          <t xml:space="preserve">第３階層の組織は親組織が第２階層の組織を指します。
□□係などの名称の組織が該当するケースが多いです。
</t>
        </r>
      </text>
    </comment>
    <comment ref="L2" authorId="0" shapeId="0" xr:uid="{8AB77812-E7C4-4C44-ACC4-8F0BC3F6EB5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M2" authorId="0" shapeId="0" xr:uid="{CDB54FD5-D216-418A-AD50-B5805F508254}">
      <text>
        <r>
          <rPr>
            <sz val="9"/>
            <color indexed="81"/>
            <rFont val="MS P ゴシック"/>
            <family val="3"/>
            <charset val="128"/>
          </rPr>
          <t xml:space="preserve">第４階層の組織は親組織が第３階層の組織を指します。
××班などの名称の組織が該当するケースが多いです。
</t>
        </r>
      </text>
    </comment>
    <comment ref="N2" authorId="0" shapeId="0" xr:uid="{BB884D2F-EF8A-4059-A7F9-8F8D8921D63A}">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O2" authorId="0" shapeId="0" xr:uid="{6C2BAD16-FCA6-4F7B-8853-4B3AE5EE9113}">
      <text>
        <r>
          <rPr>
            <sz val="9"/>
            <color indexed="81"/>
            <rFont val="MS P ゴシック"/>
            <family val="3"/>
            <charset val="128"/>
          </rPr>
          <t>第５階層の組織は親組織が第４階層の組織を指します。
事業部制組織で第１階層に〇〇部より上の〇〇本部がある場合の
ＸＸ班が該当するケースが多いです。</t>
        </r>
      </text>
    </comment>
    <comment ref="C4" authorId="0" shapeId="0" xr:uid="{89968EE3-D6E3-4381-847B-1041AE492F5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6A941D48-42C7-4F36-90CE-40B317EF3E37}">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（本シートは組織登録シートの分割版になります。）</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F2" authorId="0" shapeId="0" xr:uid="{B03A457A-856E-4936-A22F-8DD0406931C3}">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H2" authorId="0" shapeId="0" xr:uid="{E045F138-3F3D-47AA-9801-6312C6354FFD}">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J2" authorId="0" shapeId="0" xr:uid="{F1AED471-E130-4AB0-8545-B17BEBEFA3DB}">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L2" authorId="0" shapeId="0" xr:uid="{9BB7A0A7-A74D-4DE7-AFB4-DAC5800E91A8}">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N2" authorId="0" shapeId="0" xr:uid="{D0E013EC-3322-49CF-826A-0B9DCE68C222}">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2AF25F00-05AC-46C3-8A71-E4576E3FF596}">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E4" authorId="0" shapeId="0" xr:uid="{EB5B8A0F-0F61-40E8-A916-D4F56F5427A2}">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N1" authorId="0" shapeId="0" xr:uid="{85C86D10-2675-4500-98DF-D2672972057E}">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8D03955A-3504-43F7-BB0A-CA07F495A6DB}">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F1" authorId="0" shapeId="0" xr:uid="{4718EC14-EC79-4464-A29F-26921F42B3E4}">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 xml:space="preserve">※組織登録シートはレイアウトが異なる統合版と分割版の２種類がありますが、どちらか１つを入力してください。
　（本シートは組織登録シートの分割版になります。）
</t>
        </r>
        <r>
          <rPr>
            <sz val="9"/>
            <color indexed="81"/>
            <rFont val="MS P ゴシック"/>
            <family val="3"/>
            <charset val="128"/>
          </rPr>
          <t xml:space="preserve">
本シートには各事業所に紐づく組織の名称とその上下関係等を入力します。
まずC列の事業所名を選択し、次にE列に全組織名を入力します。
以降は同一名の組織を登録する場合は２行目の項目名に従ってご入力ください。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t>
        </r>
      </text>
    </comment>
    <comment ref="G2" authorId="0" shapeId="0" xr:uid="{CBB1A35E-BC19-4DFC-8A40-3C2D3D7AA090}">
      <text>
        <r>
          <rPr>
            <sz val="9"/>
            <color indexed="81"/>
            <rFont val="MS P ゴシック"/>
            <family val="3"/>
            <charset val="128"/>
          </rPr>
          <t xml:space="preserve">G列：組織名（第１階層）の第2の名称です。
システム上で明確に区別するために使用します。
（契約書等には記載されません。）
</t>
        </r>
      </text>
    </comment>
    <comment ref="I2" authorId="0" shapeId="0" xr:uid="{48076ED0-CDFA-40B7-A135-BB68A86901AE}">
      <text>
        <r>
          <rPr>
            <sz val="9"/>
            <color indexed="81"/>
            <rFont val="MS P ゴシック"/>
            <family val="3"/>
            <charset val="128"/>
          </rPr>
          <t xml:space="preserve">I列：組織名（第２階層）の第2の名称です。
システム上で明確に区別するために使用します。
（契約書等には記載されません。）
</t>
        </r>
      </text>
    </comment>
    <comment ref="K2" authorId="0" shapeId="0" xr:uid="{949C17EA-2F65-4B19-BCBC-C8351F82BF50}">
      <text>
        <r>
          <rPr>
            <sz val="9"/>
            <color indexed="81"/>
            <rFont val="MS P ゴシック"/>
            <family val="3"/>
            <charset val="128"/>
          </rPr>
          <t xml:space="preserve">K列：組織名（第３階層）の第2の名称です。
システム上で明確に区別するために使用します。
（契約書等には記載されません。）
</t>
        </r>
      </text>
    </comment>
    <comment ref="M2" authorId="0" shapeId="0" xr:uid="{774469E4-0A42-441A-9A3E-EE1EDCDEA67B}">
      <text>
        <r>
          <rPr>
            <sz val="9"/>
            <color indexed="81"/>
            <rFont val="MS P ゴシック"/>
            <family val="3"/>
            <charset val="128"/>
          </rPr>
          <t xml:space="preserve">M列：組織名（第４階層）の第2の名称です。
システム上で明確に区別するために使用します。
（契約書等には記載されません。）
</t>
        </r>
      </text>
    </comment>
    <comment ref="O2" authorId="0" shapeId="0" xr:uid="{4C0E5B2C-6DF3-4324-AA79-344B87D44708}">
      <text>
        <r>
          <rPr>
            <sz val="9"/>
            <color indexed="81"/>
            <rFont val="MS P ゴシック"/>
            <family val="3"/>
            <charset val="128"/>
          </rPr>
          <t xml:space="preserve">O列：組織名（第５階層）の第2の名称です。
システム上で明確に区別するために使用します。
（契約書等には記載されません。）
</t>
        </r>
      </text>
    </comment>
    <comment ref="C4" authorId="0" shapeId="0" xr:uid="{D95E4EE5-147E-4C8B-B5D5-886FDDBB881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 ref="F4" authorId="0" shapeId="0" xr:uid="{366BB193-EBBE-454B-B9FE-276CF64940EF}">
      <text>
        <r>
          <rPr>
            <sz val="9"/>
            <color indexed="81"/>
            <rFont val="MS P ゴシック"/>
            <family val="3"/>
            <charset val="128"/>
          </rPr>
          <t>第１階層の組織は上位に来る組織がない最上位の組織を指します。
〇〇部などの名称の組織が該当するケースが多いです。
→登録する場合は「〇〇部」と入力します。
第２階層の組織はすぐ上の組織（親組織）が第１階層の組織を指します。
△△課などの名称の組織が該当するケースが多いです。
→登録する場合は「〇〇部-△△課」と入力します。
以降の組織は下記を参考にご入力ください。
第３階層の組織：親組織が第２階層の組織→「〇〇部-△△課-□□係」と入力
第４階層の組織：親組織が第３階層の組織→「〇〇部-△△課-□□係-××班」と入力
第５階層の組織：親組織が第４階層の組織→「〇〇部-△△課-□□係-××班-YY」と入力</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E1" authorId="0" shapeId="0" xr:uid="{B14151A2-612B-43CF-BC54-E8B839B4AAD0}">
      <text>
        <r>
          <rPr>
            <b/>
            <sz val="9"/>
            <color indexed="81"/>
            <rFont val="MS P ゴシック"/>
            <family val="3"/>
            <charset val="128"/>
          </rPr>
          <t>※派遣契約の記載事項に影響しますので、正確にご入力ください。</t>
        </r>
        <r>
          <rPr>
            <sz val="9"/>
            <color indexed="81"/>
            <rFont val="MS P ゴシック"/>
            <family val="3"/>
            <charset val="128"/>
          </rPr>
          <t xml:space="preserve">
</t>
        </r>
        <r>
          <rPr>
            <b/>
            <sz val="9"/>
            <color indexed="81"/>
            <rFont val="MS P ゴシック"/>
            <family val="3"/>
            <charset val="128"/>
          </rPr>
          <t>※組織登録シートはレイアウトが異なる統合版と分割版の２種類がありますが、どちらか１つを入力してください。
　（本シートは組織登録シートの統合版になります。）</t>
        </r>
        <r>
          <rPr>
            <sz val="9"/>
            <color indexed="81"/>
            <rFont val="MS P ゴシック"/>
            <family val="3"/>
            <charset val="128"/>
          </rPr>
          <t xml:space="preserve">
本シートには各事業所に紐づく組織の名称とその上下関係等を入力します。
まずC列の事業所名を選択し、次にG列に第１階層の組織名を入力します。
以降は２行目の項目名に従ってご入力ください。
備考
・１組織につき１行ずつ上位の組織から入力してください。
　例えば〇〇部△△課□□係の組織を登録する場合、
　「〇〇部」「〇〇部△△課」「〇〇部△△課□□係」の３組織を
　上から順に１行ずつ計３行入力する必要があります。
・最大800件まで入力可能です。（超える場合は弊社にお問い合わせください。）
・同一名の組織を登録する場合は全組織の「組織管理コード」を入力してください。
・行や列、セルの移動や追加または削除、カット＆ペーストの使用は行わないでください。
・「シートの保護」が設定されております。解除するには「データ」タブ＞書式＞「シートの保護の解除」をクリックしてください。</t>
        </r>
      </text>
    </comment>
    <comment ref="C4" authorId="0" shapeId="0" xr:uid="{53D35B30-2B20-47F6-9464-BACAE1A1A955}">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EFD5C1E4-B23A-49EF-9DC1-EEF106D9E48E}">
      <text>
        <r>
          <rPr>
            <b/>
            <sz val="9"/>
            <color indexed="81"/>
            <rFont val="MS P ゴシック"/>
            <family val="3"/>
            <charset val="128"/>
          </rPr>
          <t>※システムを操作される方の全員の情報を入力してください。</t>
        </r>
        <r>
          <rPr>
            <sz val="9"/>
            <color indexed="81"/>
            <rFont val="MS P ゴシック"/>
            <family val="3"/>
            <charset val="128"/>
          </rPr>
          <t xml:space="preserve">
　（アカウントの使いまわしはセキュリティ上問題があるため、おやめください。）
本シートには実際にシステムを操作する方（ユーザー）のログイン情報、権限、閲覧可能範囲などを入力します。
備考
・１ユーザーにつき１行入力する必要がございます。
・最大800件まで入力可能です。（超える場合は弊社にお問い合わせください。）
・ユーザーは大別して２タイプがございます。下記を参考にご設定ください。
　システム管理者：全組織閲覧可能かつ全権限保持者→人事部や代表、システム部向け
　一般ユーザー　：指定された組織の閲覧と権限の行使（操作）が可能→組織の担当者、経理部向け
・行や列、セルの移動や追加または削除、カット＆ペーストの使用は行わないでください。</t>
        </r>
      </text>
    </comment>
    <comment ref="G2" authorId="0" shapeId="0" xr:uid="{BE358D31-C1ED-4E2F-8783-A8C76574C3E6}">
      <text>
        <r>
          <rPr>
            <sz val="9"/>
            <color indexed="81"/>
            <rFont val="MS P ゴシック"/>
            <family val="3"/>
            <charset val="128"/>
          </rPr>
          <t xml:space="preserve">ユーザー名(B列)の第2の名称です。
システム上で明確に区別するために使用します。
（契約書等には記載されません。）
</t>
        </r>
      </text>
    </comment>
    <comment ref="K2" authorId="0" shapeId="0" xr:uid="{7DFA0CFD-FE58-463D-819A-DFCB8C37210B}">
      <text>
        <r>
          <rPr>
            <sz val="9"/>
            <color indexed="81"/>
            <rFont val="MS P ゴシック"/>
            <family val="3"/>
            <charset val="128"/>
          </rPr>
          <t>案件情報（派遣会社様への発注情報）の
登録・編集が可能になります。</t>
        </r>
      </text>
    </comment>
    <comment ref="L2" authorId="0" shapeId="0" xr:uid="{CB3DF699-C374-4BFE-B8D3-E81E7D73791D}">
      <text>
        <r>
          <rPr>
            <sz val="9"/>
            <color indexed="81"/>
            <rFont val="MS P ゴシック"/>
            <family val="3"/>
            <charset val="128"/>
          </rPr>
          <t>「閲覧権限」や「閲覧可能組織」の設定内容に基づき、契約の閲覧が可能になります。</t>
        </r>
      </text>
    </comment>
    <comment ref="M2" authorId="0" shapeId="0" xr:uid="{8AF7A85F-0835-4F6F-BBF2-9A6268D985D5}">
      <text>
        <r>
          <rPr>
            <sz val="9"/>
            <color indexed="81"/>
            <rFont val="MS P ゴシック"/>
            <family val="3"/>
            <charset val="128"/>
          </rPr>
          <t>派遣会社様から承認依頼のあった
契約情報の閲覧・承認が可能になります。</t>
        </r>
      </text>
    </comment>
    <comment ref="N2" authorId="0" shapeId="0" xr:uid="{AFCCA48B-E4CE-4F90-B69F-627B75F4A488}">
      <text>
        <r>
          <rPr>
            <sz val="9"/>
            <color indexed="81"/>
            <rFont val="MS P ゴシック"/>
            <family val="3"/>
            <charset val="128"/>
          </rPr>
          <t>契約情報をPDF/CSV形式でダウンロード可能になります。</t>
        </r>
      </text>
    </comment>
    <comment ref="O2" authorId="0" shapeId="0" xr:uid="{C36FD276-5C06-417D-A69A-9EE5BCE962E7}">
      <text>
        <r>
          <rPr>
            <sz val="9"/>
            <color indexed="81"/>
            <rFont val="MS P ゴシック"/>
            <family val="3"/>
            <charset val="128"/>
          </rPr>
          <t>派遣会社様から承認依頼のあった
請求情報の閲覧・承認が可能になります。</t>
        </r>
      </text>
    </comment>
    <comment ref="P2" authorId="0" shapeId="0" xr:uid="{31BA2A35-1D6E-4D35-8502-A65C7EA20CF3}">
      <text>
        <r>
          <rPr>
            <sz val="9"/>
            <color indexed="81"/>
            <rFont val="MS P ゴシック"/>
            <family val="3"/>
            <charset val="128"/>
          </rPr>
          <t>派遣会社様から確認依頼のあったスタッフ様の
評価情報の登録・承認が可能になります。</t>
        </r>
      </text>
    </comment>
    <comment ref="Q2" authorId="0" shapeId="0" xr:uid="{72E48522-8058-4CB8-9826-B8194E0460F8}">
      <text>
        <r>
          <rPr>
            <sz val="9"/>
            <color indexed="81"/>
            <rFont val="MS P ゴシック"/>
            <family val="3"/>
            <charset val="128"/>
          </rPr>
          <t>スタッフ情報をCSV形式で
ダウンロード可能になります。</t>
        </r>
      </text>
    </comment>
    <comment ref="R2" authorId="0" shapeId="0" xr:uid="{CA559C1A-C7B6-487F-99EE-A8B3F622C8E8}">
      <text>
        <r>
          <rPr>
            <sz val="9"/>
            <color indexed="81"/>
            <rFont val="MS P ゴシック"/>
            <family val="3"/>
            <charset val="128"/>
          </rPr>
          <t>閲覧権限（組織）に該当するユーザー情報の登録・編集が可能になります。</t>
        </r>
      </text>
    </comment>
    <comment ref="S2" authorId="0" shapeId="0" xr:uid="{7A43B4FC-4B76-443D-AAD3-F862D5E36C4C}">
      <text>
        <r>
          <rPr>
            <sz val="9"/>
            <color indexed="81"/>
            <rFont val="MS P ゴシック"/>
            <family val="3"/>
            <charset val="128"/>
          </rPr>
          <t>閲覧権限（組織）に該当する事業所情報の
編集が可能（登録不可）になります。
※事業所の登録権限を割り当てる場合は
　C列「ユーザー種別」で「1」と入力してください。</t>
        </r>
      </text>
    </comment>
    <comment ref="T2" authorId="0" shapeId="0" xr:uid="{78C63878-B4D8-4FB1-B8D3-8565D4C85654}">
      <text>
        <r>
          <rPr>
            <sz val="9"/>
            <color indexed="81"/>
            <rFont val="MS P ゴシック"/>
            <family val="3"/>
            <charset val="128"/>
          </rPr>
          <t>閲覧権限（組織）の該当する組織情報（上位階層の組織は除く）の編集が可能（登録は不可）になります。
※組織の登録権限を割り当てる場合はC列「ユーザー種別」で
「1」と入力してください。</t>
        </r>
      </text>
    </comment>
    <comment ref="U2" authorId="0" shapeId="0" xr:uid="{740401D3-1BBE-4D8E-A31F-C5972C436E4F}">
      <text>
        <r>
          <rPr>
            <sz val="9"/>
            <color indexed="81"/>
            <rFont val="MS P ゴシック"/>
            <family val="3"/>
            <charset val="128"/>
          </rPr>
          <t>契約書に記載する「福利厚生」などの
定型文の登録・編集が可能になります。</t>
        </r>
      </text>
    </comment>
    <comment ref="V2" authorId="0" shapeId="0" xr:uid="{72A56F1A-EA56-4989-B9BA-4D8A66671BC4}">
      <text>
        <r>
          <rPr>
            <sz val="9"/>
            <color indexed="81"/>
            <rFont val="MS P ゴシック"/>
            <family val="3"/>
            <charset val="128"/>
          </rPr>
          <t>派遣会社様へのお知らせ（長期休暇のアナウンスや複数社への依頼事項の連絡）の登録・編集が可能になります。</t>
        </r>
      </text>
    </comment>
    <comment ref="W2" authorId="0" shapeId="0" xr:uid="{0C5F6A88-9A5A-4697-8F34-C39B104EB332}">
      <text>
        <r>
          <rPr>
            <sz val="9"/>
            <color indexed="81"/>
            <rFont val="MS P ゴシック"/>
            <family val="3"/>
            <charset val="128"/>
          </rPr>
          <t xml:space="preserve">勤怠データをCSV形式で取り込むことが可能になります。
</t>
        </r>
      </text>
    </comment>
    <comment ref="X2" authorId="0" shapeId="0" xr:uid="{23E8F9C7-39E5-493F-831F-528B97517F4D}">
      <text>
        <r>
          <rPr>
            <sz val="9"/>
            <color indexed="81"/>
            <rFont val="MS P ゴシック"/>
            <family val="3"/>
            <charset val="128"/>
          </rPr>
          <t xml:space="preserve">勤怠データの編集が可能になります。
</t>
        </r>
      </text>
    </comment>
    <comment ref="Y2" authorId="0" shapeId="0" xr:uid="{67734DD8-F603-450A-86C8-87B2C02C0AC1}">
      <text>
        <r>
          <rPr>
            <sz val="9"/>
            <color indexed="81"/>
            <rFont val="MS P ゴシック"/>
            <family val="3"/>
            <charset val="128"/>
          </rPr>
          <t xml:space="preserve">勤怠データを承認を行うことが可能になります。
</t>
        </r>
      </text>
    </comment>
    <comment ref="Z2" authorId="0" shapeId="0" xr:uid="{F188D4FF-16BF-4C7B-8CF3-EFE612A9CCED}">
      <text>
        <r>
          <rPr>
            <sz val="9"/>
            <color indexed="81"/>
            <rFont val="MS P ゴシック"/>
            <family val="3"/>
            <charset val="128"/>
          </rPr>
          <t>クラウドスタッフィング利用状況
（課金対象者一覧）が参照可能になります。</t>
        </r>
      </text>
    </comment>
    <comment ref="C4" authorId="0" shapeId="0" xr:uid="{0E75C1FE-4A2D-48D6-BAB5-465EAE863355}">
      <text>
        <r>
          <rPr>
            <sz val="9"/>
            <color indexed="81"/>
            <rFont val="MS P ゴシック"/>
            <family val="3"/>
            <charset val="128"/>
          </rPr>
          <t>システム管理者の方は全ての組織の閲覧権限とシステムでの操作権限を保持します。
人事部や代表、システム部の方に割当されるケースが多いです。
一般ユーザーは指定された組織の閲覧とその中での権限の行使（操作）が可能になります。
主に組織の担当者、経理部の方などに割当されるケースが多いです。
※一般ユーザーに全権限を割当した場合でもP列「事業所情報編集権限」のように
　システム管理者のみ行使可能な権限（操作）がございます。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齊藤 剣洋</author>
  </authors>
  <commentList>
    <comment ref="C1" authorId="0" shapeId="0" xr:uid="{5B4A4E14-1077-4580-99B5-EAB1E156ABFF}">
      <text>
        <r>
          <rPr>
            <b/>
            <sz val="9"/>
            <color indexed="81"/>
            <rFont val="MS P ゴシック"/>
            <family val="3"/>
            <charset val="128"/>
          </rPr>
          <t xml:space="preserve">※その他のシート（マスタシート）の入力完了後に入力してください。
</t>
        </r>
        <r>
          <rPr>
            <sz val="9"/>
            <color indexed="81"/>
            <rFont val="MS P ゴシック"/>
            <family val="3"/>
            <charset val="128"/>
          </rPr>
          <t xml:space="preserve">
本シートには派遣個別契約書を作成する上で必要な派遣先情報（案件情報）を入力します。
（マスタシートの内容をベースに内容を入力する仕様のため、入力できない箇所等があった際は
　各項目の「入力時メッセージ」を参考にその他のシートをご確認ください。）
備考
・基本的に派遣個別契約書ごとに案件を登録する必要があります。
　※派遣スタッフ様以外の内容が同一の契約はまとめて1つの案件として登録します。
・シート1枚につき1件の案件を入力可能です。
　複数の案件を入力する場合はシートをコピーしてお使いください。
※本メモをご確認後は非表示にして各項目へご入力ください。</t>
        </r>
      </text>
    </comment>
    <comment ref="C10" authorId="0" shapeId="0" xr:uid="{441BD61B-8503-4E8E-B4A6-25D15BFA4EC0}">
      <text>
        <r>
          <rPr>
            <sz val="9"/>
            <color indexed="81"/>
            <rFont val="MS P ゴシック"/>
            <family val="3"/>
            <charset val="128"/>
          </rPr>
          <t>契約書等には事業所名のみ記載されます。
※「事業所管理コード」は契約書には
　記載されません。　</t>
        </r>
      </text>
    </comment>
    <comment ref="C17" authorId="0" shapeId="0" xr:uid="{B017B372-AC0D-43FE-9FD7-F3A85B8C7471}">
      <text>
        <r>
          <rPr>
            <sz val="9"/>
            <color indexed="81"/>
            <rFont val="MS P ゴシック"/>
            <family val="3"/>
            <charset val="128"/>
          </rPr>
          <t>契約書等には事業所名のみ記載されます。
※事業所名の後に[]内に表示されている
　「事業所管理コード」は契約書には
　記載されません。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<sst xmlns="http://schemas.openxmlformats.org/spreadsheetml/2006/main" count="6264" uniqueCount="1589">
  <si>
    <t>この度はクラウドスタッフィング派遣管理の導入をご検討いただき誠にありがとうございます。</t>
    <rPh sb="2" eb="3">
      <t>タビ</t>
    </rPh>
    <rPh sb="15" eb="19">
      <t>ハケンカンリ</t>
    </rPh>
    <rPh sb="20" eb="22">
      <t>ドウニュウ</t>
    </rPh>
    <rPh sb="24" eb="26">
      <t>ケントウ</t>
    </rPh>
    <rPh sb="30" eb="31">
      <t>マコト</t>
    </rPh>
    <phoneticPr fontId="18"/>
  </si>
  <si>
    <t>本ファイルはシステムの初期設定を行うための入力用フォーマットとなります。</t>
  </si>
  <si>
    <r>
      <t>ご入力の際は最初に下記の『注意事項』をご確認いただき、</t>
    </r>
    <r>
      <rPr>
        <b/>
        <sz val="16"/>
        <color theme="1"/>
        <rFont val="游ゴシック"/>
        <family val="3"/>
        <charset val="128"/>
        <scheme val="minor"/>
      </rPr>
      <t>「</t>
    </r>
    <r>
      <rPr>
        <u/>
        <sz val="16"/>
        <color theme="1"/>
        <rFont val="游ゴシック"/>
        <family val="3"/>
        <charset val="128"/>
        <scheme val="minor"/>
      </rPr>
      <t>事業所登録シート</t>
    </r>
    <r>
      <rPr>
        <b/>
        <sz val="16"/>
        <color theme="1"/>
        <rFont val="游ゴシック"/>
        <family val="3"/>
        <charset val="128"/>
        <scheme val="minor"/>
      </rPr>
      <t>」</t>
    </r>
    <r>
      <rPr>
        <sz val="16"/>
        <color theme="1"/>
        <rFont val="游ゴシック"/>
        <family val="3"/>
        <charset val="128"/>
        <scheme val="minor"/>
      </rPr>
      <t>からご入力ください。</t>
    </r>
    <rPh sb="1" eb="3">
      <t>ニュウリョク</t>
    </rPh>
    <rPh sb="6" eb="8">
      <t>サイショ</t>
    </rPh>
    <rPh sb="9" eb="11">
      <t>カキ</t>
    </rPh>
    <rPh sb="13" eb="15">
      <t>チュウイ</t>
    </rPh>
    <rPh sb="15" eb="17">
      <t>ジコウ</t>
    </rPh>
    <rPh sb="20" eb="22">
      <t>カクニン</t>
    </rPh>
    <rPh sb="28" eb="33">
      <t>ジギョウショトウロク</t>
    </rPh>
    <rPh sb="40" eb="42">
      <t>ニュウリョク</t>
    </rPh>
    <phoneticPr fontId="18"/>
  </si>
  <si>
    <t>本シート47行目～の『シートの仕様』にはシートのレイアウト、不明な場合の対処等が記載されておりますので、適宜ご確認ください。</t>
    <rPh sb="0" eb="1">
      <t>ホン</t>
    </rPh>
    <rPh sb="6" eb="8">
      <t>ギョウメ</t>
    </rPh>
    <rPh sb="15" eb="17">
      <t>シヨウ</t>
    </rPh>
    <rPh sb="30" eb="32">
      <t>フメイ</t>
    </rPh>
    <rPh sb="33" eb="35">
      <t>バアイ</t>
    </rPh>
    <rPh sb="36" eb="38">
      <t>タイショ</t>
    </rPh>
    <rPh sb="38" eb="39">
      <t>トウ</t>
    </rPh>
    <rPh sb="40" eb="42">
      <t>キサイ</t>
    </rPh>
    <rPh sb="52" eb="54">
      <t>テキギ</t>
    </rPh>
    <rPh sb="55" eb="57">
      <t>カクニン</t>
    </rPh>
    <phoneticPr fontId="18"/>
  </si>
  <si>
    <t>〇レイアウトについて</t>
    <phoneticPr fontId="18"/>
  </si>
  <si>
    <t>〇入力が必要なセルのご判断について</t>
    <rPh sb="1" eb="3">
      <t>ニュウリョク</t>
    </rPh>
    <rPh sb="4" eb="6">
      <t>ヒツヨウ</t>
    </rPh>
    <rPh sb="11" eb="13">
      <t>ハンダン</t>
    </rPh>
    <phoneticPr fontId="18"/>
  </si>
  <si>
    <t>　背景色（3~4行目）より大まかに確認できます。</t>
    <rPh sb="1" eb="4">
      <t>ハイケイショク</t>
    </rPh>
    <rPh sb="8" eb="10">
      <t>ギョウメ</t>
    </rPh>
    <rPh sb="13" eb="14">
      <t>オオ</t>
    </rPh>
    <rPh sb="17" eb="19">
      <t>カクニン</t>
    </rPh>
    <phoneticPr fontId="18"/>
  </si>
  <si>
    <t>　より細かくご判断いただくには、２行目の項目名（下記詳細）と４行目の備考をご確認ください。</t>
    <rPh sb="3" eb="4">
      <t>コマ</t>
    </rPh>
    <rPh sb="7" eb="9">
      <t>ハンダン</t>
    </rPh>
    <rPh sb="17" eb="19">
      <t>ギョウメ</t>
    </rPh>
    <rPh sb="20" eb="23">
      <t>コウモクメイ</t>
    </rPh>
    <rPh sb="24" eb="28">
      <t>カキショウサイ</t>
    </rPh>
    <rPh sb="31" eb="33">
      <t>ギョウメ</t>
    </rPh>
    <rPh sb="34" eb="36">
      <t>ビコウ</t>
    </rPh>
    <rPh sb="38" eb="40">
      <t>カクニン</t>
    </rPh>
    <phoneticPr fontId="18"/>
  </si>
  <si>
    <t>入力いただく内容</t>
    <rPh sb="0" eb="2">
      <t>ニュウリョク</t>
    </rPh>
    <rPh sb="6" eb="8">
      <t>ナイヨウ</t>
    </rPh>
    <phoneticPr fontId="18"/>
  </si>
  <si>
    <t>項目の分類</t>
    <rPh sb="0" eb="2">
      <t>コウモク</t>
    </rPh>
    <rPh sb="3" eb="5">
      <t>ブンルイ</t>
    </rPh>
    <phoneticPr fontId="18"/>
  </si>
  <si>
    <t>[必須]</t>
    <rPh sb="1" eb="3">
      <t>ヒッス</t>
    </rPh>
    <phoneticPr fontId="18"/>
  </si>
  <si>
    <t>例外なく入力いただく必要がある項目です。</t>
    <rPh sb="0" eb="2">
      <t>レイガイ</t>
    </rPh>
    <rPh sb="4" eb="6">
      <t>ニュウリョク</t>
    </rPh>
    <rPh sb="10" eb="12">
      <t>ヒツヨウ</t>
    </rPh>
    <rPh sb="15" eb="17">
      <t>コウモク</t>
    </rPh>
    <phoneticPr fontId="18"/>
  </si>
  <si>
    <t>[必須※]</t>
    <rPh sb="1" eb="3">
      <t>ヒッス</t>
    </rPh>
    <phoneticPr fontId="18"/>
  </si>
  <si>
    <t>基本的に入力いただく必要がありますが、４行目の備考に記載された条件に該当する場合、空欄にする項目です。</t>
    <rPh sb="0" eb="3">
      <t>キホンテキ</t>
    </rPh>
    <rPh sb="4" eb="6">
      <t>ニュウリョク</t>
    </rPh>
    <rPh sb="10" eb="12">
      <t>ヒツヨウ</t>
    </rPh>
    <rPh sb="20" eb="22">
      <t>ギョウメ</t>
    </rPh>
    <rPh sb="23" eb="25">
      <t>ビコウ</t>
    </rPh>
    <rPh sb="26" eb="28">
      <t>キサイ</t>
    </rPh>
    <rPh sb="31" eb="33">
      <t>ジョウケン</t>
    </rPh>
    <rPh sb="34" eb="36">
      <t>ガイトウ</t>
    </rPh>
    <rPh sb="38" eb="40">
      <t>バアイ</t>
    </rPh>
    <rPh sb="41" eb="43">
      <t>クウラン</t>
    </rPh>
    <rPh sb="46" eb="48">
      <t>コウモク</t>
    </rPh>
    <phoneticPr fontId="18"/>
  </si>
  <si>
    <t>[推奨]</t>
    <rPh sb="1" eb="3">
      <t>スイショウ</t>
    </rPh>
    <phoneticPr fontId="18"/>
  </si>
  <si>
    <t>作業工数削減につながる可能性があるため、入力を推奨している項目です。</t>
    <rPh sb="0" eb="4">
      <t>サギョウコウスウ</t>
    </rPh>
    <rPh sb="4" eb="6">
      <t>サクゲン</t>
    </rPh>
    <rPh sb="11" eb="14">
      <t>カノウセイ</t>
    </rPh>
    <rPh sb="20" eb="22">
      <t>ニュウリョク</t>
    </rPh>
    <rPh sb="23" eb="25">
      <t>スイショウ</t>
    </rPh>
    <rPh sb="29" eb="31">
      <t>コウモク</t>
    </rPh>
    <phoneticPr fontId="18"/>
  </si>
  <si>
    <t>[推奨※]</t>
    <rPh sb="1" eb="3">
      <t>スイショウ</t>
    </rPh>
    <phoneticPr fontId="18"/>
  </si>
  <si>
    <t>４行目の備考に記載された条件に該当する場合、入力が必須になる項目です。条件外の場合も入力をお勧めしております。</t>
    <rPh sb="1" eb="3">
      <t>ギョウメ</t>
    </rPh>
    <rPh sb="4" eb="6">
      <t>ビコウ</t>
    </rPh>
    <rPh sb="7" eb="9">
      <t>キサイ</t>
    </rPh>
    <rPh sb="12" eb="14">
      <t>ジョウケン</t>
    </rPh>
    <rPh sb="15" eb="17">
      <t>ガイトウ</t>
    </rPh>
    <rPh sb="19" eb="21">
      <t>バアイ</t>
    </rPh>
    <rPh sb="22" eb="24">
      <t>ニュウリョク</t>
    </rPh>
    <rPh sb="25" eb="27">
      <t>ヒッス</t>
    </rPh>
    <rPh sb="30" eb="32">
      <t>コウモク</t>
    </rPh>
    <rPh sb="35" eb="37">
      <t>ジョウケン</t>
    </rPh>
    <rPh sb="37" eb="38">
      <t>ガイ</t>
    </rPh>
    <rPh sb="39" eb="41">
      <t>バアイ</t>
    </rPh>
    <rPh sb="42" eb="44">
      <t>ニュウリョク</t>
    </rPh>
    <rPh sb="46" eb="47">
      <t>スス</t>
    </rPh>
    <phoneticPr fontId="18"/>
  </si>
  <si>
    <t>[確認]</t>
    <rPh sb="1" eb="3">
      <t>カクニン</t>
    </rPh>
    <phoneticPr fontId="18"/>
  </si>
  <si>
    <t>入力不可の項目です。想定と異なる表示がされた場合はその行の各セルの記載内容をご確認ください。※原因不明の場合は弊社にお問い合わせください。</t>
    <rPh sb="0" eb="2">
      <t>ニュウリョク</t>
    </rPh>
    <rPh sb="2" eb="4">
      <t>フカ</t>
    </rPh>
    <rPh sb="5" eb="7">
      <t>コウモク</t>
    </rPh>
    <rPh sb="10" eb="12">
      <t>ソウテイ</t>
    </rPh>
    <rPh sb="13" eb="14">
      <t>コト</t>
    </rPh>
    <rPh sb="16" eb="18">
      <t>ヒョウジ</t>
    </rPh>
    <rPh sb="22" eb="24">
      <t>バアイ</t>
    </rPh>
    <rPh sb="27" eb="28">
      <t>ギョウ</t>
    </rPh>
    <rPh sb="29" eb="30">
      <t>カク</t>
    </rPh>
    <rPh sb="33" eb="37">
      <t>キサイナイヨウ</t>
    </rPh>
    <rPh sb="39" eb="41">
      <t>カクニン</t>
    </rPh>
    <rPh sb="47" eb="51">
      <t>ゲンインフメイ</t>
    </rPh>
    <rPh sb="52" eb="54">
      <t>バアイ</t>
    </rPh>
    <rPh sb="55" eb="57">
      <t>ヘイシャ</t>
    </rPh>
    <rPh sb="59" eb="60">
      <t>ト</t>
    </rPh>
    <rPh sb="61" eb="62">
      <t>ア</t>
    </rPh>
    <phoneticPr fontId="18"/>
  </si>
  <si>
    <t>（空欄）</t>
    <rPh sb="1" eb="3">
      <t>クウラン</t>
    </rPh>
    <phoneticPr fontId="18"/>
  </si>
  <si>
    <t>入力は任意の項目です。</t>
    <rPh sb="0" eb="2">
      <t>ニュウリョク</t>
    </rPh>
    <rPh sb="3" eb="5">
      <t>ニンイ</t>
    </rPh>
    <rPh sb="6" eb="8">
      <t>コウモク</t>
    </rPh>
    <phoneticPr fontId="18"/>
  </si>
  <si>
    <t>〇入力時の不明点について</t>
    <rPh sb="1" eb="4">
      <t>ニュウリョクジ</t>
    </rPh>
    <rPh sb="5" eb="8">
      <t>フメイテン</t>
    </rPh>
    <phoneticPr fontId="18"/>
  </si>
  <si>
    <t>　まずは「シートのタイトル」や一部の「項目名」「備考」へのマウスオーバーで表示される</t>
    <rPh sb="15" eb="17">
      <t>イチブ</t>
    </rPh>
    <rPh sb="19" eb="22">
      <t>コウモクメイ</t>
    </rPh>
    <rPh sb="24" eb="26">
      <t>ビコウ</t>
    </rPh>
    <rPh sb="37" eb="39">
      <t>ヒョウジ</t>
    </rPh>
    <phoneticPr fontId="18"/>
  </si>
  <si>
    <t>　メモをご確認ください。</t>
    <phoneticPr fontId="18"/>
  </si>
  <si>
    <t>　上記でご不明点が解決しない場合は該当箇所を一旦空欄のまま次の項目に進んでください。</t>
    <rPh sb="1" eb="3">
      <t>ジョウキ</t>
    </rPh>
    <rPh sb="5" eb="8">
      <t>フメイテン</t>
    </rPh>
    <rPh sb="9" eb="11">
      <t>カイケツ</t>
    </rPh>
    <rPh sb="14" eb="16">
      <t>バアイ</t>
    </rPh>
    <rPh sb="17" eb="19">
      <t>ガイトウ</t>
    </rPh>
    <rPh sb="19" eb="21">
      <t>カショ</t>
    </rPh>
    <rPh sb="22" eb="24">
      <t>イッタン</t>
    </rPh>
    <rPh sb="24" eb="26">
      <t>クウラン</t>
    </rPh>
    <rPh sb="29" eb="30">
      <t>ツギ</t>
    </rPh>
    <rPh sb="31" eb="33">
      <t>コウモク</t>
    </rPh>
    <rPh sb="34" eb="35">
      <t>スス</t>
    </rPh>
    <phoneticPr fontId="18"/>
  </si>
  <si>
    <t>　該当のシートを一旦最後まで入力いただいた後、弊社に不明点をお問い合わせください。</t>
    <rPh sb="1" eb="3">
      <t>ガイトウ</t>
    </rPh>
    <rPh sb="8" eb="10">
      <t>イッタン</t>
    </rPh>
    <rPh sb="10" eb="12">
      <t>サイゴ</t>
    </rPh>
    <rPh sb="14" eb="16">
      <t>ニュウリョク</t>
    </rPh>
    <rPh sb="21" eb="22">
      <t>アト</t>
    </rPh>
    <rPh sb="26" eb="28">
      <t>フメイ</t>
    </rPh>
    <rPh sb="28" eb="29">
      <t>テン</t>
    </rPh>
    <phoneticPr fontId="18"/>
  </si>
  <si>
    <t>　※「シートのタイトル」のメモ（シートの概要）に記載されている内容についての</t>
    <rPh sb="20" eb="22">
      <t>ガイヨウ</t>
    </rPh>
    <rPh sb="24" eb="26">
      <t>キサイ</t>
    </rPh>
    <rPh sb="31" eb="33">
      <t>ナイヨウ</t>
    </rPh>
    <phoneticPr fontId="18"/>
  </si>
  <si>
    <t>　　事項は速やかに弊社へお問い合わせください。</t>
    <phoneticPr fontId="18"/>
  </si>
  <si>
    <t>〇シートの入力後の確認作業について</t>
    <rPh sb="5" eb="8">
      <t>ニュウリョクゴ</t>
    </rPh>
    <rPh sb="9" eb="11">
      <t>カクニン</t>
    </rPh>
    <rPh sb="11" eb="13">
      <t>サギョウ</t>
    </rPh>
    <phoneticPr fontId="18"/>
  </si>
  <si>
    <t>　左上の入力状況を確認し、双方同じ数字であれば一旦は入力終了です。</t>
    <rPh sb="4" eb="8">
      <t>ニュウリョクジョウキョウ</t>
    </rPh>
    <phoneticPr fontId="18"/>
  </si>
  <si>
    <t>　ご不明点がない場合は次のシートにお進みください。</t>
    <rPh sb="2" eb="5">
      <t>フメイテン</t>
    </rPh>
    <rPh sb="8" eb="10">
      <t>バアイ</t>
    </rPh>
    <rPh sb="11" eb="12">
      <t>ツギ</t>
    </rPh>
    <rPh sb="18" eb="19">
      <t>スス</t>
    </rPh>
    <phoneticPr fontId="18"/>
  </si>
  <si>
    <t>No.</t>
  </si>
  <si>
    <t>シート名</t>
    <rPh sb="3" eb="4">
      <t>メイ</t>
    </rPh>
    <phoneticPr fontId="18"/>
  </si>
  <si>
    <t>項目名</t>
    <rPh sb="0" eb="3">
      <t>コウモクメイ</t>
    </rPh>
    <phoneticPr fontId="18"/>
  </si>
  <si>
    <t>セル（座標）</t>
    <rPh sb="3" eb="5">
      <t>ザヒョウ</t>
    </rPh>
    <phoneticPr fontId="18"/>
  </si>
  <si>
    <t>質問内容・ご依頼内容</t>
    <rPh sb="0" eb="2">
      <t>シツモン</t>
    </rPh>
    <rPh sb="2" eb="4">
      <t>ナイヨウ</t>
    </rPh>
    <rPh sb="6" eb="8">
      <t>イライ</t>
    </rPh>
    <rPh sb="8" eb="10">
      <t>ナイヨウ</t>
    </rPh>
    <phoneticPr fontId="18"/>
  </si>
  <si>
    <t>ご回答</t>
    <rPh sb="1" eb="3">
      <t>カイトウ</t>
    </rPh>
    <phoneticPr fontId="18"/>
  </si>
  <si>
    <t>事業所登録シート</t>
    <rPh sb="3" eb="5">
      <t>トウロク</t>
    </rPh>
    <phoneticPr fontId="18"/>
  </si>
  <si>
    <t>事業所ID</t>
  </si>
  <si>
    <t>適用開始日[必須]</t>
    <rPh sb="0" eb="2">
      <t>テキヨウ</t>
    </rPh>
    <rPh sb="2" eb="5">
      <t>カイシビ</t>
    </rPh>
    <phoneticPr fontId="18"/>
  </si>
  <si>
    <t>事業所名[必須]</t>
    <phoneticPr fontId="18"/>
  </si>
  <si>
    <t>事業所管理コード[推奨※]</t>
    <rPh sb="9" eb="11">
      <t>スイショウ</t>
    </rPh>
    <phoneticPr fontId="18"/>
  </si>
  <si>
    <t>電話番号[必須]</t>
    <rPh sb="5" eb="7">
      <t>ヒッス</t>
    </rPh>
    <phoneticPr fontId="18"/>
  </si>
  <si>
    <t>郵便番号[必須]</t>
    <rPh sb="5" eb="7">
      <t>ヒッス</t>
    </rPh>
    <phoneticPr fontId="18"/>
  </si>
  <si>
    <t>都道府県[必須]</t>
    <rPh sb="5" eb="7">
      <t>ヒッス</t>
    </rPh>
    <phoneticPr fontId="18"/>
  </si>
  <si>
    <t>事業所住所[推奨]</t>
    <rPh sb="0" eb="3">
      <t>ジギョウショ</t>
    </rPh>
    <rPh sb="3" eb="5">
      <t>ジュウショ</t>
    </rPh>
    <rPh sb="6" eb="8">
      <t>スイショウ</t>
    </rPh>
    <phoneticPr fontId="18"/>
  </si>
  <si>
    <t>都道府県名[必須]</t>
    <rPh sb="0" eb="5">
      <t>トドウフケンメイ</t>
    </rPh>
    <rPh sb="6" eb="8">
      <t>ヒッス</t>
    </rPh>
    <phoneticPr fontId="18"/>
  </si>
  <si>
    <t>市区町村[必須]</t>
    <rPh sb="5" eb="7">
      <t>ヒッス</t>
    </rPh>
    <phoneticPr fontId="18"/>
  </si>
  <si>
    <t>町域・番地[必須]</t>
    <rPh sb="6" eb="8">
      <t>ヒッス</t>
    </rPh>
    <phoneticPr fontId="18"/>
  </si>
  <si>
    <t>建物名</t>
  </si>
  <si>
    <t>事業所締日[必須]</t>
    <rPh sb="6" eb="8">
      <t>ヒッス</t>
    </rPh>
    <phoneticPr fontId="18"/>
  </si>
  <si>
    <t>利用統計[任意]</t>
    <rPh sb="5" eb="7">
      <t>ニンイ</t>
    </rPh>
    <phoneticPr fontId="18"/>
  </si>
  <si>
    <t>利用統計備考[任意]</t>
    <rPh sb="7" eb="9">
      <t>ニンイ</t>
    </rPh>
    <phoneticPr fontId="18"/>
  </si>
  <si>
    <t>教育訓練[必須]</t>
    <rPh sb="5" eb="7">
      <t>ヒッス</t>
    </rPh>
    <phoneticPr fontId="18"/>
  </si>
  <si>
    <t>教育訓練備考</t>
    <phoneticPr fontId="18"/>
  </si>
  <si>
    <t>食堂[必須]</t>
    <rPh sb="3" eb="5">
      <t>ヒッス</t>
    </rPh>
    <phoneticPr fontId="18"/>
  </si>
  <si>
    <t>食堂備考</t>
  </si>
  <si>
    <t>給食施設[必須]</t>
    <rPh sb="5" eb="7">
      <t>ヒッス</t>
    </rPh>
    <phoneticPr fontId="18"/>
  </si>
  <si>
    <t>給食施設備考</t>
  </si>
  <si>
    <t>休憩室[必須]</t>
    <rPh sb="4" eb="6">
      <t>ヒッス</t>
    </rPh>
    <phoneticPr fontId="18"/>
  </si>
  <si>
    <t>休憩室備考</t>
  </si>
  <si>
    <t>更衣室[必須]</t>
    <rPh sb="4" eb="6">
      <t>ヒッス</t>
    </rPh>
    <phoneticPr fontId="18"/>
  </si>
  <si>
    <t>更衣室備考</t>
  </si>
  <si>
    <t>医務室[必須]</t>
    <rPh sb="4" eb="6">
      <t>ヒッス</t>
    </rPh>
    <phoneticPr fontId="18"/>
  </si>
  <si>
    <t>医務室備考</t>
  </si>
  <si>
    <t>ロッカー[必須]</t>
    <rPh sb="5" eb="7">
      <t>ヒッス</t>
    </rPh>
    <phoneticPr fontId="18"/>
  </si>
  <si>
    <t>ロッカー備考</t>
  </si>
  <si>
    <t>その他福利厚生</t>
  </si>
  <si>
    <t>喫煙所[必須]</t>
    <rPh sb="0" eb="3">
      <t>キツエンジョ</t>
    </rPh>
    <rPh sb="4" eb="6">
      <t>ヒッス</t>
    </rPh>
    <phoneticPr fontId="18"/>
  </si>
  <si>
    <t>喫煙所備考</t>
    <phoneticPr fontId="18"/>
  </si>
  <si>
    <t>事業所抵触日[必須]</t>
    <rPh sb="7" eb="9">
      <t>ヒッス</t>
    </rPh>
    <phoneticPr fontId="18"/>
  </si>
  <si>
    <t>新規/延長 区分[必須]</t>
    <rPh sb="9" eb="11">
      <t>ヒッス</t>
    </rPh>
    <phoneticPr fontId="18"/>
  </si>
  <si>
    <t>案件登録シート入力用</t>
    <rPh sb="0" eb="4">
      <t>アンケントウロク</t>
    </rPh>
    <rPh sb="7" eb="10">
      <t>ニュウリョクヨウ</t>
    </rPh>
    <phoneticPr fontId="18"/>
  </si>
  <si>
    <t>200文字以内
（12文字以内推奨）</t>
    <rPh sb="3" eb="5">
      <t>モジ</t>
    </rPh>
    <rPh sb="5" eb="7">
      <t>イナイ</t>
    </rPh>
    <rPh sb="11" eb="13">
      <t>モジ</t>
    </rPh>
    <rPh sb="13" eb="15">
      <t>イナイ</t>
    </rPh>
    <rPh sb="15" eb="17">
      <t>スイショウ</t>
    </rPh>
    <phoneticPr fontId="18"/>
  </si>
  <si>
    <t>半角英数字200文字以内
（20文字以内推奨）</t>
    <rPh sb="0" eb="5">
      <t>ハンカクエイスウジ</t>
    </rPh>
    <rPh sb="8" eb="10">
      <t>モジ</t>
    </rPh>
    <rPh sb="10" eb="12">
      <t>イナイ</t>
    </rPh>
    <rPh sb="16" eb="18">
      <t>モジ</t>
    </rPh>
    <rPh sb="18" eb="20">
      <t>イナイ</t>
    </rPh>
    <rPh sb="20" eb="22">
      <t>スイショウ</t>
    </rPh>
    <phoneticPr fontId="18"/>
  </si>
  <si>
    <t>半角数字、半角ハイフン20文字以内</t>
    <rPh sb="0" eb="2">
      <t>ハンカク</t>
    </rPh>
    <rPh sb="2" eb="4">
      <t>スウジ</t>
    </rPh>
    <rPh sb="5" eb="7">
      <t>ハンカク</t>
    </rPh>
    <rPh sb="13" eb="15">
      <t>モジ</t>
    </rPh>
    <rPh sb="15" eb="17">
      <t>イナイ</t>
    </rPh>
    <phoneticPr fontId="18"/>
  </si>
  <si>
    <t>半角数字7文字以内</t>
    <rPh sb="0" eb="4">
      <t>ハンカクスウジ</t>
    </rPh>
    <rPh sb="5" eb="7">
      <t>モジ</t>
    </rPh>
    <rPh sb="7" eb="9">
      <t>イナイ</t>
    </rPh>
    <phoneticPr fontId="18"/>
  </si>
  <si>
    <t>都道府県名部分のみ全角漢字</t>
    <rPh sb="0" eb="4">
      <t>トドウフケン</t>
    </rPh>
    <rPh sb="4" eb="5">
      <t>メイ</t>
    </rPh>
    <rPh sb="5" eb="7">
      <t>ブブン</t>
    </rPh>
    <rPh sb="9" eb="11">
      <t>ゼンカク</t>
    </rPh>
    <rPh sb="11" eb="13">
      <t>カンジ</t>
    </rPh>
    <phoneticPr fontId="18"/>
  </si>
  <si>
    <t>全角漢字</t>
    <rPh sb="0" eb="2">
      <t>ゼンカク</t>
    </rPh>
    <rPh sb="2" eb="4">
      <t>カンジ</t>
    </rPh>
    <phoneticPr fontId="18"/>
  </si>
  <si>
    <t>200文字以内</t>
    <rPh sb="3" eb="5">
      <t>モジ</t>
    </rPh>
    <rPh sb="5" eb="7">
      <t>イナイ</t>
    </rPh>
    <phoneticPr fontId="18"/>
  </si>
  <si>
    <t>半角数字</t>
    <rPh sb="0" eb="2">
      <t>ハンカク</t>
    </rPh>
    <rPh sb="2" eb="4">
      <t>スウジ</t>
    </rPh>
    <phoneticPr fontId="18"/>
  </si>
  <si>
    <t>半角数字</t>
    <rPh sb="0" eb="4">
      <t>ハンカクスウジ</t>
    </rPh>
    <phoneticPr fontId="18"/>
  </si>
  <si>
    <t>1000文字以内</t>
    <rPh sb="4" eb="8">
      <t>モジイナイ</t>
    </rPh>
    <phoneticPr fontId="18"/>
  </si>
  <si>
    <t>半角数字記号</t>
    <rPh sb="0" eb="2">
      <t>ハンカク</t>
    </rPh>
    <rPh sb="2" eb="4">
      <t>スウジ</t>
    </rPh>
    <rPh sb="4" eb="6">
      <t>キゴウ</t>
    </rPh>
    <phoneticPr fontId="18"/>
  </si>
  <si>
    <t>入力しないでください</t>
    <rPh sb="0" eb="2">
      <t>ニュウリョク</t>
    </rPh>
    <phoneticPr fontId="18"/>
  </si>
  <si>
    <t>入力しないでください。</t>
    <rPh sb="0" eb="2">
      <t>ニュウリョク</t>
    </rPh>
    <phoneticPr fontId="18"/>
  </si>
  <si>
    <t>※工場がある場合、事業所名＋工場名
　で入力してください。</t>
    <rPh sb="1" eb="3">
      <t>コウジョウ</t>
    </rPh>
    <rPh sb="6" eb="8">
      <t>バアイ</t>
    </rPh>
    <rPh sb="9" eb="13">
      <t>ジギョウショメイ</t>
    </rPh>
    <rPh sb="14" eb="17">
      <t>コウジョウメイ</t>
    </rPh>
    <rPh sb="20" eb="22">
      <t>ニュウリョク</t>
    </rPh>
    <phoneticPr fontId="18"/>
  </si>
  <si>
    <t>※同一名の事業所を登録する場合、
　入力必須になります。
※制限がない場合は事業所名の
　ローマ字表記で構いません。</t>
    <rPh sb="18" eb="20">
      <t>ニュウリョク</t>
    </rPh>
    <phoneticPr fontId="18"/>
  </si>
  <si>
    <t>※ハイフンの使用は任意です。</t>
    <rPh sb="6" eb="8">
      <t>シヨウ</t>
    </rPh>
    <rPh sb="9" eb="11">
      <t>ニンイ</t>
    </rPh>
    <phoneticPr fontId="18"/>
  </si>
  <si>
    <t>※ハイフンは使用不可です。</t>
    <rPh sb="6" eb="10">
      <t>シヨウフカ</t>
    </rPh>
    <phoneticPr fontId="18"/>
  </si>
  <si>
    <t>※建物名がある場合、建物名の前に「/」を追加してください。
※記載内容がI列、J列、K列、L列の項目名に従って自動割当されます。
　割当が間違っていた場合、該当のセルに正しい内容を入力してください。</t>
    <rPh sb="1" eb="4">
      <t>タテモノメイ</t>
    </rPh>
    <rPh sb="7" eb="9">
      <t>バアイ</t>
    </rPh>
    <rPh sb="10" eb="13">
      <t>タテモノメイ</t>
    </rPh>
    <rPh sb="14" eb="15">
      <t>マエ</t>
    </rPh>
    <rPh sb="20" eb="22">
      <t>ツイカ</t>
    </rPh>
    <phoneticPr fontId="18"/>
  </si>
  <si>
    <r>
      <t>※都道府県名は</t>
    </r>
    <r>
      <rPr>
        <u/>
        <sz val="11"/>
        <color theme="1"/>
        <rFont val="游ゴシック"/>
        <family val="3"/>
        <charset val="128"/>
        <scheme val="minor"/>
      </rPr>
      <t>略さずに</t>
    </r>
    <r>
      <rPr>
        <sz val="11"/>
        <color theme="1"/>
        <rFont val="游ゴシック"/>
        <family val="2"/>
        <charset val="128"/>
        <scheme val="minor"/>
      </rPr>
      <t>入力して
　ください。</t>
    </r>
    <rPh sb="1" eb="6">
      <t>トドウフケンメイ</t>
    </rPh>
    <rPh sb="7" eb="8">
      <t>リャク</t>
    </rPh>
    <rPh sb="11" eb="13">
      <t>ニュウリョク</t>
    </rPh>
    <phoneticPr fontId="18"/>
  </si>
  <si>
    <t>1-31：1～31日
99　：月末営業日
999  ：月末</t>
    <phoneticPr fontId="18"/>
  </si>
  <si>
    <t>1.職業安定業務統計
2.賃金構造基本統計調査
9.その他</t>
    <phoneticPr fontId="18"/>
  </si>
  <si>
    <t>※N列で「その他」を選ばれた場合は
　こちらに入力してください。</t>
    <rPh sb="2" eb="3">
      <t>レツ</t>
    </rPh>
    <rPh sb="7" eb="8">
      <t>タ</t>
    </rPh>
    <rPh sb="10" eb="11">
      <t>エラ</t>
    </rPh>
    <rPh sb="14" eb="16">
      <t>バアイ</t>
    </rPh>
    <rPh sb="23" eb="25">
      <t>ニュウリョク</t>
    </rPh>
    <phoneticPr fontId="18"/>
  </si>
  <si>
    <t>0.なし
1.あり</t>
    <phoneticPr fontId="18"/>
  </si>
  <si>
    <t>※その他の福利厚生についての
　自由記述欄です。</t>
    <rPh sb="3" eb="4">
      <t>ホカ</t>
    </rPh>
    <rPh sb="5" eb="7">
      <t>フクリ</t>
    </rPh>
    <rPh sb="16" eb="18">
      <t>ジユウ</t>
    </rPh>
    <rPh sb="18" eb="21">
      <t>キジュツラン</t>
    </rPh>
    <phoneticPr fontId="18"/>
  </si>
  <si>
    <t>0.なし
1.敷地内禁煙
2.敷地内禁煙（特定屋外喫煙場所あり、屋外に喫煙場所あり）
3.屋内禁煙
4.屋内原則禁煙（喫煙専用室設置、加熱式たばこ専用喫煙室設置）
9.その他</t>
    <phoneticPr fontId="18"/>
  </si>
  <si>
    <t>※yyyy/MM/ddで入力してください。</t>
    <rPh sb="12" eb="14">
      <t>ニュウリョク</t>
    </rPh>
    <phoneticPr fontId="18"/>
  </si>
  <si>
    <t>1.新規
2.延長
3.事業所抵触日なし</t>
    <phoneticPr fontId="18"/>
  </si>
  <si>
    <t>※案件登録シートの入力時に使用します。</t>
    <rPh sb="1" eb="5">
      <t>アンケントウロク</t>
    </rPh>
    <rPh sb="9" eb="12">
      <t>ニュウリョクジ</t>
    </rPh>
    <rPh sb="13" eb="15">
      <t>シヨウ</t>
    </rPh>
    <phoneticPr fontId="18"/>
  </si>
  <si>
    <t>テスト事業所</t>
    <rPh sb="3" eb="6">
      <t>ジギョウショ</t>
    </rPh>
    <phoneticPr fontId="18"/>
  </si>
  <si>
    <t>testzigyousyo1</t>
    <phoneticPr fontId="18"/>
  </si>
  <si>
    <t>111-111-1111</t>
  </si>
  <si>
    <t>テスト県テスト市テスト区テスト1-1-11/テストビル1階</t>
    <rPh sb="11" eb="12">
      <t>ク</t>
    </rPh>
    <phoneticPr fontId="18"/>
  </si>
  <si>
    <t>テスト県</t>
  </si>
  <si>
    <t>テスト市テスト区</t>
    <rPh sb="7" eb="8">
      <t>ク</t>
    </rPh>
    <phoneticPr fontId="18"/>
  </si>
  <si>
    <t>テスト1-1-11</t>
  </si>
  <si>
    <t>テストビル1階</t>
  </si>
  <si>
    <t>都道府県ID</t>
  </si>
  <si>
    <t>都道府県名</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</si>
  <si>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</si>
  <si>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</si>
  <si>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</si>
  <si>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</si>
  <si>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</si>
  <si>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</si>
  <si>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</si>
  <si>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</si>
  <si>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</si>
  <si>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</si>
  <si>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</si>
  <si>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</si>
  <si>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</si>
  <si>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</si>
  <si>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</si>
  <si>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</si>
  <si>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</si>
  <si>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</si>
  <si>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</si>
  <si>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</si>
  <si>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</si>
  <si>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</si>
  <si>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</si>
  <si>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</si>
  <si>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</si>
  <si>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</si>
  <si>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</si>
  <si>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</si>
  <si>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</si>
  <si>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</si>
  <si>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</si>
  <si>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</si>
  <si>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</si>
  <si>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</si>
  <si>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</si>
  <si>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</si>
  <si>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</si>
  <si>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</si>
  <si>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</si>
  <si>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</si>
  <si>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</si>
  <si>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</si>
  <si>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</si>
  <si>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</si>
  <si>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</si>
  <si>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</si>
  <si>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</si>
  <si>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北海道</t>
    <rPh sb="0" eb="3">
      <t>ホッカイドウ</t>
    </rPh>
    <phoneticPr fontId="18"/>
  </si>
  <si>
    <t>東北</t>
    <rPh sb="0" eb="2">
      <t>トウホク</t>
    </rPh>
    <phoneticPr fontId="18"/>
  </si>
  <si>
    <t>関東</t>
    <rPh sb="0" eb="2">
      <t>カントウ</t>
    </rPh>
    <phoneticPr fontId="18"/>
  </si>
  <si>
    <t>中部</t>
    <rPh sb="0" eb="2">
      <t>チュウブ</t>
    </rPh>
    <phoneticPr fontId="18"/>
  </si>
  <si>
    <t>近畿</t>
    <rPh sb="0" eb="2">
      <t>キンキ</t>
    </rPh>
    <phoneticPr fontId="18"/>
  </si>
  <si>
    <t>中国</t>
    <rPh sb="0" eb="2">
      <t>チュウゴク</t>
    </rPh>
    <phoneticPr fontId="18"/>
  </si>
  <si>
    <t>四国</t>
    <rPh sb="0" eb="2">
      <t>シコク</t>
    </rPh>
    <phoneticPr fontId="18"/>
  </si>
  <si>
    <t>九州沖縄</t>
    <rPh sb="0" eb="2">
      <t>キュウシュウ</t>
    </rPh>
    <rPh sb="2" eb="4">
      <t>オキナワ</t>
    </rPh>
    <phoneticPr fontId="18"/>
  </si>
  <si>
    <t>cord</t>
    <phoneticPr fontId="18"/>
  </si>
  <si>
    <t>都道府県名</t>
    <rPh sb="0" eb="5">
      <t>トドウフケンメイ</t>
    </rPh>
    <phoneticPr fontId="18"/>
  </si>
  <si>
    <t>企画部企画G</t>
    <rPh sb="0" eb="2">
      <t>キカク</t>
    </rPh>
    <rPh sb="2" eb="3">
      <t>ブ</t>
    </rPh>
    <rPh sb="3" eb="5">
      <t>キカク</t>
    </rPh>
    <phoneticPr fontId="58"/>
  </si>
  <si>
    <t>６５－５２５６</t>
    <phoneticPr fontId="58"/>
  </si>
  <si>
    <t>諸岡　正也</t>
  </si>
  <si>
    <t>安田　拓</t>
  </si>
  <si>
    <t>ヤスダタク</t>
  </si>
  <si>
    <t>モロオカマサヤ</t>
  </si>
  <si>
    <t>企画部ITG</t>
    <rPh sb="0" eb="2">
      <t>キカク</t>
    </rPh>
    <rPh sb="2" eb="3">
      <t>ブ</t>
    </rPh>
    <phoneticPr fontId="58"/>
  </si>
  <si>
    <t>５５６－０６４４</t>
    <phoneticPr fontId="58"/>
  </si>
  <si>
    <t>奈佐　隆一郎</t>
  </si>
  <si>
    <t>逵　浩一郎</t>
  </si>
  <si>
    <t>ツジコウイチロウ</t>
  </si>
  <si>
    <t>生産技術部　生産技術一G</t>
    <rPh sb="10" eb="11">
      <t>イチ</t>
    </rPh>
    <phoneticPr fontId="58"/>
  </si>
  <si>
    <t>６５－５２４０</t>
    <phoneticPr fontId="58"/>
  </si>
  <si>
    <t>安井　篤司</t>
  </si>
  <si>
    <t>阪口　浩</t>
  </si>
  <si>
    <t>サカグチヒロシ</t>
  </si>
  <si>
    <t>ヤスイアツシ</t>
  </si>
  <si>
    <t>品質管理部　品質管理一G</t>
    <rPh sb="0" eb="2">
      <t>ヒンシツ</t>
    </rPh>
    <rPh sb="2" eb="4">
      <t>カンリ</t>
    </rPh>
    <rPh sb="4" eb="5">
      <t>ブ</t>
    </rPh>
    <rPh sb="6" eb="8">
      <t>ヒンシツ</t>
    </rPh>
    <rPh sb="8" eb="10">
      <t>カンリ</t>
    </rPh>
    <rPh sb="10" eb="11">
      <t>イチ</t>
    </rPh>
    <phoneticPr fontId="58"/>
  </si>
  <si>
    <t>６５－５１４７</t>
    <phoneticPr fontId="58"/>
  </si>
  <si>
    <t>柏木　正樹</t>
  </si>
  <si>
    <t>カシワギマサキ</t>
  </si>
  <si>
    <t>生産管理部　甲賀生産管理Ｇ</t>
    <rPh sb="0" eb="2">
      <t>セイサン</t>
    </rPh>
    <rPh sb="2" eb="5">
      <t>カンリブ</t>
    </rPh>
    <rPh sb="6" eb="8">
      <t>コウガ</t>
    </rPh>
    <rPh sb="8" eb="10">
      <t>セイサン</t>
    </rPh>
    <rPh sb="10" eb="12">
      <t>カンリ</t>
    </rPh>
    <phoneticPr fontId="58"/>
  </si>
  <si>
    <t>６５－５１０９</t>
    <phoneticPr fontId="58"/>
  </si>
  <si>
    <t>南　昌浩</t>
  </si>
  <si>
    <t>西山　美紀</t>
  </si>
  <si>
    <t>ニシヤマミキ</t>
  </si>
  <si>
    <t>ミナミマサヒロ</t>
  </si>
  <si>
    <t>購買部　甲賀サプライヤー管理一Ｇ</t>
    <rPh sb="0" eb="2">
      <t>コウバイ</t>
    </rPh>
    <rPh sb="2" eb="3">
      <t>ブ</t>
    </rPh>
    <rPh sb="4" eb="6">
      <t>コウガ</t>
    </rPh>
    <rPh sb="12" eb="14">
      <t>カンリ</t>
    </rPh>
    <rPh sb="14" eb="15">
      <t>イチ</t>
    </rPh>
    <phoneticPr fontId="58"/>
  </si>
  <si>
    <t>６５－５１２５</t>
    <phoneticPr fontId="58"/>
  </si>
  <si>
    <t>加藤　あゆ美</t>
  </si>
  <si>
    <t>カトウアユミ</t>
  </si>
  <si>
    <t>購買部　購買G</t>
    <rPh sb="0" eb="2">
      <t>コウバイ</t>
    </rPh>
    <rPh sb="4" eb="6">
      <t>コウバイ</t>
    </rPh>
    <phoneticPr fontId="58"/>
  </si>
  <si>
    <t>６５－５２４４</t>
    <phoneticPr fontId="58"/>
  </si>
  <si>
    <t>神戸　俊和</t>
  </si>
  <si>
    <t>カンベトシカズ</t>
  </si>
  <si>
    <t>甲賀工場　生産二部　工程管理G</t>
    <rPh sb="2" eb="4">
      <t>コウジョウ</t>
    </rPh>
    <rPh sb="5" eb="7">
      <t>セイサン</t>
    </rPh>
    <rPh sb="7" eb="8">
      <t>ニ</t>
    </rPh>
    <rPh sb="8" eb="9">
      <t>ブ</t>
    </rPh>
    <rPh sb="10" eb="12">
      <t>コウテイ</t>
    </rPh>
    <rPh sb="12" eb="14">
      <t>カンリ</t>
    </rPh>
    <phoneticPr fontId="58"/>
  </si>
  <si>
    <t>６５－５４７５</t>
    <phoneticPr fontId="58"/>
  </si>
  <si>
    <t>柏木　克也</t>
  </si>
  <si>
    <t>カシワギカツヤ</t>
  </si>
  <si>
    <t>甲賀工場　生産二部　刷版G</t>
    <rPh sb="2" eb="4">
      <t>コウジョウ</t>
    </rPh>
    <rPh sb="10" eb="11">
      <t>サツ</t>
    </rPh>
    <rPh sb="11" eb="12">
      <t>ハン</t>
    </rPh>
    <phoneticPr fontId="58"/>
  </si>
  <si>
    <t>６５－１４７１</t>
    <phoneticPr fontId="58"/>
  </si>
  <si>
    <r>
      <t>甲賀工場　生産</t>
    </r>
    <r>
      <rPr>
        <i/>
        <sz val="11"/>
        <rFont val="メイリオ"/>
        <family val="3"/>
        <charset val="128"/>
      </rPr>
      <t>二</t>
    </r>
    <r>
      <rPr>
        <sz val="11"/>
        <rFont val="メイリオ"/>
        <family val="3"/>
        <charset val="128"/>
      </rPr>
      <t>部　コーティングG</t>
    </r>
    <rPh sb="2" eb="4">
      <t>コウジョウ</t>
    </rPh>
    <phoneticPr fontId="58"/>
  </si>
  <si>
    <t>６５－１４７２</t>
    <phoneticPr fontId="58"/>
  </si>
  <si>
    <t>尾崎　幹人</t>
  </si>
  <si>
    <t>オザキミキト</t>
  </si>
  <si>
    <t>甲賀工場　生産二部　印刷加工G</t>
    <rPh sb="2" eb="4">
      <t>コウジョウ</t>
    </rPh>
    <rPh sb="10" eb="12">
      <t>インサツ</t>
    </rPh>
    <rPh sb="12" eb="14">
      <t>カコウ</t>
    </rPh>
    <phoneticPr fontId="58"/>
  </si>
  <si>
    <t>６５－５０８２</t>
    <phoneticPr fontId="58"/>
  </si>
  <si>
    <t>小椋　一範</t>
  </si>
  <si>
    <t>オグラカズノリ</t>
  </si>
  <si>
    <t>甲賀工場　生産二部　検査G</t>
    <rPh sb="2" eb="4">
      <t>コウジョウ</t>
    </rPh>
    <rPh sb="10" eb="12">
      <t>ケンサ</t>
    </rPh>
    <phoneticPr fontId="58"/>
  </si>
  <si>
    <t>６５－５４３１</t>
    <phoneticPr fontId="58"/>
  </si>
  <si>
    <t>矢野　和広</t>
  </si>
  <si>
    <t>ヤノカズヒロ</t>
  </si>
  <si>
    <t>甲賀工場　生産二部　設備保全G</t>
    <rPh sb="2" eb="4">
      <t>コウジョウ</t>
    </rPh>
    <rPh sb="10" eb="12">
      <t>セツビ</t>
    </rPh>
    <rPh sb="12" eb="14">
      <t>ホゼン</t>
    </rPh>
    <phoneticPr fontId="58"/>
  </si>
  <si>
    <t>６５－５０３８</t>
    <phoneticPr fontId="58"/>
  </si>
  <si>
    <t>佐藤　昌裕</t>
  </si>
  <si>
    <t>サトウマサヒロ</t>
  </si>
  <si>
    <t>管理部　人事G</t>
    <rPh sb="0" eb="3">
      <t>カンリブ</t>
    </rPh>
    <rPh sb="4" eb="6">
      <t>ジンジ</t>
    </rPh>
    <phoneticPr fontId="58"/>
  </si>
  <si>
    <t>６５－５０３３</t>
    <phoneticPr fontId="58"/>
  </si>
  <si>
    <t>久保　泰正</t>
  </si>
  <si>
    <t>桂　良紀</t>
  </si>
  <si>
    <t>カツラリョウキ</t>
  </si>
  <si>
    <t>管理部　総務G</t>
    <rPh sb="0" eb="3">
      <t>カンリブ</t>
    </rPh>
    <rPh sb="4" eb="6">
      <t>ソウム</t>
    </rPh>
    <phoneticPr fontId="58"/>
  </si>
  <si>
    <t>６５－５１１９</t>
    <phoneticPr fontId="58"/>
  </si>
  <si>
    <t>今井　俊之</t>
  </si>
  <si>
    <t>イマイトシユキ</t>
  </si>
  <si>
    <t>三宅　清和</t>
  </si>
  <si>
    <t>荻生　弘樹</t>
  </si>
  <si>
    <t>オギュウヒロキ</t>
  </si>
  <si>
    <t>山本　久郎</t>
  </si>
  <si>
    <t>田邉　茂</t>
  </si>
  <si>
    <t>タナベシゲル</t>
  </si>
  <si>
    <t>ヤマモトヒサオ</t>
  </si>
  <si>
    <t>企画部　企画G</t>
    <phoneticPr fontId="18"/>
  </si>
  <si>
    <t>６５－５２５６</t>
  </si>
  <si>
    <t>企画部　ITG</t>
    <phoneticPr fontId="18"/>
  </si>
  <si>
    <t>５５６－０６４４</t>
  </si>
  <si>
    <t>林　浩之</t>
  </si>
  <si>
    <t>ハヤシヒロユキ</t>
  </si>
  <si>
    <t>生産技術部　生産技術一G</t>
  </si>
  <si>
    <t>６５－５２４０</t>
  </si>
  <si>
    <t>品質管理部　品質管理一G</t>
  </si>
  <si>
    <t>６５－５１４７</t>
  </si>
  <si>
    <t>生産管理部　甲賀生産管理Ｇ</t>
  </si>
  <si>
    <t>６５－５１０９</t>
  </si>
  <si>
    <t>北川　恵里</t>
  </si>
  <si>
    <t>キタガワエリ</t>
  </si>
  <si>
    <t>購買部　甲賀サプライヤー管理一Ｇ</t>
  </si>
  <si>
    <t>６５－５１２５</t>
  </si>
  <si>
    <t>購買部　購買G</t>
  </si>
  <si>
    <t>６５－５２４４</t>
  </si>
  <si>
    <t>甲賀工場　生産二部　工程管理G</t>
  </si>
  <si>
    <t>６５－５４７５</t>
  </si>
  <si>
    <t>甲賀工場　生産二部　刷版G</t>
  </si>
  <si>
    <t>６５－１４７１</t>
  </si>
  <si>
    <t>甲賀工場　生産二部　コーティングG</t>
  </si>
  <si>
    <t>６５－１４７２</t>
  </si>
  <si>
    <t>甲賀工場　生産二部　印刷加工G</t>
  </si>
  <si>
    <t>６５－５０８２</t>
  </si>
  <si>
    <t>甲賀工場　生産二部　検査G</t>
  </si>
  <si>
    <t>６５－５４３１</t>
  </si>
  <si>
    <t>甲賀工場　生産二部　設備保全G</t>
  </si>
  <si>
    <t>６５－５０３８</t>
  </si>
  <si>
    <t>管理部　人事G</t>
  </si>
  <si>
    <t>６５－５０３３</t>
  </si>
  <si>
    <t>管理部　総務G</t>
  </si>
  <si>
    <t>６５－５１１９</t>
  </si>
  <si>
    <t>神奈川事業所</t>
    <rPh sb="0" eb="3">
      <t>カナガワ</t>
    </rPh>
    <rPh sb="3" eb="6">
      <t>ジギョウショ</t>
    </rPh>
    <phoneticPr fontId="18"/>
  </si>
  <si>
    <t>総務部</t>
  </si>
  <si>
    <t>経理部</t>
  </si>
  <si>
    <t>営業企画部</t>
  </si>
  <si>
    <t>A製品事業部</t>
  </si>
  <si>
    <t>総務課</t>
    <rPh sb="0" eb="3">
      <t>ソウムカ</t>
    </rPh>
    <phoneticPr fontId="18"/>
  </si>
  <si>
    <t>製造部</t>
  </si>
  <si>
    <t>購買部</t>
  </si>
  <si>
    <t>営業部</t>
  </si>
  <si>
    <t>開発部</t>
  </si>
  <si>
    <t>アルファ課</t>
  </si>
  <si>
    <t>ベータ課</t>
  </si>
  <si>
    <t>ガンマ課</t>
  </si>
  <si>
    <t>デルタ課</t>
  </si>
  <si>
    <t>イプシロン課</t>
  </si>
  <si>
    <t>ゼータ課</t>
  </si>
  <si>
    <t>イータ課</t>
  </si>
  <si>
    <t>シータ課</t>
  </si>
  <si>
    <t>１係</t>
  </si>
  <si>
    <t>２係</t>
    <phoneticPr fontId="18"/>
  </si>
  <si>
    <t>I班</t>
  </si>
  <si>
    <t>II班</t>
  </si>
  <si>
    <t>III班</t>
  </si>
  <si>
    <t>IV班</t>
  </si>
  <si>
    <t>V班</t>
  </si>
  <si>
    <t>VI班</t>
  </si>
  <si>
    <t>VII班</t>
  </si>
  <si>
    <t>VIII班</t>
  </si>
  <si>
    <t>IX班</t>
  </si>
  <si>
    <t>X班</t>
  </si>
  <si>
    <t>XI班</t>
  </si>
  <si>
    <t>XII班</t>
  </si>
  <si>
    <t>XIII班</t>
  </si>
  <si>
    <t>XIV班</t>
  </si>
  <si>
    <t>XV班</t>
  </si>
  <si>
    <t>XVI班</t>
  </si>
  <si>
    <t>XVII班</t>
  </si>
  <si>
    <t>XVIII班</t>
  </si>
  <si>
    <t>XIX班</t>
  </si>
  <si>
    <t>XX班</t>
  </si>
  <si>
    <t>XXI班</t>
  </si>
  <si>
    <t>XXII班</t>
  </si>
  <si>
    <t>XXIII班</t>
  </si>
  <si>
    <t>XXIV班</t>
  </si>
  <si>
    <t>XXV班</t>
  </si>
  <si>
    <t>XXVI班</t>
  </si>
  <si>
    <t>XXVII班</t>
  </si>
  <si>
    <t>XXVIII班</t>
  </si>
  <si>
    <t>XXIX班</t>
  </si>
  <si>
    <t>XXX班</t>
  </si>
  <si>
    <t>XXXI班</t>
  </si>
  <si>
    <t>XXXII班</t>
  </si>
  <si>
    <t>案件必須</t>
    <rPh sb="0" eb="2">
      <t>アンケン</t>
    </rPh>
    <rPh sb="2" eb="4">
      <t>ヒッス</t>
    </rPh>
    <phoneticPr fontId="18"/>
  </si>
  <si>
    <t>確認事項</t>
    <rPh sb="0" eb="4">
      <t>カクニンジコウ</t>
    </rPh>
    <phoneticPr fontId="18"/>
  </si>
  <si>
    <t>B</t>
  </si>
  <si>
    <t>列：</t>
    <rPh sb="0" eb="1">
      <t>レツ</t>
    </rPh>
    <phoneticPr fontId="18"/>
  </si>
  <si>
    <t>事業所登録シート</t>
    <rPh sb="0" eb="3">
      <t>ジギョウショ</t>
    </rPh>
    <rPh sb="3" eb="5">
      <t>トウロク</t>
    </rPh>
    <phoneticPr fontId="18"/>
  </si>
  <si>
    <t>事業所責任者登録シート</t>
    <rPh sb="0" eb="6">
      <t>ジギョウショセキニンシャ</t>
    </rPh>
    <rPh sb="6" eb="8">
      <t>トウロク</t>
    </rPh>
    <phoneticPr fontId="18"/>
  </si>
  <si>
    <t>組織登録シート統合版</t>
    <rPh sb="0" eb="2">
      <t>ソシキ</t>
    </rPh>
    <rPh sb="2" eb="4">
      <t>トウロク</t>
    </rPh>
    <rPh sb="7" eb="10">
      <t>トウゴウバン</t>
    </rPh>
    <phoneticPr fontId="18"/>
  </si>
  <si>
    <t>組織登録シート分割版</t>
    <rPh sb="0" eb="2">
      <t>ソシキ</t>
    </rPh>
    <rPh sb="2" eb="4">
      <t>トウロク</t>
    </rPh>
    <rPh sb="7" eb="10">
      <t>ブンカツバン</t>
    </rPh>
    <phoneticPr fontId="18"/>
  </si>
  <si>
    <t>ユーザー登録シート</t>
    <rPh sb="4" eb="6">
      <t>トウロク</t>
    </rPh>
    <phoneticPr fontId="18"/>
  </si>
  <si>
    <t>C</t>
  </si>
  <si>
    <t>ALL</t>
  </si>
  <si>
    <t>事業所</t>
  </si>
  <si>
    <t>D</t>
  </si>
  <si>
    <t>C列：事業所名[必須]</t>
  </si>
  <si>
    <t>D列：事業所[必須]</t>
  </si>
  <si>
    <t>B列：ユーザー名[必須]</t>
  </si>
  <si>
    <t>事業所セル</t>
    <rPh sb="0" eb="3">
      <t>ジギョウショ</t>
    </rPh>
    <phoneticPr fontId="18"/>
  </si>
  <si>
    <t>喫煙</t>
    <rPh sb="0" eb="2">
      <t>キツエン</t>
    </rPh>
    <phoneticPr fontId="18"/>
  </si>
  <si>
    <t>事業所責任者セル</t>
    <rPh sb="0" eb="6">
      <t>ジギョウショセキニンシャ</t>
    </rPh>
    <phoneticPr fontId="18"/>
  </si>
  <si>
    <t>組織登録</t>
    <rPh sb="0" eb="4">
      <t>ソシキトウロク</t>
    </rPh>
    <phoneticPr fontId="18"/>
  </si>
  <si>
    <t>ユーザー登録</t>
    <rPh sb="4" eb="6">
      <t>トウロク</t>
    </rPh>
    <phoneticPr fontId="18"/>
  </si>
  <si>
    <t>ユーザー登録トータル</t>
    <rPh sb="4" eb="6">
      <t>トウロク</t>
    </rPh>
    <phoneticPr fontId="18"/>
  </si>
  <si>
    <t>プルダウンメニュー</t>
    <phoneticPr fontId="18"/>
  </si>
  <si>
    <t>組織分割版</t>
    <rPh sb="0" eb="2">
      <t>ソシキ</t>
    </rPh>
    <rPh sb="2" eb="4">
      <t>ブンカツ</t>
    </rPh>
    <rPh sb="4" eb="5">
      <t>バン</t>
    </rPh>
    <phoneticPr fontId="18"/>
  </si>
  <si>
    <t>組織分割版トータル</t>
    <rPh sb="0" eb="2">
      <t>ソシキ</t>
    </rPh>
    <rPh sb="2" eb="4">
      <t>ブンカツ</t>
    </rPh>
    <rPh sb="4" eb="5">
      <t>バン</t>
    </rPh>
    <phoneticPr fontId="18"/>
  </si>
  <si>
    <t>派遣先責任者</t>
    <phoneticPr fontId="18"/>
  </si>
  <si>
    <t>E</t>
  </si>
  <si>
    <t>D列：事業所管理コード[推奨※]</t>
  </si>
  <si>
    <t>E列：氏名[必須]</t>
  </si>
  <si>
    <t>D列：適用開始日[必須]</t>
  </si>
  <si>
    <t>C列：ユーザー種別[必須]</t>
  </si>
  <si>
    <t>製造業務専門責任者</t>
    <phoneticPr fontId="18"/>
  </si>
  <si>
    <t>F</t>
  </si>
  <si>
    <t>E列：電話番号[必須]</t>
  </si>
  <si>
    <t>F列：氏名(カナ)[必須]</t>
  </si>
  <si>
    <t>E列：組織名（全体）[確認]</t>
  </si>
  <si>
    <t>E列：組織名（全体）[必須]</t>
  </si>
  <si>
    <t>D列：ユーザー名</t>
  </si>
  <si>
    <t>G</t>
  </si>
  <si>
    <t>F列：郵便番号[必須]</t>
  </si>
  <si>
    <t>G列：部署[必須]</t>
  </si>
  <si>
    <t>F列：組織管理コード（第１階層）[推奨※]</t>
  </si>
  <si>
    <t>E列：部署名[必須]</t>
  </si>
  <si>
    <t>H</t>
  </si>
  <si>
    <t>G列：都道府県[必須]</t>
  </si>
  <si>
    <t>H列：役職名</t>
  </si>
  <si>
    <t>G列：組織名（第１階層）[必須]</t>
  </si>
  <si>
    <t>G列：組織名（第１階層）[確認]</t>
  </si>
  <si>
    <t>F列：メールアドレス[必須]</t>
  </si>
  <si>
    <t>I</t>
  </si>
  <si>
    <t>H列：事業所住所[推奨]</t>
  </si>
  <si>
    <t>I列：電話番号[必須]</t>
  </si>
  <si>
    <t>H列：組織管理コード（第２階層）[推奨※]</t>
  </si>
  <si>
    <t>G列：ユーザ管理コード [推奨※]</t>
  </si>
  <si>
    <t>J</t>
  </si>
  <si>
    <t>I列：都道府県名[必須]</t>
  </si>
  <si>
    <t>J列：責任者管理コード[推奨※]</t>
  </si>
  <si>
    <t>I列：組織名（第２階層）[必須※]</t>
  </si>
  <si>
    <t>I列：組織名（第２階層）[確認]</t>
  </si>
  <si>
    <t>H列：閲覧権限[必須※]</t>
  </si>
  <si>
    <t>K</t>
  </si>
  <si>
    <t>J列：市区町村[必須]</t>
  </si>
  <si>
    <t>K列：派遣先責任者[必須]</t>
  </si>
  <si>
    <t>J列：組織管理コード（第３階層）[推奨※]</t>
  </si>
  <si>
    <t>I列：閲覧可能組織[必須※]</t>
  </si>
  <si>
    <t>L</t>
  </si>
  <si>
    <t>K列：町域・番地[必須]</t>
  </si>
  <si>
    <t>L列：苦情処理申出先[必須]</t>
  </si>
  <si>
    <t>K列：組織名（第３階層）[必須※]</t>
  </si>
  <si>
    <t>K列：組織名（第３階層）[確認]</t>
  </si>
  <si>
    <t>J列：閲覧可能組織コード</t>
  </si>
  <si>
    <t>M</t>
  </si>
  <si>
    <t>L列：建物名</t>
  </si>
  <si>
    <t>M列：指揮命令者[必須]</t>
  </si>
  <si>
    <t>L列：組織管理コード（第４階層）[推奨※]</t>
  </si>
  <si>
    <t>K列：案件作成・編集権限[必須※]</t>
  </si>
  <si>
    <t>N</t>
  </si>
  <si>
    <t>M列：事業所締日[必須]</t>
  </si>
  <si>
    <t>M列：組織名（第４階層）[必須※]</t>
  </si>
  <si>
    <t>M列：組織名（第４階層）[確認]</t>
  </si>
  <si>
    <t>L列：契約情報閲覧権限[必須※]</t>
  </si>
  <si>
    <t>O</t>
  </si>
  <si>
    <t>N列：利用統計[任意]</t>
  </si>
  <si>
    <t>N列：組織管理コード（第５階層）[推奨※]</t>
  </si>
  <si>
    <t>M列：契約情報承認権限[必須※]</t>
  </si>
  <si>
    <t>P</t>
  </si>
  <si>
    <t>O列：利用統計備考[任意]</t>
  </si>
  <si>
    <t>O列：組織名（第５階層）[必須※]</t>
  </si>
  <si>
    <t>O列：組織名（第５階層）[確認]</t>
  </si>
  <si>
    <t>N列：契約情報ダウンロード権限[必須※]</t>
  </si>
  <si>
    <t>Q</t>
  </si>
  <si>
    <t>P列：教育訓練[必須]</t>
  </si>
  <si>
    <t>P列：親組織ID</t>
  </si>
  <si>
    <t>O列：請求情報閲覧・承認権限[必須※]</t>
  </si>
  <si>
    <t>R</t>
  </si>
  <si>
    <t>Q列：教育訓練備考</t>
  </si>
  <si>
    <t>Q列：階層番号[確認]</t>
  </si>
  <si>
    <t>P列：評価情報登録・承認権限[必須※]</t>
  </si>
  <si>
    <t>S</t>
  </si>
  <si>
    <t>R列：食堂[必須]</t>
  </si>
  <si>
    <t>Q列：スタッフ情報ダウンロード権限[必須※]</t>
  </si>
  <si>
    <t>T</t>
  </si>
  <si>
    <t>S列：食堂備考</t>
  </si>
  <si>
    <t>R列：ユーザー情報登録・編集権限[必須※]</t>
  </si>
  <si>
    <t>U</t>
  </si>
  <si>
    <t>T列：給食施設[必須]</t>
  </si>
  <si>
    <t>S列：事業所情報編集権限[必須※]</t>
  </si>
  <si>
    <t>V</t>
  </si>
  <si>
    <t>U列：給食施設備考</t>
  </si>
  <si>
    <t>T列：組織情報編集権限[必須※]</t>
  </si>
  <si>
    <t>W</t>
  </si>
  <si>
    <t>V列：休憩室[必須]</t>
  </si>
  <si>
    <t>U列：企業設定編集権限[必須※]</t>
  </si>
  <si>
    <t>X</t>
  </si>
  <si>
    <t>W列：休憩室備考</t>
  </si>
  <si>
    <t>V列：お知らせ登録・編集権限[必須※]</t>
  </si>
  <si>
    <t>Y</t>
  </si>
  <si>
    <t>X列：更衣室[必須]</t>
  </si>
  <si>
    <t>W列：勤怠データ取込権限</t>
  </si>
  <si>
    <t>Z</t>
  </si>
  <si>
    <t>Y列：更衣室備考</t>
  </si>
  <si>
    <t>X列：勤怠データ編集権限</t>
  </si>
  <si>
    <t>AA</t>
  </si>
  <si>
    <t>Z列：医務室[必須]</t>
  </si>
  <si>
    <t>Y列：勤怠データ承認権限</t>
  </si>
  <si>
    <t>AB</t>
  </si>
  <si>
    <t>AA列：医務室備考</t>
  </si>
  <si>
    <t>Z列：クラウドスタッフィング利用状況参照権限[必須※]</t>
  </si>
  <si>
    <t>AC</t>
  </si>
  <si>
    <t>AB列：ロッカー[必須]</t>
  </si>
  <si>
    <t>AD</t>
  </si>
  <si>
    <t>AC列：ロッカー備考</t>
  </si>
  <si>
    <t>AE</t>
  </si>
  <si>
    <t>AD列：その他福利厚生</t>
  </si>
  <si>
    <t>AF</t>
  </si>
  <si>
    <t>AE列：喫煙所[必須]</t>
  </si>
  <si>
    <t>AG</t>
  </si>
  <si>
    <t>AF列：喫煙所備考</t>
  </si>
  <si>
    <t>AH</t>
  </si>
  <si>
    <t>AG列：事業所抵触日[必須]</t>
  </si>
  <si>
    <t>AH列：新規/延長 区分[必須]</t>
  </si>
  <si>
    <t>事業所責任者登録シート</t>
    <rPh sb="3" eb="6">
      <t>セキニンシャ</t>
    </rPh>
    <rPh sb="6" eb="8">
      <t>トウロク</t>
    </rPh>
    <phoneticPr fontId="18"/>
  </si>
  <si>
    <t>責任者ID</t>
  </si>
  <si>
    <t>適用開始日</t>
  </si>
  <si>
    <t>事業所[必須]</t>
    <rPh sb="0" eb="3">
      <t>ジギョウショ</t>
    </rPh>
    <rPh sb="4" eb="6">
      <t>ヒッス</t>
    </rPh>
    <phoneticPr fontId="18"/>
  </si>
  <si>
    <t>氏名[必須]</t>
    <rPh sb="3" eb="5">
      <t>ヒッス</t>
    </rPh>
    <phoneticPr fontId="18"/>
  </si>
  <si>
    <t>氏名(カナ)[必須]</t>
    <rPh sb="7" eb="9">
      <t>ヒッス</t>
    </rPh>
    <phoneticPr fontId="18"/>
  </si>
  <si>
    <t>部署[必須]</t>
    <rPh sb="0" eb="2">
      <t>ブショ</t>
    </rPh>
    <rPh sb="3" eb="5">
      <t>ヒッス</t>
    </rPh>
    <phoneticPr fontId="18"/>
  </si>
  <si>
    <t>役職名[必須]</t>
    <rPh sb="4" eb="6">
      <t>ヒッス</t>
    </rPh>
    <phoneticPr fontId="18"/>
  </si>
  <si>
    <t>責任者管理コード[推奨※]</t>
    <rPh sb="9" eb="11">
      <t>スイショウ</t>
    </rPh>
    <phoneticPr fontId="18"/>
  </si>
  <si>
    <t>派遣先責任者[必須]</t>
    <rPh sb="7" eb="9">
      <t>ヒッス</t>
    </rPh>
    <phoneticPr fontId="18"/>
  </si>
  <si>
    <t>苦情処理申出先[必須]</t>
    <rPh sb="8" eb="10">
      <t>ヒッス</t>
    </rPh>
    <phoneticPr fontId="18"/>
  </si>
  <si>
    <t>指揮命令者[必須]</t>
    <rPh sb="6" eb="8">
      <t>ヒッス</t>
    </rPh>
    <phoneticPr fontId="18"/>
  </si>
  <si>
    <t>入力不要の列です。</t>
    <rPh sb="0" eb="2">
      <t>ニュウリョク</t>
    </rPh>
    <rPh sb="2" eb="4">
      <t>フヨウ</t>
    </rPh>
    <rPh sb="5" eb="6">
      <t>レツ</t>
    </rPh>
    <phoneticPr fontId="18"/>
  </si>
  <si>
    <t>プルダウンから選択</t>
    <rPh sb="7" eb="9">
      <t>センタク</t>
    </rPh>
    <phoneticPr fontId="18"/>
  </si>
  <si>
    <t>200文字以内</t>
    <rPh sb="3" eb="7">
      <t>モジイナイ</t>
    </rPh>
    <phoneticPr fontId="18"/>
  </si>
  <si>
    <t>全角カタカナ200文字以内
※スペースは使用可</t>
    <rPh sb="0" eb="2">
      <t>ゼンカク</t>
    </rPh>
    <rPh sb="9" eb="11">
      <t>モジ</t>
    </rPh>
    <rPh sb="11" eb="13">
      <t>イナイ</t>
    </rPh>
    <rPh sb="20" eb="22">
      <t>シヨウ</t>
    </rPh>
    <rPh sb="22" eb="23">
      <t>カ</t>
    </rPh>
    <phoneticPr fontId="18"/>
  </si>
  <si>
    <t>200文字以内</t>
    <phoneticPr fontId="18"/>
  </si>
  <si>
    <t>半角数字記号20文字以内</t>
    <rPh sb="0" eb="4">
      <t>ハンカクスウジ</t>
    </rPh>
    <rPh sb="4" eb="6">
      <t>キゴウ</t>
    </rPh>
    <phoneticPr fontId="18"/>
  </si>
  <si>
    <t>半角英数字200文字以内</t>
    <phoneticPr fontId="18"/>
  </si>
  <si>
    <t>※「事業所登録シート」で「事業所管
　理コード」が未入力の事業所は
　事業所名のみの表記になります。</t>
    <rPh sb="2" eb="5">
      <t>ジギョウショ</t>
    </rPh>
    <rPh sb="5" eb="7">
      <t>トウロク</t>
    </rPh>
    <rPh sb="13" eb="16">
      <t>ジギョウショ</t>
    </rPh>
    <rPh sb="16" eb="17">
      <t>カン</t>
    </rPh>
    <rPh sb="19" eb="20">
      <t>リ</t>
    </rPh>
    <rPh sb="25" eb="28">
      <t>ミニュウリョク</t>
    </rPh>
    <rPh sb="29" eb="32">
      <t>ジギョウショ</t>
    </rPh>
    <rPh sb="35" eb="39">
      <t>ジギョウショメイ</t>
    </rPh>
    <rPh sb="42" eb="44">
      <t>ヒョウキ</t>
    </rPh>
    <phoneticPr fontId="18"/>
  </si>
  <si>
    <t>※姓名間のスペースは任意です。</t>
    <rPh sb="1" eb="3">
      <t>セイメイ</t>
    </rPh>
    <rPh sb="3" eb="4">
      <t>カン</t>
    </rPh>
    <rPh sb="10" eb="12">
      <t>ニンイ</t>
    </rPh>
    <phoneticPr fontId="18"/>
  </si>
  <si>
    <t>※姓名間のスペースは任意です。</t>
    <phoneticPr fontId="18"/>
  </si>
  <si>
    <t>※部署の上下間はスペース等を用いて入力してください。
※全角35文字程度を超える場合、システムでは２行以上で表示されます。
※改行は適用されません。</t>
    <rPh sb="1" eb="3">
      <t>ブショ</t>
    </rPh>
    <rPh sb="4" eb="6">
      <t>ジョウゲ</t>
    </rPh>
    <rPh sb="6" eb="7">
      <t>カン</t>
    </rPh>
    <rPh sb="12" eb="13">
      <t>トウ</t>
    </rPh>
    <rPh sb="14" eb="15">
      <t>モチ</t>
    </rPh>
    <rPh sb="17" eb="19">
      <t>ニュウリョク</t>
    </rPh>
    <rPh sb="28" eb="30">
      <t>ゼンカク</t>
    </rPh>
    <rPh sb="32" eb="34">
      <t>モジ</t>
    </rPh>
    <rPh sb="34" eb="36">
      <t>テイド</t>
    </rPh>
    <rPh sb="37" eb="38">
      <t>コ</t>
    </rPh>
    <rPh sb="40" eb="42">
      <t>バアイ</t>
    </rPh>
    <rPh sb="50" eb="51">
      <t>ギョウ</t>
    </rPh>
    <rPh sb="51" eb="53">
      <t>イジョウ</t>
    </rPh>
    <rPh sb="54" eb="56">
      <t>ヒョウジ</t>
    </rPh>
    <rPh sb="63" eb="65">
      <t>カイギョウ</t>
    </rPh>
    <rPh sb="66" eb="68">
      <t>テキヨウ</t>
    </rPh>
    <phoneticPr fontId="18"/>
  </si>
  <si>
    <t>※特段の役職がない場合は
　「役職なし」等を入力して
　ください。</t>
    <rPh sb="1" eb="3">
      <t>トクダン</t>
    </rPh>
    <rPh sb="4" eb="6">
      <t>ヤクショク</t>
    </rPh>
    <rPh sb="9" eb="11">
      <t>バアイ</t>
    </rPh>
    <rPh sb="15" eb="17">
      <t>ヤクショク</t>
    </rPh>
    <rPh sb="20" eb="21">
      <t>トウ</t>
    </rPh>
    <rPh sb="22" eb="24">
      <t>ニュウリョク</t>
    </rPh>
    <phoneticPr fontId="18"/>
  </si>
  <si>
    <t>※ハイフンの使用は任意です。</t>
    <phoneticPr fontId="18"/>
  </si>
  <si>
    <t>※制限がない場合は責任者氏名のローマ字表記で構いません。
※同姓同名の方がいらっしゃる場合は入力必須です。</t>
    <rPh sb="1" eb="3">
      <t>セイゲン</t>
    </rPh>
    <rPh sb="6" eb="8">
      <t>バアイ</t>
    </rPh>
    <rPh sb="9" eb="12">
      <t>セキニンシャ</t>
    </rPh>
    <rPh sb="12" eb="14">
      <t>シメイ</t>
    </rPh>
    <rPh sb="18" eb="19">
      <t>ジ</t>
    </rPh>
    <rPh sb="19" eb="21">
      <t>ヒョウキ</t>
    </rPh>
    <rPh sb="22" eb="23">
      <t>カマ</t>
    </rPh>
    <rPh sb="30" eb="34">
      <t>ドウセイドウメイ</t>
    </rPh>
    <rPh sb="35" eb="36">
      <t>カタ</t>
    </rPh>
    <rPh sb="43" eb="45">
      <t>バアイ</t>
    </rPh>
    <rPh sb="46" eb="50">
      <t>ニュウリョクヒッス</t>
    </rPh>
    <phoneticPr fontId="18"/>
  </si>
  <si>
    <t>0.該当しない。
1.該当する。
※担当範囲であるK列-M列のうち、最低１つは「1」にする必要があります。</t>
    <phoneticPr fontId="18"/>
  </si>
  <si>
    <t>テスト事業所 [ testzigyousyo1 ]</t>
    <rPh sb="3" eb="6">
      <t>ジギョウショ</t>
    </rPh>
    <phoneticPr fontId="18"/>
  </si>
  <si>
    <t>責任　二郎</t>
    <rPh sb="3" eb="5">
      <t>ジロウ</t>
    </rPh>
    <phoneticPr fontId="18"/>
  </si>
  <si>
    <t>セキニン　ジロウ</t>
    <phoneticPr fontId="18"/>
  </si>
  <si>
    <t>営業本部 営業部 営業課</t>
    <rPh sb="0" eb="4">
      <t>エイギョウホンブ</t>
    </rPh>
    <rPh sb="5" eb="8">
      <t>エイギョウブ</t>
    </rPh>
    <rPh sb="9" eb="12">
      <t>エイギョウカ</t>
    </rPh>
    <phoneticPr fontId="18"/>
  </si>
  <si>
    <t>課長</t>
    <rPh sb="0" eb="2">
      <t>カチョウ</t>
    </rPh>
    <phoneticPr fontId="18"/>
  </si>
  <si>
    <t>03-9999-9999</t>
    <phoneticPr fontId="18"/>
  </si>
  <si>
    <t>sekininnzirou02</t>
    <phoneticPr fontId="18"/>
  </si>
  <si>
    <t>組織登録シート（統合版）</t>
    <rPh sb="0" eb="2">
      <t>ソシキ</t>
    </rPh>
    <rPh sb="2" eb="4">
      <t>トウロク</t>
    </rPh>
    <rPh sb="8" eb="10">
      <t>トウゴウ</t>
    </rPh>
    <rPh sb="10" eb="11">
      <t>バン</t>
    </rPh>
    <phoneticPr fontId="18"/>
  </si>
  <si>
    <t>ID</t>
    <phoneticPr fontId="18"/>
  </si>
  <si>
    <t>事業所ID[必須]</t>
    <rPh sb="0" eb="3">
      <t>ジギョウショ</t>
    </rPh>
    <phoneticPr fontId="18"/>
  </si>
  <si>
    <t>事業所名[必須]</t>
    <rPh sb="0" eb="3">
      <t>ジギョウショ</t>
    </rPh>
    <rPh sb="3" eb="4">
      <t>メイ</t>
    </rPh>
    <rPh sb="5" eb="7">
      <t>ヒッス</t>
    </rPh>
    <phoneticPr fontId="18"/>
  </si>
  <si>
    <t>組織名（全体）[確認]</t>
    <phoneticPr fontId="18"/>
  </si>
  <si>
    <t>組織管理コード（第１階層）[推奨※]</t>
    <rPh sb="0" eb="2">
      <t>ソシキ</t>
    </rPh>
    <rPh sb="2" eb="4">
      <t>カンリ</t>
    </rPh>
    <rPh sb="8" eb="9">
      <t>ダイ</t>
    </rPh>
    <rPh sb="10" eb="12">
      <t>カイソウ</t>
    </rPh>
    <rPh sb="14" eb="16">
      <t>スイショウ</t>
    </rPh>
    <phoneticPr fontId="18"/>
  </si>
  <si>
    <t>組織名（第１階層）[必須]</t>
    <rPh sb="0" eb="3">
      <t>ソシキメイ</t>
    </rPh>
    <rPh sb="4" eb="5">
      <t>ダイ</t>
    </rPh>
    <rPh sb="6" eb="8">
      <t>カイソウ</t>
    </rPh>
    <rPh sb="10" eb="12">
      <t>ヒッス</t>
    </rPh>
    <phoneticPr fontId="18"/>
  </si>
  <si>
    <t>組織管理コード（第２階層）[推奨※]</t>
    <phoneticPr fontId="18"/>
  </si>
  <si>
    <t>組織名（第２階層）[必須※]</t>
    <rPh sb="0" eb="3">
      <t>ソシキメイ</t>
    </rPh>
    <rPh sb="4" eb="5">
      <t>ダイ</t>
    </rPh>
    <rPh sb="6" eb="8">
      <t>カイソウ</t>
    </rPh>
    <phoneticPr fontId="18"/>
  </si>
  <si>
    <t>組織管理コード（第３階層）[推奨※]</t>
    <phoneticPr fontId="18"/>
  </si>
  <si>
    <t>組織名（第３階層）[必須※]</t>
    <rPh sb="0" eb="3">
      <t>ソシキメイ</t>
    </rPh>
    <rPh sb="4" eb="5">
      <t>ダイ</t>
    </rPh>
    <rPh sb="6" eb="8">
      <t>カイソウ</t>
    </rPh>
    <phoneticPr fontId="18"/>
  </si>
  <si>
    <t>組織管理コード（第４階層）[推奨※]</t>
    <phoneticPr fontId="18"/>
  </si>
  <si>
    <t>組織名（第４階層）[必須※]</t>
    <rPh sb="0" eb="3">
      <t>ソシキメイ</t>
    </rPh>
    <rPh sb="4" eb="5">
      <t>ダイ</t>
    </rPh>
    <rPh sb="6" eb="8">
      <t>カイソウ</t>
    </rPh>
    <phoneticPr fontId="18"/>
  </si>
  <si>
    <t>組織管理コード（第５階層）[推奨※]</t>
    <rPh sb="14" eb="16">
      <t>スイショウ</t>
    </rPh>
    <phoneticPr fontId="18"/>
  </si>
  <si>
    <t>組織名（第５階層）[必須※]</t>
    <rPh sb="0" eb="3">
      <t>ソシキメイ</t>
    </rPh>
    <rPh sb="4" eb="5">
      <t>ダイ</t>
    </rPh>
    <rPh sb="6" eb="8">
      <t>カイソウ</t>
    </rPh>
    <phoneticPr fontId="18"/>
  </si>
  <si>
    <t>親組織ID</t>
    <rPh sb="0" eb="1">
      <t>オヤ</t>
    </rPh>
    <rPh sb="1" eb="3">
      <t>ソシキ</t>
    </rPh>
    <phoneticPr fontId="18"/>
  </si>
  <si>
    <t>階層番号[確認]</t>
    <rPh sb="0" eb="2">
      <t>カイソウ</t>
    </rPh>
    <rPh sb="2" eb="4">
      <t>バンゴウ</t>
    </rPh>
    <rPh sb="5" eb="7">
      <t>カクニン</t>
    </rPh>
    <phoneticPr fontId="18"/>
  </si>
  <si>
    <t>入力不可</t>
    <rPh sb="0" eb="4">
      <t>ニュウリョクフカ</t>
    </rPh>
    <phoneticPr fontId="18"/>
  </si>
  <si>
    <t>半角英数字200文字以内</t>
    <rPh sb="0" eb="5">
      <t>ハンカクエイスウジ</t>
    </rPh>
    <rPh sb="8" eb="10">
      <t>モジ</t>
    </rPh>
    <rPh sb="10" eb="12">
      <t>イナイ</t>
    </rPh>
    <phoneticPr fontId="18"/>
  </si>
  <si>
    <t>200文字以内
（12文字以内推奨）
※半角ハイフンは使用不可</t>
    <rPh sb="3" eb="7">
      <t>モジイナイ</t>
    </rPh>
    <rPh sb="11" eb="15">
      <t>モジイナイ</t>
    </rPh>
    <rPh sb="15" eb="17">
      <t>スイショウ</t>
    </rPh>
    <phoneticPr fontId="18"/>
  </si>
  <si>
    <t>※「事業所登録シート」で「事業所管
　理コード」が未入力の事業所は
　事業所名のみの表記になります。</t>
    <phoneticPr fontId="18"/>
  </si>
  <si>
    <t>※自動生成されます。組織情報の入力が概ね済み次第、入力内容を確認してください。
※各列に入力された組織名が下記の形式で表示されます。（「-」はセル間の区切り記号です。）
　組織名（第１階層）-組織名（第２階層）-組織名（第３階層）-組織名（第４階層）-組織名（第５階層）</t>
    <rPh sb="41" eb="42">
      <t>カク</t>
    </rPh>
    <rPh sb="42" eb="43">
      <t>レツ</t>
    </rPh>
    <rPh sb="44" eb="46">
      <t>ニュウリョク</t>
    </rPh>
    <rPh sb="49" eb="52">
      <t>ソシキメイ</t>
    </rPh>
    <rPh sb="53" eb="55">
      <t>カキ</t>
    </rPh>
    <rPh sb="56" eb="58">
      <t>ケイシキ</t>
    </rPh>
    <rPh sb="59" eb="61">
      <t>ヒョウジ</t>
    </rPh>
    <rPh sb="73" eb="74">
      <t>カン</t>
    </rPh>
    <rPh sb="75" eb="77">
      <t>クギ</t>
    </rPh>
    <rPh sb="78" eb="80">
      <t>キゴウ</t>
    </rPh>
    <rPh sb="86" eb="89">
      <t>ソシキメイ</t>
    </rPh>
    <rPh sb="90" eb="91">
      <t>ダイ</t>
    </rPh>
    <rPh sb="92" eb="94">
      <t>カイソウ</t>
    </rPh>
    <rPh sb="96" eb="99">
      <t>ソシキメイ</t>
    </rPh>
    <rPh sb="100" eb="101">
      <t>ダイ</t>
    </rPh>
    <rPh sb="102" eb="104">
      <t>カイソウ</t>
    </rPh>
    <rPh sb="106" eb="109">
      <t>ソシキメイ</t>
    </rPh>
    <rPh sb="110" eb="111">
      <t>ダイ</t>
    </rPh>
    <rPh sb="112" eb="114">
      <t>カイソウ</t>
    </rPh>
    <rPh sb="117" eb="118">
      <t>ダイ</t>
    </rPh>
    <rPh sb="119" eb="121">
      <t>カイソウ</t>
    </rPh>
    <rPh sb="127" eb="128">
      <t>ダイ</t>
    </rPh>
    <rPh sb="129" eb="131">
      <t>カイソウ</t>
    </rPh>
    <phoneticPr fontId="18"/>
  </si>
  <si>
    <t>※同一名の組織を登録される場合、入力必須になります。
※制限がない場合は組織名のローマ字表記＋末尾に
　英字の追加で構いません。</t>
    <rPh sb="16" eb="18">
      <t>ニュウリョク</t>
    </rPh>
    <rPh sb="18" eb="20">
      <t>ヒッス</t>
    </rPh>
    <rPh sb="28" eb="30">
      <t>セイゲン</t>
    </rPh>
    <rPh sb="33" eb="35">
      <t>バアイ</t>
    </rPh>
    <rPh sb="36" eb="39">
      <t>ソシキメイ</t>
    </rPh>
    <rPh sb="43" eb="46">
      <t>ジヒョウキ</t>
    </rPh>
    <rPh sb="47" eb="49">
      <t>マツビ</t>
    </rPh>
    <rPh sb="52" eb="54">
      <t>エイジ</t>
    </rPh>
    <rPh sb="55" eb="57">
      <t>ツイカ</t>
    </rPh>
    <rPh sb="58" eb="59">
      <t>カマ</t>
    </rPh>
    <phoneticPr fontId="18"/>
  </si>
  <si>
    <t>※F列をご入力された場合は入力必須となります。
※制限がない場合は組織名のローマ字表記＋末尾に
　英字の追加で構いません。</t>
    <rPh sb="2" eb="3">
      <t>レツ</t>
    </rPh>
    <rPh sb="5" eb="7">
      <t>ニュウリョク</t>
    </rPh>
    <rPh sb="10" eb="12">
      <t>バアイ</t>
    </rPh>
    <rPh sb="13" eb="17">
      <t>ニュウリョクヒッス</t>
    </rPh>
    <phoneticPr fontId="18"/>
  </si>
  <si>
    <t>※第１階層の組織の場合は空欄にしてください。
※親となる組織は子となる組織よりも上の行に
　入力してください。</t>
    <rPh sb="1" eb="2">
      <t>ダイ</t>
    </rPh>
    <rPh sb="3" eb="5">
      <t>カイソウ</t>
    </rPh>
    <rPh sb="6" eb="8">
      <t>ソシキ</t>
    </rPh>
    <rPh sb="9" eb="11">
      <t>バアイ</t>
    </rPh>
    <rPh sb="12" eb="14">
      <t>クウラン</t>
    </rPh>
    <rPh sb="24" eb="25">
      <t>オヤ</t>
    </rPh>
    <rPh sb="28" eb="30">
      <t>ソシキ</t>
    </rPh>
    <rPh sb="31" eb="32">
      <t>コ</t>
    </rPh>
    <rPh sb="35" eb="37">
      <t>ソシキ</t>
    </rPh>
    <rPh sb="40" eb="41">
      <t>ウエ</t>
    </rPh>
    <rPh sb="42" eb="43">
      <t>ギョウ</t>
    </rPh>
    <rPh sb="46" eb="48">
      <t>ニュウリョク</t>
    </rPh>
    <phoneticPr fontId="18"/>
  </si>
  <si>
    <t>※第２階層までの組織の場合は空欄にしてください。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</si>
  <si>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※第３階層までの組織の場合は空欄にしてください。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</si>
  <si>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※第４階層までの組織の場合は空欄にしてください。
※親となる組織は子となる組織よりも上の行に
　入力してください。</t>
    <rPh sb="1" eb="2">
      <t>ダイ</t>
    </rPh>
    <rPh sb="3" eb="5">
      <t>カイソウ</t>
    </rPh>
    <rPh sb="8" eb="10">
      <t>ソシキ</t>
    </rPh>
    <rPh sb="11" eb="13">
      <t>バアイ</t>
    </rPh>
    <rPh sb="14" eb="16">
      <t>クウラン</t>
    </rPh>
    <phoneticPr fontId="18"/>
  </si>
  <si>
    <t>※組織の階層が表示されます。</t>
    <rPh sb="1" eb="3">
      <t>ソシキ</t>
    </rPh>
    <rPh sb="4" eb="6">
      <t>カイソウ</t>
    </rPh>
    <rPh sb="7" eb="9">
      <t>ヒョウジ</t>
    </rPh>
    <phoneticPr fontId="18"/>
  </si>
  <si>
    <t>NEW_3</t>
  </si>
  <si>
    <t>営業本部-営業部-営業課-営業係-営業班</t>
    <rPh sb="5" eb="8">
      <t>エイギョウブ</t>
    </rPh>
    <rPh sb="9" eb="12">
      <t>エイギョウカ</t>
    </rPh>
    <rPh sb="13" eb="15">
      <t>エイギョウ</t>
    </rPh>
    <rPh sb="15" eb="16">
      <t>カカリ</t>
    </rPh>
    <rPh sb="17" eb="19">
      <t>エイギョウ</t>
    </rPh>
    <rPh sb="19" eb="20">
      <t>ハン</t>
    </rPh>
    <phoneticPr fontId="18"/>
  </si>
  <si>
    <t>EIGYOUHONNBU</t>
    <phoneticPr fontId="18"/>
  </si>
  <si>
    <t>営業本部</t>
    <phoneticPr fontId="18"/>
  </si>
  <si>
    <t>EIGYOUBU</t>
    <phoneticPr fontId="18"/>
  </si>
  <si>
    <t>営業部</t>
    <rPh sb="0" eb="3">
      <t>エイギョウブ</t>
    </rPh>
    <phoneticPr fontId="18"/>
  </si>
  <si>
    <t>EIGYOUKA</t>
  </si>
  <si>
    <t>営業課</t>
    <rPh sb="0" eb="3">
      <t>エイギョウカ</t>
    </rPh>
    <phoneticPr fontId="24"/>
  </si>
  <si>
    <t>EIGYOUKAKARI</t>
    <phoneticPr fontId="18"/>
  </si>
  <si>
    <t>営業係</t>
    <rPh sb="0" eb="3">
      <t>エイギョウカカリ</t>
    </rPh>
    <phoneticPr fontId="18"/>
  </si>
  <si>
    <t>EIGYOUHANN</t>
    <phoneticPr fontId="18"/>
  </si>
  <si>
    <t>営業班</t>
    <rPh sb="0" eb="3">
      <t>エイギョウハン</t>
    </rPh>
    <phoneticPr fontId="18"/>
  </si>
  <si>
    <t>NEW_2</t>
  </si>
  <si>
    <t>NEW_1</t>
    <phoneticPr fontId="18"/>
  </si>
  <si>
    <t>NEW_4</t>
  </si>
  <si>
    <t>NEW_5</t>
  </si>
  <si>
    <t>NEW_6</t>
  </si>
  <si>
    <t>NEW_7</t>
  </si>
  <si>
    <t>NEW_8</t>
  </si>
  <si>
    <t>NEW_9</t>
  </si>
  <si>
    <t>NEW_10</t>
  </si>
  <si>
    <t>NEW_11</t>
  </si>
  <si>
    <t>NEW_12</t>
  </si>
  <si>
    <t>NEW_13</t>
  </si>
  <si>
    <t>NEW_14</t>
  </si>
  <si>
    <t>NEW_15</t>
  </si>
  <si>
    <t>NEW_16</t>
  </si>
  <si>
    <t>NEW_17</t>
  </si>
  <si>
    <t>NEW_18</t>
  </si>
  <si>
    <t>NEW_19</t>
  </si>
  <si>
    <t>NEW_20</t>
  </si>
  <si>
    <t>NEW_21</t>
  </si>
  <si>
    <t>NEW_22</t>
  </si>
  <si>
    <t>NEW_23</t>
  </si>
  <si>
    <t>NEW_24</t>
  </si>
  <si>
    <t>NEW_25</t>
  </si>
  <si>
    <t>NEW_26</t>
  </si>
  <si>
    <t>NEW_27</t>
  </si>
  <si>
    <t>NEW_28</t>
  </si>
  <si>
    <t>NEW_29</t>
  </si>
  <si>
    <t>NEW_30</t>
  </si>
  <si>
    <t>NEW_31</t>
  </si>
  <si>
    <t>NEW_32</t>
  </si>
  <si>
    <t>NEW_33</t>
  </si>
  <si>
    <t>NEW_34</t>
  </si>
  <si>
    <t>NEW_35</t>
  </si>
  <si>
    <t>NEW_36</t>
  </si>
  <si>
    <t>NEW_37</t>
  </si>
  <si>
    <t>NEW_38</t>
  </si>
  <si>
    <t>NEW_39</t>
  </si>
  <si>
    <t>NEW_40</t>
  </si>
  <si>
    <t>NEW_41</t>
  </si>
  <si>
    <t>NEW_42</t>
  </si>
  <si>
    <t>NEW_43</t>
  </si>
  <si>
    <t>NEW_44</t>
  </si>
  <si>
    <t>NEW_45</t>
  </si>
  <si>
    <t>NEW_46</t>
  </si>
  <si>
    <t>NEW_47</t>
  </si>
  <si>
    <t>NEW_48</t>
  </si>
  <si>
    <t>NEW_49</t>
  </si>
  <si>
    <t>NEW_50</t>
  </si>
  <si>
    <t>NEW_51</t>
  </si>
  <si>
    <t>NEW_52</t>
  </si>
  <si>
    <t>NEW_53</t>
  </si>
  <si>
    <t>NEW_54</t>
  </si>
  <si>
    <t>NEW_55</t>
  </si>
  <si>
    <t>NEW_56</t>
  </si>
  <si>
    <t>NEW_57</t>
  </si>
  <si>
    <t>NEW_58</t>
  </si>
  <si>
    <t>NEW_59</t>
  </si>
  <si>
    <t>NEW_60</t>
  </si>
  <si>
    <t>NEW_61</t>
  </si>
  <si>
    <t>NEW_62</t>
  </si>
  <si>
    <t>NEW_63</t>
  </si>
  <si>
    <t>NEW_64</t>
  </si>
  <si>
    <t>NEW_65</t>
  </si>
  <si>
    <t>NEW_66</t>
  </si>
  <si>
    <t>NEW_67</t>
  </si>
  <si>
    <t>NEW_68</t>
  </si>
  <si>
    <t>NEW_69</t>
  </si>
  <si>
    <t>NEW_70</t>
  </si>
  <si>
    <t>NEW_71</t>
  </si>
  <si>
    <t>NEW_72</t>
  </si>
  <si>
    <t>NEW_73</t>
  </si>
  <si>
    <t>NEW_74</t>
  </si>
  <si>
    <t>NEW_75</t>
  </si>
  <si>
    <t>NEW_76</t>
  </si>
  <si>
    <t>NEW_77</t>
  </si>
  <si>
    <t>NEW_78</t>
  </si>
  <si>
    <t>NEW_79</t>
  </si>
  <si>
    <t>NEW_80</t>
  </si>
  <si>
    <t>NEW_81</t>
  </si>
  <si>
    <t>NEW_82</t>
  </si>
  <si>
    <t>NEW_83</t>
  </si>
  <si>
    <t>NEW_84</t>
  </si>
  <si>
    <t>NEW_85</t>
  </si>
  <si>
    <t>NEW_86</t>
  </si>
  <si>
    <t>NEW_87</t>
  </si>
  <si>
    <t>NEW_88</t>
  </si>
  <si>
    <t>NEW_89</t>
  </si>
  <si>
    <t>NEW_90</t>
  </si>
  <si>
    <t>NEW_91</t>
  </si>
  <si>
    <t>NEW_92</t>
  </si>
  <si>
    <t>NEW_93</t>
  </si>
  <si>
    <t>NEW_94</t>
  </si>
  <si>
    <t>NEW_95</t>
  </si>
  <si>
    <t>NEW_96</t>
  </si>
  <si>
    <t>NEW_97</t>
  </si>
  <si>
    <t>NEW_98</t>
  </si>
  <si>
    <t>NEW_99</t>
  </si>
  <si>
    <t>NEW_100</t>
  </si>
  <si>
    <t>NEW_101</t>
  </si>
  <si>
    <t>NEW_102</t>
  </si>
  <si>
    <t>NEW_103</t>
  </si>
  <si>
    <t>NEW_104</t>
  </si>
  <si>
    <t>NEW_105</t>
  </si>
  <si>
    <t>NEW_106</t>
  </si>
  <si>
    <t>NEW_107</t>
  </si>
  <si>
    <t>NEW_108</t>
  </si>
  <si>
    <t>NEW_109</t>
  </si>
  <si>
    <t>NEW_110</t>
  </si>
  <si>
    <t>NEW_111</t>
  </si>
  <si>
    <t>NEW_112</t>
  </si>
  <si>
    <t>NEW_113</t>
  </si>
  <si>
    <t>NEW_114</t>
  </si>
  <si>
    <t>NEW_115</t>
  </si>
  <si>
    <t>NEW_116</t>
  </si>
  <si>
    <t>NEW_117</t>
  </si>
  <si>
    <t>NEW_118</t>
  </si>
  <si>
    <t>NEW_119</t>
  </si>
  <si>
    <t>NEW_120</t>
  </si>
  <si>
    <t>NEW_121</t>
  </si>
  <si>
    <t>NEW_122</t>
  </si>
  <si>
    <t>NEW_123</t>
  </si>
  <si>
    <t>NEW_124</t>
  </si>
  <si>
    <t>NEW_125</t>
  </si>
  <si>
    <t>NEW_126</t>
  </si>
  <si>
    <t>NEW_127</t>
  </si>
  <si>
    <t>NEW_128</t>
  </si>
  <si>
    <t>NEW_129</t>
  </si>
  <si>
    <t>NEW_130</t>
  </si>
  <si>
    <t>NEW_131</t>
  </si>
  <si>
    <t>NEW_132</t>
  </si>
  <si>
    <t>NEW_133</t>
  </si>
  <si>
    <t>NEW_134</t>
  </si>
  <si>
    <t>NEW_135</t>
  </si>
  <si>
    <t>NEW_136</t>
  </si>
  <si>
    <t>NEW_137</t>
  </si>
  <si>
    <t>NEW_138</t>
  </si>
  <si>
    <t>NEW_139</t>
  </si>
  <si>
    <t>NEW_140</t>
  </si>
  <si>
    <t>NEW_141</t>
  </si>
  <si>
    <t>NEW_142</t>
  </si>
  <si>
    <t>NEW_143</t>
  </si>
  <si>
    <t>NEW_144</t>
  </si>
  <si>
    <t>NEW_145</t>
  </si>
  <si>
    <t>NEW_146</t>
  </si>
  <si>
    <t>NEW_147</t>
  </si>
  <si>
    <t>NEW_148</t>
  </si>
  <si>
    <t>NEW_149</t>
  </si>
  <si>
    <t>NEW_150</t>
  </si>
  <si>
    <t>NEW_151</t>
  </si>
  <si>
    <t>NEW_152</t>
  </si>
  <si>
    <t>NEW_153</t>
  </si>
  <si>
    <t>NEW_154</t>
  </si>
  <si>
    <t>NEW_155</t>
  </si>
  <si>
    <t>NEW_156</t>
  </si>
  <si>
    <t>NEW_157</t>
  </si>
  <si>
    <t>NEW_158</t>
  </si>
  <si>
    <t>NEW_159</t>
  </si>
  <si>
    <t>NEW_160</t>
  </si>
  <si>
    <t>NEW_161</t>
  </si>
  <si>
    <t>NEW_162</t>
  </si>
  <si>
    <t>NEW_163</t>
  </si>
  <si>
    <t>NEW_164</t>
  </si>
  <si>
    <t>NEW_165</t>
  </si>
  <si>
    <t>NEW_166</t>
  </si>
  <si>
    <t>NEW_167</t>
  </si>
  <si>
    <t>NEW_168</t>
  </si>
  <si>
    <t>NEW_169</t>
  </si>
  <si>
    <t>NEW_170</t>
  </si>
  <si>
    <t>NEW_171</t>
  </si>
  <si>
    <t>NEW_172</t>
  </si>
  <si>
    <t>NEW_173</t>
  </si>
  <si>
    <t>NEW_174</t>
  </si>
  <si>
    <t>NEW_175</t>
  </si>
  <si>
    <t>NEW_176</t>
  </si>
  <si>
    <t>NEW_177</t>
  </si>
  <si>
    <t>NEW_178</t>
  </si>
  <si>
    <t>NEW_179</t>
  </si>
  <si>
    <t>NEW_180</t>
  </si>
  <si>
    <t>NEW_181</t>
  </si>
  <si>
    <t>NEW_182</t>
  </si>
  <si>
    <t>NEW_183</t>
  </si>
  <si>
    <t>NEW_184</t>
  </si>
  <si>
    <t>NEW_185</t>
  </si>
  <si>
    <t>NEW_186</t>
  </si>
  <si>
    <t>NEW_187</t>
  </si>
  <si>
    <t>NEW_188</t>
  </si>
  <si>
    <t>NEW_189</t>
  </si>
  <si>
    <t>NEW_190</t>
  </si>
  <si>
    <t>NEW_191</t>
  </si>
  <si>
    <t>NEW_192</t>
  </si>
  <si>
    <t>NEW_193</t>
  </si>
  <si>
    <t>NEW_194</t>
  </si>
  <si>
    <t>NEW_195</t>
  </si>
  <si>
    <t>NEW_196</t>
  </si>
  <si>
    <t>NEW_197</t>
  </si>
  <si>
    <t>NEW_198</t>
  </si>
  <si>
    <t>NEW_199</t>
  </si>
  <si>
    <t>NEW_200</t>
  </si>
  <si>
    <t>NEW_201</t>
  </si>
  <si>
    <t>NEW_202</t>
  </si>
  <si>
    <t>NEW_203</t>
  </si>
  <si>
    <t>NEW_204</t>
  </si>
  <si>
    <t>NEW_205</t>
  </si>
  <si>
    <t>NEW_206</t>
  </si>
  <si>
    <t>NEW_207</t>
  </si>
  <si>
    <t>NEW_208</t>
  </si>
  <si>
    <t>NEW_209</t>
  </si>
  <si>
    <t>NEW_210</t>
  </si>
  <si>
    <t>NEW_211</t>
  </si>
  <si>
    <t>NEW_212</t>
  </si>
  <si>
    <t>NEW_213</t>
  </si>
  <si>
    <t>NEW_214</t>
  </si>
  <si>
    <t>NEW_215</t>
  </si>
  <si>
    <t>NEW_216</t>
  </si>
  <si>
    <t>NEW_217</t>
  </si>
  <si>
    <t>NEW_218</t>
  </si>
  <si>
    <t>NEW_219</t>
  </si>
  <si>
    <t>NEW_220</t>
  </si>
  <si>
    <t>NEW_221</t>
  </si>
  <si>
    <t>NEW_222</t>
  </si>
  <si>
    <t>NEW_223</t>
  </si>
  <si>
    <t>NEW_224</t>
  </si>
  <si>
    <t>NEW_225</t>
  </si>
  <si>
    <t>NEW_226</t>
  </si>
  <si>
    <t>NEW_227</t>
  </si>
  <si>
    <t>NEW_228</t>
  </si>
  <si>
    <t>NEW_229</t>
  </si>
  <si>
    <t>NEW_230</t>
  </si>
  <si>
    <t>NEW_231</t>
  </si>
  <si>
    <t>NEW_232</t>
  </si>
  <si>
    <t>NEW_233</t>
  </si>
  <si>
    <t>NEW_234</t>
  </si>
  <si>
    <t>NEW_235</t>
  </si>
  <si>
    <t>NEW_236</t>
  </si>
  <si>
    <t>NEW_237</t>
  </si>
  <si>
    <t>NEW_238</t>
  </si>
  <si>
    <t>NEW_239</t>
  </si>
  <si>
    <t>NEW_240</t>
  </si>
  <si>
    <t>NEW_241</t>
  </si>
  <si>
    <t>NEW_242</t>
  </si>
  <si>
    <t>NEW_243</t>
  </si>
  <si>
    <t>NEW_244</t>
  </si>
  <si>
    <t>NEW_245</t>
  </si>
  <si>
    <t>NEW_246</t>
  </si>
  <si>
    <t>NEW_247</t>
  </si>
  <si>
    <t>NEW_248</t>
  </si>
  <si>
    <t>NEW_249</t>
  </si>
  <si>
    <t>NEW_250</t>
  </si>
  <si>
    <t>NEW_251</t>
  </si>
  <si>
    <t>NEW_252</t>
  </si>
  <si>
    <t>NEW_253</t>
  </si>
  <si>
    <t>NEW_254</t>
  </si>
  <si>
    <t>NEW_255</t>
  </si>
  <si>
    <t>NEW_256</t>
  </si>
  <si>
    <t>NEW_257</t>
  </si>
  <si>
    <t>NEW_258</t>
  </si>
  <si>
    <t>NEW_259</t>
  </si>
  <si>
    <t>NEW_260</t>
  </si>
  <si>
    <t>NEW_261</t>
  </si>
  <si>
    <t>NEW_262</t>
  </si>
  <si>
    <t>NEW_263</t>
  </si>
  <si>
    <t>NEW_264</t>
  </si>
  <si>
    <t>NEW_265</t>
  </si>
  <si>
    <t>NEW_266</t>
  </si>
  <si>
    <t>NEW_267</t>
  </si>
  <si>
    <t>NEW_268</t>
  </si>
  <si>
    <t>NEW_269</t>
  </si>
  <si>
    <t>NEW_270</t>
  </si>
  <si>
    <t>NEW_271</t>
  </si>
  <si>
    <t>NEW_272</t>
  </si>
  <si>
    <t>NEW_273</t>
  </si>
  <si>
    <t>NEW_274</t>
  </si>
  <si>
    <t>NEW_275</t>
  </si>
  <si>
    <t>NEW_276</t>
  </si>
  <si>
    <t>NEW_277</t>
  </si>
  <si>
    <t>NEW_278</t>
  </si>
  <si>
    <t>NEW_279</t>
  </si>
  <si>
    <t>NEW_280</t>
  </si>
  <si>
    <t>NEW_281</t>
  </si>
  <si>
    <t>NEW_282</t>
  </si>
  <si>
    <t>NEW_283</t>
  </si>
  <si>
    <t>NEW_284</t>
  </si>
  <si>
    <t>NEW_285</t>
  </si>
  <si>
    <t>NEW_286</t>
  </si>
  <si>
    <t>NEW_287</t>
  </si>
  <si>
    <t>NEW_288</t>
  </si>
  <si>
    <t>NEW_289</t>
  </si>
  <si>
    <t>NEW_290</t>
  </si>
  <si>
    <t>NEW_291</t>
  </si>
  <si>
    <t>NEW_292</t>
  </si>
  <si>
    <t>NEW_293</t>
  </si>
  <si>
    <t>NEW_294</t>
  </si>
  <si>
    <t>NEW_295</t>
  </si>
  <si>
    <t>NEW_296</t>
  </si>
  <si>
    <t>NEW_297</t>
  </si>
  <si>
    <t>NEW_298</t>
  </si>
  <si>
    <t>NEW_299</t>
  </si>
  <si>
    <t>NEW_300</t>
  </si>
  <si>
    <t>NEW_301</t>
  </si>
  <si>
    <t>NEW_302</t>
  </si>
  <si>
    <t>NEW_303</t>
  </si>
  <si>
    <t>NEW_304</t>
  </si>
  <si>
    <t>NEW_305</t>
  </si>
  <si>
    <t>NEW_306</t>
  </si>
  <si>
    <t>NEW_307</t>
  </si>
  <si>
    <t>NEW_308</t>
  </si>
  <si>
    <t>NEW_309</t>
  </si>
  <si>
    <t>NEW_310</t>
  </si>
  <si>
    <t>NEW_311</t>
  </si>
  <si>
    <t>NEW_312</t>
  </si>
  <si>
    <t>NEW_313</t>
  </si>
  <si>
    <t>NEW_314</t>
  </si>
  <si>
    <t>NEW_315</t>
  </si>
  <si>
    <t>NEW_316</t>
  </si>
  <si>
    <t>NEW_317</t>
  </si>
  <si>
    <t>NEW_318</t>
  </si>
  <si>
    <t>NEW_319</t>
  </si>
  <si>
    <t>NEW_320</t>
  </si>
  <si>
    <t>NEW_321</t>
  </si>
  <si>
    <t>NEW_322</t>
  </si>
  <si>
    <t>NEW_323</t>
  </si>
  <si>
    <t>NEW_324</t>
  </si>
  <si>
    <t>NEW_325</t>
  </si>
  <si>
    <t>NEW_326</t>
  </si>
  <si>
    <t>NEW_327</t>
  </si>
  <si>
    <t>NEW_328</t>
  </si>
  <si>
    <t>NEW_329</t>
  </si>
  <si>
    <t>NEW_330</t>
  </si>
  <si>
    <t>NEW_331</t>
  </si>
  <si>
    <t>NEW_332</t>
  </si>
  <si>
    <t>NEW_333</t>
  </si>
  <si>
    <t>NEW_334</t>
  </si>
  <si>
    <t>NEW_335</t>
  </si>
  <si>
    <t>NEW_336</t>
  </si>
  <si>
    <t>NEW_337</t>
  </si>
  <si>
    <t>NEW_338</t>
  </si>
  <si>
    <t>NEW_339</t>
  </si>
  <si>
    <t>NEW_340</t>
  </si>
  <si>
    <t>NEW_341</t>
  </si>
  <si>
    <t>NEW_342</t>
  </si>
  <si>
    <t>NEW_343</t>
  </si>
  <si>
    <t>NEW_344</t>
  </si>
  <si>
    <t>NEW_345</t>
  </si>
  <si>
    <t>NEW_346</t>
  </si>
  <si>
    <t>NEW_347</t>
  </si>
  <si>
    <t>NEW_348</t>
  </si>
  <si>
    <t>NEW_349</t>
  </si>
  <si>
    <t>NEW_350</t>
  </si>
  <si>
    <t>NEW_351</t>
  </si>
  <si>
    <t>NEW_352</t>
  </si>
  <si>
    <t>NEW_353</t>
  </si>
  <si>
    <t>NEW_354</t>
  </si>
  <si>
    <t>NEW_355</t>
  </si>
  <si>
    <t>NEW_356</t>
  </si>
  <si>
    <t>NEW_357</t>
  </si>
  <si>
    <t>NEW_358</t>
  </si>
  <si>
    <t>NEW_359</t>
  </si>
  <si>
    <t>NEW_360</t>
  </si>
  <si>
    <t>NEW_361</t>
  </si>
  <si>
    <t>NEW_362</t>
  </si>
  <si>
    <t>NEW_363</t>
  </si>
  <si>
    <t>NEW_364</t>
  </si>
  <si>
    <t>NEW_365</t>
  </si>
  <si>
    <t>NEW_366</t>
  </si>
  <si>
    <t>NEW_367</t>
  </si>
  <si>
    <t>NEW_368</t>
  </si>
  <si>
    <t>NEW_369</t>
  </si>
  <si>
    <t>NEW_370</t>
  </si>
  <si>
    <t>NEW_371</t>
  </si>
  <si>
    <t>NEW_372</t>
  </si>
  <si>
    <t>NEW_373</t>
  </si>
  <si>
    <t>NEW_374</t>
  </si>
  <si>
    <t>NEW_375</t>
  </si>
  <si>
    <t>NEW_376</t>
  </si>
  <si>
    <t>NEW_377</t>
  </si>
  <si>
    <t>NEW_378</t>
  </si>
  <si>
    <t>NEW_379</t>
  </si>
  <si>
    <t>NEW_380</t>
  </si>
  <si>
    <t>NEW_381</t>
  </si>
  <si>
    <t>NEW_382</t>
  </si>
  <si>
    <t>NEW_383</t>
  </si>
  <si>
    <t>NEW_384</t>
  </si>
  <si>
    <t>NEW_385</t>
  </si>
  <si>
    <t>NEW_386</t>
  </si>
  <si>
    <t>NEW_387</t>
  </si>
  <si>
    <t>NEW_388</t>
  </si>
  <si>
    <t>NEW_389</t>
  </si>
  <si>
    <t>NEW_390</t>
  </si>
  <si>
    <t>NEW_391</t>
  </si>
  <si>
    <t>NEW_392</t>
  </si>
  <si>
    <t>NEW_393</t>
  </si>
  <si>
    <t>NEW_394</t>
  </si>
  <si>
    <t>NEW_395</t>
  </si>
  <si>
    <t>NEW_396</t>
  </si>
  <si>
    <t>NEW_397</t>
  </si>
  <si>
    <t>NEW_398</t>
  </si>
  <si>
    <t>NEW_399</t>
  </si>
  <si>
    <t>NEW_400</t>
  </si>
  <si>
    <t>NEW_401</t>
  </si>
  <si>
    <t>NEW_402</t>
  </si>
  <si>
    <t>NEW_403</t>
  </si>
  <si>
    <t>NEW_404</t>
  </si>
  <si>
    <t>NEW_405</t>
  </si>
  <si>
    <t>NEW_406</t>
  </si>
  <si>
    <t>NEW_407</t>
  </si>
  <si>
    <t>NEW_408</t>
  </si>
  <si>
    <t>NEW_409</t>
  </si>
  <si>
    <t>NEW_410</t>
  </si>
  <si>
    <t>NEW_411</t>
  </si>
  <si>
    <t>NEW_412</t>
  </si>
  <si>
    <t>NEW_413</t>
  </si>
  <si>
    <t>NEW_414</t>
  </si>
  <si>
    <t>NEW_415</t>
  </si>
  <si>
    <t>NEW_416</t>
  </si>
  <si>
    <t>NEW_417</t>
  </si>
  <si>
    <t>NEW_418</t>
  </si>
  <si>
    <t>NEW_419</t>
  </si>
  <si>
    <t>NEW_420</t>
  </si>
  <si>
    <t>NEW_421</t>
  </si>
  <si>
    <t>NEW_422</t>
  </si>
  <si>
    <t>NEW_423</t>
  </si>
  <si>
    <t>NEW_424</t>
  </si>
  <si>
    <t>NEW_425</t>
  </si>
  <si>
    <t>NEW_426</t>
  </si>
  <si>
    <t>NEW_427</t>
  </si>
  <si>
    <t>NEW_428</t>
  </si>
  <si>
    <t>NEW_429</t>
  </si>
  <si>
    <t>NEW_430</t>
  </si>
  <si>
    <t>NEW_431</t>
  </si>
  <si>
    <t>NEW_432</t>
  </si>
  <si>
    <t>NEW_433</t>
  </si>
  <si>
    <t>NEW_434</t>
  </si>
  <si>
    <t>NEW_435</t>
  </si>
  <si>
    <t>NEW_436</t>
  </si>
  <si>
    <t>NEW_437</t>
  </si>
  <si>
    <t>NEW_438</t>
  </si>
  <si>
    <t>NEW_439</t>
  </si>
  <si>
    <t>NEW_440</t>
  </si>
  <si>
    <t>NEW_441</t>
  </si>
  <si>
    <t>NEW_442</t>
  </si>
  <si>
    <t>NEW_443</t>
  </si>
  <si>
    <t>NEW_444</t>
  </si>
  <si>
    <t>NEW_445</t>
  </si>
  <si>
    <t>NEW_446</t>
  </si>
  <si>
    <t>NEW_447</t>
  </si>
  <si>
    <t>NEW_448</t>
  </si>
  <si>
    <t>NEW_449</t>
  </si>
  <si>
    <t>NEW_450</t>
  </si>
  <si>
    <t>NEW_451</t>
  </si>
  <si>
    <t>NEW_452</t>
  </si>
  <si>
    <t>NEW_453</t>
  </si>
  <si>
    <t>NEW_454</t>
  </si>
  <si>
    <t>NEW_455</t>
  </si>
  <si>
    <t>NEW_456</t>
  </si>
  <si>
    <t>NEW_457</t>
  </si>
  <si>
    <t>NEW_458</t>
  </si>
  <si>
    <t>NEW_459</t>
  </si>
  <si>
    <t>NEW_460</t>
  </si>
  <si>
    <t>NEW_461</t>
  </si>
  <si>
    <t>NEW_462</t>
  </si>
  <si>
    <t>NEW_463</t>
  </si>
  <si>
    <t>NEW_464</t>
  </si>
  <si>
    <t>NEW_465</t>
  </si>
  <si>
    <t>NEW_466</t>
  </si>
  <si>
    <t>NEW_467</t>
  </si>
  <si>
    <t>NEW_468</t>
  </si>
  <si>
    <t>NEW_469</t>
  </si>
  <si>
    <t>NEW_470</t>
  </si>
  <si>
    <t>NEW_471</t>
  </si>
  <si>
    <t>NEW_472</t>
  </si>
  <si>
    <t>NEW_473</t>
  </si>
  <si>
    <t>NEW_474</t>
  </si>
  <si>
    <t>NEW_475</t>
  </si>
  <si>
    <t>NEW_476</t>
  </si>
  <si>
    <t>NEW_477</t>
  </si>
  <si>
    <t>NEW_478</t>
  </si>
  <si>
    <t>NEW_479</t>
  </si>
  <si>
    <t>NEW_480</t>
  </si>
  <si>
    <t>NEW_481</t>
  </si>
  <si>
    <t>NEW_482</t>
  </si>
  <si>
    <t>NEW_483</t>
  </si>
  <si>
    <t>NEW_484</t>
  </si>
  <si>
    <t>NEW_485</t>
  </si>
  <si>
    <t>NEW_486</t>
  </si>
  <si>
    <t>NEW_487</t>
  </si>
  <si>
    <t>NEW_488</t>
  </si>
  <si>
    <t>NEW_489</t>
  </si>
  <si>
    <t>NEW_490</t>
  </si>
  <si>
    <t>NEW_491</t>
  </si>
  <si>
    <t>NEW_492</t>
  </si>
  <si>
    <t>NEW_493</t>
  </si>
  <si>
    <t>NEW_494</t>
  </si>
  <si>
    <t>NEW_495</t>
  </si>
  <si>
    <t>NEW_496</t>
  </si>
  <si>
    <t>NEW_497</t>
  </si>
  <si>
    <t>NEW_498</t>
  </si>
  <si>
    <t>NEW_499</t>
  </si>
  <si>
    <t>NEW_500</t>
  </si>
  <si>
    <t>NEW_501</t>
  </si>
  <si>
    <t>NEW_502</t>
  </si>
  <si>
    <t>NEW_503</t>
  </si>
  <si>
    <t>NEW_504</t>
  </si>
  <si>
    <t>NEW_505</t>
  </si>
  <si>
    <t>NEW_506</t>
  </si>
  <si>
    <t>NEW_507</t>
  </si>
  <si>
    <t>NEW_508</t>
  </si>
  <si>
    <t>NEW_509</t>
  </si>
  <si>
    <t>NEW_510</t>
  </si>
  <si>
    <t>NEW_511</t>
  </si>
  <si>
    <t>NEW_512</t>
  </si>
  <si>
    <t>NEW_513</t>
  </si>
  <si>
    <t>NEW_514</t>
  </si>
  <si>
    <t>NEW_515</t>
  </si>
  <si>
    <t>NEW_516</t>
  </si>
  <si>
    <t>NEW_517</t>
  </si>
  <si>
    <t>NEW_518</t>
  </si>
  <si>
    <t>NEW_519</t>
  </si>
  <si>
    <t>NEW_520</t>
  </si>
  <si>
    <t>NEW_521</t>
  </si>
  <si>
    <t>NEW_522</t>
  </si>
  <si>
    <t>NEW_523</t>
  </si>
  <si>
    <t>NEW_524</t>
  </si>
  <si>
    <t>NEW_525</t>
  </si>
  <si>
    <t>NEW_526</t>
  </si>
  <si>
    <t>NEW_527</t>
  </si>
  <si>
    <t>NEW_528</t>
  </si>
  <si>
    <t>NEW_529</t>
  </si>
  <si>
    <t>NEW_530</t>
  </si>
  <si>
    <t>NEW_531</t>
  </si>
  <si>
    <t>NEW_532</t>
  </si>
  <si>
    <t>NEW_533</t>
  </si>
  <si>
    <t>NEW_534</t>
  </si>
  <si>
    <t>NEW_535</t>
  </si>
  <si>
    <t>NEW_536</t>
  </si>
  <si>
    <t>NEW_537</t>
  </si>
  <si>
    <t>NEW_538</t>
  </si>
  <si>
    <t>NEW_539</t>
  </si>
  <si>
    <t>NEW_540</t>
  </si>
  <si>
    <t>NEW_541</t>
  </si>
  <si>
    <t>NEW_542</t>
  </si>
  <si>
    <t>NEW_543</t>
  </si>
  <si>
    <t>NEW_544</t>
  </si>
  <si>
    <t>NEW_545</t>
  </si>
  <si>
    <t>NEW_546</t>
  </si>
  <si>
    <t>NEW_547</t>
  </si>
  <si>
    <t>NEW_548</t>
  </si>
  <si>
    <t>NEW_549</t>
  </si>
  <si>
    <t>NEW_550</t>
  </si>
  <si>
    <t>NEW_551</t>
  </si>
  <si>
    <t>NEW_552</t>
  </si>
  <si>
    <t>NEW_553</t>
  </si>
  <si>
    <t>NEW_554</t>
  </si>
  <si>
    <t>NEW_555</t>
  </si>
  <si>
    <t>NEW_556</t>
  </si>
  <si>
    <t>NEW_557</t>
  </si>
  <si>
    <t>NEW_558</t>
  </si>
  <si>
    <t>NEW_559</t>
  </si>
  <si>
    <t>NEW_560</t>
  </si>
  <si>
    <t>NEW_561</t>
  </si>
  <si>
    <t>NEW_562</t>
  </si>
  <si>
    <t>NEW_563</t>
  </si>
  <si>
    <t>NEW_564</t>
  </si>
  <si>
    <t>NEW_565</t>
  </si>
  <si>
    <t>NEW_566</t>
  </si>
  <si>
    <t>NEW_567</t>
  </si>
  <si>
    <t>NEW_568</t>
  </si>
  <si>
    <t>NEW_569</t>
  </si>
  <si>
    <t>NEW_570</t>
  </si>
  <si>
    <t>NEW_571</t>
  </si>
  <si>
    <t>NEW_572</t>
  </si>
  <si>
    <t>NEW_573</t>
  </si>
  <si>
    <t>NEW_574</t>
  </si>
  <si>
    <t>NEW_575</t>
  </si>
  <si>
    <t>NEW_576</t>
  </si>
  <si>
    <t>NEW_577</t>
  </si>
  <si>
    <t>NEW_578</t>
  </si>
  <si>
    <t>NEW_579</t>
  </si>
  <si>
    <t>NEW_580</t>
  </si>
  <si>
    <t>NEW_581</t>
  </si>
  <si>
    <t>NEW_582</t>
  </si>
  <si>
    <t>NEW_583</t>
  </si>
  <si>
    <t>NEW_584</t>
  </si>
  <si>
    <t>NEW_585</t>
  </si>
  <si>
    <t>NEW_586</t>
  </si>
  <si>
    <t>NEW_587</t>
  </si>
  <si>
    <t>NEW_588</t>
  </si>
  <si>
    <t>NEW_589</t>
  </si>
  <si>
    <t>NEW_590</t>
  </si>
  <si>
    <t>NEW_591</t>
  </si>
  <si>
    <t>NEW_592</t>
  </si>
  <si>
    <t>NEW_593</t>
  </si>
  <si>
    <t>NEW_594</t>
  </si>
  <si>
    <t>NEW_595</t>
  </si>
  <si>
    <t>NEW_596</t>
  </si>
  <si>
    <t>NEW_597</t>
  </si>
  <si>
    <t>NEW_598</t>
  </si>
  <si>
    <t>NEW_599</t>
  </si>
  <si>
    <t>NEW_600</t>
  </si>
  <si>
    <t>NEW_601</t>
  </si>
  <si>
    <t>NEW_602</t>
  </si>
  <si>
    <t>NEW_603</t>
  </si>
  <si>
    <t>NEW_604</t>
  </si>
  <si>
    <t>NEW_605</t>
  </si>
  <si>
    <t>NEW_606</t>
  </si>
  <si>
    <t>NEW_607</t>
  </si>
  <si>
    <t>NEW_608</t>
  </si>
  <si>
    <t>NEW_609</t>
  </si>
  <si>
    <t>NEW_610</t>
  </si>
  <si>
    <t>NEW_611</t>
  </si>
  <si>
    <t>NEW_612</t>
  </si>
  <si>
    <t>NEW_613</t>
  </si>
  <si>
    <t>NEW_614</t>
  </si>
  <si>
    <t>NEW_615</t>
  </si>
  <si>
    <t>NEW_616</t>
  </si>
  <si>
    <t>NEW_617</t>
  </si>
  <si>
    <t>NEW_618</t>
  </si>
  <si>
    <t>NEW_619</t>
  </si>
  <si>
    <t>NEW_620</t>
  </si>
  <si>
    <t>NEW_621</t>
  </si>
  <si>
    <t>NEW_622</t>
  </si>
  <si>
    <t>NEW_623</t>
  </si>
  <si>
    <t>NEW_624</t>
  </si>
  <si>
    <t>NEW_625</t>
  </si>
  <si>
    <t>NEW_626</t>
  </si>
  <si>
    <t>NEW_627</t>
  </si>
  <si>
    <t>NEW_628</t>
  </si>
  <si>
    <t>NEW_629</t>
  </si>
  <si>
    <t>NEW_630</t>
  </si>
  <si>
    <t>NEW_631</t>
  </si>
  <si>
    <t>NEW_632</t>
  </si>
  <si>
    <t>NEW_633</t>
  </si>
  <si>
    <t>NEW_634</t>
  </si>
  <si>
    <t>NEW_635</t>
  </si>
  <si>
    <t>NEW_636</t>
  </si>
  <si>
    <t>NEW_637</t>
  </si>
  <si>
    <t>NEW_638</t>
  </si>
  <si>
    <t>NEW_639</t>
  </si>
  <si>
    <t>NEW_640</t>
  </si>
  <si>
    <t>NEW_641</t>
  </si>
  <si>
    <t>NEW_642</t>
  </si>
  <si>
    <t>NEW_643</t>
  </si>
  <si>
    <t>NEW_644</t>
  </si>
  <si>
    <t>NEW_645</t>
  </si>
  <si>
    <t>NEW_646</t>
  </si>
  <si>
    <t>NEW_647</t>
  </si>
  <si>
    <t>NEW_648</t>
  </si>
  <si>
    <t>NEW_649</t>
  </si>
  <si>
    <t>NEW_650</t>
  </si>
  <si>
    <t>NEW_651</t>
  </si>
  <si>
    <t>NEW_652</t>
  </si>
  <si>
    <t>NEW_653</t>
  </si>
  <si>
    <t>NEW_654</t>
  </si>
  <si>
    <t>NEW_655</t>
  </si>
  <si>
    <t>NEW_656</t>
  </si>
  <si>
    <t>NEW_657</t>
  </si>
  <si>
    <t>NEW_658</t>
  </si>
  <si>
    <t>NEW_659</t>
  </si>
  <si>
    <t>NEW_660</t>
  </si>
  <si>
    <t>NEW_661</t>
  </si>
  <si>
    <t>NEW_662</t>
  </si>
  <si>
    <t>NEW_663</t>
  </si>
  <si>
    <t>NEW_664</t>
  </si>
  <si>
    <t>NEW_665</t>
  </si>
  <si>
    <t>NEW_666</t>
  </si>
  <si>
    <t>NEW_667</t>
  </si>
  <si>
    <t>NEW_668</t>
  </si>
  <si>
    <t>NEW_669</t>
  </si>
  <si>
    <t>NEW_670</t>
  </si>
  <si>
    <t>NEW_671</t>
  </si>
  <si>
    <t>NEW_672</t>
  </si>
  <si>
    <t>NEW_673</t>
  </si>
  <si>
    <t>NEW_674</t>
  </si>
  <si>
    <t>NEW_675</t>
  </si>
  <si>
    <t>NEW_676</t>
  </si>
  <si>
    <t>NEW_677</t>
  </si>
  <si>
    <t>NEW_678</t>
  </si>
  <si>
    <t>NEW_679</t>
  </si>
  <si>
    <t>NEW_680</t>
  </si>
  <si>
    <t>NEW_681</t>
  </si>
  <si>
    <t>NEW_682</t>
  </si>
  <si>
    <t>NEW_683</t>
  </si>
  <si>
    <t>NEW_684</t>
  </si>
  <si>
    <t>NEW_685</t>
  </si>
  <si>
    <t>NEW_686</t>
  </si>
  <si>
    <t>NEW_687</t>
  </si>
  <si>
    <t>NEW_688</t>
  </si>
  <si>
    <t>NEW_689</t>
  </si>
  <si>
    <t>NEW_690</t>
  </si>
  <si>
    <t>NEW_691</t>
  </si>
  <si>
    <t>NEW_692</t>
  </si>
  <si>
    <t>NEW_693</t>
  </si>
  <si>
    <t>NEW_694</t>
  </si>
  <si>
    <t>NEW_695</t>
  </si>
  <si>
    <t>NEW_696</t>
  </si>
  <si>
    <t>NEW_697</t>
  </si>
  <si>
    <t>NEW_698</t>
  </si>
  <si>
    <t>NEW_699</t>
  </si>
  <si>
    <t>NEW_700</t>
  </si>
  <si>
    <t>NEW_701</t>
  </si>
  <si>
    <t>NEW_702</t>
  </si>
  <si>
    <t>NEW_703</t>
  </si>
  <si>
    <t>NEW_704</t>
  </si>
  <si>
    <t>NEW_705</t>
  </si>
  <si>
    <t>NEW_706</t>
  </si>
  <si>
    <t>NEW_707</t>
  </si>
  <si>
    <t>NEW_708</t>
  </si>
  <si>
    <t>NEW_709</t>
  </si>
  <si>
    <t>NEW_710</t>
  </si>
  <si>
    <t>NEW_711</t>
  </si>
  <si>
    <t>NEW_712</t>
  </si>
  <si>
    <t>NEW_713</t>
  </si>
  <si>
    <t>NEW_714</t>
  </si>
  <si>
    <t>NEW_715</t>
  </si>
  <si>
    <t>NEW_716</t>
  </si>
  <si>
    <t>NEW_717</t>
  </si>
  <si>
    <t>NEW_718</t>
  </si>
  <si>
    <t>NEW_719</t>
  </si>
  <si>
    <t>NEW_720</t>
  </si>
  <si>
    <t>NEW_721</t>
  </si>
  <si>
    <t>NEW_722</t>
  </si>
  <si>
    <t>NEW_723</t>
  </si>
  <si>
    <t>NEW_724</t>
  </si>
  <si>
    <t>NEW_725</t>
  </si>
  <si>
    <t>NEW_726</t>
  </si>
  <si>
    <t>NEW_727</t>
  </si>
  <si>
    <t>NEW_728</t>
  </si>
  <si>
    <t>NEW_729</t>
  </si>
  <si>
    <t>NEW_730</t>
  </si>
  <si>
    <t>NEW_731</t>
  </si>
  <si>
    <t>NEW_732</t>
  </si>
  <si>
    <t>NEW_733</t>
  </si>
  <si>
    <t>NEW_734</t>
  </si>
  <si>
    <t>NEW_735</t>
  </si>
  <si>
    <t>NEW_736</t>
  </si>
  <si>
    <t>NEW_737</t>
  </si>
  <si>
    <t>NEW_738</t>
  </si>
  <si>
    <t>NEW_739</t>
  </si>
  <si>
    <t>NEW_740</t>
  </si>
  <si>
    <t>NEW_741</t>
  </si>
  <si>
    <t>NEW_742</t>
  </si>
  <si>
    <t>NEW_743</t>
  </si>
  <si>
    <t>NEW_744</t>
  </si>
  <si>
    <t>NEW_745</t>
  </si>
  <si>
    <t>NEW_746</t>
  </si>
  <si>
    <t>NEW_747</t>
  </si>
  <si>
    <t>NEW_748</t>
  </si>
  <si>
    <t>NEW_749</t>
  </si>
  <si>
    <t>NEW_750</t>
  </si>
  <si>
    <t>NEW_751</t>
  </si>
  <si>
    <t>NEW_752</t>
  </si>
  <si>
    <t>NEW_753</t>
  </si>
  <si>
    <t>NEW_754</t>
  </si>
  <si>
    <t>NEW_755</t>
  </si>
  <si>
    <t>NEW_756</t>
  </si>
  <si>
    <t>NEW_757</t>
  </si>
  <si>
    <t>NEW_758</t>
  </si>
  <si>
    <t>NEW_759</t>
  </si>
  <si>
    <t>NEW_760</t>
  </si>
  <si>
    <t>NEW_761</t>
  </si>
  <si>
    <t>NEW_762</t>
  </si>
  <si>
    <t>NEW_763</t>
  </si>
  <si>
    <t>NEW_764</t>
  </si>
  <si>
    <t>NEW_765</t>
  </si>
  <si>
    <t>NEW_766</t>
  </si>
  <si>
    <t>NEW_767</t>
  </si>
  <si>
    <t>NEW_768</t>
  </si>
  <si>
    <t>NEW_769</t>
  </si>
  <si>
    <t>NEW_770</t>
  </si>
  <si>
    <t>NEW_771</t>
  </si>
  <si>
    <t>NEW_772</t>
  </si>
  <si>
    <t>NEW_773</t>
  </si>
  <si>
    <t>NEW_774</t>
  </si>
  <si>
    <t>NEW_775</t>
  </si>
  <si>
    <t>NEW_776</t>
  </si>
  <si>
    <t>NEW_777</t>
  </si>
  <si>
    <t>NEW_778</t>
  </si>
  <si>
    <t>NEW_779</t>
  </si>
  <si>
    <t>NEW_780</t>
  </si>
  <si>
    <t>NEW_781</t>
  </si>
  <si>
    <t>NEW_782</t>
  </si>
  <si>
    <t>NEW_783</t>
  </si>
  <si>
    <t>NEW_784</t>
  </si>
  <si>
    <t>NEW_785</t>
  </si>
  <si>
    <t>NEW_786</t>
  </si>
  <si>
    <t>NEW_787</t>
  </si>
  <si>
    <t>NEW_788</t>
  </si>
  <si>
    <t>NEW_789</t>
  </si>
  <si>
    <t>NEW_790</t>
  </si>
  <si>
    <t>NEW_791</t>
  </si>
  <si>
    <t>NEW_792</t>
  </si>
  <si>
    <t>NEW_793</t>
  </si>
  <si>
    <t>NEW_794</t>
  </si>
  <si>
    <t>NEW_795</t>
  </si>
  <si>
    <t>NEW_796</t>
  </si>
  <si>
    <t>NEW_797</t>
  </si>
  <si>
    <t>NEW_798</t>
  </si>
  <si>
    <t>NEW_799</t>
  </si>
  <si>
    <t>NEW_800</t>
  </si>
  <si>
    <t>組織登録シート（分割版）</t>
    <rPh sb="0" eb="2">
      <t>ソシキ</t>
    </rPh>
    <rPh sb="2" eb="4">
      <t>トウロク</t>
    </rPh>
    <rPh sb="8" eb="10">
      <t>ブンカツ</t>
    </rPh>
    <rPh sb="10" eb="11">
      <t>バン</t>
    </rPh>
    <phoneticPr fontId="18"/>
  </si>
  <si>
    <t>組織名（全体）[必須]</t>
    <rPh sb="0" eb="3">
      <t>ソシキメイ</t>
    </rPh>
    <rPh sb="4" eb="6">
      <t>ゼンタイ</t>
    </rPh>
    <rPh sb="8" eb="10">
      <t>ヒッス</t>
    </rPh>
    <phoneticPr fontId="18"/>
  </si>
  <si>
    <t>組織管理コード（第１階層）[推奨※]</t>
    <rPh sb="0" eb="2">
      <t>ソシキ</t>
    </rPh>
    <rPh sb="2" eb="4">
      <t>カンリ</t>
    </rPh>
    <rPh sb="8" eb="9">
      <t>ダイ</t>
    </rPh>
    <rPh sb="10" eb="12">
      <t>カイソウ</t>
    </rPh>
    <phoneticPr fontId="18"/>
  </si>
  <si>
    <t>組織名（第１階層）[確認]</t>
    <rPh sb="0" eb="3">
      <t>ソシキメイ</t>
    </rPh>
    <rPh sb="4" eb="5">
      <t>ダイ</t>
    </rPh>
    <rPh sb="6" eb="8">
      <t>カイソウ</t>
    </rPh>
    <phoneticPr fontId="18"/>
  </si>
  <si>
    <t>組織名（第２階層）[確認]</t>
    <rPh sb="0" eb="3">
      <t>ソシキメイ</t>
    </rPh>
    <rPh sb="4" eb="5">
      <t>ダイ</t>
    </rPh>
    <rPh sb="6" eb="8">
      <t>カイソウ</t>
    </rPh>
    <phoneticPr fontId="18"/>
  </si>
  <si>
    <t>組織名（第３階層）[確認]</t>
    <rPh sb="0" eb="3">
      <t>ソシキメイ</t>
    </rPh>
    <rPh sb="4" eb="5">
      <t>ダイ</t>
    </rPh>
    <rPh sb="6" eb="8">
      <t>カイソウ</t>
    </rPh>
    <phoneticPr fontId="18"/>
  </si>
  <si>
    <t>組織名（第４階層）[確認]</t>
    <rPh sb="0" eb="3">
      <t>ソシキメイ</t>
    </rPh>
    <rPh sb="4" eb="5">
      <t>ダイ</t>
    </rPh>
    <rPh sb="6" eb="8">
      <t>カイソウ</t>
    </rPh>
    <phoneticPr fontId="18"/>
  </si>
  <si>
    <t>組織管理コード（第５階層）[推奨※]</t>
    <phoneticPr fontId="18"/>
  </si>
  <si>
    <t>組織名（第５階層）[確認]</t>
    <rPh sb="0" eb="3">
      <t>ソシキメイ</t>
    </rPh>
    <rPh sb="4" eb="5">
      <t>ダイ</t>
    </rPh>
    <rPh sb="6" eb="8">
      <t>カイソウ</t>
    </rPh>
    <phoneticPr fontId="18"/>
  </si>
  <si>
    <t>半角ハイフン以外の記号不可
半角ハイフンの使用制限あり</t>
    <rPh sb="0" eb="2">
      <t>ハンカク</t>
    </rPh>
    <rPh sb="6" eb="8">
      <t>イガイ</t>
    </rPh>
    <rPh sb="9" eb="11">
      <t>キゴウ</t>
    </rPh>
    <rPh sb="11" eb="13">
      <t>フカ</t>
    </rPh>
    <phoneticPr fontId="18"/>
  </si>
  <si>
    <t>※下記を参考に組織名を"第１階層の組織"から"該当の組織"まで全て入力してください。
組織名（第１階層）-組織名（第２階層）-組織名（第３階層）-組織名（第４階層）-組織名（第５階層）
（上記の組織はそれぞれG列-I列-K列-M列-O列に振り分けられます。）
（階層の上下間の連結は半角ハイフン「-」を用い、それ以外での使用は不可です。）
※親となる組織は子の組織よりも上の行に入力してください。</t>
    <rPh sb="1" eb="3">
      <t>カキ</t>
    </rPh>
    <rPh sb="4" eb="6">
      <t>サンコウ</t>
    </rPh>
    <rPh sb="44" eb="47">
      <t>ソシキメイ</t>
    </rPh>
    <rPh sb="48" eb="49">
      <t>ダイ</t>
    </rPh>
    <rPh sb="50" eb="52">
      <t>カイソウ</t>
    </rPh>
    <rPh sb="54" eb="57">
      <t>ソシキメイ</t>
    </rPh>
    <rPh sb="58" eb="59">
      <t>ダイ</t>
    </rPh>
    <rPh sb="60" eb="62">
      <t>カイソウ</t>
    </rPh>
    <rPh sb="64" eb="67">
      <t>ソシキメイ</t>
    </rPh>
    <rPh sb="68" eb="69">
      <t>ダイ</t>
    </rPh>
    <rPh sb="70" eb="72">
      <t>カイソウ</t>
    </rPh>
    <rPh sb="74" eb="77">
      <t>ソシキメイ</t>
    </rPh>
    <rPh sb="78" eb="79">
      <t>ダイ</t>
    </rPh>
    <rPh sb="80" eb="82">
      <t>カイソウ</t>
    </rPh>
    <rPh sb="84" eb="87">
      <t>ソシキメイ</t>
    </rPh>
    <rPh sb="88" eb="89">
      <t>ダイ</t>
    </rPh>
    <rPh sb="90" eb="92">
      <t>カイソウ</t>
    </rPh>
    <rPh sb="95" eb="97">
      <t>ジョウキ</t>
    </rPh>
    <rPh sb="98" eb="100">
      <t>ソシキ</t>
    </rPh>
    <rPh sb="106" eb="107">
      <t>レツ</t>
    </rPh>
    <rPh sb="109" eb="110">
      <t>レツ</t>
    </rPh>
    <rPh sb="112" eb="113">
      <t>レツ</t>
    </rPh>
    <rPh sb="115" eb="116">
      <t>レツ</t>
    </rPh>
    <rPh sb="118" eb="119">
      <t>レツ</t>
    </rPh>
    <rPh sb="120" eb="121">
      <t>フ</t>
    </rPh>
    <rPh sb="122" eb="123">
      <t>ワ</t>
    </rPh>
    <phoneticPr fontId="18"/>
  </si>
  <si>
    <t>※同一名の組織を登録される場合、入力必須になります。
※制限がない場合は組織名のローマ字表記＋末尾に英字の追加で
　構いません。</t>
    <rPh sb="16" eb="18">
      <t>ニュウリョク</t>
    </rPh>
    <rPh sb="18" eb="20">
      <t>ヒッス</t>
    </rPh>
    <rPh sb="28" eb="30">
      <t>セイゲン</t>
    </rPh>
    <rPh sb="33" eb="35">
      <t>バアイ</t>
    </rPh>
    <rPh sb="36" eb="39">
      <t>ソシキメイ</t>
    </rPh>
    <rPh sb="43" eb="46">
      <t>ジヒョウキ</t>
    </rPh>
    <rPh sb="47" eb="49">
      <t>マツビ</t>
    </rPh>
    <rPh sb="50" eb="52">
      <t>エイジ</t>
    </rPh>
    <rPh sb="53" eb="55">
      <t>ツイカ</t>
    </rPh>
    <rPh sb="58" eb="59">
      <t>カマ</t>
    </rPh>
    <phoneticPr fontId="18"/>
  </si>
  <si>
    <t>※E列の記載内容のうち、第１階層目の組織が表示されます。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</si>
  <si>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※F列をご入力された場合は入力必須となります。</t>
    <rPh sb="2" eb="3">
      <t>レツ</t>
    </rPh>
    <rPh sb="5" eb="7">
      <t>ニュウリョク</t>
    </rPh>
    <rPh sb="10" eb="12">
      <t>バアイ</t>
    </rPh>
    <rPh sb="13" eb="17">
      <t>ニュウリョクヒッス</t>
    </rPh>
    <phoneticPr fontId="18"/>
  </si>
  <si>
    <t>※E列の記載内容のうち、第２階層目の組織が表示されます。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</si>
  <si>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※E列の記載内容のうち、第３階層目の組織が表示されます。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</si>
  <si>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※E列の記載内容のうち、第４階層目の組織が表示されます。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</si>
  <si>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※E列の記載内容のうち、第５階層目の組織が表示されます。</t>
    <rPh sb="2" eb="3">
      <t>レツ</t>
    </rPh>
    <rPh sb="4" eb="8">
      <t>キサイナイヨウ</t>
    </rPh>
    <rPh sb="12" eb="13">
      <t>ダイ</t>
    </rPh>
    <rPh sb="14" eb="16">
      <t>カイソウ</t>
    </rPh>
    <rPh sb="16" eb="17">
      <t>メ</t>
    </rPh>
    <rPh sb="18" eb="20">
      <t>ソシキ</t>
    </rPh>
    <rPh sb="21" eb="23">
      <t>ヒョウジ</t>
    </rPh>
    <phoneticPr fontId="18"/>
  </si>
  <si>
    <t>組織管理コード（1階層のみ）</t>
    <phoneticPr fontId="18"/>
  </si>
  <si>
    <t>組織名（1階層のみ）</t>
    <rPh sb="0" eb="3">
      <t>ソシキメイ</t>
    </rPh>
    <rPh sb="5" eb="7">
      <t>カイソウ</t>
    </rPh>
    <phoneticPr fontId="18"/>
  </si>
  <si>
    <t>組織管理コード（1~2階層）</t>
    <rPh sb="0" eb="2">
      <t>ソシキ</t>
    </rPh>
    <rPh sb="2" eb="4">
      <t>カンリ</t>
    </rPh>
    <rPh sb="11" eb="13">
      <t>カイソウ</t>
    </rPh>
    <phoneticPr fontId="18"/>
  </si>
  <si>
    <t>組織名（1~2階層）</t>
    <rPh sb="0" eb="3">
      <t>ソシキメイ</t>
    </rPh>
    <rPh sb="7" eb="9">
      <t>カイソウ</t>
    </rPh>
    <phoneticPr fontId="18"/>
  </si>
  <si>
    <t>組織管理コード（1~3階層）</t>
    <rPh sb="0" eb="2">
      <t>ソシキ</t>
    </rPh>
    <rPh sb="2" eb="4">
      <t>カンリ</t>
    </rPh>
    <rPh sb="11" eb="13">
      <t>カイソウ</t>
    </rPh>
    <phoneticPr fontId="18"/>
  </si>
  <si>
    <t>組織名（1~3階層）</t>
    <rPh sb="0" eb="3">
      <t>ソシキメイ</t>
    </rPh>
    <rPh sb="7" eb="9">
      <t>カイソウ</t>
    </rPh>
    <phoneticPr fontId="18"/>
  </si>
  <si>
    <t>組織管理コード（1~4階層）</t>
    <rPh sb="0" eb="2">
      <t>ソシキ</t>
    </rPh>
    <rPh sb="2" eb="4">
      <t>カンリ</t>
    </rPh>
    <rPh sb="11" eb="13">
      <t>カイソウ</t>
    </rPh>
    <phoneticPr fontId="18"/>
  </si>
  <si>
    <t>組織名（1~4階層）</t>
    <rPh sb="0" eb="3">
      <t>ソシキメイ</t>
    </rPh>
    <rPh sb="7" eb="9">
      <t>カイソウ</t>
    </rPh>
    <phoneticPr fontId="18"/>
  </si>
  <si>
    <t>組織管理コード（1～5階層）</t>
    <rPh sb="2" eb="4">
      <t>カンリ</t>
    </rPh>
    <rPh sb="11" eb="13">
      <t>カイソウ</t>
    </rPh>
    <phoneticPr fontId="18"/>
  </si>
  <si>
    <t>組織名（1～5階層）</t>
    <rPh sb="7" eb="9">
      <t>カイソウ</t>
    </rPh>
    <phoneticPr fontId="18"/>
  </si>
  <si>
    <t>組織管理コード（1階層のみ）</t>
  </si>
  <si>
    <t>現在 0 / 2 項目です</t>
  </si>
  <si>
    <t>組織登録シート（ベース版）</t>
    <rPh sb="0" eb="2">
      <t>ソシキ</t>
    </rPh>
    <rPh sb="2" eb="4">
      <t>トウロク</t>
    </rPh>
    <rPh sb="11" eb="12">
      <t>バン</t>
    </rPh>
    <phoneticPr fontId="18"/>
  </si>
  <si>
    <t>組織名[必須]</t>
    <rPh sb="0" eb="3">
      <t>ソシキメイ</t>
    </rPh>
    <phoneticPr fontId="18"/>
  </si>
  <si>
    <t>親組織名[必須※]</t>
    <rPh sb="0" eb="4">
      <t>オヤソシキメイ</t>
    </rPh>
    <phoneticPr fontId="18"/>
  </si>
  <si>
    <t>組織管理コード[推奨※]</t>
    <rPh sb="0" eb="2">
      <t>ソシキ</t>
    </rPh>
    <rPh sb="2" eb="4">
      <t>カンリ</t>
    </rPh>
    <rPh sb="8" eb="10">
      <t>スイショウ</t>
    </rPh>
    <phoneticPr fontId="18"/>
  </si>
  <si>
    <t>親組織管理コード[推奨※]</t>
    <rPh sb="0" eb="3">
      <t>オヤソシキ</t>
    </rPh>
    <rPh sb="3" eb="5">
      <t>カンリ</t>
    </rPh>
    <rPh sb="9" eb="11">
      <t>スイショウ</t>
    </rPh>
    <phoneticPr fontId="18"/>
  </si>
  <si>
    <t>200文字以内
（12文字以内推奨）
※半角ハイフンは使用不可</t>
    <rPh sb="3" eb="7">
      <t>モジイナイ</t>
    </rPh>
    <rPh sb="11" eb="15">
      <t>モジイナイ</t>
    </rPh>
    <rPh sb="15" eb="17">
      <t>スイショウ</t>
    </rPh>
    <rPh sb="20" eb="22">
      <t>ハンカク</t>
    </rPh>
    <rPh sb="27" eb="31">
      <t>シヨウフカ</t>
    </rPh>
    <phoneticPr fontId="18"/>
  </si>
  <si>
    <t>200文字以内
（12文字以内推奨）
※半角ハイフンは使用不可</t>
    <phoneticPr fontId="18"/>
  </si>
  <si>
    <t>※親となる組織は子の組織よりも上の行に
　入力してください。</t>
    <rPh sb="1" eb="2">
      <t>オヤ</t>
    </rPh>
    <rPh sb="5" eb="7">
      <t>ソシキ</t>
    </rPh>
    <rPh sb="8" eb="9">
      <t>コ</t>
    </rPh>
    <rPh sb="10" eb="12">
      <t>ソシキ</t>
    </rPh>
    <rPh sb="15" eb="16">
      <t>ウエ</t>
    </rPh>
    <rPh sb="17" eb="18">
      <t>ギョウ</t>
    </rPh>
    <rPh sb="21" eb="23">
      <t>ニュウリョク</t>
    </rPh>
    <phoneticPr fontId="18"/>
  </si>
  <si>
    <t>※最上位階層（上は事業所に紐づく）組織の
　場合は空欄にしてください。</t>
    <rPh sb="1" eb="6">
      <t>サイジョウイカイソウ</t>
    </rPh>
    <rPh sb="7" eb="8">
      <t>ウエ</t>
    </rPh>
    <rPh sb="9" eb="12">
      <t>ジギョウショ</t>
    </rPh>
    <rPh sb="13" eb="14">
      <t>ヒモ</t>
    </rPh>
    <rPh sb="17" eb="19">
      <t>ソシキ</t>
    </rPh>
    <rPh sb="22" eb="24">
      <t>バアイ</t>
    </rPh>
    <rPh sb="25" eb="27">
      <t>クウラン</t>
    </rPh>
    <phoneticPr fontId="18"/>
  </si>
  <si>
    <t>※G列をご入力された場合は入力必須となります。</t>
    <rPh sb="2" eb="3">
      <t>レツ</t>
    </rPh>
    <rPh sb="5" eb="7">
      <t>ニュウリョク</t>
    </rPh>
    <rPh sb="10" eb="12">
      <t>バアイ</t>
    </rPh>
    <rPh sb="13" eb="17">
      <t>ニュウリョクヒッス</t>
    </rPh>
    <phoneticPr fontId="18"/>
  </si>
  <si>
    <t>営業本部</t>
    <rPh sb="0" eb="4">
      <t>エイギョウホンブ</t>
    </rPh>
    <phoneticPr fontId="18"/>
  </si>
  <si>
    <t>ユーザーID</t>
  </si>
  <si>
    <t>ユーザー名[必須]</t>
    <rPh sb="6" eb="8">
      <t>ヒッス</t>
    </rPh>
    <phoneticPr fontId="18"/>
  </si>
  <si>
    <t>ユーザー種別[必須]</t>
    <phoneticPr fontId="18"/>
  </si>
  <si>
    <t>ユーザー名</t>
    <phoneticPr fontId="18"/>
  </si>
  <si>
    <t>部署名[必須]</t>
    <rPh sb="4" eb="6">
      <t>ヒッス</t>
    </rPh>
    <phoneticPr fontId="18"/>
  </si>
  <si>
    <t>メールアドレス[必須]</t>
    <rPh sb="8" eb="10">
      <t>ヒッス</t>
    </rPh>
    <phoneticPr fontId="18"/>
  </si>
  <si>
    <t>ユーザ管理コード [推奨※]</t>
    <rPh sb="10" eb="12">
      <t>スイショウ</t>
    </rPh>
    <phoneticPr fontId="18"/>
  </si>
  <si>
    <t>閲覧権限[必須※]</t>
    <phoneticPr fontId="18"/>
  </si>
  <si>
    <t>閲覧可能組織[必須※]</t>
    <rPh sb="0" eb="2">
      <t>エツラン</t>
    </rPh>
    <phoneticPr fontId="18"/>
  </si>
  <si>
    <t>閲覧可能組織コード</t>
    <phoneticPr fontId="18"/>
  </si>
  <si>
    <t>案件作成・編集権限[必須※]</t>
    <rPh sb="10" eb="12">
      <t>ヒッス</t>
    </rPh>
    <phoneticPr fontId="18"/>
  </si>
  <si>
    <t>契約情報閲覧権限[必須※]</t>
    <phoneticPr fontId="18"/>
  </si>
  <si>
    <t>契約情報承認権限[必須※]</t>
  </si>
  <si>
    <t>契約情報ダウンロード権限[必須※]</t>
    <phoneticPr fontId="18"/>
  </si>
  <si>
    <t>請求情報閲覧・承認権限[必須※]</t>
    <phoneticPr fontId="18"/>
  </si>
  <si>
    <t>評価情報登録・承認権限[必須※]</t>
    <phoneticPr fontId="18"/>
  </si>
  <si>
    <t>スタッフ情報ダウンロード権限[必須※]</t>
    <phoneticPr fontId="18"/>
  </si>
  <si>
    <t>ユーザー情報登録・編集権限[必須※]</t>
    <phoneticPr fontId="18"/>
  </si>
  <si>
    <t>事業所情報編集権限[必須※]</t>
    <phoneticPr fontId="18"/>
  </si>
  <si>
    <t>組織情報編集権限[必須※]</t>
    <phoneticPr fontId="18"/>
  </si>
  <si>
    <t>企業設定編集権限[必須※]</t>
    <phoneticPr fontId="18"/>
  </si>
  <si>
    <t>お知らせ登録・編集権限[必須※]</t>
    <phoneticPr fontId="18"/>
  </si>
  <si>
    <t>勤怠データ取込権限</t>
  </si>
  <si>
    <t>勤怠データ編集権限</t>
  </si>
  <si>
    <t>勤怠データ承認権限</t>
  </si>
  <si>
    <t>クラウドスタッフィング利用状況参照権限[必須※]</t>
    <phoneticPr fontId="18"/>
  </si>
  <si>
    <t>有効/無効(必須)</t>
    <phoneticPr fontId="18"/>
  </si>
  <si>
    <t>入力不要の列です。</t>
    <rPh sb="0" eb="4">
      <t>ニュウリョクフヨウ</t>
    </rPh>
    <rPh sb="5" eb="6">
      <t>レツ</t>
    </rPh>
    <phoneticPr fontId="18"/>
  </si>
  <si>
    <t>半角英数字記号200文字以内</t>
    <rPh sb="0" eb="5">
      <t>ハンカクエイスウジ</t>
    </rPh>
    <rPh sb="5" eb="7">
      <t>キゴウ</t>
    </rPh>
    <rPh sb="13" eb="14">
      <t>ナイ</t>
    </rPh>
    <phoneticPr fontId="18"/>
  </si>
  <si>
    <t>1000文字以内</t>
    <rPh sb="4" eb="6">
      <t>モジ</t>
    </rPh>
    <rPh sb="6" eb="8">
      <t>イナイ</t>
    </rPh>
    <phoneticPr fontId="18"/>
  </si>
  <si>
    <t>1.システム管理者（全権限保持者）
2.一般ユーザー（部分的権限保持者）</t>
    <rPh sb="13" eb="16">
      <t>ホジシャ</t>
    </rPh>
    <rPh sb="27" eb="30">
      <t>ブブンテキ</t>
    </rPh>
    <rPh sb="30" eb="32">
      <t>ケンゲン</t>
    </rPh>
    <rPh sb="32" eb="35">
      <t>ホジシャ</t>
    </rPh>
    <phoneticPr fontId="18"/>
  </si>
  <si>
    <t>※ユーザー様の所属部署の入力欄です。
　権限を行使できる対象の部署ではありませんので
　ご注意ください。</t>
    <rPh sb="5" eb="6">
      <t>サマ</t>
    </rPh>
    <rPh sb="7" eb="11">
      <t>ショゾクブショ</t>
    </rPh>
    <rPh sb="12" eb="15">
      <t>ニュウリョクラン</t>
    </rPh>
    <rPh sb="20" eb="22">
      <t>ケンゲン</t>
    </rPh>
    <rPh sb="23" eb="25">
      <t>コウシ</t>
    </rPh>
    <rPh sb="28" eb="30">
      <t>タイショウ</t>
    </rPh>
    <rPh sb="31" eb="33">
      <t>ブショ</t>
    </rPh>
    <rPh sb="45" eb="47">
      <t>チュウイ</t>
    </rPh>
    <phoneticPr fontId="18"/>
  </si>
  <si>
    <t>※一部記号 『( ) &lt; &gt; [ ] : ; ,』は使用できません。
※ユーザー様１人（１行）につき１メールアドレスです。
　複数のユーザーで同じメールアドレスの使用はできません。</t>
    <rPh sb="40" eb="41">
      <t>サマ</t>
    </rPh>
    <rPh sb="42" eb="43">
      <t>リ</t>
    </rPh>
    <rPh sb="45" eb="46">
      <t>ギョウ</t>
    </rPh>
    <rPh sb="63" eb="65">
      <t>フクスウ</t>
    </rPh>
    <rPh sb="71" eb="72">
      <t>オナ</t>
    </rPh>
    <rPh sb="81" eb="83">
      <t>シヨウ</t>
    </rPh>
    <phoneticPr fontId="18"/>
  </si>
  <si>
    <t>※同姓同名の方がいらっしゃる
　場合は入力必須です。</t>
    <phoneticPr fontId="18"/>
  </si>
  <si>
    <t>1.全組織の情報を閲覧可能
2.指定した組織以下の権限を閲覧可能
※システム管理者（C列:1）の場合は入力不要です。</t>
    <phoneticPr fontId="18"/>
  </si>
  <si>
    <t>※記載文がそのままシステムに反映されない可能性がございます。
　（弊社側で入力内容に沿った設定を適用するため）
※特記事項がない場合、記載された部署に紐づく全ての下位組織が対象になります。
※入力形式は以下のものを推奨します。
　・○○部-○○課-○○係　⇒　組織の上下間は"-"を使用
　・○○部,□□部-□□課　 ⇒　上下の繋がりがない複数の組織を対象とする場合は","を使用
　・〇〇部（○○課は除く）⇒　特記事項は（）を使用
※システム管理者（C列:1）もしくは全組織の情報を閲覧可能な方（H列:1）の場合は入力不要です。</t>
    <rPh sb="20" eb="23">
      <t>カノウセイ</t>
    </rPh>
    <rPh sb="58" eb="60">
      <t>トッキ</t>
    </rPh>
    <rPh sb="60" eb="62">
      <t>ジコウ</t>
    </rPh>
    <rPh sb="65" eb="67">
      <t>バアイ</t>
    </rPh>
    <rPh sb="68" eb="70">
      <t>キサイ</t>
    </rPh>
    <rPh sb="73" eb="75">
      <t>ブショ</t>
    </rPh>
    <rPh sb="76" eb="77">
      <t>ヒモ</t>
    </rPh>
    <rPh sb="79" eb="80">
      <t>スベ</t>
    </rPh>
    <rPh sb="82" eb="84">
      <t>カイ</t>
    </rPh>
    <rPh sb="84" eb="86">
      <t>ソシキ</t>
    </rPh>
    <rPh sb="87" eb="89">
      <t>タイショウ</t>
    </rPh>
    <rPh sb="97" eb="99">
      <t>ニュウリョク</t>
    </rPh>
    <rPh sb="99" eb="101">
      <t>ケイシキ</t>
    </rPh>
    <rPh sb="102" eb="104">
      <t>イカ</t>
    </rPh>
    <rPh sb="108" eb="110">
      <t>スイショウ</t>
    </rPh>
    <rPh sb="119" eb="120">
      <t>ブ</t>
    </rPh>
    <rPh sb="123" eb="124">
      <t>カ</t>
    </rPh>
    <rPh sb="127" eb="128">
      <t>カカリ</t>
    </rPh>
    <rPh sb="142" eb="144">
      <t>シヨウ</t>
    </rPh>
    <rPh sb="149" eb="150">
      <t>ブ</t>
    </rPh>
    <rPh sb="153" eb="154">
      <t>ブ</t>
    </rPh>
    <rPh sb="157" eb="158">
      <t>カ</t>
    </rPh>
    <rPh sb="162" eb="164">
      <t>ジョウゲ</t>
    </rPh>
    <rPh sb="165" eb="166">
      <t>ツナ</t>
    </rPh>
    <rPh sb="171" eb="173">
      <t>フクスウ</t>
    </rPh>
    <rPh sb="174" eb="176">
      <t>ソシキ</t>
    </rPh>
    <rPh sb="177" eb="179">
      <t>タイショウ</t>
    </rPh>
    <rPh sb="182" eb="184">
      <t>バアイ</t>
    </rPh>
    <rPh sb="189" eb="191">
      <t>シヨウ</t>
    </rPh>
    <rPh sb="196" eb="197">
      <t>ブ</t>
    </rPh>
    <rPh sb="200" eb="201">
      <t>カ</t>
    </rPh>
    <rPh sb="202" eb="203">
      <t>ノゾ</t>
    </rPh>
    <rPh sb="207" eb="211">
      <t>トッキジコウ</t>
    </rPh>
    <rPh sb="215" eb="217">
      <t>シヨウ</t>
    </rPh>
    <rPh sb="237" eb="240">
      <t>ゼンソシキ</t>
    </rPh>
    <rPh sb="241" eb="243">
      <t>ジョウホウ</t>
    </rPh>
    <rPh sb="244" eb="248">
      <t>エツランカノウ</t>
    </rPh>
    <rPh sb="249" eb="250">
      <t>カタ</t>
    </rPh>
    <rPh sb="252" eb="253">
      <t>レツ</t>
    </rPh>
    <rPh sb="257" eb="259">
      <t>バアイ</t>
    </rPh>
    <phoneticPr fontId="18"/>
  </si>
  <si>
    <t>0.権限なし
1.権限あり
※システム管理者（C列:1）の
　場合は入力不要です。</t>
    <rPh sb="2" eb="4">
      <t>ケンゲン</t>
    </rPh>
    <rPh sb="9" eb="11">
      <t>ケンゲン</t>
    </rPh>
    <phoneticPr fontId="18"/>
  </si>
  <si>
    <t>0.権限なし
1.権限あり
※システム管理者（C列:1）の
　場合は入力不要です。
※権限あり（M列:1）の場合、
　契約情報閲覧権限（L列）は権限あり
　として登録されます。</t>
    <rPh sb="2" eb="4">
      <t>ケンゲン</t>
    </rPh>
    <rPh sb="9" eb="11">
      <t>ケンゲン</t>
    </rPh>
    <rPh sb="44" eb="46">
      <t>ケンゲン</t>
    </rPh>
    <rPh sb="50" eb="51">
      <t>レツ</t>
    </rPh>
    <rPh sb="55" eb="57">
      <t>バアイ</t>
    </rPh>
    <rPh sb="60" eb="64">
      <t>ケイヤクジョウホウ</t>
    </rPh>
    <rPh sb="64" eb="68">
      <t>エツランケンゲン</t>
    </rPh>
    <rPh sb="70" eb="71">
      <t>レツ</t>
    </rPh>
    <rPh sb="73" eb="75">
      <t>ケンゲン</t>
    </rPh>
    <rPh sb="82" eb="84">
      <t>トウロク</t>
    </rPh>
    <phoneticPr fontId="18"/>
  </si>
  <si>
    <t>テスト太郎</t>
    <rPh sb="3" eb="5">
      <t>タロウ</t>
    </rPh>
    <phoneticPr fontId="18"/>
  </si>
  <si>
    <t>営業部 営業課</t>
  </si>
  <si>
    <t>test@crosslink.jp.net</t>
    <phoneticPr fontId="18"/>
  </si>
  <si>
    <t>testtaro</t>
    <phoneticPr fontId="18"/>
  </si>
  <si>
    <t>営業部,製造部</t>
    <rPh sb="4" eb="7">
      <t>セイゾウブ</t>
    </rPh>
    <phoneticPr fontId="18"/>
  </si>
  <si>
    <t>案件登録シート</t>
    <rPh sb="0" eb="4">
      <t>アンケントウロク</t>
    </rPh>
    <phoneticPr fontId="18"/>
  </si>
  <si>
    <t>1 案件基本情報を入力する</t>
    <phoneticPr fontId="18"/>
  </si>
  <si>
    <t>案件基本情報</t>
    <rPh sb="0" eb="2">
      <t>アンケン</t>
    </rPh>
    <rPh sb="2" eb="6">
      <t>キホンジョウホウ</t>
    </rPh>
    <phoneticPr fontId="18"/>
  </si>
  <si>
    <t>案件名</t>
    <rPh sb="0" eb="3">
      <t>アンケンメイ</t>
    </rPh>
    <phoneticPr fontId="18"/>
  </si>
  <si>
    <t>200文字以内
（10文字以内推奨）</t>
    <rPh sb="3" eb="7">
      <t>モジイナイ</t>
    </rPh>
    <rPh sb="11" eb="13">
      <t>モジ</t>
    </rPh>
    <rPh sb="13" eb="15">
      <t>イナイ</t>
    </rPh>
    <rPh sb="15" eb="17">
      <t>スイショウ</t>
    </rPh>
    <phoneticPr fontId="18"/>
  </si>
  <si>
    <t>※「業務内容（F51)」と同一も可です。</t>
    <rPh sb="2" eb="6">
      <t>ギョウムナイヨウ</t>
    </rPh>
    <rPh sb="13" eb="15">
      <t>ドウイツ</t>
    </rPh>
    <rPh sb="16" eb="17">
      <t>カ</t>
    </rPh>
    <phoneticPr fontId="18"/>
  </si>
  <si>
    <t>テスト営業業務A</t>
    <rPh sb="3" eb="5">
      <t>エイギョウ</t>
    </rPh>
    <rPh sb="5" eb="7">
      <t>ギョウム</t>
    </rPh>
    <phoneticPr fontId="18"/>
  </si>
  <si>
    <t>必須</t>
    <rPh sb="0" eb="2">
      <t>ヒッス</t>
    </rPh>
    <phoneticPr fontId="18"/>
  </si>
  <si>
    <t>案件事業所責任者（プルダウン）（１）</t>
    <rPh sb="0" eb="2">
      <t>アンケン</t>
    </rPh>
    <rPh sb="2" eb="5">
      <t>ジギョウショ</t>
    </rPh>
    <rPh sb="5" eb="8">
      <t>セキニンシャ</t>
    </rPh>
    <phoneticPr fontId="18"/>
  </si>
  <si>
    <t>契約情報</t>
    <rPh sb="0" eb="4">
      <t>ケイヤクジョウホウ</t>
    </rPh>
    <phoneticPr fontId="18"/>
  </si>
  <si>
    <t>事業所</t>
    <rPh sb="0" eb="3">
      <t>ジギョウショ</t>
    </rPh>
    <phoneticPr fontId="18"/>
  </si>
  <si>
    <t>派遣先責任者</t>
    <rPh sb="0" eb="3">
      <t>ハケンサキ</t>
    </rPh>
    <rPh sb="3" eb="6">
      <t>セキニンシャ</t>
    </rPh>
    <phoneticPr fontId="18"/>
  </si>
  <si>
    <t>指揮命令者</t>
    <rPh sb="0" eb="5">
      <t>シキメイレイシャ</t>
    </rPh>
    <phoneticPr fontId="18"/>
  </si>
  <si>
    <t>苦情処理申出先</t>
    <rPh sb="0" eb="4">
      <t>クジョウショリ</t>
    </rPh>
    <rPh sb="4" eb="5">
      <t>モウ</t>
    </rPh>
    <rPh sb="6" eb="7">
      <t>サキ</t>
    </rPh>
    <phoneticPr fontId="18"/>
  </si>
  <si>
    <t>契約種別</t>
    <rPh sb="0" eb="4">
      <t>ケイヤクシュベツ</t>
    </rPh>
    <phoneticPr fontId="18"/>
  </si>
  <si>
    <t>・一般派遣
・紹介予定派遣</t>
    <phoneticPr fontId="18"/>
  </si>
  <si>
    <t>一般派遣</t>
    <rPh sb="0" eb="4">
      <t>イッパンハケン</t>
    </rPh>
    <phoneticPr fontId="18"/>
  </si>
  <si>
    <t>2 事業所関連情報を入力する</t>
    <phoneticPr fontId="18"/>
  </si>
  <si>
    <r>
      <t xml:space="preserve">事業所情報 </t>
    </r>
    <r>
      <rPr>
        <b/>
        <sz val="9"/>
        <color theme="3"/>
        <rFont val="游ゴシック"/>
        <family val="3"/>
        <charset val="128"/>
        <scheme val="minor"/>
      </rPr>
      <t>※事前に入力した各シートの記載内容から選択してください。</t>
    </r>
    <rPh sb="0" eb="5">
      <t>ジギョウショジョウホウ</t>
    </rPh>
    <rPh sb="7" eb="9">
      <t>ジゼン</t>
    </rPh>
    <rPh sb="10" eb="12">
      <t>ニュウリョク</t>
    </rPh>
    <rPh sb="14" eb="15">
      <t>カク</t>
    </rPh>
    <rPh sb="19" eb="21">
      <t>キサイ</t>
    </rPh>
    <rPh sb="21" eb="23">
      <t>ナイヨウ</t>
    </rPh>
    <rPh sb="25" eb="27">
      <t>センタク</t>
    </rPh>
    <phoneticPr fontId="18"/>
  </si>
  <si>
    <t>事業所名</t>
    <phoneticPr fontId="18"/>
  </si>
  <si>
    <t>※「事業所登録シート」で「事業所管理コード」が未入力の事業所は
　事業所名のみの表記になります。</t>
    <phoneticPr fontId="18"/>
  </si>
  <si>
    <t>テスト事業所 [ testzigyousyo1 ]</t>
    <phoneticPr fontId="18"/>
  </si>
  <si>
    <t>組織名</t>
    <rPh sb="0" eb="3">
      <t>ソシキメイ</t>
    </rPh>
    <phoneticPr fontId="18"/>
  </si>
  <si>
    <t>営業本部-営業部</t>
    <rPh sb="0" eb="4">
      <t>エイギョウホンブ</t>
    </rPh>
    <rPh sb="5" eb="8">
      <t>エイギョウブ</t>
    </rPh>
    <phoneticPr fontId="18"/>
  </si>
  <si>
    <r>
      <t>事業所所在情報</t>
    </r>
    <r>
      <rPr>
        <b/>
        <sz val="9"/>
        <color theme="3"/>
        <rFont val="游ゴシック"/>
        <family val="3"/>
        <charset val="128"/>
        <scheme val="minor"/>
      </rPr>
      <t>(上記「事業所情報」を選択すると自動反映されるため割愛)</t>
    </r>
    <rPh sb="0" eb="3">
      <t>ジギョウショ</t>
    </rPh>
    <rPh sb="3" eb="5">
      <t>ショザイ</t>
    </rPh>
    <rPh sb="5" eb="7">
      <t>ジョウホウ</t>
    </rPh>
    <rPh sb="8" eb="10">
      <t>ジョウキ</t>
    </rPh>
    <rPh sb="11" eb="14">
      <t>ジギョウショ</t>
    </rPh>
    <rPh sb="14" eb="16">
      <t>ジョウホウ</t>
    </rPh>
    <rPh sb="18" eb="20">
      <t>センタク</t>
    </rPh>
    <rPh sb="23" eb="25">
      <t>ジドウ</t>
    </rPh>
    <rPh sb="25" eb="27">
      <t>ハンエイ</t>
    </rPh>
    <rPh sb="32" eb="34">
      <t>カツアイ</t>
    </rPh>
    <phoneticPr fontId="18"/>
  </si>
  <si>
    <t>3 就業先情報を入力する</t>
    <rPh sb="4" eb="5">
      <t>サキ</t>
    </rPh>
    <phoneticPr fontId="18"/>
  </si>
  <si>
    <r>
      <t xml:space="preserve">就業先情報 </t>
    </r>
    <r>
      <rPr>
        <b/>
        <sz val="9"/>
        <color theme="3"/>
        <rFont val="游ゴシック"/>
        <family val="3"/>
        <charset val="128"/>
        <scheme val="minor"/>
      </rPr>
      <t>※「FAX（部署）（F21）」を除き事前に入力した各シートの記載内容から選択してください。</t>
    </r>
    <rPh sb="2" eb="3">
      <t>サキ</t>
    </rPh>
    <rPh sb="12" eb="14">
      <t>ブショ</t>
    </rPh>
    <rPh sb="22" eb="23">
      <t>ノゾ</t>
    </rPh>
    <phoneticPr fontId="18"/>
  </si>
  <si>
    <t>営業本部-営業部-営業課</t>
    <rPh sb="0" eb="2">
      <t>エイギョウ</t>
    </rPh>
    <rPh sb="2" eb="4">
      <t>ホンブ</t>
    </rPh>
    <rPh sb="5" eb="8">
      <t>エイギョウブ</t>
    </rPh>
    <rPh sb="9" eb="12">
      <t>エイギョウカ</t>
    </rPh>
    <phoneticPr fontId="18"/>
  </si>
  <si>
    <t>組織の長の職名</t>
    <rPh sb="0" eb="2">
      <t>ソシキ</t>
    </rPh>
    <rPh sb="3" eb="4">
      <t>チョウ</t>
    </rPh>
    <rPh sb="5" eb="7">
      <t>ショクメイ</t>
    </rPh>
    <phoneticPr fontId="18"/>
  </si>
  <si>
    <t>電話番号（部署）</t>
    <phoneticPr fontId="18"/>
  </si>
  <si>
    <t>半角数字
半角ハイフン20文字以内</t>
    <rPh sb="0" eb="2">
      <t>ハンカク</t>
    </rPh>
    <rPh sb="2" eb="4">
      <t>スウジ</t>
    </rPh>
    <rPh sb="5" eb="7">
      <t>ハンカク</t>
    </rPh>
    <rPh sb="13" eb="15">
      <t>モジ</t>
    </rPh>
    <rPh sb="15" eb="17">
      <t>イナイモジイナイ</t>
    </rPh>
    <phoneticPr fontId="18"/>
  </si>
  <si>
    <t>03-9999-9999</t>
  </si>
  <si>
    <t>FAX（部署）</t>
    <phoneticPr fontId="18"/>
  </si>
  <si>
    <t>喫煙施設</t>
    <rPh sb="0" eb="4">
      <t>キツエンシセツ</t>
    </rPh>
    <phoneticPr fontId="18"/>
  </si>
  <si>
    <t>・なし
・敷地内禁煙
・敷地内禁煙（特定屋外喫煙場所あり、屋外に喫煙場所あり）
・屋内禁煙
・屋内原則禁煙（喫煙専用室設置、加熱式たばこ専用喫煙室設置）
・その他</t>
    <phoneticPr fontId="18"/>
  </si>
  <si>
    <t>敷地内禁煙</t>
    <rPh sb="0" eb="3">
      <t>シキチナイ</t>
    </rPh>
    <rPh sb="3" eb="5">
      <t>キンエン</t>
    </rPh>
    <phoneticPr fontId="18"/>
  </si>
  <si>
    <t>4 事業所担当者を入力する</t>
    <phoneticPr fontId="18"/>
  </si>
  <si>
    <r>
      <t xml:space="preserve">派遣先責任者 or 製造業務専門責任者 </t>
    </r>
    <r>
      <rPr>
        <b/>
        <sz val="9"/>
        <color theme="3"/>
        <rFont val="游ゴシック"/>
        <family val="3"/>
        <charset val="128"/>
        <scheme val="minor"/>
      </rPr>
      <t>※事前に入力した「事業所責任者登録シート」の記載内容から選択してください。</t>
    </r>
    <rPh sb="0" eb="2">
      <t>ハケン</t>
    </rPh>
    <rPh sb="2" eb="3">
      <t>サキ</t>
    </rPh>
    <rPh sb="3" eb="6">
      <t>セキニンシャ</t>
    </rPh>
    <rPh sb="10" eb="19">
      <t>セイゾウギョウムセンモンセキニンシャ</t>
    </rPh>
    <rPh sb="21" eb="23">
      <t>ジゼン</t>
    </rPh>
    <rPh sb="24" eb="26">
      <t>ニュウリョク</t>
    </rPh>
    <rPh sb="29" eb="32">
      <t>ジギョウショ</t>
    </rPh>
    <rPh sb="32" eb="37">
      <t>セキニンシャトウロク</t>
    </rPh>
    <rPh sb="42" eb="46">
      <t>キサイナイヨウ</t>
    </rPh>
    <rPh sb="48" eb="50">
      <t>センタク</t>
    </rPh>
    <phoneticPr fontId="18"/>
  </si>
  <si>
    <t>氏名</t>
    <phoneticPr fontId="18"/>
  </si>
  <si>
    <t>責任　二郎  [ 営業本部 営業部 営業課 ]</t>
    <rPh sb="9" eb="13">
      <t>エイギョウホンブ</t>
    </rPh>
    <phoneticPr fontId="18"/>
  </si>
  <si>
    <r>
      <t>氏名</t>
    </r>
    <r>
      <rPr>
        <sz val="9"/>
        <color theme="1"/>
        <rFont val="游ゴシック"/>
        <family val="3"/>
        <charset val="128"/>
        <scheme val="minor"/>
      </rPr>
      <t>(複数名いる場合記載)</t>
    </r>
    <rPh sb="3" eb="6">
      <t>フクスウメイ</t>
    </rPh>
    <rPh sb="8" eb="12">
      <t>バアイキサイ</t>
    </rPh>
    <phoneticPr fontId="18"/>
  </si>
  <si>
    <t>派遣先責任者種別</t>
    <rPh sb="0" eb="3">
      <t>ハケンサキ</t>
    </rPh>
    <rPh sb="3" eb="8">
      <t>セキニンシャシュベツ</t>
    </rPh>
    <phoneticPr fontId="18"/>
  </si>
  <si>
    <t>・派遣先責任者
・製造業務専門責任者</t>
    <rPh sb="1" eb="4">
      <t>ハケンサキ</t>
    </rPh>
    <rPh sb="4" eb="7">
      <t>セキニンシャ</t>
    </rPh>
    <rPh sb="9" eb="15">
      <t>セイゾウギョウムセンモン</t>
    </rPh>
    <rPh sb="15" eb="18">
      <t>セキニンシャ</t>
    </rPh>
    <phoneticPr fontId="18"/>
  </si>
  <si>
    <t>派遣先責任者</t>
    <rPh sb="0" eb="6">
      <t>ハケンサキセキニンシャ</t>
    </rPh>
    <phoneticPr fontId="18"/>
  </si>
  <si>
    <r>
      <t xml:space="preserve">指揮命令者 </t>
    </r>
    <r>
      <rPr>
        <b/>
        <sz val="9"/>
        <color theme="3"/>
        <rFont val="游ゴシック"/>
        <family val="3"/>
        <charset val="128"/>
        <scheme val="minor"/>
      </rPr>
      <t>※事前に入力した「事業所責任者登録シート」の記載内容から選択してください。</t>
    </r>
    <rPh sb="0" eb="2">
      <t>シキ</t>
    </rPh>
    <rPh sb="2" eb="4">
      <t>メイレイ</t>
    </rPh>
    <rPh sb="4" eb="5">
      <t>シャ</t>
    </rPh>
    <phoneticPr fontId="18"/>
  </si>
  <si>
    <r>
      <t xml:space="preserve">苦情処理申出先 </t>
    </r>
    <r>
      <rPr>
        <b/>
        <sz val="9"/>
        <color theme="3"/>
        <rFont val="游ゴシック"/>
        <family val="3"/>
        <charset val="128"/>
        <scheme val="minor"/>
      </rPr>
      <t>※事前に入力した「事業所責任者登録シート」の記載内容から選択してください。</t>
    </r>
    <rPh sb="0" eb="2">
      <t>クジョウ</t>
    </rPh>
    <rPh sb="2" eb="4">
      <t>ショリ</t>
    </rPh>
    <rPh sb="4" eb="6">
      <t>モウシデ</t>
    </rPh>
    <rPh sb="6" eb="7">
      <t>サキ</t>
    </rPh>
    <phoneticPr fontId="18"/>
  </si>
  <si>
    <t>事業所担当者備考</t>
    <rPh sb="0" eb="3">
      <t>ジギョウショ</t>
    </rPh>
    <rPh sb="3" eb="6">
      <t>タントウシャ</t>
    </rPh>
    <rPh sb="6" eb="8">
      <t>ビコウ</t>
    </rPh>
    <phoneticPr fontId="18"/>
  </si>
  <si>
    <t>5 業務内容・職種、その他募集等に関する情報を入力する</t>
    <phoneticPr fontId="18"/>
  </si>
  <si>
    <t>業務内容</t>
    <rPh sb="0" eb="4">
      <t>ギョウムナイヨウ</t>
    </rPh>
    <phoneticPr fontId="18"/>
  </si>
  <si>
    <t>業務内容（概要）</t>
    <phoneticPr fontId="18"/>
  </si>
  <si>
    <t>200文字以内
(10文字以内推奨)</t>
    <rPh sb="3" eb="7">
      <t>モジイナイ</t>
    </rPh>
    <rPh sb="11" eb="13">
      <t>モジ</t>
    </rPh>
    <rPh sb="13" eb="17">
      <t>イナイスイショウ</t>
    </rPh>
    <phoneticPr fontId="18"/>
  </si>
  <si>
    <t>※「案件名（F4）」と同一も可です。</t>
    <rPh sb="2" eb="5">
      <t>アンケンメイ</t>
    </rPh>
    <rPh sb="11" eb="13">
      <t>ドウイツ</t>
    </rPh>
    <rPh sb="14" eb="15">
      <t>カ</t>
    </rPh>
    <phoneticPr fontId="18"/>
  </si>
  <si>
    <t>テストについての営業業務を行う。</t>
    <rPh sb="8" eb="10">
      <t>エイギョウ</t>
    </rPh>
    <rPh sb="10" eb="12">
      <t>ギョウム</t>
    </rPh>
    <rPh sb="13" eb="14">
      <t>オコナ</t>
    </rPh>
    <phoneticPr fontId="18"/>
  </si>
  <si>
    <t>業務内容（契約文言１）</t>
    <phoneticPr fontId="18"/>
  </si>
  <si>
    <t>※「業務内容（概要）（F51）」で入力された内容の追記等を
　入力します。
※特段ない場合は上記のコピーで構いません。</t>
    <rPh sb="2" eb="6">
      <t>ギョウムナイヨウ</t>
    </rPh>
    <rPh sb="7" eb="9">
      <t>ガイヨウ</t>
    </rPh>
    <rPh sb="17" eb="19">
      <t>ニュウリョク</t>
    </rPh>
    <rPh sb="22" eb="24">
      <t>ナイヨウ</t>
    </rPh>
    <rPh sb="25" eb="27">
      <t>ツイキ</t>
    </rPh>
    <rPh sb="27" eb="28">
      <t>トウ</t>
    </rPh>
    <rPh sb="31" eb="33">
      <t>ニュウリョク</t>
    </rPh>
    <rPh sb="39" eb="41">
      <t>トクダン</t>
    </rPh>
    <rPh sb="43" eb="45">
      <t>バアイ</t>
    </rPh>
    <rPh sb="46" eb="48">
      <t>ジョウキ</t>
    </rPh>
    <rPh sb="53" eb="54">
      <t>カマ</t>
    </rPh>
    <phoneticPr fontId="18"/>
  </si>
  <si>
    <t>業務内容（契約文言２）</t>
  </si>
  <si>
    <t>業務内容（契約文言３）</t>
  </si>
  <si>
    <t>日雇い派遣
禁止規制の例外に関して</t>
    <phoneticPr fontId="18"/>
  </si>
  <si>
    <t>・該当しない
・該当</t>
    <rPh sb="1" eb="3">
      <t>ガイトウ</t>
    </rPh>
    <rPh sb="8" eb="10">
      <t>ガイトウ</t>
    </rPh>
    <phoneticPr fontId="18"/>
  </si>
  <si>
    <t>該当しない</t>
    <rPh sb="0" eb="2">
      <t>ガイトウ</t>
    </rPh>
    <phoneticPr fontId="18"/>
  </si>
  <si>
    <t>号数</t>
    <rPh sb="0" eb="2">
      <t>ゴウスウ</t>
    </rPh>
    <phoneticPr fontId="18"/>
  </si>
  <si>
    <t>※「日雇い派遣、禁止規制の例外に関して（F55）」で
　「該当」を選択した際にお選びください。
・1号 情報処理システム開発関係
・2号 機械設計関係
・3号 機器操作関係
・4号 通訳、翻訳、速記関係
・5号 秘書関係
・6号 ファイリング関係
・7号 調査関係
・8号 財務関係
・9号 貿易関係
・10号 デモンストレーション関係
・11号 添乗関係
・12号 受付・案内関係
・13号 研究開発関係
・14号 事業の実施体制の企画、立案関係
・15号 書籍等の製作・編集関係
・16号 広告デザイン関係
・17号 OAインストラクション関係
・18号 セールスエンジニアの営業・金融商品の営業関係</t>
    <rPh sb="2" eb="4">
      <t>ヒヤト</t>
    </rPh>
    <rPh sb="5" eb="7">
      <t>ハケン</t>
    </rPh>
    <rPh sb="8" eb="12">
      <t>キンシキセイ</t>
    </rPh>
    <rPh sb="13" eb="15">
      <t>レイガイ</t>
    </rPh>
    <rPh sb="16" eb="17">
      <t>カン</t>
    </rPh>
    <rPh sb="33" eb="35">
      <t>センタク</t>
    </rPh>
    <rPh sb="37" eb="38">
      <t>サイ</t>
    </rPh>
    <rPh sb="40" eb="41">
      <t>エラ</t>
    </rPh>
    <phoneticPr fontId="18"/>
  </si>
  <si>
    <t>付随的業務</t>
    <rPh sb="0" eb="3">
      <t>フズイテキ</t>
    </rPh>
    <rPh sb="3" eb="5">
      <t>ギョウム</t>
    </rPh>
    <phoneticPr fontId="18"/>
  </si>
  <si>
    <t>業務に伴う責任の程度
（役職の有無など）</t>
    <phoneticPr fontId="18"/>
  </si>
  <si>
    <t>役職を有さない
（所定外労働あり、部下なし）</t>
    <phoneticPr fontId="18"/>
  </si>
  <si>
    <t>募集情報</t>
    <rPh sb="0" eb="2">
      <t>ボシュウ</t>
    </rPh>
    <rPh sb="2" eb="4">
      <t>ジョウホウ</t>
    </rPh>
    <phoneticPr fontId="18"/>
  </si>
  <si>
    <t>募集人数</t>
    <rPh sb="0" eb="2">
      <t>ボシュウ</t>
    </rPh>
    <rPh sb="2" eb="4">
      <t>ニンズウ</t>
    </rPh>
    <phoneticPr fontId="18"/>
  </si>
  <si>
    <t>半角数字3文字以内</t>
    <rPh sb="0" eb="4">
      <t>ハンカクスウジ</t>
    </rPh>
    <rPh sb="5" eb="7">
      <t>モジ</t>
    </rPh>
    <rPh sb="7" eb="9">
      <t>イナイ</t>
    </rPh>
    <phoneticPr fontId="18"/>
  </si>
  <si>
    <t>※目安のため、指定がなければ「0」で構いません。</t>
    <rPh sb="1" eb="3">
      <t>メヤス</t>
    </rPh>
    <rPh sb="7" eb="9">
      <t>シテイ</t>
    </rPh>
    <rPh sb="18" eb="19">
      <t>カマ</t>
    </rPh>
    <phoneticPr fontId="18"/>
  </si>
  <si>
    <t>支払い種別</t>
    <rPh sb="0" eb="2">
      <t>シハラ</t>
    </rPh>
    <rPh sb="3" eb="5">
      <t>シュベツ</t>
    </rPh>
    <phoneticPr fontId="18"/>
  </si>
  <si>
    <t>・時給
・日給
・月給</t>
    <rPh sb="1" eb="3">
      <t>ジキュウ</t>
    </rPh>
    <rPh sb="5" eb="7">
      <t>ニッキュウ</t>
    </rPh>
    <rPh sb="9" eb="11">
      <t>ゲッキュウ</t>
    </rPh>
    <phoneticPr fontId="18"/>
  </si>
  <si>
    <t>時給</t>
    <rPh sb="0" eb="2">
      <t>ジキュウ</t>
    </rPh>
    <phoneticPr fontId="18"/>
  </si>
  <si>
    <t>派遣料金(税抜き)（円）</t>
    <rPh sb="0" eb="4">
      <t>ハケンリョウキン</t>
    </rPh>
    <rPh sb="5" eb="7">
      <t>ゼイヌ</t>
    </rPh>
    <rPh sb="10" eb="11">
      <t>エン</t>
    </rPh>
    <phoneticPr fontId="18"/>
  </si>
  <si>
    <t>半角数字9文字以内</t>
    <rPh sb="0" eb="4">
      <t>ハンカクスウジ</t>
    </rPh>
    <rPh sb="5" eb="9">
      <t>モジイナイ</t>
    </rPh>
    <phoneticPr fontId="18"/>
  </si>
  <si>
    <t>スタート日</t>
    <rPh sb="4" eb="5">
      <t>ビ</t>
    </rPh>
    <phoneticPr fontId="18"/>
  </si>
  <si>
    <t>※yyyy/mm/ddで入力してください。</t>
    <phoneticPr fontId="18"/>
  </si>
  <si>
    <t>スタート日備考</t>
    <rPh sb="4" eb="5">
      <t>ヒ</t>
    </rPh>
    <rPh sb="5" eb="7">
      <t>ビコウ</t>
    </rPh>
    <phoneticPr fontId="18"/>
  </si>
  <si>
    <t>派遣期間</t>
    <rPh sb="0" eb="2">
      <t>ハケン</t>
    </rPh>
    <rPh sb="2" eb="4">
      <t>キカン</t>
    </rPh>
    <phoneticPr fontId="18"/>
  </si>
  <si>
    <t>・長期
・短期</t>
    <rPh sb="1" eb="3">
      <t>チョウキ</t>
    </rPh>
    <rPh sb="5" eb="7">
      <t>タンキ</t>
    </rPh>
    <phoneticPr fontId="18"/>
  </si>
  <si>
    <t>長期</t>
    <rPh sb="0" eb="2">
      <t>チョウキ</t>
    </rPh>
    <phoneticPr fontId="18"/>
  </si>
  <si>
    <t>派遣期間備考</t>
    <rPh sb="0" eb="2">
      <t>ハケン</t>
    </rPh>
    <rPh sb="2" eb="4">
      <t>キカン</t>
    </rPh>
    <rPh sb="4" eb="6">
      <t>ビコウ</t>
    </rPh>
    <phoneticPr fontId="18"/>
  </si>
  <si>
    <t>求めるスキル</t>
    <rPh sb="0" eb="1">
      <t>モト</t>
    </rPh>
    <phoneticPr fontId="18"/>
  </si>
  <si>
    <t>就業情報</t>
    <rPh sb="0" eb="2">
      <t>シュウギョウ</t>
    </rPh>
    <rPh sb="2" eb="4">
      <t>ジョウホウ</t>
    </rPh>
    <phoneticPr fontId="18"/>
  </si>
  <si>
    <t>就業日情報1</t>
    <rPh sb="0" eb="3">
      <t>シュウギョウビ</t>
    </rPh>
    <rPh sb="3" eb="5">
      <t>ジョウホウ</t>
    </rPh>
    <phoneticPr fontId="18"/>
  </si>
  <si>
    <t>・就業先カレンダーに準ずる
・指定して設定</t>
    <rPh sb="1" eb="4">
      <t>シュウギョウサキ</t>
    </rPh>
    <rPh sb="10" eb="11">
      <t>ジュン</t>
    </rPh>
    <rPh sb="15" eb="17">
      <t>シテイ</t>
    </rPh>
    <rPh sb="19" eb="21">
      <t>セッテイ</t>
    </rPh>
    <phoneticPr fontId="18"/>
  </si>
  <si>
    <t>就業先カレンダーに準ずる</t>
    <rPh sb="0" eb="3">
      <t>シュウギョウサキ</t>
    </rPh>
    <rPh sb="9" eb="10">
      <t>ジュン</t>
    </rPh>
    <phoneticPr fontId="18"/>
  </si>
  <si>
    <t>就業日情報2</t>
    <rPh sb="0" eb="3">
      <t>シュウギョウビ</t>
    </rPh>
    <rPh sb="3" eb="5">
      <t>ジョウホウ</t>
    </rPh>
    <phoneticPr fontId="18"/>
  </si>
  <si>
    <t>チェックボックス</t>
    <phoneticPr fontId="18"/>
  </si>
  <si>
    <t>※「就業日情報1（F72）」で「就業先カレンダーに準ずる」を
　選択した場合は入力不要です。</t>
    <rPh sb="5" eb="7">
      <t>ジョウホウ</t>
    </rPh>
    <rPh sb="16" eb="19">
      <t>シュウギョウサキ</t>
    </rPh>
    <rPh sb="25" eb="26">
      <t>ジュン</t>
    </rPh>
    <rPh sb="39" eb="43">
      <t>ニュウリョクフヨウ</t>
    </rPh>
    <phoneticPr fontId="18"/>
  </si>
  <si>
    <t>就業日備考</t>
    <rPh sb="0" eb="3">
      <t>シュウギョウビ</t>
    </rPh>
    <rPh sb="3" eb="5">
      <t>ビコウ</t>
    </rPh>
    <phoneticPr fontId="18"/>
  </si>
  <si>
    <t>※「就業日情報2（F73）」で「その他」を選択した場合の
　入力欄としてもお使いください。</t>
    <rPh sb="5" eb="7">
      <t>ジョウホウ</t>
    </rPh>
    <rPh sb="21" eb="23">
      <t>センタク</t>
    </rPh>
    <rPh sb="25" eb="27">
      <t>バアイ</t>
    </rPh>
    <rPh sb="30" eb="33">
      <t>ニュウリョクラン</t>
    </rPh>
    <rPh sb="38" eb="39">
      <t>ツカ</t>
    </rPh>
    <phoneticPr fontId="18"/>
  </si>
  <si>
    <t>休日</t>
    <rPh sb="0" eb="2">
      <t>キュウジツ</t>
    </rPh>
    <phoneticPr fontId="18"/>
  </si>
  <si>
    <t>休日備考</t>
    <rPh sb="0" eb="2">
      <t>キュウジツ</t>
    </rPh>
    <rPh sb="2" eb="4">
      <t>ビコウ</t>
    </rPh>
    <phoneticPr fontId="18"/>
  </si>
  <si>
    <t>※「休日（F76）」で「その他」を選択した場合の
　入力欄としてもお使いください。</t>
    <rPh sb="2" eb="4">
      <t>キュウジツ</t>
    </rPh>
    <rPh sb="17" eb="19">
      <t>センタク</t>
    </rPh>
    <rPh sb="21" eb="23">
      <t>バアイ</t>
    </rPh>
    <rPh sb="26" eb="29">
      <t>ニュウリョクラン</t>
    </rPh>
    <rPh sb="34" eb="35">
      <t>ツカ</t>
    </rPh>
    <phoneticPr fontId="18"/>
  </si>
  <si>
    <t>就業先カレンダー</t>
    <rPh sb="0" eb="3">
      <t>シュウギョウサキ</t>
    </rPh>
    <phoneticPr fontId="18"/>
  </si>
  <si>
    <t>メールにてファイルを送付する。</t>
    <rPh sb="10" eb="12">
      <t>ソウフ</t>
    </rPh>
    <phoneticPr fontId="18"/>
  </si>
  <si>
    <t>就業時間</t>
    <rPh sb="0" eb="2">
      <t>シュウギョウ</t>
    </rPh>
    <rPh sb="2" eb="4">
      <t>ジカン</t>
    </rPh>
    <phoneticPr fontId="18"/>
  </si>
  <si>
    <t>就業開始時間～就業終了時間</t>
    <rPh sb="7" eb="9">
      <t>シュウギョウ</t>
    </rPh>
    <rPh sb="9" eb="13">
      <t>シュウリョウジカン</t>
    </rPh>
    <phoneticPr fontId="18"/>
  </si>
  <si>
    <t>半角数字記号</t>
    <rPh sb="0" eb="4">
      <t>ハンカクスウジ</t>
    </rPh>
    <rPh sb="4" eb="6">
      <t>キゴウ</t>
    </rPh>
    <phoneticPr fontId="18"/>
  </si>
  <si>
    <t>※00:00～23:59で入力してください。
※例はＥ列（１列）に記載されておりますが、実際に入力される際は
　下記に従い、それぞれ入力してください。
　F82：就業開始時間
　G82：就業終了時間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</si>
  <si>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09:00~18:00</t>
    <phoneticPr fontId="18"/>
  </si>
  <si>
    <t>休憩時間種別</t>
    <rPh sb="0" eb="4">
      <t>キュウケイジカン</t>
    </rPh>
    <rPh sb="4" eb="6">
      <t>シュベツ</t>
    </rPh>
    <phoneticPr fontId="18"/>
  </si>
  <si>
    <t>※休憩時間がある程度決まっているものの、時々ずれる場合がある際
　は「固定」をお選びいただき、「休憩時間備考（F87）」にその旨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</si>
  <si>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固定</t>
    <rPh sb="0" eb="2">
      <t>コテイ</t>
    </rPh>
    <phoneticPr fontId="18"/>
  </si>
  <si>
    <t>休憩開始時間～終了時間1</t>
    <rPh sb="0" eb="6">
      <t>キュウケイカイシジカン</t>
    </rPh>
    <phoneticPr fontId="18"/>
  </si>
  <si>
    <t>※00:00～23:59で入力してください。
※例はＥ列（１列）に記載されておりますが、実際に入力される際は
　下記に従い、それぞれ入力してください。
　F84：休憩開始時間
　G84：休憩終了時間</t>
    <rPh sb="82" eb="84">
      <t>キュウケイ</t>
    </rPh>
    <rPh sb="94" eb="96">
      <t>キュウケイ</t>
    </rPh>
    <phoneticPr fontId="18"/>
  </si>
  <si>
    <t>12:00~13:00</t>
    <phoneticPr fontId="18"/>
  </si>
  <si>
    <t>休憩開始時間～終了時間2</t>
    <rPh sb="0" eb="6">
      <t>キュウケイカイシジカン</t>
    </rPh>
    <phoneticPr fontId="18"/>
  </si>
  <si>
    <t>※00:00～23:59で入力してください。
※例はＥ列（１列）に記載されておりますが、実際に入力される際は
　下記に従い、それぞれ入力してください。
　F85：休憩開始時間
　G85：休憩終了時間</t>
    <phoneticPr fontId="18"/>
  </si>
  <si>
    <t>休憩開始時間～終了時間3</t>
    <phoneticPr fontId="18"/>
  </si>
  <si>
    <t>※00:00～23:59で入力してください。
※例はＥ列（１列）に記載されておりますが、実際に入力される際は
　下記に従い、それぞれ入力してください。
　F86：休憩開始時間
　G86：休憩終了時間</t>
    <phoneticPr fontId="18"/>
  </si>
  <si>
    <t>休憩時間備考</t>
    <rPh sb="0" eb="2">
      <t>キュウケイ</t>
    </rPh>
    <rPh sb="2" eb="4">
      <t>ジカン</t>
    </rPh>
    <rPh sb="4" eb="6">
      <t>ビコウ</t>
    </rPh>
    <phoneticPr fontId="18"/>
  </si>
  <si>
    <t>※「休憩時間種別（F83）」で「固定」をお選びいただいた際に
　入力可能です。</t>
    <rPh sb="16" eb="18">
      <t>コテイ</t>
    </rPh>
    <rPh sb="21" eb="22">
      <t>エラ</t>
    </rPh>
    <rPh sb="28" eb="29">
      <t>サイ</t>
    </rPh>
    <rPh sb="32" eb="34">
      <t>ニュウリョク</t>
    </rPh>
    <rPh sb="34" eb="36">
      <t>カノウ</t>
    </rPh>
    <phoneticPr fontId="18"/>
  </si>
  <si>
    <t>総休憩時間（○分）</t>
    <rPh sb="0" eb="1">
      <t>ソウ</t>
    </rPh>
    <rPh sb="1" eb="5">
      <t>キュウケイジカン</t>
    </rPh>
    <rPh sb="7" eb="8">
      <t>フン</t>
    </rPh>
    <phoneticPr fontId="18"/>
  </si>
  <si>
    <t>半角数字3文字以内</t>
    <rPh sb="0" eb="4">
      <t>ハンカクスウジ</t>
    </rPh>
    <rPh sb="5" eb="9">
      <t>モジイナイ</t>
    </rPh>
    <phoneticPr fontId="18"/>
  </si>
  <si>
    <t>残業時間目安（○時間/月）</t>
    <rPh sb="0" eb="6">
      <t>ザンギョウジカンメヤス</t>
    </rPh>
    <rPh sb="8" eb="10">
      <t>ジカン</t>
    </rPh>
    <rPh sb="11" eb="12">
      <t>ツキ</t>
    </rPh>
    <phoneticPr fontId="18"/>
  </si>
  <si>
    <t>残業時間備考</t>
    <rPh sb="0" eb="2">
      <t>ザンギョウ</t>
    </rPh>
    <rPh sb="2" eb="4">
      <t>ジカン</t>
    </rPh>
    <rPh sb="4" eb="6">
      <t>ビコウ</t>
    </rPh>
    <phoneticPr fontId="18"/>
  </si>
  <si>
    <t>※二交替・三交替制の案件等、複数の就業時間を登録される場合はそれぞれご入力ください。</t>
    <rPh sb="1" eb="2">
      <t>ニ</t>
    </rPh>
    <rPh sb="2" eb="4">
      <t>コウタイ</t>
    </rPh>
    <rPh sb="5" eb="6">
      <t>サン</t>
    </rPh>
    <rPh sb="6" eb="8">
      <t>コウタイ</t>
    </rPh>
    <rPh sb="8" eb="9">
      <t>セイ</t>
    </rPh>
    <rPh sb="10" eb="12">
      <t>アンケン</t>
    </rPh>
    <rPh sb="12" eb="13">
      <t>ナド</t>
    </rPh>
    <rPh sb="14" eb="16">
      <t>フクスウ</t>
    </rPh>
    <rPh sb="17" eb="19">
      <t>シュウギョウ</t>
    </rPh>
    <rPh sb="19" eb="21">
      <t>ジカン</t>
    </rPh>
    <rPh sb="22" eb="24">
      <t>トウロク</t>
    </rPh>
    <rPh sb="27" eb="29">
      <t>バアイ</t>
    </rPh>
    <rPh sb="35" eb="37">
      <t>ニュウリョク</t>
    </rPh>
    <phoneticPr fontId="18"/>
  </si>
  <si>
    <t>就業開始時間～終了時間</t>
    <rPh sb="7" eb="11">
      <t>シュウリョウジカン</t>
    </rPh>
    <phoneticPr fontId="18"/>
  </si>
  <si>
    <t>※00:00～23:59で入力してください。
※例はＥ列（１列）に記載されておりますが、実際に入力される際は
　下記に従い、それぞれ入力してください。
　F93：就業開始時間
　G93：就業終了時間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2" eb="88">
      <t>シュウギョウカイシジカン</t>
    </rPh>
    <rPh sb="94" eb="100">
      <t>シュウギョウシュウリョウジカン</t>
    </rPh>
    <phoneticPr fontId="18"/>
  </si>
  <si>
    <t>休憩時間</t>
    <rPh sb="0" eb="4">
      <t>キュウケイジカン</t>
    </rPh>
    <phoneticPr fontId="18"/>
  </si>
  <si>
    <t>※休憩時間がある程度決まっているものの、時々ずれる場合がある際
　は「固定」をお選びいただき、「休憩時間備考（F98）」にその旨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3" eb="64">
      <t>ムネ</t>
    </rPh>
    <rPh sb="68" eb="69">
      <t>カ</t>
    </rPh>
    <phoneticPr fontId="18"/>
  </si>
  <si>
    <t>※00:00～23:59で入力してください。
※例はＥ列（１列）に記載されておりますが、実際に入力される際は
　下記に従い、それぞれ入力してください。
　F95：休憩開始時間
　G95：休憩終了時間</t>
    <rPh sb="82" eb="84">
      <t>キュウケイ</t>
    </rPh>
    <rPh sb="94" eb="96">
      <t>キュウケイ</t>
    </rPh>
    <phoneticPr fontId="18"/>
  </si>
  <si>
    <t>※00:00～23:59で入力してください。
※例はＥ列（１列）に記載されておりますが、実際に入力される際は
　下記に従い、それぞれ入力してください。
　F96：休憩開始時間
　G96：休憩終了時間</t>
    <phoneticPr fontId="18"/>
  </si>
  <si>
    <t>※00:00～23:59で入力してください。
※例はＥ列（１列）に記載されておりますが、実際に入力される際は
　下記に従い、それぞれ入力してください。
　F97：休憩開始時間
　G97：休憩終了時間</t>
    <phoneticPr fontId="18"/>
  </si>
  <si>
    <t>※「休憩時間種別（F94）」で「固定」をお選びいただいた際に
　入力可能です。</t>
    <rPh sb="16" eb="18">
      <t>コテイ</t>
    </rPh>
    <rPh sb="21" eb="22">
      <t>エラ</t>
    </rPh>
    <rPh sb="28" eb="29">
      <t>サイ</t>
    </rPh>
    <rPh sb="32" eb="34">
      <t>ニュウリョク</t>
    </rPh>
    <rPh sb="34" eb="36">
      <t>カノウ</t>
    </rPh>
    <phoneticPr fontId="18"/>
  </si>
  <si>
    <t>※00:00～23:59で入力してください。
※例はＥ列（１列）に記載されておりますが、実際に入力される際は
　下記に従い、それぞれ入力してください。
　F103：就業開始時間
　G103：就業終了時間</t>
    <rPh sb="24" eb="25">
      <t>レイ</t>
    </rPh>
    <rPh sb="27" eb="28">
      <t>レツ</t>
    </rPh>
    <rPh sb="30" eb="31">
      <t>レツ</t>
    </rPh>
    <rPh sb="33" eb="35">
      <t>キサイ</t>
    </rPh>
    <rPh sb="44" eb="46">
      <t>ジッサイ</t>
    </rPh>
    <rPh sb="47" eb="49">
      <t>ニュウリョク</t>
    </rPh>
    <rPh sb="52" eb="53">
      <t>サイ</t>
    </rPh>
    <rPh sb="56" eb="58">
      <t>カキ</t>
    </rPh>
    <rPh sb="59" eb="60">
      <t>シタガ</t>
    </rPh>
    <rPh sb="66" eb="68">
      <t>ニュウリョク</t>
    </rPh>
    <rPh sb="83" eb="89">
      <t>シュウギョウカイシジカン</t>
    </rPh>
    <rPh sb="96" eb="102">
      <t>シュウギョウシュウリョウジカン</t>
    </rPh>
    <phoneticPr fontId="18"/>
  </si>
  <si>
    <t>※休憩時間がある程度決まっているものの、時々ずれる場合がある際
　は「固定」をお選びいただき、「休憩時間備考（F108）」にその旨
　をお書きください。
※労働基準法の対象外で休憩が不要な場合は「対象外」を選択して
　ください。</t>
    <rPh sb="1" eb="3">
      <t>キュウケイ</t>
    </rPh>
    <rPh sb="3" eb="5">
      <t>ジカン</t>
    </rPh>
    <rPh sb="8" eb="10">
      <t>テイド</t>
    </rPh>
    <rPh sb="10" eb="11">
      <t>キ</t>
    </rPh>
    <rPh sb="20" eb="22">
      <t>トキドキ</t>
    </rPh>
    <rPh sb="25" eb="27">
      <t>バアイ</t>
    </rPh>
    <rPh sb="30" eb="31">
      <t>サイ</t>
    </rPh>
    <rPh sb="35" eb="37">
      <t>コテイ</t>
    </rPh>
    <rPh sb="40" eb="41">
      <t>エラ</t>
    </rPh>
    <rPh sb="64" eb="65">
      <t>ムネ</t>
    </rPh>
    <rPh sb="69" eb="70">
      <t>カ</t>
    </rPh>
    <phoneticPr fontId="18"/>
  </si>
  <si>
    <t>※00:00～23:59で入力してください。
※例はＥ列（１列）に記載されておりますが、実際に入力される際は
　下記に従い、それぞれ入力してください。
　F105：休憩開始時間
　G105：休憩終了時間</t>
    <rPh sb="83" eb="85">
      <t>キュウケイ</t>
    </rPh>
    <rPh sb="96" eb="98">
      <t>キュウケイ</t>
    </rPh>
    <phoneticPr fontId="18"/>
  </si>
  <si>
    <t>※00:00～23:59で入力してください。
※例はＥ列（１列）に記載されておりますが、実際に入力される際は
　下記に従い、それぞれ入力してください。
　F106：休憩開始時間
　G106：休憩終了時間</t>
    <phoneticPr fontId="18"/>
  </si>
  <si>
    <t>※00:00～23:59で入力してください。
※例はＥ列（１列）に記載されておりますが、実際に入力される際は
　下記に従い、それぞれ入力してください。
　F107：休憩開始時間
　G107：休憩終了時間</t>
    <phoneticPr fontId="18"/>
  </si>
  <si>
    <t>※「休憩時間種別（F104）」で「固定」をお選びいただいた際に
　入力可能です。</t>
    <rPh sb="17" eb="19">
      <t>コテイ</t>
    </rPh>
    <rPh sb="22" eb="23">
      <t>エラ</t>
    </rPh>
    <rPh sb="29" eb="30">
      <t>サイ</t>
    </rPh>
    <rPh sb="33" eb="35">
      <t>ニュウリョク</t>
    </rPh>
    <rPh sb="35" eb="37">
      <t>カノウ</t>
    </rPh>
    <phoneticPr fontId="18"/>
  </si>
  <si>
    <t>総休憩時間</t>
    <rPh sb="0" eb="1">
      <t>ソウ</t>
    </rPh>
    <rPh sb="1" eb="5">
      <t>キュウケイジカン</t>
    </rPh>
    <phoneticPr fontId="18"/>
  </si>
  <si>
    <t>残業時間目安</t>
    <rPh sb="0" eb="6">
      <t>ザンギョウジカンメヤス</t>
    </rPh>
    <phoneticPr fontId="18"/>
  </si>
  <si>
    <t>備考</t>
    <rPh sb="0" eb="2">
      <t>ビコウ</t>
    </rPh>
    <phoneticPr fontId="18"/>
  </si>
  <si>
    <t>6 契約書に関する項目を入力する</t>
    <phoneticPr fontId="18"/>
  </si>
  <si>
    <t>期間制限の有無</t>
    <rPh sb="0" eb="4">
      <t>キカンセイゲン</t>
    </rPh>
    <rPh sb="5" eb="7">
      <t>ウム</t>
    </rPh>
    <phoneticPr fontId="18"/>
  </si>
  <si>
    <t>派遣可能期間の制限</t>
    <rPh sb="0" eb="2">
      <t>ハケン</t>
    </rPh>
    <rPh sb="2" eb="6">
      <t>カノウキカン</t>
    </rPh>
    <rPh sb="7" eb="9">
      <t>セイゲン</t>
    </rPh>
    <phoneticPr fontId="18"/>
  </si>
  <si>
    <t>・該当しない
・有期プロジェクト
・日数限定業務
・産休育休代替
・介護休業代替</t>
    <rPh sb="1" eb="3">
      <t>ガイトウ</t>
    </rPh>
    <phoneticPr fontId="18"/>
  </si>
  <si>
    <t>派遣労働者の限定</t>
    <rPh sb="0" eb="2">
      <t>ハケン</t>
    </rPh>
    <rPh sb="2" eb="5">
      <t>ロウドウシャ</t>
    </rPh>
    <rPh sb="6" eb="8">
      <t>ゲンテイ</t>
    </rPh>
    <phoneticPr fontId="18"/>
  </si>
  <si>
    <t>・限定しない
・60歳以上
・無期雇用派遣労働者
・60歳以上または無期雇用</t>
    <rPh sb="1" eb="3">
      <t>ゲンテイ</t>
    </rPh>
    <phoneticPr fontId="18"/>
  </si>
  <si>
    <t>限定しない</t>
    <rPh sb="0" eb="2">
      <t>ゲンテイ</t>
    </rPh>
    <phoneticPr fontId="18"/>
  </si>
  <si>
    <t>協定対象派遣労働者</t>
    <rPh sb="0" eb="2">
      <t>キョウテイ</t>
    </rPh>
    <rPh sb="2" eb="4">
      <t>タイショウ</t>
    </rPh>
    <rPh sb="4" eb="6">
      <t>ハケン</t>
    </rPh>
    <rPh sb="6" eb="9">
      <t>ロウドウシャ</t>
    </rPh>
    <phoneticPr fontId="18"/>
  </si>
  <si>
    <t>・限定する
・限定しない</t>
    <rPh sb="1" eb="3">
      <t>ゲンテイ</t>
    </rPh>
    <rPh sb="7" eb="9">
      <t>ゲンテイ</t>
    </rPh>
    <phoneticPr fontId="18"/>
  </si>
  <si>
    <t>限定する</t>
    <rPh sb="0" eb="2">
      <t>ゲンテイ</t>
    </rPh>
    <phoneticPr fontId="18"/>
  </si>
  <si>
    <t>7 その他備考を入力する</t>
    <phoneticPr fontId="18"/>
  </si>
  <si>
    <t>※派遣元企業へ通知する注意、共有事項などがある場合は
　入力してください。</t>
    <rPh sb="23" eb="25">
      <t>バアイ</t>
    </rPh>
    <rPh sb="28" eb="30">
      <t>ニュウリョク</t>
    </rPh>
    <phoneticPr fontId="18"/>
  </si>
  <si>
    <t>派遣先メモ(内部用)</t>
    <rPh sb="0" eb="3">
      <t>ハケンサキ</t>
    </rPh>
    <rPh sb="6" eb="9">
      <t>ナイブヨウ</t>
    </rPh>
    <phoneticPr fontId="18"/>
  </si>
  <si>
    <t>※記載内容は派遣元企業様には公開されません。</t>
    <rPh sb="1" eb="3">
      <t>キサイ</t>
    </rPh>
    <rPh sb="3" eb="5">
      <t>ナイヨウ</t>
    </rPh>
    <rPh sb="6" eb="9">
      <t>ハケンモト</t>
    </rPh>
    <rPh sb="9" eb="12">
      <t>キギョウサマ</t>
    </rPh>
    <phoneticPr fontId="18"/>
  </si>
  <si>
    <t>8 公開先を選択する</t>
    <rPh sb="2" eb="5">
      <t>コウカイサキ</t>
    </rPh>
    <rPh sb="6" eb="8">
      <t>センタク</t>
    </rPh>
    <phoneticPr fontId="18"/>
  </si>
  <si>
    <t>公開先派遣会社
(公開する派遣会社名を記載)</t>
    <rPh sb="9" eb="11">
      <t>コウカイ</t>
    </rPh>
    <rPh sb="13" eb="17">
      <t>ハケンガイシャ</t>
    </rPh>
    <rPh sb="17" eb="18">
      <t>メイ</t>
    </rPh>
    <rPh sb="19" eb="21">
      <t>キサイ</t>
    </rPh>
    <phoneticPr fontId="18"/>
  </si>
  <si>
    <t>※記載文が原文の状態でシステムに反映されません。
　（弊社側で入力内容に沿った設定を適用するため）</t>
    <rPh sb="5" eb="7">
      <t>ゲンブン</t>
    </rPh>
    <rPh sb="8" eb="10">
      <t>ジョウタイ</t>
    </rPh>
    <phoneticPr fontId="18"/>
  </si>
  <si>
    <t>案件ステータス</t>
    <rPh sb="0" eb="2">
      <t>アンケン</t>
    </rPh>
    <phoneticPr fontId="18"/>
  </si>
  <si>
    <t>・公開
・非公開</t>
    <phoneticPr fontId="18"/>
  </si>
  <si>
    <t>公開</t>
    <rPh sb="0" eb="2">
      <t>コウカイ</t>
    </rPh>
    <phoneticPr fontId="18"/>
  </si>
  <si>
    <r>
      <t>９契約承認フローを指定する</t>
    </r>
    <r>
      <rPr>
        <b/>
        <sz val="9"/>
        <color theme="3"/>
        <rFont val="游ゴシック"/>
        <family val="3"/>
        <charset val="128"/>
        <scheme val="minor"/>
      </rPr>
      <t>※事前に入力した「ユーザー登録シート」の記載内容から選択してください。</t>
    </r>
    <rPh sb="1" eb="3">
      <t>ケイヤク</t>
    </rPh>
    <rPh sb="3" eb="5">
      <t>ショウニン</t>
    </rPh>
    <rPh sb="9" eb="11">
      <t>シテイ</t>
    </rPh>
    <rPh sb="14" eb="16">
      <t>ジゼン</t>
    </rPh>
    <rPh sb="17" eb="19">
      <t>ニュウリョク</t>
    </rPh>
    <rPh sb="26" eb="28">
      <t>トウロク</t>
    </rPh>
    <rPh sb="33" eb="37">
      <t>キサイナイヨウ</t>
    </rPh>
    <rPh sb="39" eb="41">
      <t>センタク</t>
    </rPh>
    <phoneticPr fontId="18"/>
  </si>
  <si>
    <t>契約承認フロー　1人目</t>
    <rPh sb="0" eb="2">
      <t>ケイヤク</t>
    </rPh>
    <rPh sb="2" eb="4">
      <t>ショウニン</t>
    </rPh>
    <rPh sb="9" eb="10">
      <t>ヒト</t>
    </rPh>
    <rPh sb="10" eb="11">
      <t>メ</t>
    </rPh>
    <phoneticPr fontId="18"/>
  </si>
  <si>
    <t/>
  </si>
  <si>
    <t>契約承認フロー　2人目</t>
    <rPh sb="0" eb="2">
      <t>ケイヤク</t>
    </rPh>
    <rPh sb="2" eb="4">
      <t>ショウニン</t>
    </rPh>
    <rPh sb="9" eb="10">
      <t>ヒト</t>
    </rPh>
    <rPh sb="10" eb="11">
      <t>メ</t>
    </rPh>
    <phoneticPr fontId="18"/>
  </si>
  <si>
    <t>契約承認フロー　3人目</t>
    <rPh sb="0" eb="2">
      <t>ケイヤク</t>
    </rPh>
    <rPh sb="2" eb="4">
      <t>ショウニン</t>
    </rPh>
    <rPh sb="9" eb="10">
      <t>ヒト</t>
    </rPh>
    <rPh sb="10" eb="11">
      <t>メ</t>
    </rPh>
    <phoneticPr fontId="18"/>
  </si>
  <si>
    <t>契約承認フロー　4人目</t>
    <rPh sb="0" eb="2">
      <t>ケイヤク</t>
    </rPh>
    <rPh sb="2" eb="4">
      <t>ショウニン</t>
    </rPh>
    <rPh sb="9" eb="10">
      <t>ヒト</t>
    </rPh>
    <rPh sb="10" eb="11">
      <t>メ</t>
    </rPh>
    <phoneticPr fontId="18"/>
  </si>
  <si>
    <t>契約承認フロー　5人目</t>
    <rPh sb="0" eb="2">
      <t>ケイヤク</t>
    </rPh>
    <rPh sb="2" eb="4">
      <t>ショウニン</t>
    </rPh>
    <rPh sb="9" eb="10">
      <t>ヒト</t>
    </rPh>
    <rPh sb="10" eb="11">
      <t>メ</t>
    </rPh>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</si>
</sst>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yyyy/mm/dd"/>
    <numFmt numFmtId="177" formatCode="hh:mm"/>
  </numFmts>
  <fonts count="6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57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1"/>
      <name val="ＭＳ Ｐゴシック"/>
      <family val="3"/>
      <charset val="128"/>
    </font>
    <font>
      <sz val="11"/>
      <color theme="1"/>
      <name val="游ゴシック"/>
      <family val="3"/>
      <charset val="128"/>
      <scheme val="minor"/>
    </font>
    <font>
      <u/>
      <sz val="11"/>
      <color theme="1"/>
      <name val="游ゴシック"/>
      <family val="3"/>
      <charset val="128"/>
      <scheme val="minor"/>
    </font>
    <font>
      <sz val="12"/>
      <color rgb="FF393A34"/>
      <name val="Consolas"/>
      <family val="3"/>
    </font>
    <font>
      <sz val="12"/>
      <color rgb="FF393A34"/>
      <name val="游ゴシック"/>
      <family val="3"/>
      <charset val="128"/>
      <scheme val="minor"/>
    </font>
    <font>
      <sz val="11"/>
      <color theme="1"/>
      <name val="游ゴシック"/>
      <family val="2"/>
      <charset val="128"/>
    </font>
    <font>
      <b/>
      <sz val="11"/>
      <color rgb="FFFF0000"/>
      <name val="游ゴシック"/>
      <family val="3"/>
      <charset val="128"/>
      <scheme val="minor"/>
    </font>
    <font>
      <b/>
      <sz val="11"/>
      <color theme="3"/>
      <name val="游ゴシック"/>
      <family val="3"/>
      <charset val="128"/>
      <scheme val="minor"/>
    </font>
    <font>
      <sz val="9"/>
      <color theme="1"/>
      <name val="游ゴシック"/>
      <family val="3"/>
      <charset val="128"/>
      <scheme val="minor"/>
    </font>
    <font>
      <b/>
      <sz val="9"/>
      <color theme="3"/>
      <name val="游ゴシック"/>
      <family val="3"/>
      <charset val="128"/>
      <scheme val="minor"/>
    </font>
    <font>
      <b/>
      <sz val="14"/>
      <color theme="1"/>
      <name val="游ゴシック"/>
      <family val="3"/>
      <charset val="128"/>
      <scheme val="minor"/>
    </font>
    <font>
      <sz val="14"/>
      <color theme="1"/>
      <name val="游ゴシック"/>
      <family val="3"/>
      <charset val="128"/>
      <scheme val="minor"/>
    </font>
    <font>
      <sz val="11"/>
      <color rgb="FF111827"/>
      <name val="游ゴシック"/>
      <family val="3"/>
      <charset val="128"/>
      <scheme val="minor"/>
    </font>
    <font>
      <sz val="14"/>
      <color theme="1"/>
      <name val="游ゴシック"/>
      <family val="2"/>
      <charset val="128"/>
      <scheme val="minor"/>
    </font>
    <font>
      <b/>
      <sz val="12"/>
      <color theme="1"/>
      <name val="游ゴシック"/>
      <family val="3"/>
      <charset val="128"/>
      <scheme val="minor"/>
    </font>
    <font>
      <b/>
      <sz val="12"/>
      <color theme="0"/>
      <name val="游ゴシック"/>
      <family val="3"/>
      <charset val="128"/>
      <scheme val="minor"/>
    </font>
    <font>
      <b/>
      <sz val="10"/>
      <color theme="3"/>
      <name val="游ゴシック"/>
      <family val="3"/>
      <charset val="128"/>
      <scheme val="minor"/>
    </font>
    <font>
      <sz val="10"/>
      <color theme="1"/>
      <name val="游ゴシック"/>
      <family val="3"/>
      <charset val="128"/>
      <scheme val="minor"/>
    </font>
    <font>
      <sz val="11"/>
      <name val="游ゴシック"/>
      <family val="2"/>
      <charset val="128"/>
      <scheme val="minor"/>
    </font>
    <font>
      <sz val="11"/>
      <name val="游ゴシック"/>
      <family val="3"/>
      <charset val="128"/>
      <scheme val="minor"/>
    </font>
    <font>
      <b/>
      <sz val="11"/>
      <color theme="0"/>
      <name val="游ゴシック"/>
      <family val="3"/>
      <charset val="128"/>
      <scheme val="minor"/>
    </font>
    <font>
      <b/>
      <sz val="9"/>
      <color theme="0"/>
      <name val="游ゴシック"/>
      <family val="3"/>
      <charset val="128"/>
      <scheme val="minor"/>
    </font>
    <font>
      <sz val="10"/>
      <name val="游ゴシック"/>
      <family val="3"/>
      <charset val="128"/>
      <scheme val="minor"/>
    </font>
    <font>
      <sz val="14"/>
      <name val="游ゴシック"/>
      <family val="3"/>
      <charset val="128"/>
      <scheme val="minor"/>
    </font>
    <font>
      <sz val="10"/>
      <color rgb="FF000000"/>
      <name val="メイリオ"/>
      <family val="3"/>
      <charset val="128"/>
    </font>
    <font>
      <sz val="12"/>
      <name val="游ゴシック"/>
      <family val="3"/>
      <charset val="128"/>
      <scheme val="minor"/>
    </font>
    <font>
      <u/>
      <sz val="11"/>
      <color theme="10"/>
      <name val="游ゴシック"/>
      <family val="2"/>
      <charset val="128"/>
      <scheme val="minor"/>
    </font>
    <font>
      <sz val="9"/>
      <color rgb="FF000000"/>
      <name val="游ゴシック"/>
      <family val="3"/>
      <charset val="128"/>
      <scheme val="minor"/>
    </font>
    <font>
      <sz val="11"/>
      <color rgb="FF202124"/>
      <name val="游ゴシック"/>
      <family val="3"/>
      <charset val="128"/>
      <scheme val="minor"/>
    </font>
    <font>
      <sz val="14"/>
      <color rgb="FF70757A"/>
      <name val="游ゴシック"/>
      <family val="3"/>
      <charset val="128"/>
      <scheme val="minor"/>
    </font>
    <font>
      <u/>
      <sz val="14"/>
      <color theme="10"/>
      <name val="游ゴシック"/>
      <family val="2"/>
      <charset val="128"/>
      <scheme val="minor"/>
    </font>
    <font>
      <sz val="9"/>
      <color indexed="81"/>
      <name val="MS P ゴシック"/>
      <family val="3"/>
      <charset val="128"/>
    </font>
    <font>
      <b/>
      <sz val="9"/>
      <color indexed="81"/>
      <name val="MS P ゴシック"/>
      <family val="3"/>
      <charset val="128"/>
    </font>
    <font>
      <b/>
      <sz val="11"/>
      <color theme="1"/>
      <name val="游ゴシック"/>
      <family val="3"/>
      <charset val="128"/>
      <scheme val="minor"/>
    </font>
    <font>
      <sz val="16"/>
      <color theme="1"/>
      <name val="游ゴシック"/>
      <family val="3"/>
      <charset val="128"/>
      <scheme val="minor"/>
    </font>
    <font>
      <b/>
      <sz val="16"/>
      <color theme="1"/>
      <name val="游ゴシック"/>
      <family val="3"/>
      <charset val="128"/>
      <scheme val="minor"/>
    </font>
    <font>
      <u/>
      <sz val="16"/>
      <color theme="1"/>
      <name val="游ゴシック"/>
      <family val="3"/>
      <charset val="128"/>
      <scheme val="minor"/>
    </font>
    <font>
      <sz val="16"/>
      <color theme="1"/>
      <name val="游ゴシック"/>
      <family val="2"/>
      <charset val="128"/>
      <scheme val="minor"/>
    </font>
    <font>
      <sz val="11"/>
      <name val="メイリオ"/>
      <family val="3"/>
      <charset val="128"/>
    </font>
    <font>
      <sz val="6"/>
      <name val="ＭＳ Ｐゴシック"/>
      <family val="3"/>
      <charset val="128"/>
    </font>
    <font>
      <i/>
      <sz val="11"/>
      <name val="メイリオ"/>
      <family val="3"/>
      <charset val="128"/>
    </font>
    <font>
      <sz val="9"/>
      <color rgb="FF000000"/>
      <name val="Meiryo UI"/>
      <family val="3"/>
      <charset val="12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7"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theme="0" tint="-0.34998626667073579"/>
        <bgColor indexed="64"/>
      </patternFill>
    </fill>
    <fill>
      <patternFill patternType="solid">
        <fgColor rgb="FFFFFF00"/>
        <bgColor indexed="64"/>
      </patternFill>
    </fill>
    <fill>
      <patternFill patternType="solid">
        <fgColor rgb="FF00B0F0"/>
        <bgColor indexed="64"/>
      </patternFill>
    </fill>
    <fill>
      <patternFill patternType="solid">
        <fgColor theme="5" tint="0.59999389629810485"/>
        <bgColor indexed="64"/>
      </patternFill>
    </fill>
  </fills>
  <borders count="4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s>
  <cellStyleXfs count="44">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0" fontId="45" fillId="0" borderId="0" applyNumberFormat="0" applyFill="0" applyBorder="0" applyAlignment="0" applyProtection="0">
      <alignment vertical="center"/>
    </xf>
  </cellStyleXfs>
  <cellXfs count="242">
    <xf numFmtId="0" fontId="0" fillId="0" borderId="0" xfId="0">
      <alignment vertical="center"/>
    </xf>
    <xf numFmtId="0" fontId="0" fillId="0" borderId="0" xfId="0" applyAlignment="1">
      <alignment vertical="center" wrapText="1"/>
    </xf>
    <xf numFmtId="176" fontId="0" fillId="0" borderId="0" xfId="0" applyNumberFormat="1" applyAlignment="1">
      <alignment vertical="center" wrapText="1"/>
    </xf>
    <xf numFmtId="0" fontId="0" fillId="0" borderId="10" xfId="0" applyBorder="1" applyAlignment="1">
      <alignment vertical="center" wrapText="1"/>
    </xf>
    <xf numFmtId="176" fontId="0" fillId="0" borderId="10" xfId="0" applyNumberFormat="1" applyBorder="1" applyAlignment="1">
      <alignment vertical="center" wrapText="1"/>
    </xf>
    <xf numFmtId="0" fontId="0" fillId="33" borderId="10" xfId="0" applyFill="1" applyBorder="1" applyAlignment="1">
      <alignment vertical="center" wrapText="1"/>
    </xf>
    <xf numFmtId="176" fontId="0" fillId="34" borderId="10" xfId="0" applyNumberFormat="1" applyFill="1" applyBorder="1" applyAlignment="1">
      <alignment vertical="center" wrapText="1"/>
    </xf>
    <xf numFmtId="0" fontId="0" fillId="34" borderId="10" xfId="0" applyFill="1" applyBorder="1" applyAlignment="1">
      <alignment vertical="center" wrapText="1"/>
    </xf>
    <xf numFmtId="176" fontId="0" fillId="0" borderId="0" xfId="0" applyNumberFormat="1">
      <alignment vertical="center"/>
    </xf>
    <xf numFmtId="0" fontId="0" fillId="33" borderId="10" xfId="0" applyFill="1" applyBorder="1">
      <alignment vertical="center"/>
    </xf>
    <xf numFmtId="176" fontId="0" fillId="33" borderId="10" xfId="0" applyNumberFormat="1" applyFill="1" applyBorder="1">
      <alignment vertical="center"/>
    </xf>
    <xf numFmtId="176" fontId="0" fillId="0" borderId="10" xfId="0" applyNumberFormat="1" applyBorder="1">
      <alignment vertical="center"/>
    </xf>
    <xf numFmtId="0" fontId="0" fillId="0" borderId="10" xfId="0" applyBorder="1">
      <alignment vertical="center"/>
    </xf>
    <xf numFmtId="0" fontId="0" fillId="0" borderId="11" xfId="0" applyBorder="1">
      <alignment vertical="center"/>
    </xf>
    <xf numFmtId="0" fontId="0" fillId="35" borderId="12" xfId="0" applyFill="1" applyBorder="1">
      <alignment vertical="center"/>
    </xf>
    <xf numFmtId="0" fontId="0" fillId="35" borderId="13" xfId="0" applyFill="1" applyBorder="1">
      <alignment vertical="center"/>
    </xf>
    <xf numFmtId="49" fontId="0" fillId="34" borderId="10" xfId="0" applyNumberFormat="1" applyFill="1" applyBorder="1" applyAlignment="1">
      <alignment vertical="center" wrapText="1"/>
    </xf>
    <xf numFmtId="49" fontId="0" fillId="0" borderId="0" xfId="0" applyNumberFormat="1" applyAlignment="1">
      <alignment vertical="center" wrapText="1"/>
    </xf>
    <xf numFmtId="0" fontId="0" fillId="36" borderId="0" xfId="0" applyFill="1">
      <alignment vertical="center"/>
    </xf>
    <xf numFmtId="0" fontId="0" fillId="37" borderId="0" xfId="0" applyFill="1">
      <alignment vertical="center"/>
    </xf>
    <xf numFmtId="0" fontId="0" fillId="34" borderId="0" xfId="0" applyFill="1">
      <alignment vertical="center"/>
    </xf>
    <xf numFmtId="0" fontId="0" fillId="38" borderId="0" xfId="0" applyFill="1">
      <alignment vertical="center"/>
    </xf>
    <xf numFmtId="0" fontId="0" fillId="39" borderId="0" xfId="0" applyFill="1">
      <alignment vertical="center"/>
    </xf>
    <xf numFmtId="0" fontId="0" fillId="40" borderId="0" xfId="0" applyFill="1">
      <alignment vertical="center"/>
    </xf>
    <xf numFmtId="0" fontId="0" fillId="41" borderId="0" xfId="0" applyFill="1">
      <alignment vertical="center"/>
    </xf>
    <xf numFmtId="0" fontId="0" fillId="0" borderId="0" xfId="0" applyAlignment="1">
      <alignment horizontal="centerContinuous" vertical="center"/>
    </xf>
    <xf numFmtId="0" fontId="22" fillId="0" borderId="0" xfId="0" applyFont="1">
      <alignment vertical="center"/>
    </xf>
    <xf numFmtId="0" fontId="20" fillId="0" borderId="10" xfId="0" applyFont="1" applyBorder="1" applyAlignment="1">
      <alignment vertical="center" wrapText="1"/>
    </xf>
    <xf numFmtId="0" fontId="20" fillId="0" borderId="0" xfId="0" applyFont="1" applyAlignment="1">
      <alignment vertical="center" wrapText="1"/>
    </xf>
    <xf numFmtId="0" fontId="0" fillId="33" borderId="0" xfId="0" applyFill="1">
      <alignment vertical="center"/>
    </xf>
    <xf numFmtId="0" fontId="25" fillId="0" borderId="0" xfId="0" applyFont="1">
      <alignment vertical="center"/>
    </xf>
    <xf numFmtId="0" fontId="26" fillId="0" borderId="0" xfId="0" applyFont="1">
      <alignment vertical="center"/>
    </xf>
    <xf numFmtId="0" fontId="5" fillId="0" borderId="0" xfId="4" applyBorder="1">
      <alignment vertical="center"/>
    </xf>
    <xf numFmtId="0" fontId="26" fillId="0" borderId="0" xfId="4" applyFont="1" applyBorder="1">
      <alignment vertical="center"/>
    </xf>
    <xf numFmtId="0" fontId="27" fillId="0" borderId="10" xfId="0" applyFont="1" applyBorder="1">
      <alignment vertical="center"/>
    </xf>
    <xf numFmtId="0" fontId="0" fillId="0" borderId="14" xfId="0" applyBorder="1">
      <alignment vertical="center"/>
    </xf>
    <xf numFmtId="0" fontId="0" fillId="0" borderId="15" xfId="0" applyBorder="1">
      <alignment vertical="center"/>
    </xf>
    <xf numFmtId="0" fontId="20" fillId="33" borderId="10" xfId="0" applyFont="1" applyFill="1" applyBorder="1">
      <alignment vertical="center"/>
    </xf>
    <xf numFmtId="0" fontId="20" fillId="0" borderId="10" xfId="0" applyFont="1" applyBorder="1">
      <alignment vertical="center"/>
    </xf>
    <xf numFmtId="0" fontId="20" fillId="33" borderId="10" xfId="0" applyFont="1" applyFill="1" applyBorder="1" applyAlignment="1">
      <alignment vertical="center" wrapText="1"/>
    </xf>
    <xf numFmtId="176" fontId="20" fillId="33" borderId="10" xfId="0" applyNumberFormat="1" applyFont="1" applyFill="1" applyBorder="1">
      <alignment vertical="center"/>
    </xf>
    <xf numFmtId="0" fontId="0" fillId="40" borderId="10" xfId="0" applyFill="1" applyBorder="1" applyAlignment="1">
      <alignment vertical="center" wrapText="1"/>
    </xf>
    <xf numFmtId="176" fontId="20" fillId="33" borderId="11" xfId="0" applyNumberFormat="1" applyFont="1" applyFill="1" applyBorder="1">
      <alignment vertical="center"/>
    </xf>
    <xf numFmtId="0" fontId="23" fillId="0" borderId="0" xfId="0" applyFont="1">
      <alignment vertical="center"/>
    </xf>
    <xf numFmtId="0" fontId="23" fillId="0" borderId="10" xfId="0" applyFont="1" applyBorder="1">
      <alignment vertical="center"/>
    </xf>
    <xf numFmtId="0" fontId="0" fillId="33" borderId="16" xfId="0" applyFill="1" applyBorder="1" applyAlignment="1">
      <alignment vertical="center" wrapText="1"/>
    </xf>
    <xf numFmtId="0" fontId="30" fillId="36" borderId="17" xfId="0" applyFont="1" applyFill="1" applyBorder="1" applyAlignment="1">
      <alignment horizontal="center" vertical="center" wrapText="1"/>
    </xf>
    <xf numFmtId="0" fontId="0" fillId="34" borderId="10" xfId="0" applyFill="1" applyBorder="1">
      <alignment vertical="center"/>
    </xf>
    <xf numFmtId="0" fontId="20" fillId="34" borderId="10" xfId="0" applyFont="1" applyFill="1" applyBorder="1" applyAlignment="1">
      <alignment vertical="center" wrapText="1"/>
    </xf>
    <xf numFmtId="0" fontId="20" fillId="0" borderId="0" xfId="0" applyFont="1">
      <alignment vertical="center"/>
    </xf>
    <xf numFmtId="0" fontId="0" fillId="0" borderId="18" xfId="0" applyBorder="1">
      <alignment vertical="center"/>
    </xf>
    <xf numFmtId="0" fontId="32" fillId="36" borderId="17" xfId="0" applyFont="1" applyFill="1" applyBorder="1" applyAlignment="1">
      <alignment horizontal="center" vertical="center"/>
    </xf>
    <xf numFmtId="0" fontId="30" fillId="36" borderId="19" xfId="0" applyFont="1" applyFill="1" applyBorder="1" applyAlignment="1">
      <alignment horizontal="center" vertical="center" wrapText="1"/>
    </xf>
    <xf numFmtId="0" fontId="34" fillId="42" borderId="10" xfId="0" applyFont="1" applyFill="1" applyBorder="1">
      <alignment vertical="center"/>
    </xf>
    <xf numFmtId="49" fontId="34" fillId="42" borderId="10" xfId="0" applyNumberFormat="1" applyFont="1" applyFill="1" applyBorder="1">
      <alignment vertical="center"/>
    </xf>
    <xf numFmtId="0" fontId="34" fillId="42" borderId="0" xfId="0" applyFont="1" applyFill="1">
      <alignment vertical="center"/>
    </xf>
    <xf numFmtId="0" fontId="0" fillId="0" borderId="21" xfId="0" applyBorder="1">
      <alignment vertical="center"/>
    </xf>
    <xf numFmtId="0" fontId="36" fillId="0" borderId="10" xfId="0" applyFont="1" applyBorder="1" applyAlignment="1">
      <alignment vertical="center" wrapText="1"/>
    </xf>
    <xf numFmtId="0" fontId="37" fillId="0" borderId="10" xfId="0" applyFont="1" applyBorder="1">
      <alignment vertical="center"/>
    </xf>
    <xf numFmtId="0" fontId="35" fillId="0" borderId="0" xfId="4" applyFont="1" applyBorder="1" applyAlignment="1">
      <alignment vertical="center" wrapText="1"/>
    </xf>
    <xf numFmtId="0" fontId="36" fillId="0" borderId="0" xfId="0" applyFont="1" applyAlignment="1">
      <alignment vertical="center" wrapText="1"/>
    </xf>
    <xf numFmtId="0" fontId="36" fillId="0" borderId="14" xfId="0" applyFont="1" applyBorder="1" applyAlignment="1">
      <alignment vertical="center" wrapText="1"/>
    </xf>
    <xf numFmtId="0" fontId="35" fillId="0" borderId="0" xfId="0" applyFont="1" applyAlignment="1">
      <alignment vertical="center" wrapText="1"/>
    </xf>
    <xf numFmtId="0" fontId="36" fillId="0" borderId="11" xfId="0" applyFont="1" applyBorder="1" applyAlignment="1">
      <alignment vertical="center" wrapText="1"/>
    </xf>
    <xf numFmtId="0" fontId="36" fillId="34" borderId="10" xfId="0" applyFont="1" applyFill="1" applyBorder="1" applyAlignment="1">
      <alignment vertical="center" wrapText="1"/>
    </xf>
    <xf numFmtId="0" fontId="38" fillId="34" borderId="10" xfId="4" applyFont="1" applyFill="1" applyBorder="1">
      <alignment vertical="center"/>
    </xf>
    <xf numFmtId="0" fontId="41" fillId="34" borderId="10" xfId="4" applyFont="1" applyFill="1" applyBorder="1" applyAlignment="1">
      <alignment vertical="center" wrapText="1"/>
    </xf>
    <xf numFmtId="0" fontId="0" fillId="34" borderId="15" xfId="0" applyFill="1" applyBorder="1" applyAlignment="1">
      <alignment vertical="center" wrapText="1"/>
    </xf>
    <xf numFmtId="0" fontId="36" fillId="34" borderId="15" xfId="0" applyFont="1" applyFill="1" applyBorder="1" applyAlignment="1">
      <alignment vertical="center" wrapText="1"/>
    </xf>
    <xf numFmtId="0" fontId="0" fillId="34" borderId="14" xfId="0" applyFill="1" applyBorder="1">
      <alignment vertical="center"/>
    </xf>
    <xf numFmtId="0" fontId="36" fillId="34" borderId="14" xfId="0" applyFont="1" applyFill="1" applyBorder="1" applyAlignment="1">
      <alignment vertical="center" wrapText="1"/>
    </xf>
    <xf numFmtId="0" fontId="0" fillId="42" borderId="0" xfId="0" applyFill="1">
      <alignment vertical="center"/>
    </xf>
    <xf numFmtId="0" fontId="30" fillId="0" borderId="0" xfId="0" applyFont="1" applyAlignment="1">
      <alignment horizontal="center" vertical="center" wrapText="1"/>
    </xf>
    <xf numFmtId="0" fontId="42" fillId="36" borderId="17" xfId="0" applyFont="1" applyFill="1" applyBorder="1" applyAlignment="1">
      <alignment horizontal="center" vertical="center" wrapText="1"/>
    </xf>
    <xf numFmtId="0" fontId="5" fillId="0" borderId="0" xfId="4" applyFill="1" applyBorder="1" applyAlignment="1">
      <alignment horizontal="center" vertical="center"/>
    </xf>
    <xf numFmtId="0" fontId="0" fillId="0" borderId="0" xfId="0" applyAlignment="1">
      <alignment horizontal="center" vertical="center"/>
    </xf>
    <xf numFmtId="0" fontId="26" fillId="0" borderId="0" xfId="4" applyFont="1" applyFill="1" applyBorder="1" applyAlignment="1">
      <alignment horizontal="center" vertical="center"/>
    </xf>
    <xf numFmtId="0" fontId="39" fillId="42" borderId="14" xfId="0" applyFont="1" applyFill="1" applyBorder="1" applyAlignment="1">
      <alignment horizontal="center" vertical="center"/>
    </xf>
    <xf numFmtId="0" fontId="17" fillId="0" borderId="0" xfId="0" applyFont="1" applyAlignment="1">
      <alignment horizontal="center" vertical="center"/>
    </xf>
    <xf numFmtId="0" fontId="26" fillId="0" borderId="0" xfId="0" applyFont="1" applyAlignment="1">
      <alignment horizontal="center" vertical="center"/>
    </xf>
    <xf numFmtId="0" fontId="39" fillId="42" borderId="11" xfId="0" applyFont="1" applyFill="1" applyBorder="1" applyAlignment="1">
      <alignment horizontal="center" vertical="center"/>
    </xf>
    <xf numFmtId="0" fontId="0" fillId="0" borderId="0" xfId="0" applyAlignment="1">
      <alignment horizontal="center" vertical="center" wrapText="1"/>
    </xf>
    <xf numFmtId="177" fontId="0" fillId="0" borderId="0" xfId="0" applyNumberFormat="1" applyAlignment="1">
      <alignment horizontal="center" vertical="center"/>
    </xf>
    <xf numFmtId="0" fontId="0" fillId="43" borderId="0" xfId="0" applyFill="1">
      <alignment vertical="center"/>
    </xf>
    <xf numFmtId="0" fontId="43" fillId="0" borderId="0" xfId="0" applyFont="1">
      <alignment vertical="center"/>
    </xf>
    <xf numFmtId="49" fontId="0" fillId="0" borderId="0" xfId="0" applyNumberFormat="1">
      <alignment vertical="center"/>
    </xf>
    <xf numFmtId="49" fontId="44" fillId="0" borderId="10" xfId="0" applyNumberFormat="1" applyFont="1" applyBorder="1">
      <alignment vertical="center"/>
    </xf>
    <xf numFmtId="0" fontId="38" fillId="0" borderId="10" xfId="0" applyFont="1" applyBorder="1">
      <alignment vertical="center"/>
    </xf>
    <xf numFmtId="176" fontId="38" fillId="0" borderId="10" xfId="0" applyNumberFormat="1" applyFont="1" applyBorder="1">
      <alignment vertical="center"/>
    </xf>
    <xf numFmtId="0" fontId="38" fillId="0" borderId="0" xfId="0" applyFont="1">
      <alignment vertical="center"/>
    </xf>
    <xf numFmtId="0" fontId="0" fillId="42" borderId="11" xfId="0" applyFill="1" applyBorder="1" applyAlignment="1">
      <alignment horizontal="center" vertical="center"/>
    </xf>
    <xf numFmtId="0" fontId="40" fillId="42" borderId="11" xfId="0" applyFont="1" applyFill="1" applyBorder="1" applyAlignment="1">
      <alignment horizontal="center" vertical="center"/>
    </xf>
    <xf numFmtId="0" fontId="39" fillId="42" borderId="11" xfId="0" applyFont="1" applyFill="1" applyBorder="1" applyAlignment="1">
      <alignment horizontal="center" vertical="center" wrapText="1"/>
    </xf>
    <xf numFmtId="0" fontId="17" fillId="42" borderId="11" xfId="0" applyFont="1" applyFill="1" applyBorder="1" applyAlignment="1">
      <alignment horizontal="center" vertical="top"/>
    </xf>
    <xf numFmtId="0" fontId="17" fillId="42" borderId="11" xfId="0" applyFont="1" applyFill="1" applyBorder="1" applyAlignment="1">
      <alignment horizontal="center" vertical="center"/>
    </xf>
    <xf numFmtId="20" fontId="39" fillId="42" borderId="11" xfId="0" applyNumberFormat="1" applyFont="1" applyFill="1" applyBorder="1" applyAlignment="1">
      <alignment horizontal="center" vertical="center"/>
    </xf>
    <xf numFmtId="177" fontId="0" fillId="0" borderId="24" xfId="0" applyNumberFormat="1" applyBorder="1" applyAlignment="1">
      <alignment horizontal="center" vertical="center"/>
    </xf>
    <xf numFmtId="49" fontId="0" fillId="35" borderId="13" xfId="0" applyNumberFormat="1" applyFill="1" applyBorder="1">
      <alignment vertical="center"/>
    </xf>
    <xf numFmtId="49" fontId="0" fillId="34" borderId="10" xfId="0" applyNumberFormat="1" applyFill="1" applyBorder="1">
      <alignment vertical="center"/>
    </xf>
    <xf numFmtId="49" fontId="38" fillId="0" borderId="10" xfId="0" applyNumberFormat="1" applyFont="1" applyBorder="1">
      <alignment vertical="center"/>
    </xf>
    <xf numFmtId="49" fontId="0" fillId="0" borderId="10" xfId="0" applyNumberFormat="1" applyBorder="1">
      <alignment vertical="center"/>
    </xf>
    <xf numFmtId="0" fontId="45" fillId="0" borderId="10" xfId="43" applyBorder="1">
      <alignment vertical="center"/>
    </xf>
    <xf numFmtId="49" fontId="0" fillId="0" borderId="10" xfId="0" quotePrefix="1" applyNumberFormat="1" applyBorder="1" applyAlignment="1">
      <alignment vertical="center" wrapText="1"/>
    </xf>
    <xf numFmtId="49" fontId="0" fillId="0" borderId="10" xfId="0" applyNumberFormat="1" applyBorder="1" applyAlignment="1">
      <alignment vertical="center" wrapText="1"/>
    </xf>
    <xf numFmtId="0" fontId="46" fillId="0" borderId="10" xfId="0" applyFont="1" applyBorder="1">
      <alignment vertical="center"/>
    </xf>
    <xf numFmtId="0" fontId="47" fillId="0" borderId="10" xfId="0" applyFont="1" applyBorder="1">
      <alignment vertical="center"/>
    </xf>
    <xf numFmtId="0" fontId="48" fillId="0" borderId="10" xfId="0" applyFont="1" applyBorder="1">
      <alignment vertical="center"/>
    </xf>
    <xf numFmtId="0" fontId="20" fillId="33" borderId="10" xfId="0" applyFont="1" applyFill="1" applyBorder="1" applyProtection="1">
      <alignment vertical="center"/>
      <protection locked="0"/>
    </xf>
    <xf numFmtId="0" fontId="0" fillId="0" borderId="17" xfId="0" applyBorder="1" applyAlignment="1">
      <alignment horizontal="center" vertical="center"/>
    </xf>
    <xf numFmtId="0" fontId="0" fillId="0" borderId="22" xfId="0" applyBorder="1" applyAlignment="1">
      <alignment horizontal="center" vertical="center"/>
    </xf>
    <xf numFmtId="0" fontId="20" fillId="0" borderId="25" xfId="0" applyFont="1" applyBorder="1" applyAlignment="1">
      <alignment horizontal="center" vertical="center"/>
    </xf>
    <xf numFmtId="49" fontId="20" fillId="0" borderId="17" xfId="0" applyNumberFormat="1" applyFont="1" applyBorder="1" applyAlignment="1">
      <alignment horizontal="center" vertical="center"/>
    </xf>
    <xf numFmtId="49" fontId="20" fillId="0" borderId="26" xfId="0" applyNumberFormat="1" applyFont="1" applyBorder="1" applyAlignment="1">
      <alignment horizontal="center" vertical="center"/>
    </xf>
    <xf numFmtId="0" fontId="20" fillId="0" borderId="17" xfId="0" applyFont="1" applyBorder="1" applyAlignment="1">
      <alignment horizontal="center" vertical="center" wrapText="1"/>
    </xf>
    <xf numFmtId="0" fontId="20" fillId="0" borderId="17" xfId="0" applyFont="1" applyBorder="1" applyAlignment="1">
      <alignment horizontal="left" vertical="center" wrapText="1"/>
    </xf>
    <xf numFmtId="0" fontId="20" fillId="0" borderId="22" xfId="0" applyFont="1" applyBorder="1" applyAlignment="1">
      <alignment horizontal="left" vertical="center" wrapText="1"/>
    </xf>
    <xf numFmtId="0" fontId="20" fillId="0" borderId="25" xfId="0" applyFont="1" applyBorder="1" applyAlignment="1">
      <alignment horizontal="left" vertical="center" wrapText="1"/>
    </xf>
    <xf numFmtId="0" fontId="20" fillId="0" borderId="26" xfId="0" applyFont="1" applyBorder="1" applyAlignment="1">
      <alignment horizontal="left" vertical="center" wrapText="1"/>
    </xf>
    <xf numFmtId="0" fontId="20" fillId="0" borderId="17" xfId="0" applyFont="1" applyBorder="1" applyAlignment="1">
      <alignment horizontal="center" vertical="top"/>
    </xf>
    <xf numFmtId="177" fontId="20" fillId="0" borderId="23" xfId="0" applyNumberFormat="1" applyFont="1" applyBorder="1" applyAlignment="1">
      <alignment horizontal="center" vertical="center"/>
    </xf>
    <xf numFmtId="0" fontId="0" fillId="0" borderId="0" xfId="0" applyProtection="1">
      <alignment vertical="center"/>
      <protection locked="0"/>
    </xf>
    <xf numFmtId="0" fontId="30" fillId="36" borderId="17" xfId="0" applyFont="1" applyFill="1" applyBorder="1" applyAlignment="1" applyProtection="1">
      <alignment horizontal="center" vertical="center" wrapText="1"/>
      <protection locked="0"/>
    </xf>
    <xf numFmtId="0" fontId="29" fillId="36" borderId="20" xfId="0" applyFont="1" applyFill="1" applyBorder="1" applyAlignment="1" applyProtection="1">
      <alignment horizontal="centerContinuous" vertical="center" wrapText="1"/>
      <protection locked="0"/>
    </xf>
    <xf numFmtId="0" fontId="20" fillId="0" borderId="10" xfId="0" applyFont="1" applyBorder="1" applyProtection="1">
      <alignment vertical="center"/>
      <protection locked="0"/>
    </xf>
    <xf numFmtId="0" fontId="20" fillId="33" borderId="10" xfId="0" applyFont="1" applyFill="1" applyBorder="1" applyAlignment="1" applyProtection="1">
      <alignment vertical="center" wrapText="1"/>
      <protection locked="0"/>
    </xf>
    <xf numFmtId="0" fontId="20" fillId="34" borderId="10" xfId="0" applyFont="1" applyFill="1" applyBorder="1" applyAlignment="1" applyProtection="1">
      <alignment vertical="center" wrapText="1"/>
      <protection locked="0"/>
    </xf>
    <xf numFmtId="0" fontId="20" fillId="39" borderId="10" xfId="0" applyFont="1" applyFill="1" applyBorder="1" applyAlignment="1" applyProtection="1">
      <alignment vertical="center" wrapText="1"/>
      <protection locked="0"/>
    </xf>
    <xf numFmtId="0" fontId="20" fillId="40" borderId="10" xfId="0" applyFont="1" applyFill="1" applyBorder="1" applyAlignment="1" applyProtection="1">
      <alignment vertical="center" wrapText="1"/>
      <protection locked="0"/>
    </xf>
    <xf numFmtId="0" fontId="0" fillId="33" borderId="10" xfId="0" applyFill="1" applyBorder="1" applyProtection="1">
      <alignment vertical="center"/>
      <protection locked="0"/>
    </xf>
    <xf numFmtId="0" fontId="0" fillId="34" borderId="10" xfId="0" applyFill="1" applyBorder="1" applyAlignment="1" applyProtection="1">
      <alignment vertical="center" wrapText="1"/>
      <protection locked="0"/>
    </xf>
    <xf numFmtId="0" fontId="0" fillId="39" borderId="10" xfId="0" applyFill="1" applyBorder="1" applyAlignment="1" applyProtection="1">
      <alignment vertical="center" wrapText="1"/>
      <protection locked="0"/>
    </xf>
    <xf numFmtId="0" fontId="0" fillId="40" borderId="10" xfId="0" applyFill="1" applyBorder="1" applyAlignment="1" applyProtection="1">
      <alignment vertical="center" wrapText="1"/>
      <protection locked="0"/>
    </xf>
    <xf numFmtId="0" fontId="0" fillId="34" borderId="10" xfId="0" applyFill="1" applyBorder="1" applyProtection="1">
      <alignment vertical="center"/>
      <protection locked="0"/>
    </xf>
    <xf numFmtId="49" fontId="20" fillId="33" borderId="10" xfId="0" applyNumberFormat="1" applyFont="1" applyFill="1" applyBorder="1" applyProtection="1">
      <alignment vertical="center"/>
      <protection locked="0"/>
    </xf>
    <xf numFmtId="176" fontId="20" fillId="33" borderId="10" xfId="0" applyNumberFormat="1" applyFont="1" applyFill="1" applyBorder="1" applyProtection="1">
      <alignment vertical="center"/>
      <protection locked="0"/>
    </xf>
    <xf numFmtId="0" fontId="34" fillId="42" borderId="10" xfId="0" applyFont="1" applyFill="1" applyBorder="1" applyProtection="1">
      <alignment vertical="center"/>
      <protection locked="0"/>
    </xf>
    <xf numFmtId="0" fontId="20" fillId="0" borderId="11" xfId="0" applyFont="1" applyBorder="1" applyProtection="1">
      <alignment vertical="center"/>
      <protection locked="0"/>
    </xf>
    <xf numFmtId="0" fontId="0" fillId="33" borderId="0" xfId="0" applyFill="1" applyProtection="1">
      <alignment vertical="center"/>
      <protection locked="0"/>
    </xf>
    <xf numFmtId="0" fontId="20" fillId="0" borderId="0" xfId="0" applyFont="1" applyProtection="1">
      <alignment vertical="center"/>
      <protection locked="0"/>
    </xf>
    <xf numFmtId="0" fontId="20" fillId="33" borderId="0" xfId="0" applyFont="1" applyFill="1" applyProtection="1">
      <alignment vertical="center"/>
      <protection locked="0"/>
    </xf>
    <xf numFmtId="176" fontId="20" fillId="33" borderId="0" xfId="0" applyNumberFormat="1" applyFont="1" applyFill="1" applyProtection="1">
      <alignment vertical="center"/>
      <protection locked="0"/>
    </xf>
    <xf numFmtId="0" fontId="20" fillId="39" borderId="0" xfId="0" applyFont="1" applyFill="1" applyProtection="1">
      <alignment vertical="center"/>
      <protection locked="0"/>
    </xf>
    <xf numFmtId="176" fontId="34" fillId="42" borderId="10" xfId="0" applyNumberFormat="1" applyFont="1" applyFill="1" applyBorder="1" applyProtection="1">
      <alignment vertical="center"/>
      <protection locked="0"/>
    </xf>
    <xf numFmtId="0" fontId="20" fillId="0" borderId="14" xfId="0" applyFont="1" applyBorder="1" applyProtection="1">
      <alignment vertical="center"/>
      <protection locked="0"/>
    </xf>
    <xf numFmtId="0" fontId="20" fillId="34" borderId="14" xfId="0" applyFont="1" applyFill="1" applyBorder="1" applyAlignment="1" applyProtection="1">
      <alignment vertical="center" wrapText="1"/>
      <protection locked="0"/>
    </xf>
    <xf numFmtId="0" fontId="20" fillId="39" borderId="14" xfId="0" applyFont="1" applyFill="1" applyBorder="1" applyProtection="1">
      <alignment vertical="center"/>
      <protection locked="0"/>
    </xf>
    <xf numFmtId="0" fontId="20" fillId="34" borderId="11" xfId="0" applyFont="1" applyFill="1" applyBorder="1" applyAlignment="1" applyProtection="1">
      <alignment vertical="center" wrapText="1"/>
      <protection locked="0"/>
    </xf>
    <xf numFmtId="0" fontId="20" fillId="39" borderId="11" xfId="0" applyFont="1" applyFill="1" applyBorder="1" applyAlignment="1" applyProtection="1">
      <alignment vertical="center" wrapText="1"/>
      <protection locked="0"/>
    </xf>
    <xf numFmtId="0" fontId="33" fillId="33" borderId="10" xfId="0" applyFont="1" applyFill="1" applyBorder="1" applyProtection="1">
      <alignment vertical="center"/>
      <protection locked="0"/>
    </xf>
    <xf numFmtId="0" fontId="33" fillId="33" borderId="15" xfId="0" applyFont="1" applyFill="1" applyBorder="1" applyProtection="1">
      <alignment vertical="center"/>
      <protection locked="0"/>
    </xf>
    <xf numFmtId="0" fontId="34" fillId="42" borderId="15" xfId="0" applyFont="1" applyFill="1" applyBorder="1" applyProtection="1">
      <alignment vertical="center"/>
      <protection locked="0"/>
    </xf>
    <xf numFmtId="0" fontId="34" fillId="42" borderId="14" xfId="0" applyFont="1" applyFill="1" applyBorder="1" applyProtection="1">
      <alignment vertical="center"/>
      <protection locked="0"/>
    </xf>
    <xf numFmtId="0" fontId="31" fillId="33" borderId="10" xfId="0" applyFont="1" applyFill="1" applyBorder="1">
      <alignment vertical="center"/>
    </xf>
    <xf numFmtId="0" fontId="20" fillId="33" borderId="11" xfId="0" applyFont="1" applyFill="1" applyBorder="1" applyProtection="1">
      <alignment vertical="center"/>
      <protection locked="0"/>
    </xf>
    <xf numFmtId="0" fontId="20" fillId="0" borderId="26" xfId="0" applyFont="1" applyBorder="1" applyAlignment="1">
      <alignment horizontal="left" vertical="center"/>
    </xf>
    <xf numFmtId="176" fontId="39" fillId="42" borderId="11" xfId="0" applyNumberFormat="1" applyFont="1" applyFill="1" applyBorder="1" applyAlignment="1">
      <alignment horizontal="center" vertical="center"/>
    </xf>
    <xf numFmtId="176" fontId="0" fillId="0" borderId="17" xfId="0" applyNumberFormat="1" applyBorder="1" applyAlignment="1">
      <alignment horizontal="center" vertical="center"/>
    </xf>
    <xf numFmtId="0" fontId="5" fillId="36" borderId="19" xfId="4" applyFill="1" applyBorder="1" applyAlignment="1">
      <alignment horizontal="center" vertical="center"/>
    </xf>
    <xf numFmtId="0" fontId="25" fillId="36" borderId="20" xfId="0" applyFont="1" applyFill="1" applyBorder="1">
      <alignment vertical="center"/>
    </xf>
    <xf numFmtId="0" fontId="25" fillId="0" borderId="11" xfId="0" applyFont="1" applyBorder="1" applyAlignment="1">
      <alignment horizontal="center" vertical="center"/>
    </xf>
    <xf numFmtId="0" fontId="25" fillId="0" borderId="0" xfId="0" applyFont="1" applyAlignment="1">
      <alignment horizontal="center" vertical="center"/>
    </xf>
    <xf numFmtId="0" fontId="0" fillId="44" borderId="0" xfId="0" applyFill="1">
      <alignment vertical="center"/>
    </xf>
    <xf numFmtId="0" fontId="38" fillId="0" borderId="26" xfId="0" applyFont="1" applyBorder="1" applyAlignment="1">
      <alignment horizontal="center" vertical="center"/>
    </xf>
    <xf numFmtId="0" fontId="34" fillId="42" borderId="10" xfId="0" applyFont="1" applyFill="1" applyBorder="1" applyAlignment="1">
      <alignment vertical="center" wrapText="1"/>
    </xf>
    <xf numFmtId="49" fontId="34" fillId="42" borderId="10" xfId="0" applyNumberFormat="1" applyFont="1" applyFill="1" applyBorder="1" applyAlignment="1">
      <alignment vertical="center" wrapText="1"/>
    </xf>
    <xf numFmtId="176" fontId="34" fillId="42" borderId="10" xfId="0" applyNumberFormat="1" applyFont="1" applyFill="1" applyBorder="1" applyAlignment="1">
      <alignment vertical="center" wrapText="1"/>
    </xf>
    <xf numFmtId="0" fontId="34" fillId="42" borderId="10" xfId="0" applyFont="1" applyFill="1" applyBorder="1" applyAlignment="1" applyProtection="1">
      <alignment vertical="center" wrapText="1"/>
      <protection locked="0"/>
    </xf>
    <xf numFmtId="0" fontId="29" fillId="0" borderId="0" xfId="0" applyFont="1" applyAlignment="1">
      <alignment vertical="center" wrapText="1"/>
    </xf>
    <xf numFmtId="0" fontId="20" fillId="0" borderId="18" xfId="0" applyFont="1" applyBorder="1" applyAlignment="1">
      <alignment vertical="center" wrapText="1"/>
    </xf>
    <xf numFmtId="0" fontId="20" fillId="40" borderId="11" xfId="0" applyFont="1" applyFill="1" applyBorder="1" applyAlignment="1">
      <alignment vertical="center" wrapText="1"/>
    </xf>
    <xf numFmtId="0" fontId="49" fillId="36" borderId="19" xfId="43" applyFont="1" applyFill="1" applyBorder="1" applyAlignment="1" applyProtection="1">
      <alignment horizontal="center" vertical="center" wrapText="1"/>
      <protection locked="0"/>
    </xf>
    <xf numFmtId="0" fontId="49" fillId="36" borderId="17" xfId="43" applyFont="1" applyFill="1" applyBorder="1" applyAlignment="1">
      <alignment horizontal="center" vertical="center" wrapText="1"/>
    </xf>
    <xf numFmtId="0" fontId="49" fillId="36" borderId="19" xfId="43" applyFont="1" applyFill="1" applyBorder="1" applyAlignment="1">
      <alignment horizontal="centerContinuous" vertical="center" wrapText="1"/>
    </xf>
    <xf numFmtId="0" fontId="0" fillId="35" borderId="0" xfId="0" applyFill="1">
      <alignment vertical="center"/>
    </xf>
    <xf numFmtId="0" fontId="0" fillId="35" borderId="27" xfId="0" applyFill="1" applyBorder="1">
      <alignment vertical="center"/>
    </xf>
    <xf numFmtId="0" fontId="0" fillId="35" borderId="28" xfId="0" applyFill="1" applyBorder="1">
      <alignment vertical="center"/>
    </xf>
    <xf numFmtId="0" fontId="0" fillId="35" borderId="29" xfId="0" applyFill="1" applyBorder="1">
      <alignment vertical="center"/>
    </xf>
    <xf numFmtId="0" fontId="0" fillId="35" borderId="30" xfId="0" applyFill="1" applyBorder="1">
      <alignment vertical="center"/>
    </xf>
    <xf numFmtId="0" fontId="0" fillId="35" borderId="31" xfId="0" applyFill="1" applyBorder="1">
      <alignment vertical="center"/>
    </xf>
    <xf numFmtId="0" fontId="0" fillId="40" borderId="29" xfId="0" applyFill="1" applyBorder="1">
      <alignment vertical="center"/>
    </xf>
    <xf numFmtId="0" fontId="0" fillId="40" borderId="35" xfId="0" applyFill="1" applyBorder="1">
      <alignment vertical="center"/>
    </xf>
    <xf numFmtId="0" fontId="0" fillId="40" borderId="32" xfId="0" applyFill="1" applyBorder="1">
      <alignment vertical="center"/>
    </xf>
    <xf numFmtId="0" fontId="0" fillId="40" borderId="33" xfId="0" applyFill="1" applyBorder="1">
      <alignment vertical="center"/>
    </xf>
    <xf numFmtId="0" fontId="0" fillId="40" borderId="34" xfId="0" applyFill="1" applyBorder="1">
      <alignment vertical="center"/>
    </xf>
    <xf numFmtId="0" fontId="0" fillId="34" borderId="32" xfId="0" applyFill="1" applyBorder="1">
      <alignment vertical="center"/>
    </xf>
    <xf numFmtId="0" fontId="0" fillId="34" borderId="33" xfId="0" applyFill="1" applyBorder="1">
      <alignment vertical="center"/>
    </xf>
    <xf numFmtId="0" fontId="0" fillId="34" borderId="34" xfId="0" applyFill="1" applyBorder="1">
      <alignment vertical="center"/>
    </xf>
    <xf numFmtId="12" fontId="0" fillId="35" borderId="19" xfId="0" applyNumberFormat="1" applyFill="1" applyBorder="1" applyAlignment="1">
      <alignment horizontal="centerContinuous" vertical="center"/>
    </xf>
    <xf numFmtId="12" fontId="0" fillId="35" borderId="20" xfId="0" applyNumberFormat="1" applyFill="1" applyBorder="1" applyAlignment="1">
      <alignment horizontal="centerContinuous" vertical="center"/>
    </xf>
    <xf numFmtId="0" fontId="24" fillId="35" borderId="0" xfId="0" applyFont="1" applyFill="1">
      <alignment vertical="center"/>
    </xf>
    <xf numFmtId="0" fontId="0" fillId="35" borderId="14" xfId="0" applyFill="1" applyBorder="1">
      <alignment vertical="center"/>
    </xf>
    <xf numFmtId="0" fontId="0" fillId="35" borderId="36" xfId="0" applyFill="1" applyBorder="1">
      <alignment vertical="center"/>
    </xf>
    <xf numFmtId="0" fontId="0" fillId="35" borderId="37" xfId="0" applyFill="1" applyBorder="1">
      <alignment vertical="center"/>
    </xf>
    <xf numFmtId="0" fontId="0" fillId="35" borderId="38" xfId="0" applyFill="1" applyBorder="1">
      <alignment vertical="center"/>
    </xf>
    <xf numFmtId="0" fontId="0" fillId="35" borderId="39" xfId="0" applyFill="1" applyBorder="1">
      <alignment vertical="center"/>
    </xf>
    <xf numFmtId="0" fontId="0" fillId="35" borderId="40" xfId="0" applyFill="1" applyBorder="1">
      <alignment vertical="center"/>
    </xf>
    <xf numFmtId="0" fontId="0" fillId="34" borderId="11" xfId="0" applyFill="1" applyBorder="1">
      <alignment vertical="center"/>
    </xf>
    <xf numFmtId="0" fontId="0" fillId="40" borderId="36" xfId="0" applyFill="1" applyBorder="1">
      <alignment vertical="center"/>
    </xf>
    <xf numFmtId="0" fontId="0" fillId="40" borderId="11" xfId="0" applyFill="1" applyBorder="1">
      <alignment vertical="center"/>
    </xf>
    <xf numFmtId="0" fontId="0" fillId="45" borderId="36" xfId="0" applyFill="1" applyBorder="1">
      <alignment vertical="center"/>
    </xf>
    <xf numFmtId="0" fontId="0" fillId="45" borderId="35" xfId="0" applyFill="1" applyBorder="1">
      <alignment vertical="center"/>
    </xf>
    <xf numFmtId="0" fontId="0" fillId="45" borderId="29" xfId="0" applyFill="1" applyBorder="1">
      <alignment vertical="center"/>
    </xf>
    <xf numFmtId="0" fontId="0" fillId="35" borderId="41" xfId="0" applyFill="1" applyBorder="1">
      <alignment vertical="center"/>
    </xf>
    <xf numFmtId="0" fontId="0" fillId="35" borderId="42" xfId="0" applyFill="1" applyBorder="1">
      <alignment vertical="center"/>
    </xf>
    <xf numFmtId="0" fontId="0" fillId="35" borderId="43" xfId="0" applyFill="1" applyBorder="1">
      <alignment vertical="center"/>
    </xf>
    <xf numFmtId="0" fontId="0" fillId="35" borderId="44" xfId="0" applyFill="1" applyBorder="1">
      <alignment vertical="center"/>
    </xf>
    <xf numFmtId="0" fontId="0" fillId="35" borderId="36" xfId="0" applyFill="1" applyBorder="1" applyAlignment="1">
      <alignment horizontal="left" vertical="top"/>
    </xf>
    <xf numFmtId="0" fontId="0" fillId="35" borderId="0" xfId="0" applyFill="1" applyAlignment="1">
      <alignment horizontal="left" vertical="top" wrapText="1"/>
    </xf>
    <xf numFmtId="0" fontId="52" fillId="35" borderId="38" xfId="0" applyFont="1" applyFill="1" applyBorder="1">
      <alignment vertical="center"/>
    </xf>
    <xf numFmtId="0" fontId="20" fillId="35" borderId="0" xfId="0" applyFont="1" applyFill="1">
      <alignment vertical="center"/>
    </xf>
    <xf numFmtId="0" fontId="32" fillId="35" borderId="0" xfId="0" applyFont="1" applyFill="1">
      <alignment vertical="center"/>
    </xf>
    <xf numFmtId="0" fontId="53" fillId="35" borderId="0" xfId="0" applyFont="1" applyFill="1">
      <alignment vertical="center"/>
    </xf>
    <xf numFmtId="12" fontId="0" fillId="35" borderId="0" xfId="0" applyNumberFormat="1" applyFill="1" applyAlignment="1">
      <alignment horizontal="centerContinuous" vertical="center"/>
    </xf>
    <xf numFmtId="0" fontId="0" fillId="45" borderId="0" xfId="0" applyFill="1">
      <alignment vertical="center"/>
    </xf>
    <xf numFmtId="0" fontId="52" fillId="35" borderId="36" xfId="0" applyFont="1" applyFill="1" applyBorder="1">
      <alignment vertical="center"/>
    </xf>
    <xf numFmtId="0" fontId="56" fillId="35" borderId="0" xfId="0" applyFont="1" applyFill="1">
      <alignment vertical="center"/>
    </xf>
    <xf numFmtId="0" fontId="0" fillId="35" borderId="0" xfId="0" applyFill="1" applyAlignment="1">
      <alignment horizontal="right" vertical="center"/>
    </xf>
    <xf numFmtId="0" fontId="0" fillId="35" borderId="0" xfId="0" applyFill="1" applyAlignment="1">
      <alignment horizontal="left" vertical="top"/>
    </xf>
    <xf numFmtId="0" fontId="0" fillId="35" borderId="0" xfId="0" applyFill="1" applyAlignment="1">
      <alignment vertical="center" textRotation="255"/>
    </xf>
    <xf numFmtId="0" fontId="20" fillId="35" borderId="10" xfId="0" applyFont="1" applyFill="1" applyBorder="1" applyAlignment="1" applyProtection="1">
      <alignment vertical="center" textRotation="255"/>
      <protection locked="0"/>
    </xf>
    <xf numFmtId="0" fontId="20" fillId="35" borderId="0" xfId="0" applyFont="1" applyFill="1" applyAlignment="1" applyProtection="1">
      <alignment vertical="center" textRotation="255"/>
      <protection locked="0"/>
    </xf>
    <xf numFmtId="0" fontId="0" fillId="35" borderId="10" xfId="0" applyFill="1" applyBorder="1" applyAlignment="1">
      <alignment vertical="center" textRotation="255"/>
    </xf>
    <xf numFmtId="0" fontId="0" fillId="35" borderId="0" xfId="0" applyFill="1" applyAlignment="1">
      <alignment horizontal="centerContinuous" vertical="center"/>
    </xf>
    <xf numFmtId="0" fontId="20" fillId="33" borderId="0" xfId="0" applyFont="1" applyFill="1" applyAlignment="1" applyProtection="1">
      <alignment vertical="center" wrapText="1"/>
      <protection locked="0"/>
    </xf>
    <xf numFmtId="176" fontId="20" fillId="0" borderId="0" xfId="0" applyNumberFormat="1" applyFont="1" applyProtection="1">
      <alignment vertical="center"/>
      <protection locked="0"/>
    </xf>
    <xf numFmtId="0" fontId="49" fillId="0" borderId="0" xfId="43" applyFont="1" applyFill="1" applyBorder="1" applyAlignment="1" applyProtection="1">
      <alignment horizontal="center" vertical="center" wrapText="1"/>
      <protection locked="0"/>
    </xf>
    <xf numFmtId="0" fontId="20" fillId="0" borderId="11" xfId="0" applyFont="1" applyBorder="1" applyAlignment="1" applyProtection="1">
      <alignment vertical="center" wrapText="1"/>
      <protection locked="0"/>
    </xf>
    <xf numFmtId="176" fontId="34" fillId="0" borderId="10" xfId="0" applyNumberFormat="1" applyFont="1" applyBorder="1" applyProtection="1">
      <alignment vertical="center"/>
      <protection locked="0"/>
    </xf>
    <xf numFmtId="176" fontId="20" fillId="0" borderId="10" xfId="0" applyNumberFormat="1" applyFont="1" applyBorder="1" applyProtection="1">
      <alignment vertical="center"/>
      <protection locked="0"/>
    </xf>
    <xf numFmtId="0" fontId="20" fillId="43" borderId="10" xfId="0" applyFont="1" applyFill="1" applyBorder="1" applyProtection="1">
      <alignment vertical="center"/>
      <protection locked="0"/>
    </xf>
    <xf numFmtId="176" fontId="20" fillId="43" borderId="10" xfId="0" applyNumberFormat="1" applyFont="1" applyFill="1" applyBorder="1" applyProtection="1">
      <alignment vertical="center"/>
      <protection locked="0"/>
    </xf>
    <xf numFmtId="0" fontId="0" fillId="42" borderId="10" xfId="0" applyFill="1" applyBorder="1">
      <alignment vertical="center"/>
    </xf>
    <xf numFmtId="0" fontId="38" fillId="33" borderId="10" xfId="0" applyFont="1" applyFill="1" applyBorder="1">
      <alignment vertical="center"/>
    </xf>
    <xf numFmtId="0" fontId="0" fillId="37" borderId="10" xfId="0" applyFill="1" applyBorder="1" applyAlignment="1">
      <alignment horizontal="center" vertical="center"/>
    </xf>
    <xf numFmtId="0" fontId="57" fillId="0" borderId="10" xfId="0" applyFont="1" applyBorder="1" applyAlignment="1">
      <alignment horizontal="center" vertical="center"/>
    </xf>
    <xf numFmtId="0" fontId="57" fillId="0" borderId="10" xfId="0" applyFont="1" applyBorder="1" applyAlignment="1">
      <alignment horizontal="center" vertical="center" wrapText="1" shrinkToFit="1"/>
    </xf>
    <xf numFmtId="0" fontId="57" fillId="0" borderId="10" xfId="0" applyFont="1" applyBorder="1" applyAlignment="1">
      <alignment horizontal="center" vertical="center" shrinkToFit="1"/>
    </xf>
    <xf numFmtId="0" fontId="57" fillId="0" borderId="10" xfId="0" applyFont="1" applyBorder="1" applyAlignment="1">
      <alignment vertical="center" shrinkToFit="1"/>
    </xf>
    <xf numFmtId="0" fontId="57" fillId="0" borderId="10" xfId="0" applyFont="1" applyBorder="1" applyAlignment="1">
      <alignment horizontal="left" vertical="center" shrinkToFit="1"/>
    </xf>
    <xf numFmtId="0" fontId="57" fillId="0" borderId="15" xfId="0" applyFont="1" applyBorder="1" applyAlignment="1">
      <alignment horizontal="left" vertical="center" shrinkToFit="1"/>
    </xf>
    <xf numFmtId="0" fontId="57" fillId="0" borderId="15" xfId="0" applyFont="1" applyBorder="1" applyAlignment="1">
      <alignment horizontal="center" vertical="center" shrinkToFit="1"/>
    </xf>
    <xf numFmtId="0" fontId="57" fillId="0" borderId="15" xfId="0" applyFont="1" applyBorder="1" applyAlignment="1">
      <alignment horizontal="center" vertical="center"/>
    </xf>
  </cellXfs>
  <cellStyles count="44">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ハイパーリンク" xfId="43" builtinId="8"/>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標準 2" xfId="42" xr:uid="{22A4B95C-C051-4C18-921D-88BFDE24ABDD}"/>
    <cellStyle name="良い" xfId="6" builtinId="26" customBuiltin="1"/>
  </cellStyles>
  <dxfs count="0"/>
  <tableStyles count="0" defaultTableStyle="TableStyleMedium2" defaultPivotStyle="PivotStyleLight16"/>
  <colors>
    <mruColors>
      <color rgb="FF00FF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44</xdr:row>
      <xdr:rowOff>11206</xdr:rowOff>
    </xdr:from>
    <xdr:to>
      <xdr:col>18</xdr:col>
      <xdr:colOff>400049</xdr:colOff>
      <xdr:row>104</xdr:row>
      <xdr:rowOff>106456</xdr:rowOff>
    </xdr:to>
    <xdr:sp macro="" textlink="">
      <xdr:nvSpPr>
        <xdr:cNvPr id="99" name="テキスト ボックス 121">
          <a:extLst>
            <a:ext uri="{FF2B5EF4-FFF2-40B4-BE49-F238E27FC236}">
              <a16:creationId xmlns:a16="http://schemas.microsoft.com/office/drawing/2014/main" id="{00000000-0008-0000-0000-000063000000}"/>
            </a:ext>
          </a:extLst>
        </xdr:cNvPr>
        <xdr:cNvSpPr txBox="1"/>
      </xdr:nvSpPr>
      <xdr:spPr bwMode="auto">
        <a:xfrm>
          <a:off x="0" y="13491882"/>
          <a:ext cx="13040284" cy="14326721"/>
        </a:xfrm>
        <a:prstGeom prst="rect">
          <a:avLst/>
        </a:prstGeom>
        <a:no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シートの仕様（左の</a:t>
          </a:r>
          <a:r>
            <a:rPr lang="en-US" altLang="ja-JP" sz="1800" kern="0">
              <a:latin typeface="+mj-lt"/>
            </a:rPr>
            <a:t>『</a:t>
          </a:r>
          <a:r>
            <a:rPr lang="ja-JP" altLang="en-US" sz="1800" kern="0">
              <a:latin typeface="+mj-lt"/>
            </a:rPr>
            <a:t>＋</a:t>
          </a:r>
          <a:r>
            <a:rPr lang="en-US" altLang="ja-JP" sz="1800" kern="0">
              <a:latin typeface="+mj-lt"/>
            </a:rPr>
            <a:t>』</a:t>
          </a:r>
          <a:r>
            <a:rPr lang="ja-JP" altLang="en-US" sz="1800" kern="0">
              <a:latin typeface="+mj-lt"/>
            </a:rPr>
            <a:t>で展開）</a:t>
          </a:r>
          <a:endParaRPr lang="ja-JP" altLang="en-US" sz="1800" b="0" kern="0">
            <a:latin typeface="+mj-lt"/>
          </a:endParaRPr>
        </a:p>
      </xdr:txBody>
    </xdr:sp>
    <xdr:clientData/>
  </xdr:twoCellAnchor>
  <xdr:twoCellAnchor editAs="oneCell">
    <xdr:from>
      <xdr:col>1</xdr:col>
      <xdr:colOff>250496</xdr:colOff>
      <xdr:row>49</xdr:row>
      <xdr:rowOff>42183</xdr:rowOff>
    </xdr:from>
    <xdr:to>
      <xdr:col>16</xdr:col>
      <xdr:colOff>132832</xdr:colOff>
      <xdr:row>67</xdr:row>
      <xdr:rowOff>104775</xdr:rowOff>
    </xdr:to>
    <xdr:pic>
      <xdr:nvPicPr>
        <xdr:cNvPr id="2" name="図 1">
          <a:extLst>
            <a:ext uri="{FF2B5EF4-FFF2-40B4-BE49-F238E27FC236}">
              <a16:creationId xmlns:a16="http://schemas.microsoft.com/office/drawing/2014/main" id="{3527D531-1AE8-11B1-65EE-263AD0DD9168}"/>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9108" b="6165"/>
        <a:stretch/>
      </xdr:blipFill>
      <xdr:spPr bwMode="auto">
        <a:xfrm>
          <a:off x="936296" y="14863083"/>
          <a:ext cx="10502711" cy="43488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20357</xdr:colOff>
      <xdr:row>44</xdr:row>
      <xdr:rowOff>11190</xdr:rowOff>
    </xdr:from>
    <xdr:to>
      <xdr:col>0</xdr:col>
      <xdr:colOff>77135</xdr:colOff>
      <xdr:row>45</xdr:row>
      <xdr:rowOff>198329</xdr:rowOff>
    </xdr:to>
    <xdr:sp macro="" textlink="">
      <xdr:nvSpPr>
        <xdr:cNvPr id="100" name="正方形/長方形 99">
          <a:extLst>
            <a:ext uri="{FF2B5EF4-FFF2-40B4-BE49-F238E27FC236}">
              <a16:creationId xmlns:a16="http://schemas.microsoft.com/office/drawing/2014/main" id="{00000000-0008-0000-0000-000064000000}"/>
            </a:ext>
          </a:extLst>
        </xdr:cNvPr>
        <xdr:cNvSpPr/>
      </xdr:nvSpPr>
      <xdr:spPr bwMode="auto">
        <a:xfrm>
          <a:off x="20357" y="13108065"/>
          <a:ext cx="56778" cy="42526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twoCellAnchor>
    <xdr:from>
      <xdr:col>1</xdr:col>
      <xdr:colOff>235640</xdr:colOff>
      <xdr:row>47</xdr:row>
      <xdr:rowOff>186773</xdr:rowOff>
    </xdr:from>
    <xdr:to>
      <xdr:col>7</xdr:col>
      <xdr:colOff>111400</xdr:colOff>
      <xdr:row>49</xdr:row>
      <xdr:rowOff>14453</xdr:rowOff>
    </xdr:to>
    <xdr:sp macro="" textlink="">
      <xdr:nvSpPr>
        <xdr:cNvPr id="10" name="吹き出し: 四角形 9">
          <a:extLst>
            <a:ext uri="{FF2B5EF4-FFF2-40B4-BE49-F238E27FC236}">
              <a16:creationId xmlns:a16="http://schemas.microsoft.com/office/drawing/2014/main" id="{00000000-0008-0000-0000-00000A000000}"/>
            </a:ext>
          </a:extLst>
        </xdr:cNvPr>
        <xdr:cNvSpPr/>
      </xdr:nvSpPr>
      <xdr:spPr>
        <a:xfrm>
          <a:off x="921440" y="14531423"/>
          <a:ext cx="4266785" cy="303930"/>
        </a:xfrm>
        <a:prstGeom prst="wedgeRectCallout">
          <a:avLst>
            <a:gd name="adj1" fmla="val 3371"/>
            <a:gd name="adj2" fmla="val 13207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入力状況（入力済セル数 </a:t>
          </a:r>
          <a:r>
            <a:rPr kumimoji="1" lang="en-US" altLang="ja-JP" sz="1100">
              <a:solidFill>
                <a:schemeClr val="tx1"/>
              </a:solidFill>
            </a:rPr>
            <a:t>/ </a:t>
          </a:r>
          <a:r>
            <a:rPr kumimoji="1" lang="ja-JP" altLang="en-US" sz="1100">
              <a:solidFill>
                <a:schemeClr val="tx1"/>
              </a:solidFill>
            </a:rPr>
            <a:t>入力が必要な最小のセル数）</a:t>
          </a:r>
          <a:endParaRPr kumimoji="1" lang="en-US" altLang="ja-JP" sz="1100">
            <a:solidFill>
              <a:schemeClr val="tx1"/>
            </a:solidFill>
          </a:endParaRPr>
        </a:p>
      </xdr:txBody>
    </xdr:sp>
    <xdr:clientData/>
  </xdr:twoCellAnchor>
  <xdr:twoCellAnchor>
    <xdr:from>
      <xdr:col>8</xdr:col>
      <xdr:colOff>364341</xdr:colOff>
      <xdr:row>46</xdr:row>
      <xdr:rowOff>85725</xdr:rowOff>
    </xdr:from>
    <xdr:to>
      <xdr:col>13</xdr:col>
      <xdr:colOff>609600</xdr:colOff>
      <xdr:row>50</xdr:row>
      <xdr:rowOff>66675</xdr:rowOff>
    </xdr:to>
    <xdr:sp macro="" textlink="">
      <xdr:nvSpPr>
        <xdr:cNvPr id="11" name="吹き出し: 四角形 10">
          <a:extLst>
            <a:ext uri="{FF2B5EF4-FFF2-40B4-BE49-F238E27FC236}">
              <a16:creationId xmlns:a16="http://schemas.microsoft.com/office/drawing/2014/main" id="{00000000-0008-0000-0000-00000B000000}"/>
            </a:ext>
          </a:extLst>
        </xdr:cNvPr>
        <xdr:cNvSpPr/>
      </xdr:nvSpPr>
      <xdr:spPr>
        <a:xfrm>
          <a:off x="6126966" y="14192250"/>
          <a:ext cx="3674259" cy="933450"/>
        </a:xfrm>
        <a:prstGeom prst="wedgeRectCallout">
          <a:avLst>
            <a:gd name="adj1" fmla="val -51409"/>
            <a:gd name="adj2" fmla="val 68043"/>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chemeClr val="tx1"/>
              </a:solidFill>
            </a:rPr>
            <a:t>シートのタイトル</a:t>
          </a:r>
          <a:endParaRPr kumimoji="1" lang="en-US" altLang="ja-JP" sz="1100">
            <a:solidFill>
              <a:schemeClr val="tx1"/>
            </a:solidFill>
          </a:endParaRPr>
        </a:p>
        <a:p>
          <a:pPr algn="l"/>
          <a:r>
            <a:rPr kumimoji="1" lang="ja-JP" altLang="en-US" sz="1100">
              <a:solidFill>
                <a:schemeClr val="tx1"/>
              </a:solidFill>
            </a:rPr>
            <a:t>　・マウスオーバー</a:t>
          </a:r>
          <a:r>
            <a:rPr kumimoji="1" lang="ja-JP" altLang="en-US" sz="1100" baseline="0">
              <a:solidFill>
                <a:schemeClr val="tx1"/>
              </a:solidFill>
            </a:rPr>
            <a:t> </a:t>
          </a:r>
          <a:r>
            <a:rPr kumimoji="1" lang="ja-JP" altLang="en-US" sz="1100">
              <a:solidFill>
                <a:schemeClr val="tx1"/>
              </a:solidFill>
            </a:rPr>
            <a:t>→ 概要が表示</a:t>
          </a:r>
          <a:endParaRPr kumimoji="1" lang="en-US" altLang="ja-JP" sz="1100">
            <a:solidFill>
              <a:schemeClr val="tx1"/>
            </a:solidFill>
          </a:endParaRPr>
        </a:p>
        <a:p>
          <a:pPr algn="l"/>
          <a:r>
            <a:rPr kumimoji="1" lang="ja-JP" altLang="en-US" sz="1100">
              <a:solidFill>
                <a:schemeClr val="tx1"/>
              </a:solidFill>
            </a:rPr>
            <a:t>　・クリック　　　 → ヘルプページが表示</a:t>
          </a:r>
        </a:p>
      </xdr:txBody>
    </xdr:sp>
    <xdr:clientData/>
  </xdr:twoCellAnchor>
  <xdr:twoCellAnchor>
    <xdr:from>
      <xdr:col>0</xdr:col>
      <xdr:colOff>0</xdr:colOff>
      <xdr:row>51</xdr:row>
      <xdr:rowOff>80596</xdr:rowOff>
    </xdr:from>
    <xdr:to>
      <xdr:col>1</xdr:col>
      <xdr:colOff>214199</xdr:colOff>
      <xdr:row>52</xdr:row>
      <xdr:rowOff>82000</xdr:rowOff>
    </xdr:to>
    <xdr:sp macro="" textlink="">
      <xdr:nvSpPr>
        <xdr:cNvPr id="12" name="吹き出し: 四角形 11">
          <a:extLst>
            <a:ext uri="{FF2B5EF4-FFF2-40B4-BE49-F238E27FC236}">
              <a16:creationId xmlns:a16="http://schemas.microsoft.com/office/drawing/2014/main" id="{00000000-0008-0000-0000-00000C000000}"/>
            </a:ext>
          </a:extLst>
        </xdr:cNvPr>
        <xdr:cNvSpPr/>
      </xdr:nvSpPr>
      <xdr:spPr>
        <a:xfrm>
          <a:off x="0" y="1747471"/>
          <a:ext cx="899999" cy="239529"/>
        </a:xfrm>
        <a:prstGeom prst="wedgeRectCallout">
          <a:avLst>
            <a:gd name="adj1" fmla="val 27202"/>
            <a:gd name="adj2" fmla="val 1211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項目名</a:t>
          </a:r>
        </a:p>
      </xdr:txBody>
    </xdr:sp>
    <xdr:clientData/>
  </xdr:twoCellAnchor>
  <xdr:twoCellAnchor>
    <xdr:from>
      <xdr:col>0</xdr:col>
      <xdr:colOff>0</xdr:colOff>
      <xdr:row>52</xdr:row>
      <xdr:rowOff>81999</xdr:rowOff>
    </xdr:from>
    <xdr:to>
      <xdr:col>1</xdr:col>
      <xdr:colOff>214199</xdr:colOff>
      <xdr:row>54</xdr:row>
      <xdr:rowOff>47625</xdr:rowOff>
    </xdr:to>
    <xdr:sp macro="" textlink="">
      <xdr:nvSpPr>
        <xdr:cNvPr id="13" name="吹き出し: 四角形 12">
          <a:extLst>
            <a:ext uri="{FF2B5EF4-FFF2-40B4-BE49-F238E27FC236}">
              <a16:creationId xmlns:a16="http://schemas.microsoft.com/office/drawing/2014/main" id="{00000000-0008-0000-0000-00000D000000}"/>
            </a:ext>
          </a:extLst>
        </xdr:cNvPr>
        <xdr:cNvSpPr/>
      </xdr:nvSpPr>
      <xdr:spPr>
        <a:xfrm>
          <a:off x="0" y="15617274"/>
          <a:ext cx="899999" cy="441876"/>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入力形式等</a:t>
          </a:r>
        </a:p>
      </xdr:txBody>
    </xdr:sp>
    <xdr:clientData/>
  </xdr:twoCellAnchor>
  <xdr:twoCellAnchor>
    <xdr:from>
      <xdr:col>0</xdr:col>
      <xdr:colOff>0</xdr:colOff>
      <xdr:row>54</xdr:row>
      <xdr:rowOff>38101</xdr:rowOff>
    </xdr:from>
    <xdr:to>
      <xdr:col>1</xdr:col>
      <xdr:colOff>214199</xdr:colOff>
      <xdr:row>63</xdr:row>
      <xdr:rowOff>152400</xdr:rowOff>
    </xdr:to>
    <xdr:sp macro="" textlink="">
      <xdr:nvSpPr>
        <xdr:cNvPr id="14" name="吹き出し: 四角形 13">
          <a:extLst>
            <a:ext uri="{FF2B5EF4-FFF2-40B4-BE49-F238E27FC236}">
              <a16:creationId xmlns:a16="http://schemas.microsoft.com/office/drawing/2014/main" id="{00000000-0008-0000-0000-00000E000000}"/>
            </a:ext>
          </a:extLst>
        </xdr:cNvPr>
        <xdr:cNvSpPr/>
      </xdr:nvSpPr>
      <xdr:spPr>
        <a:xfrm>
          <a:off x="0" y="16049626"/>
          <a:ext cx="899999" cy="2257424"/>
        </a:xfrm>
        <a:prstGeom prst="wedgeRectCallout">
          <a:avLst>
            <a:gd name="adj1" fmla="val 538"/>
            <a:gd name="adj2" fmla="val 16326"/>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備考</a:t>
          </a:r>
          <a:endParaRPr kumimoji="1" lang="en-US" altLang="ja-JP" sz="1100">
            <a:solidFill>
              <a:schemeClr val="tx1"/>
            </a:solidFill>
          </a:endParaRPr>
        </a:p>
        <a:p>
          <a:pPr algn="ctr"/>
          <a:r>
            <a:rPr kumimoji="1" lang="en-US" altLang="ja-JP" sz="1100">
              <a:solidFill>
                <a:schemeClr val="tx1"/>
              </a:solidFill>
            </a:rPr>
            <a:t>(</a:t>
          </a:r>
          <a:r>
            <a:rPr kumimoji="1" lang="ja-JP" altLang="en-US" sz="1100">
              <a:solidFill>
                <a:schemeClr val="tx1"/>
              </a:solidFill>
            </a:rPr>
            <a:t>注意事項</a:t>
          </a:r>
          <a:r>
            <a:rPr kumimoji="1" lang="en-US" altLang="ja-JP" sz="1100">
              <a:solidFill>
                <a:schemeClr val="tx1"/>
              </a:solidFill>
            </a:rPr>
            <a:t>)</a:t>
          </a:r>
        </a:p>
        <a:p>
          <a:pPr algn="ctr"/>
          <a:r>
            <a:rPr kumimoji="1" lang="en-US" altLang="ja-JP" sz="1100">
              <a:solidFill>
                <a:schemeClr val="tx1"/>
              </a:solidFill>
            </a:rPr>
            <a:t>(</a:t>
          </a:r>
          <a:r>
            <a:rPr kumimoji="1" lang="ja-JP" altLang="en-US" sz="1100">
              <a:solidFill>
                <a:schemeClr val="tx1"/>
              </a:solidFill>
            </a:rPr>
            <a:t>選択肢</a:t>
          </a:r>
          <a:r>
            <a:rPr kumimoji="1" lang="en-US" altLang="ja-JP" sz="1100">
              <a:solidFill>
                <a:schemeClr val="tx1"/>
              </a:solidFill>
            </a:rPr>
            <a:t>)</a:t>
          </a:r>
        </a:p>
      </xdr:txBody>
    </xdr:sp>
    <xdr:clientData/>
  </xdr:twoCellAnchor>
  <xdr:twoCellAnchor>
    <xdr:from>
      <xdr:col>0</xdr:col>
      <xdr:colOff>0</xdr:colOff>
      <xdr:row>64</xdr:row>
      <xdr:rowOff>186773</xdr:rowOff>
    </xdr:from>
    <xdr:to>
      <xdr:col>1</xdr:col>
      <xdr:colOff>214199</xdr:colOff>
      <xdr:row>67</xdr:row>
      <xdr:rowOff>81997</xdr:rowOff>
    </xdr:to>
    <xdr:sp macro="" textlink="">
      <xdr:nvSpPr>
        <xdr:cNvPr id="15" name="吹き出し: 四角形 14">
          <a:extLst>
            <a:ext uri="{FF2B5EF4-FFF2-40B4-BE49-F238E27FC236}">
              <a16:creationId xmlns:a16="http://schemas.microsoft.com/office/drawing/2014/main" id="{00000000-0008-0000-0000-00000F000000}"/>
            </a:ext>
          </a:extLst>
        </xdr:cNvPr>
        <xdr:cNvSpPr/>
      </xdr:nvSpPr>
      <xdr:spPr>
        <a:xfrm>
          <a:off x="0" y="4949273"/>
          <a:ext cx="899999" cy="609599"/>
        </a:xfrm>
        <a:prstGeom prst="wedgeRectCallout">
          <a:avLst>
            <a:gd name="adj1" fmla="val -23751"/>
            <a:gd name="adj2" fmla="val 3827"/>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入力欄</a:t>
          </a:r>
          <a:endParaRPr kumimoji="1" lang="en-US" altLang="ja-JP" sz="1100">
            <a:solidFill>
              <a:schemeClr val="tx1"/>
            </a:solidFill>
          </a:endParaRPr>
        </a:p>
      </xdr:txBody>
    </xdr:sp>
    <xdr:clientData/>
  </xdr:twoCellAnchor>
  <xdr:twoCellAnchor>
    <xdr:from>
      <xdr:col>0</xdr:col>
      <xdr:colOff>0</xdr:colOff>
      <xdr:row>63</xdr:row>
      <xdr:rowOff>148674</xdr:rowOff>
    </xdr:from>
    <xdr:to>
      <xdr:col>1</xdr:col>
      <xdr:colOff>214199</xdr:colOff>
      <xdr:row>64</xdr:row>
      <xdr:rowOff>216548</xdr:rowOff>
    </xdr:to>
    <xdr:sp macro="" textlink="">
      <xdr:nvSpPr>
        <xdr:cNvPr id="16" name="吹き出し: 四角形 15">
          <a:extLst>
            <a:ext uri="{FF2B5EF4-FFF2-40B4-BE49-F238E27FC236}">
              <a16:creationId xmlns:a16="http://schemas.microsoft.com/office/drawing/2014/main" id="{00000000-0008-0000-0000-000010000000}"/>
            </a:ext>
          </a:extLst>
        </xdr:cNvPr>
        <xdr:cNvSpPr/>
      </xdr:nvSpPr>
      <xdr:spPr>
        <a:xfrm>
          <a:off x="0" y="4673049"/>
          <a:ext cx="899999" cy="305999"/>
        </a:xfrm>
        <a:prstGeom prst="wedgeRectCallout">
          <a:avLst>
            <a:gd name="adj1" fmla="val 49504"/>
            <a:gd name="adj2" fmla="val -10332"/>
          </a:avLst>
        </a:prstGeom>
        <a:solidFill>
          <a:schemeClr val="accent1">
            <a:lumMod val="20000"/>
            <a:lumOff val="80000"/>
          </a:schemeClr>
        </a:solid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chemeClr val="tx1"/>
              </a:solidFill>
            </a:rPr>
            <a:t>入力例</a:t>
          </a:r>
        </a:p>
      </xdr:txBody>
    </xdr:sp>
    <xdr:clientData/>
  </xdr:twoCellAnchor>
  <xdr:twoCellAnchor>
    <xdr:from>
      <xdr:col>0</xdr:col>
      <xdr:colOff>117199</xdr:colOff>
      <xdr:row>75</xdr:row>
      <xdr:rowOff>180975</xdr:rowOff>
    </xdr:from>
    <xdr:to>
      <xdr:col>8</xdr:col>
      <xdr:colOff>219430</xdr:colOff>
      <xdr:row>79</xdr:row>
      <xdr:rowOff>54483</xdr:rowOff>
    </xdr:to>
    <xdr:pic>
      <xdr:nvPicPr>
        <xdr:cNvPr id="17" name="図 16">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7199" y="7562850"/>
          <a:ext cx="5864856" cy="826008"/>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115955</xdr:colOff>
      <xdr:row>75</xdr:row>
      <xdr:rowOff>96503</xdr:rowOff>
    </xdr:from>
    <xdr:to>
      <xdr:col>2</xdr:col>
      <xdr:colOff>107673</xdr:colOff>
      <xdr:row>79</xdr:row>
      <xdr:rowOff>143299</xdr:rowOff>
    </xdr:to>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115955" y="7478378"/>
          <a:ext cx="1363318"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2</xdr:col>
      <xdr:colOff>149088</xdr:colOff>
      <xdr:row>75</xdr:row>
      <xdr:rowOff>104775</xdr:rowOff>
    </xdr:from>
    <xdr:to>
      <xdr:col>4</xdr:col>
      <xdr:colOff>57979</xdr:colOff>
      <xdr:row>79</xdr:row>
      <xdr:rowOff>151571</xdr:rowOff>
    </xdr:to>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1520688" y="7486650"/>
          <a:ext cx="1280491" cy="999296"/>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algn="ctr"/>
          <a:endParaRPr kumimoji="1" lang="ja-JP" altLang="en-US" sz="1100">
            <a:solidFill>
              <a:schemeClr val="tx1"/>
            </a:solidFill>
          </a:endParaRPr>
        </a:p>
      </xdr:txBody>
    </xdr:sp>
    <xdr:clientData/>
  </xdr:twoCellAnchor>
  <xdr:twoCellAnchor>
    <xdr:from>
      <xdr:col>1</xdr:col>
      <xdr:colOff>111814</xdr:colOff>
      <xdr:row>73</xdr:row>
      <xdr:rowOff>240196</xdr:rowOff>
    </xdr:from>
    <xdr:to>
      <xdr:col>2</xdr:col>
      <xdr:colOff>165652</xdr:colOff>
      <xdr:row>75</xdr:row>
      <xdr:rowOff>96503</xdr:rowOff>
    </xdr:to>
    <xdr:cxnSp macro="">
      <xdr:nvCxnSpPr>
        <xdr:cNvPr id="20" name="直線矢印コネクタ 19">
          <a:extLst>
            <a:ext uri="{FF2B5EF4-FFF2-40B4-BE49-F238E27FC236}">
              <a16:creationId xmlns:a16="http://schemas.microsoft.com/office/drawing/2014/main" id="{00000000-0008-0000-0000-000014000000}"/>
            </a:ext>
          </a:extLst>
        </xdr:cNvPr>
        <xdr:cNvCxnSpPr>
          <a:endCxn id="18" idx="0"/>
        </xdr:cNvCxnSpPr>
      </xdr:nvCxnSpPr>
      <xdr:spPr>
        <a:xfrm flipH="1">
          <a:off x="797614" y="7145821"/>
          <a:ext cx="739638" cy="33255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198783</xdr:colOff>
      <xdr:row>79</xdr:row>
      <xdr:rowOff>151571</xdr:rowOff>
    </xdr:from>
    <xdr:to>
      <xdr:col>3</xdr:col>
      <xdr:colOff>240196</xdr:colOff>
      <xdr:row>80</xdr:row>
      <xdr:rowOff>231913</xdr:rowOff>
    </xdr:to>
    <xdr:cxnSp macro="">
      <xdr:nvCxnSpPr>
        <xdr:cNvPr id="21" name="直線矢印コネクタ 20">
          <a:extLst>
            <a:ext uri="{FF2B5EF4-FFF2-40B4-BE49-F238E27FC236}">
              <a16:creationId xmlns:a16="http://schemas.microsoft.com/office/drawing/2014/main" id="{00000000-0008-0000-0000-000015000000}"/>
            </a:ext>
          </a:extLst>
        </xdr:cNvPr>
        <xdr:cNvCxnSpPr>
          <a:endCxn id="19" idx="2"/>
        </xdr:cNvCxnSpPr>
      </xdr:nvCxnSpPr>
      <xdr:spPr>
        <a:xfrm flipV="1">
          <a:off x="1570383" y="8485946"/>
          <a:ext cx="727213" cy="31846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133350</xdr:colOff>
      <xdr:row>91</xdr:row>
      <xdr:rowOff>38100</xdr:rowOff>
    </xdr:from>
    <xdr:to>
      <xdr:col>16</xdr:col>
      <xdr:colOff>400683</xdr:colOff>
      <xdr:row>97</xdr:row>
      <xdr:rowOff>200025</xdr:rowOff>
    </xdr:to>
    <xdr:grpSp>
      <xdr:nvGrpSpPr>
        <xdr:cNvPr id="46" name="グループ化 45">
          <a:extLst>
            <a:ext uri="{FF2B5EF4-FFF2-40B4-BE49-F238E27FC236}">
              <a16:creationId xmlns:a16="http://schemas.microsoft.com/office/drawing/2014/main" id="{00000000-0008-0000-0000-00002E000000}"/>
            </a:ext>
          </a:extLst>
        </xdr:cNvPr>
        <xdr:cNvGrpSpPr>
          <a:grpSpLocks noChangeAspect="1"/>
        </xdr:cNvGrpSpPr>
      </xdr:nvGrpSpPr>
      <xdr:grpSpPr>
        <a:xfrm>
          <a:off x="7249085" y="24691041"/>
          <a:ext cx="4424716" cy="1573866"/>
          <a:chOff x="7267575" y="16764000"/>
          <a:chExt cx="4439283" cy="1590675"/>
        </a:xfrm>
      </xdr:grpSpPr>
      <xdr:grpSp>
        <xdr:nvGrpSpPr>
          <xdr:cNvPr id="5" name="グループ化 4">
            <a:extLst>
              <a:ext uri="{FF2B5EF4-FFF2-40B4-BE49-F238E27FC236}">
                <a16:creationId xmlns:a16="http://schemas.microsoft.com/office/drawing/2014/main" id="{00000000-0008-0000-0000-000005000000}"/>
              </a:ext>
            </a:extLst>
          </xdr:cNvPr>
          <xdr:cNvGrpSpPr>
            <a:grpSpLocks noChangeAspect="1"/>
          </xdr:cNvGrpSpPr>
        </xdr:nvGrpSpPr>
        <xdr:grpSpPr>
          <a:xfrm>
            <a:off x="7267575" y="16764000"/>
            <a:ext cx="4439283" cy="1590675"/>
            <a:chOff x="2387600" y="1031875"/>
            <a:chExt cx="6043336" cy="2176964"/>
          </a:xfrm>
        </xdr:grpSpPr>
        <xdr:pic>
          <xdr:nvPicPr>
            <xdr:cNvPr id="37" name="図 36" descr="グラフィカル ユーザー インターフェイス, テキスト, アプリケーション, テーブル&#10;&#10;自動的に生成された説明">
              <a:extLst>
                <a:ext uri="{FF2B5EF4-FFF2-40B4-BE49-F238E27FC236}">
                  <a16:creationId xmlns:a16="http://schemas.microsoft.com/office/drawing/2014/main" id="{00000000-0008-0000-0000-000025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583" t="-1" r="30849" b="54593"/>
            <a:stretch/>
          </xdr:blipFill>
          <xdr:spPr>
            <a:xfrm>
              <a:off x="2387600" y="1031875"/>
              <a:ext cx="6043336" cy="2176964"/>
            </a:xfrm>
            <a:prstGeom prst="rect">
              <a:avLst/>
            </a:prstGeom>
            <a:ln>
              <a:solidFill>
                <a:schemeClr val="bg1">
                  <a:lumMod val="75000"/>
                </a:schemeClr>
              </a:solidFill>
            </a:ln>
          </xdr:spPr>
        </xdr:pic>
        <xdr:pic>
          <xdr:nvPicPr>
            <xdr:cNvPr id="38" name="図 37" descr="テーブル&#10;&#10;自動的に生成された説明">
              <a:extLst>
                <a:ext uri="{FF2B5EF4-FFF2-40B4-BE49-F238E27FC236}">
                  <a16:creationId xmlns:a16="http://schemas.microsoft.com/office/drawing/2014/main" id="{00000000-0008-0000-0000-000026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9583" r="41146" b="80577"/>
            <a:stretch/>
          </xdr:blipFill>
          <xdr:spPr>
            <a:xfrm>
              <a:off x="2387600" y="1031875"/>
              <a:ext cx="4787900" cy="931149"/>
            </a:xfrm>
            <a:prstGeom prst="rect">
              <a:avLst/>
            </a:prstGeom>
            <a:ln>
              <a:solidFill>
                <a:schemeClr val="bg1">
                  <a:lumMod val="75000"/>
                </a:schemeClr>
              </a:solidFill>
            </a:ln>
          </xdr:spPr>
        </xdr:pic>
      </xdr:grpSp>
      <xdr:sp macro="" textlink="">
        <xdr:nvSpPr>
          <xdr:cNvPr id="39" name="正方形/長方形 38">
            <a:extLst>
              <a:ext uri="{FF2B5EF4-FFF2-40B4-BE49-F238E27FC236}">
                <a16:creationId xmlns:a16="http://schemas.microsoft.com/office/drawing/2014/main" id="{00000000-0008-0000-0000-000027000000}"/>
              </a:ext>
            </a:extLst>
          </xdr:cNvPr>
          <xdr:cNvSpPr/>
        </xdr:nvSpPr>
        <xdr:spPr>
          <a:xfrm>
            <a:off x="8945336" y="17026618"/>
            <a:ext cx="1775732" cy="398689"/>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1" name="正方形/長方形 40">
            <a:extLst>
              <a:ext uri="{FF2B5EF4-FFF2-40B4-BE49-F238E27FC236}">
                <a16:creationId xmlns:a16="http://schemas.microsoft.com/office/drawing/2014/main" id="{00000000-0008-0000-0000-000029000000}"/>
              </a:ext>
            </a:extLst>
          </xdr:cNvPr>
          <xdr:cNvSpPr/>
        </xdr:nvSpPr>
        <xdr:spPr>
          <a:xfrm>
            <a:off x="8956221" y="17475653"/>
            <a:ext cx="2709183" cy="820510"/>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10</xdr:col>
      <xdr:colOff>219075</xdr:colOff>
      <xdr:row>99</xdr:row>
      <xdr:rowOff>85725</xdr:rowOff>
    </xdr:from>
    <xdr:to>
      <xdr:col>16</xdr:col>
      <xdr:colOff>224186</xdr:colOff>
      <xdr:row>101</xdr:row>
      <xdr:rowOff>161925</xdr:rowOff>
    </xdr:to>
    <xdr:grpSp>
      <xdr:nvGrpSpPr>
        <xdr:cNvPr id="51" name="グループ化 50">
          <a:extLst>
            <a:ext uri="{FF2B5EF4-FFF2-40B4-BE49-F238E27FC236}">
              <a16:creationId xmlns:a16="http://schemas.microsoft.com/office/drawing/2014/main" id="{00000000-0008-0000-0000-000033000000}"/>
            </a:ext>
          </a:extLst>
        </xdr:cNvPr>
        <xdr:cNvGrpSpPr/>
      </xdr:nvGrpSpPr>
      <xdr:grpSpPr>
        <a:xfrm>
          <a:off x="7334810" y="26621254"/>
          <a:ext cx="4162494" cy="546847"/>
          <a:chOff x="7353300" y="18716625"/>
          <a:chExt cx="4177061" cy="552450"/>
        </a:xfrm>
      </xdr:grpSpPr>
      <xdr:pic>
        <xdr:nvPicPr>
          <xdr:cNvPr id="47" name="図 46">
            <a:extLst>
              <a:ext uri="{FF2B5EF4-FFF2-40B4-BE49-F238E27FC236}">
                <a16:creationId xmlns:a16="http://schemas.microsoft.com/office/drawing/2014/main" id="{00000000-0008-0000-0000-00002F000000}"/>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b="41876"/>
          <a:stretch/>
        </xdr:blipFill>
        <xdr:spPr bwMode="auto">
          <a:xfrm>
            <a:off x="7353300" y="18716625"/>
            <a:ext cx="4177061" cy="552450"/>
          </a:xfrm>
          <a:prstGeom prst="rect">
            <a:avLst/>
          </a:prstGeom>
          <a:noFill/>
          <a:ln>
            <a:solidFill>
              <a:schemeClr val="bg1">
                <a:lumMod val="75000"/>
              </a:schemeClr>
            </a:solidFill>
          </a:ln>
          <a:extLst>
            <a:ext uri="{909E8E84-426E-40DD-AFC4-6F175D3DCCD1}">
              <a14:hiddenFill xmlns:a14="http://schemas.microsoft.com/office/drawing/2010/main">
                <a:solidFill>
                  <a:srgbClr val="FFFFFF"/>
                </a:solidFill>
              </a14:hiddenFill>
            </a:ext>
          </a:extLst>
        </xdr:spPr>
      </xdr:pic>
      <xdr:sp macro="" textlink="">
        <xdr:nvSpPr>
          <xdr:cNvPr id="48" name="正方形/長方形 47">
            <a:extLst>
              <a:ext uri="{FF2B5EF4-FFF2-40B4-BE49-F238E27FC236}">
                <a16:creationId xmlns:a16="http://schemas.microsoft.com/office/drawing/2014/main" id="{00000000-0008-0000-0000-000030000000}"/>
              </a:ext>
            </a:extLst>
          </xdr:cNvPr>
          <xdr:cNvSpPr/>
        </xdr:nvSpPr>
        <xdr:spPr>
          <a:xfrm>
            <a:off x="7562850" y="18849975"/>
            <a:ext cx="2133600" cy="257175"/>
          </a:xfrm>
          <a:prstGeom prst="rect">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grpSp>
    <xdr:clientData/>
  </xdr:twoCellAnchor>
  <xdr:twoCellAnchor>
    <xdr:from>
      <xdr:col>0</xdr:col>
      <xdr:colOff>11206</xdr:colOff>
      <xdr:row>9</xdr:row>
      <xdr:rowOff>0</xdr:rowOff>
    </xdr:from>
    <xdr:to>
      <xdr:col>14</xdr:col>
      <xdr:colOff>664321</xdr:colOff>
      <xdr:row>34</xdr:row>
      <xdr:rowOff>91141</xdr:rowOff>
    </xdr:to>
    <xdr:grpSp>
      <xdr:nvGrpSpPr>
        <xdr:cNvPr id="102" name="グループ化 101">
          <a:extLst>
            <a:ext uri="{FF2B5EF4-FFF2-40B4-BE49-F238E27FC236}">
              <a16:creationId xmlns:a16="http://schemas.microsoft.com/office/drawing/2014/main" id="{00000000-0008-0000-0000-000066000000}"/>
            </a:ext>
          </a:extLst>
        </xdr:cNvPr>
        <xdr:cNvGrpSpPr/>
      </xdr:nvGrpSpPr>
      <xdr:grpSpPr>
        <a:xfrm>
          <a:off x="11206" y="2947147"/>
          <a:ext cx="10503086" cy="9683376"/>
          <a:chOff x="11206" y="2486025"/>
          <a:chExt cx="10530540" cy="9749491"/>
        </a:xfrm>
      </xdr:grpSpPr>
      <xdr:sp macro="" textlink="">
        <xdr:nvSpPr>
          <xdr:cNvPr id="56" name="テキスト ボックス 121">
            <a:extLst>
              <a:ext uri="{FF2B5EF4-FFF2-40B4-BE49-F238E27FC236}">
                <a16:creationId xmlns:a16="http://schemas.microsoft.com/office/drawing/2014/main" id="{00000000-0008-0000-0000-000038000000}"/>
              </a:ext>
            </a:extLst>
          </xdr:cNvPr>
          <xdr:cNvSpPr txBox="1"/>
        </xdr:nvSpPr>
        <xdr:spPr bwMode="auto">
          <a:xfrm>
            <a:off x="11206" y="2486025"/>
            <a:ext cx="10530540" cy="9749491"/>
          </a:xfrm>
          <a:prstGeom prst="rect">
            <a:avLst/>
          </a:prstGeom>
          <a:solidFill>
            <a:schemeClr val="accent6">
              <a:lumMod val="20000"/>
              <a:lumOff val="80000"/>
            </a:schemeClr>
          </a:solidFill>
          <a:ln w="9525">
            <a:solidFill>
              <a:schemeClr val="accent6">
                <a:lumMod val="60000"/>
                <a:lumOff val="40000"/>
              </a:schemeClr>
            </a:solidFill>
            <a:miter lim="800000"/>
            <a:headEnd/>
            <a:tailEnd/>
          </a:ln>
        </xdr:spPr>
        <xdr:txBody>
          <a:bodyPr vert="horz" wrap="square" lIns="0" tIns="36000" rIns="0" bIns="0" rtlCol="0" anchor="t" anchorCtr="0">
            <a:noAutofit/>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defTabSz="914400"/>
            <a:r>
              <a:rPr lang="ja-JP" altLang="en-US" sz="1800" kern="0">
                <a:latin typeface="+mj-lt"/>
              </a:rPr>
              <a:t>   </a:t>
            </a:r>
            <a:r>
              <a:rPr lang="ja-JP" altLang="en-US" sz="1600" b="0" kern="0">
                <a:latin typeface="+mj-lt"/>
              </a:rPr>
              <a:t>注意事項</a:t>
            </a:r>
            <a:endParaRPr lang="ja-JP" altLang="en-US" sz="1800" b="0" kern="0">
              <a:latin typeface="+mj-lt"/>
            </a:endParaRPr>
          </a:p>
        </xdr:txBody>
      </xdr:sp>
      <xdr:sp macro="" textlink="">
        <xdr:nvSpPr>
          <xdr:cNvPr id="57" name="正方形/長方形 56">
            <a:extLst>
              <a:ext uri="{FF2B5EF4-FFF2-40B4-BE49-F238E27FC236}">
                <a16:creationId xmlns:a16="http://schemas.microsoft.com/office/drawing/2014/main" id="{00000000-0008-0000-0000-000039000000}"/>
              </a:ext>
            </a:extLst>
          </xdr:cNvPr>
          <xdr:cNvSpPr/>
        </xdr:nvSpPr>
        <xdr:spPr bwMode="auto">
          <a:xfrm>
            <a:off x="27598" y="2497230"/>
            <a:ext cx="45719" cy="425823"/>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grpSp>
    <xdr:clientData/>
  </xdr:twoCellAnchor>
  <xdr:twoCellAnchor>
    <xdr:from>
      <xdr:col>3</xdr:col>
      <xdr:colOff>439444</xdr:colOff>
      <xdr:row>9</xdr:row>
      <xdr:rowOff>624762</xdr:rowOff>
    </xdr:from>
    <xdr:to>
      <xdr:col>3</xdr:col>
      <xdr:colOff>598516</xdr:colOff>
      <xdr:row>9</xdr:row>
      <xdr:rowOff>1056762</xdr:rowOff>
    </xdr:to>
    <xdr:sp macro="" textlink="">
      <xdr:nvSpPr>
        <xdr:cNvPr id="60" name="正方形/長方形 59">
          <a:extLst>
            <a:ext uri="{FF2B5EF4-FFF2-40B4-BE49-F238E27FC236}">
              <a16:creationId xmlns:a16="http://schemas.microsoft.com/office/drawing/2014/main" id="{00000000-0008-0000-0000-00003C000000}"/>
            </a:ext>
          </a:extLst>
        </xdr:cNvPr>
        <xdr:cNvSpPr/>
      </xdr:nvSpPr>
      <xdr:spPr bwMode="auto">
        <a:xfrm>
          <a:off x="2490120" y="2944380"/>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xdr:from>
      <xdr:col>3</xdr:col>
      <xdr:colOff>439444</xdr:colOff>
      <xdr:row>9</xdr:row>
      <xdr:rowOff>1251009</xdr:rowOff>
    </xdr:from>
    <xdr:to>
      <xdr:col>3</xdr:col>
      <xdr:colOff>598516</xdr:colOff>
      <xdr:row>9</xdr:row>
      <xdr:rowOff>1683009</xdr:rowOff>
    </xdr:to>
    <xdr:sp macro="" textlink="">
      <xdr:nvSpPr>
        <xdr:cNvPr id="63" name="正方形/長方形 62">
          <a:extLst>
            <a:ext uri="{FF2B5EF4-FFF2-40B4-BE49-F238E27FC236}">
              <a16:creationId xmlns:a16="http://schemas.microsoft.com/office/drawing/2014/main" id="{00000000-0008-0000-0000-00003F000000}"/>
            </a:ext>
          </a:extLst>
        </xdr:cNvPr>
        <xdr:cNvSpPr/>
      </xdr:nvSpPr>
      <xdr:spPr bwMode="auto">
        <a:xfrm>
          <a:off x="2490120" y="3570627"/>
          <a:ext cx="159072" cy="432000"/>
        </a:xfrm>
        <a:prstGeom prst="rect">
          <a:avLst/>
        </a:prstGeom>
        <a:solidFill>
          <a:schemeClr val="bg1"/>
        </a:solidFill>
        <a:ln w="11176" cap="rnd">
          <a:solidFill>
            <a:schemeClr val="bg1"/>
          </a:solidFill>
          <a:prstDash val="solid"/>
          <a:round/>
          <a:headEnd/>
          <a:tailEnd/>
        </a:ln>
      </xdr:spPr>
      <xdr:txBody>
        <a:bodyPr vert="horz" wrap="square" lIns="91440" tIns="45720" rIns="91440" bIns="45720" numCol="1" rtlCol="0" anchor="t" anchorCtr="0" compatLnSpc="1">
          <a:prstTxWarp prst="textNoShape">
            <a:avLst/>
          </a:prstTxWarp>
        </a:bodyPr>
        <a:lstStyle>
          <a:defPPr>
            <a:defRPr lang="ja-JP"/>
          </a:defPPr>
          <a:lvl1pPr marL="0" algn="l" defTabSz="1042872" rtl="0" eaLnBrk="1" latinLnBrk="0" hangingPunct="1">
            <a:defRPr kumimoji="1" sz="2100" kern="1200">
              <a:solidFill>
                <a:schemeClr val="tx1"/>
              </a:solidFill>
              <a:latin typeface="+mn-lt"/>
              <a:ea typeface="+mn-ea"/>
              <a:cs typeface="+mn-cs"/>
            </a:defRPr>
          </a:lvl1pPr>
          <a:lvl2pPr marL="521436" algn="l" defTabSz="1042872" rtl="0" eaLnBrk="1" latinLnBrk="0" hangingPunct="1">
            <a:defRPr kumimoji="1" sz="2100" kern="1200">
              <a:solidFill>
                <a:schemeClr val="tx1"/>
              </a:solidFill>
              <a:latin typeface="+mn-lt"/>
              <a:ea typeface="+mn-ea"/>
              <a:cs typeface="+mn-cs"/>
            </a:defRPr>
          </a:lvl2pPr>
          <a:lvl3pPr marL="1042872" algn="l" defTabSz="1042872" rtl="0" eaLnBrk="1" latinLnBrk="0" hangingPunct="1">
            <a:defRPr kumimoji="1" sz="2100" kern="1200">
              <a:solidFill>
                <a:schemeClr val="tx1"/>
              </a:solidFill>
              <a:latin typeface="+mn-lt"/>
              <a:ea typeface="+mn-ea"/>
              <a:cs typeface="+mn-cs"/>
            </a:defRPr>
          </a:lvl3pPr>
          <a:lvl4pPr marL="1564308" algn="l" defTabSz="1042872" rtl="0" eaLnBrk="1" latinLnBrk="0" hangingPunct="1">
            <a:defRPr kumimoji="1" sz="2100" kern="1200">
              <a:solidFill>
                <a:schemeClr val="tx1"/>
              </a:solidFill>
              <a:latin typeface="+mn-lt"/>
              <a:ea typeface="+mn-ea"/>
              <a:cs typeface="+mn-cs"/>
            </a:defRPr>
          </a:lvl4pPr>
          <a:lvl5pPr marL="2085744" algn="l" defTabSz="1042872" rtl="0" eaLnBrk="1" latinLnBrk="0" hangingPunct="1">
            <a:defRPr kumimoji="1" sz="2100" kern="1200">
              <a:solidFill>
                <a:schemeClr val="tx1"/>
              </a:solidFill>
              <a:latin typeface="+mn-lt"/>
              <a:ea typeface="+mn-ea"/>
              <a:cs typeface="+mn-cs"/>
            </a:defRPr>
          </a:lvl5pPr>
          <a:lvl6pPr marL="2607179" algn="l" defTabSz="1042872" rtl="0" eaLnBrk="1" latinLnBrk="0" hangingPunct="1">
            <a:defRPr kumimoji="1" sz="2100" kern="1200">
              <a:solidFill>
                <a:schemeClr val="tx1"/>
              </a:solidFill>
              <a:latin typeface="+mn-lt"/>
              <a:ea typeface="+mn-ea"/>
              <a:cs typeface="+mn-cs"/>
            </a:defRPr>
          </a:lvl6pPr>
          <a:lvl7pPr marL="3128616" algn="l" defTabSz="1042872" rtl="0" eaLnBrk="1" latinLnBrk="0" hangingPunct="1">
            <a:defRPr kumimoji="1" sz="2100" kern="1200">
              <a:solidFill>
                <a:schemeClr val="tx1"/>
              </a:solidFill>
              <a:latin typeface="+mn-lt"/>
              <a:ea typeface="+mn-ea"/>
              <a:cs typeface="+mn-cs"/>
            </a:defRPr>
          </a:lvl7pPr>
          <a:lvl8pPr marL="3650052" algn="l" defTabSz="1042872" rtl="0" eaLnBrk="1" latinLnBrk="0" hangingPunct="1">
            <a:defRPr kumimoji="1" sz="2100" kern="1200">
              <a:solidFill>
                <a:schemeClr val="tx1"/>
              </a:solidFill>
              <a:latin typeface="+mn-lt"/>
              <a:ea typeface="+mn-ea"/>
              <a:cs typeface="+mn-cs"/>
            </a:defRPr>
          </a:lvl8pPr>
          <a:lvl9pPr marL="4171487" algn="l" defTabSz="1042872" rtl="0" eaLnBrk="1" latinLnBrk="0" hangingPunct="1">
            <a:defRPr kumimoji="1" sz="2100" kern="1200">
              <a:solidFill>
                <a:schemeClr val="tx1"/>
              </a:solidFill>
              <a:latin typeface="+mn-lt"/>
              <a:ea typeface="+mn-ea"/>
              <a:cs typeface="+mn-cs"/>
            </a:defRPr>
          </a:lvl9pPr>
        </a:lstStyle>
        <a:p>
          <a:pPr algn="l"/>
          <a:endParaRPr kumimoji="1" lang="ja-JP" altLang="en-US" sz="1400"/>
        </a:p>
      </xdr:txBody>
    </xdr:sp>
    <xdr:clientData/>
  </xdr:twoCellAnchor>
  <xdr:twoCellAnchor editAs="oneCell">
    <xdr:from>
      <xdr:col>0</xdr:col>
      <xdr:colOff>145677</xdr:colOff>
      <xdr:row>9</xdr:row>
      <xdr:rowOff>616324</xdr:rowOff>
    </xdr:from>
    <xdr:to>
      <xdr:col>14</xdr:col>
      <xdr:colOff>378881</xdr:colOff>
      <xdr:row>9</xdr:row>
      <xdr:rowOff>2918198</xdr:rowOff>
    </xdr:to>
    <xdr:grpSp>
      <xdr:nvGrpSpPr>
        <xdr:cNvPr id="80" name="グループ化 79">
          <a:extLst>
            <a:ext uri="{FF2B5EF4-FFF2-40B4-BE49-F238E27FC236}">
              <a16:creationId xmlns:a16="http://schemas.microsoft.com/office/drawing/2014/main" id="{00000000-0008-0000-0000-000050000000}"/>
            </a:ext>
          </a:extLst>
        </xdr:cNvPr>
        <xdr:cNvGrpSpPr/>
      </xdr:nvGrpSpPr>
      <xdr:grpSpPr>
        <a:xfrm>
          <a:off x="145677" y="3563471"/>
          <a:ext cx="10083175" cy="2301874"/>
          <a:chOff x="683605" y="1674814"/>
          <a:chExt cx="10850320" cy="2285999"/>
        </a:xfrm>
      </xdr:grpSpPr>
      <xdr:sp macro="" textlink="">
        <xdr:nvSpPr>
          <xdr:cNvPr id="81" name="テキスト ボックス 45">
            <a:extLst>
              <a:ext uri="{FF2B5EF4-FFF2-40B4-BE49-F238E27FC236}">
                <a16:creationId xmlns:a16="http://schemas.microsoft.com/office/drawing/2014/main" id="{00000000-0008-0000-0000-000051000000}"/>
              </a:ext>
            </a:extLst>
          </xdr:cNvPr>
          <xdr:cNvSpPr txBox="1"/>
        </xdr:nvSpPr>
        <xdr:spPr bwMode="auto">
          <a:xfrm>
            <a:off x="683605" y="2190450"/>
            <a:ext cx="10847294" cy="1770363"/>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本シートの入力には「派遣個別契約書」「派遣先管理台帳」「組織図」が必要となりますので、予めご用意ください。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上記３点の記載内容に準ずるデータでも入力は可能です。</a:t>
            </a:r>
            <a:endParaRPr lang="en-US" altLang="ja-JP" sz="1200">
              <a:latin typeface="+mn-ea"/>
              <a:ea typeface="+mn-ea"/>
            </a:endParaRPr>
          </a:p>
          <a:p>
            <a:pPr>
              <a:defRPr/>
            </a:pPr>
            <a:endParaRPr lang="en-US" altLang="ja-JP" sz="1200">
              <a:latin typeface="+mn-ea"/>
              <a:ea typeface="+mn-ea"/>
            </a:endParaRPr>
          </a:p>
          <a:p>
            <a:pPr>
              <a:defRPr/>
            </a:pPr>
            <a:r>
              <a:rPr lang="ja-JP" altLang="en-US" sz="1200">
                <a:latin typeface="+mn-ea"/>
                <a:ea typeface="+mn-ea"/>
              </a:rPr>
              <a:t>また、入力前にはご用意された資料・データが「最新かつ整合性が取れたもの」であることを確認してください。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新旧組織名、退職者、旧姓名に関しては特にご注意ください。</a:t>
            </a:r>
          </a:p>
        </xdr:txBody>
      </xdr:sp>
      <xdr:sp macro="" textlink="">
        <xdr:nvSpPr>
          <xdr:cNvPr id="82" name="テキスト ボックス 46">
            <a:extLst>
              <a:ext uri="{FF2B5EF4-FFF2-40B4-BE49-F238E27FC236}">
                <a16:creationId xmlns:a16="http://schemas.microsoft.com/office/drawing/2014/main" id="{00000000-0008-0000-0000-000052000000}"/>
              </a:ext>
            </a:extLst>
          </xdr:cNvPr>
          <xdr:cNvSpPr txBox="1"/>
        </xdr:nvSpPr>
        <xdr:spPr bwMode="auto">
          <a:xfrm>
            <a:off x="683605" y="1674814"/>
            <a:ext cx="1085032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シート入力に使用する資料・データについて</a:t>
            </a:r>
          </a:p>
        </xdr:txBody>
      </xdr:sp>
      <xdr:cxnSp macro="">
        <xdr:nvCxnSpPr>
          <xdr:cNvPr id="83" name="直線コネクタ 82">
            <a:extLst>
              <a:ext uri="{FF2B5EF4-FFF2-40B4-BE49-F238E27FC236}">
                <a16:creationId xmlns:a16="http://schemas.microsoft.com/office/drawing/2014/main" id="{00000000-0008-0000-0000-000053000000}"/>
              </a:ext>
            </a:extLst>
          </xdr:cNvPr>
          <xdr:cNvCxnSpPr>
            <a:cxnSpLocks noChangeShapeType="1"/>
          </xdr:cNvCxnSpPr>
        </xdr:nvCxnSpPr>
        <xdr:spPr bwMode="auto">
          <a:xfrm>
            <a:off x="777480" y="1775200"/>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148852</xdr:colOff>
      <xdr:row>9</xdr:row>
      <xdr:rowOff>3196902</xdr:rowOff>
    </xdr:from>
    <xdr:to>
      <xdr:col>14</xdr:col>
      <xdr:colOff>378881</xdr:colOff>
      <xdr:row>18</xdr:row>
      <xdr:rowOff>52531</xdr:rowOff>
    </xdr:to>
    <xdr:grpSp>
      <xdr:nvGrpSpPr>
        <xdr:cNvPr id="93" name="グループ化 92">
          <a:extLst>
            <a:ext uri="{FF2B5EF4-FFF2-40B4-BE49-F238E27FC236}">
              <a16:creationId xmlns:a16="http://schemas.microsoft.com/office/drawing/2014/main" id="{00000000-0008-0000-0000-00005D000000}"/>
            </a:ext>
          </a:extLst>
        </xdr:cNvPr>
        <xdr:cNvGrpSpPr/>
      </xdr:nvGrpSpPr>
      <xdr:grpSpPr>
        <a:xfrm>
          <a:off x="148852" y="6144049"/>
          <a:ext cx="10080000" cy="2682688"/>
          <a:chOff x="145677" y="5463990"/>
          <a:chExt cx="10080000" cy="2682687"/>
        </a:xfrm>
      </xdr:grpSpPr>
      <xdr:sp macro="" textlink="">
        <xdr:nvSpPr>
          <xdr:cNvPr id="85" name="テキスト ボックス 45">
            <a:extLst>
              <a:ext uri="{FF2B5EF4-FFF2-40B4-BE49-F238E27FC236}">
                <a16:creationId xmlns:a16="http://schemas.microsoft.com/office/drawing/2014/main" id="{00000000-0008-0000-0000-000055000000}"/>
              </a:ext>
            </a:extLst>
          </xdr:cNvPr>
          <xdr:cNvSpPr txBox="1"/>
        </xdr:nvSpPr>
        <xdr:spPr bwMode="auto">
          <a:xfrm>
            <a:off x="145677" y="5979627"/>
            <a:ext cx="10077189" cy="2167050"/>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ご用意された資料・データから入力予定の内容が下記に当てはまる場合は、速やかに弊社へご連絡ください。</a:t>
            </a:r>
            <a:endParaRPr lang="en-US" altLang="ja-JP" sz="1200">
              <a:latin typeface="+mn-ea"/>
              <a:ea typeface="+mn-ea"/>
            </a:endParaRPr>
          </a:p>
          <a:p>
            <a:pPr>
              <a:defRPr/>
            </a:pPr>
            <a:r>
              <a:rPr lang="ja-JP" altLang="en-US" sz="1200">
                <a:latin typeface="+mn-ea"/>
                <a:ea typeface="+mn-ea"/>
              </a:rPr>
              <a:t>・１つの事業所の管轄内に住所が違う就業先（オフィスや工場）が２つ以上ある場合</a:t>
            </a:r>
            <a:endParaRPr lang="en-US" altLang="ja-JP" sz="1200">
              <a:latin typeface="+mn-ea"/>
              <a:ea typeface="+mn-ea"/>
            </a:endParaRPr>
          </a:p>
          <a:p>
            <a:pPr>
              <a:defRPr/>
            </a:pPr>
            <a:r>
              <a:rPr lang="ja-JP" altLang="en-US" sz="1200">
                <a:latin typeface="+mn-ea"/>
                <a:ea typeface="+mn-ea"/>
              </a:rPr>
              <a:t>・事業所を</a:t>
            </a:r>
            <a:r>
              <a:rPr lang="en-US" altLang="ja-JP" sz="1200">
                <a:latin typeface="+mn-ea"/>
                <a:ea typeface="+mn-ea"/>
              </a:rPr>
              <a:t>12</a:t>
            </a:r>
            <a:r>
              <a:rPr lang="ja-JP" altLang="en-US" sz="1200">
                <a:latin typeface="+mn-ea"/>
                <a:ea typeface="+mn-ea"/>
              </a:rPr>
              <a:t>か所以上登録予定の場合</a:t>
            </a:r>
            <a:endParaRPr lang="en-US" altLang="ja-JP" sz="1200">
              <a:latin typeface="+mn-ea"/>
              <a:ea typeface="+mn-ea"/>
            </a:endParaRPr>
          </a:p>
          <a:p>
            <a:pPr>
              <a:defRPr/>
            </a:pPr>
            <a:r>
              <a:rPr lang="ja-JP" altLang="en-US" sz="1200">
                <a:latin typeface="+mn-ea"/>
                <a:ea typeface="+mn-ea"/>
              </a:rPr>
              <a:t>・派遣先責任者、苦情処理申出先、指揮命令者を</a:t>
            </a:r>
            <a:r>
              <a:rPr lang="en-US" altLang="ja-JP" sz="1200">
                <a:latin typeface="+mn-ea"/>
                <a:ea typeface="+mn-ea"/>
              </a:rPr>
              <a:t>801</a:t>
            </a:r>
            <a:r>
              <a:rPr lang="ja-JP" altLang="en-US" sz="1200">
                <a:latin typeface="+mn-ea"/>
                <a:ea typeface="+mn-ea"/>
              </a:rPr>
              <a:t>名以上（</a:t>
            </a:r>
            <a:r>
              <a:rPr lang="en-US" altLang="ja-JP" sz="1200">
                <a:latin typeface="+mn-ea"/>
                <a:ea typeface="+mn-ea"/>
              </a:rPr>
              <a:t>1</a:t>
            </a:r>
            <a:r>
              <a:rPr lang="ja-JP" altLang="en-US" sz="1200">
                <a:latin typeface="+mn-ea"/>
                <a:ea typeface="+mn-ea"/>
              </a:rPr>
              <a:t>か所の事業所に属する場合は</a:t>
            </a:r>
            <a:r>
              <a:rPr lang="en-US" altLang="ja-JP" sz="1200">
                <a:latin typeface="+mn-ea"/>
                <a:ea typeface="+mn-ea"/>
              </a:rPr>
              <a:t>301</a:t>
            </a:r>
            <a:r>
              <a:rPr lang="ja-JP" altLang="en-US" sz="1200">
                <a:latin typeface="+mn-ea"/>
                <a:ea typeface="+mn-ea"/>
              </a:rPr>
              <a:t>名以上）登録予定の場合</a:t>
            </a:r>
            <a:endParaRPr lang="en-US" altLang="ja-JP" sz="1200">
              <a:latin typeface="+mn-ea"/>
              <a:ea typeface="+mn-ea"/>
            </a:endParaRPr>
          </a:p>
          <a:p>
            <a:pPr>
              <a:defRPr/>
            </a:pPr>
            <a:r>
              <a:rPr lang="ja-JP" altLang="en-US" sz="1200">
                <a:latin typeface="+mn-ea"/>
                <a:ea typeface="+mn-ea"/>
              </a:rPr>
              <a:t>・組織を</a:t>
            </a:r>
            <a:r>
              <a:rPr lang="en-US" altLang="ja-JP" sz="1200">
                <a:latin typeface="+mn-ea"/>
                <a:ea typeface="+mn-ea"/>
              </a:rPr>
              <a:t>801</a:t>
            </a:r>
            <a:r>
              <a:rPr lang="ja-JP" altLang="en-US" sz="1200">
                <a:latin typeface="+mn-ea"/>
                <a:ea typeface="+mn-ea"/>
              </a:rPr>
              <a:t>以上登録予定の場合</a:t>
            </a:r>
            <a:endParaRPr lang="en-US" altLang="ja-JP" sz="1200">
              <a:latin typeface="+mn-ea"/>
              <a:ea typeface="+mn-ea"/>
            </a:endParaRPr>
          </a:p>
          <a:p>
            <a:pPr>
              <a:defRPr/>
            </a:pPr>
            <a:r>
              <a:rPr lang="ja-JP" altLang="en-US" sz="1200">
                <a:latin typeface="+mn-ea"/>
                <a:ea typeface="+mn-ea"/>
              </a:rPr>
              <a:t>・締結中もしくは現時点で締結予定の派遣個別契約が</a:t>
            </a:r>
            <a:r>
              <a:rPr lang="en-US" altLang="ja-JP" sz="1200">
                <a:latin typeface="+mn-ea"/>
                <a:ea typeface="+mn-ea"/>
              </a:rPr>
              <a:t>30</a:t>
            </a:r>
            <a:r>
              <a:rPr lang="ja-JP" altLang="en-US" sz="1200">
                <a:latin typeface="+mn-ea"/>
                <a:ea typeface="+mn-ea"/>
              </a:rPr>
              <a:t>件以上の場合</a:t>
            </a:r>
          </a:p>
        </xdr:txBody>
      </xdr:sp>
      <xdr:sp macro="" textlink="">
        <xdr:nvSpPr>
          <xdr:cNvPr id="86" name="テキスト ボックス 46">
            <a:extLst>
              <a:ext uri="{FF2B5EF4-FFF2-40B4-BE49-F238E27FC236}">
                <a16:creationId xmlns:a16="http://schemas.microsoft.com/office/drawing/2014/main" id="{00000000-0008-0000-0000-000056000000}"/>
              </a:ext>
            </a:extLst>
          </xdr:cNvPr>
          <xdr:cNvSpPr txBox="1"/>
        </xdr:nvSpPr>
        <xdr:spPr bwMode="auto">
          <a:xfrm>
            <a:off x="145677" y="5463990"/>
            <a:ext cx="10080000"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シートに入力予定の内容について</a:t>
            </a:r>
          </a:p>
        </xdr:txBody>
      </xdr:sp>
      <xdr:cxnSp macro="">
        <xdr:nvCxnSpPr>
          <xdr:cNvPr id="87" name="直線コネクタ 86">
            <a:extLst>
              <a:ext uri="{FF2B5EF4-FFF2-40B4-BE49-F238E27FC236}">
                <a16:creationId xmlns:a16="http://schemas.microsoft.com/office/drawing/2014/main" id="{00000000-0008-0000-0000-000057000000}"/>
              </a:ext>
            </a:extLst>
          </xdr:cNvPr>
          <xdr:cNvCxnSpPr>
            <a:cxnSpLocks noChangeShapeType="1"/>
          </xdr:cNvCxnSpPr>
        </xdr:nvCxnSpPr>
        <xdr:spPr bwMode="auto">
          <a:xfrm>
            <a:off x="232887" y="5564376"/>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145677</xdr:colOff>
      <xdr:row>19</xdr:row>
      <xdr:rowOff>118783</xdr:rowOff>
    </xdr:from>
    <xdr:to>
      <xdr:col>14</xdr:col>
      <xdr:colOff>372895</xdr:colOff>
      <xdr:row>32</xdr:row>
      <xdr:rowOff>100853</xdr:rowOff>
    </xdr:to>
    <xdr:grpSp>
      <xdr:nvGrpSpPr>
        <xdr:cNvPr id="92" name="グループ化 91">
          <a:extLst>
            <a:ext uri="{FF2B5EF4-FFF2-40B4-BE49-F238E27FC236}">
              <a16:creationId xmlns:a16="http://schemas.microsoft.com/office/drawing/2014/main" id="{00000000-0008-0000-0000-00005C000000}"/>
            </a:ext>
          </a:extLst>
        </xdr:cNvPr>
        <xdr:cNvGrpSpPr/>
      </xdr:nvGrpSpPr>
      <xdr:grpSpPr>
        <a:xfrm>
          <a:off x="145677" y="9128312"/>
          <a:ext cx="10077189" cy="3041276"/>
          <a:chOff x="145677" y="8500783"/>
          <a:chExt cx="10077189" cy="3041276"/>
        </a:xfrm>
      </xdr:grpSpPr>
      <xdr:sp macro="" textlink="">
        <xdr:nvSpPr>
          <xdr:cNvPr id="89" name="テキスト ボックス 45">
            <a:extLst>
              <a:ext uri="{FF2B5EF4-FFF2-40B4-BE49-F238E27FC236}">
                <a16:creationId xmlns:a16="http://schemas.microsoft.com/office/drawing/2014/main" id="{00000000-0008-0000-0000-000059000000}"/>
              </a:ext>
            </a:extLst>
          </xdr:cNvPr>
          <xdr:cNvSpPr txBox="1"/>
        </xdr:nvSpPr>
        <xdr:spPr bwMode="auto">
          <a:xfrm>
            <a:off x="145677" y="9016420"/>
            <a:ext cx="10077189" cy="2525639"/>
          </a:xfrm>
          <a:prstGeom prst="rect">
            <a:avLst/>
          </a:prstGeom>
          <a:gradFill>
            <a:gsLst>
              <a:gs pos="0">
                <a:srgbClr val="FAD9AC"/>
              </a:gs>
              <a:gs pos="100000">
                <a:srgbClr val="FFFFFF"/>
              </a:gs>
            </a:gsLst>
            <a:lin ang="5400000" scaled="1"/>
          </a:gradFill>
          <a:ln>
            <a:noFill/>
          </a:ln>
        </xdr:spPr>
        <xdr:txBody>
          <a:bodyPr wrap="square" lIns="180000" tIns="180000" rIns="0" bIns="0"/>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200">
                <a:latin typeface="+mn-ea"/>
                <a:ea typeface="+mn-ea"/>
              </a:rPr>
              <a:t>既存のシートへ下記の入力方法や処理を行った場合、エラーとなる恐れがあるため、行わないようご注意ください。</a:t>
            </a:r>
            <a:endParaRPr lang="en-US" altLang="ja-JP" sz="1200">
              <a:latin typeface="+mn-ea"/>
              <a:ea typeface="+mn-ea"/>
            </a:endParaRPr>
          </a:p>
          <a:p>
            <a:pPr>
              <a:defRPr/>
            </a:pPr>
            <a:r>
              <a:rPr lang="en-US" altLang="ja-JP" sz="1200">
                <a:latin typeface="+mn-ea"/>
                <a:ea typeface="+mn-ea"/>
              </a:rPr>
              <a:t>※</a:t>
            </a:r>
            <a:r>
              <a:rPr lang="ja-JP" altLang="en-US" sz="1200">
                <a:latin typeface="+mn-ea"/>
                <a:ea typeface="+mn-ea"/>
              </a:rPr>
              <a:t>復元できない場合や不明なエラーが表示された場合は弊社へご連絡ください。</a:t>
            </a:r>
            <a:endParaRPr lang="en-US" altLang="ja-JP" sz="1200">
              <a:latin typeface="+mn-ea"/>
              <a:ea typeface="+mn-ea"/>
            </a:endParaRPr>
          </a:p>
          <a:p>
            <a:pPr>
              <a:defRPr/>
            </a:pPr>
            <a:r>
              <a:rPr lang="ja-JP" altLang="en-US" sz="1200">
                <a:latin typeface="+mn-ea"/>
                <a:ea typeface="+mn-ea"/>
              </a:rPr>
              <a:t>・シートの削除や別ファイルへの移動</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シートの非表示、順番の入れ替え、コピーは可能です。）</a:t>
            </a:r>
            <a:endParaRPr lang="en-US" altLang="ja-JP" sz="1200">
              <a:latin typeface="+mn-ea"/>
              <a:ea typeface="+mn-ea"/>
            </a:endParaRPr>
          </a:p>
          <a:p>
            <a:pPr>
              <a:defRPr/>
            </a:pPr>
            <a:r>
              <a:rPr lang="ja-JP" altLang="en-US" sz="1200">
                <a:latin typeface="+mn-ea"/>
                <a:ea typeface="+mn-ea"/>
              </a:rPr>
              <a:t>・行や列、セルの移動や追加または削除、カット＆ペーストの使用</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入力内容を移動させる場合はコピー＆ペースト後に元の場所の入力内容をクリアにしてください。）</a:t>
            </a:r>
            <a:endParaRPr lang="en-US" altLang="ja-JP" sz="1200">
              <a:latin typeface="+mn-ea"/>
              <a:ea typeface="+mn-ea"/>
            </a:endParaRPr>
          </a:p>
          <a:p>
            <a:pPr>
              <a:defRPr/>
            </a:pPr>
            <a:r>
              <a:rPr lang="ja-JP" altLang="en-US" sz="1200">
                <a:latin typeface="+mn-ea"/>
                <a:ea typeface="+mn-ea"/>
              </a:rPr>
              <a:t>　（</a:t>
            </a:r>
            <a:r>
              <a:rPr lang="en-US" altLang="ja-JP" sz="1200">
                <a:latin typeface="+mn-ea"/>
                <a:ea typeface="+mn-ea"/>
              </a:rPr>
              <a:t>※</a:t>
            </a:r>
            <a:r>
              <a:rPr lang="ja-JP" altLang="en-US" sz="1200">
                <a:latin typeface="+mn-ea"/>
                <a:ea typeface="+mn-ea"/>
              </a:rPr>
              <a:t>広範囲の入力内容を消す場合は該当範囲を選択後に「数式と値のクリア」を使用してください。）</a:t>
            </a:r>
            <a:endParaRPr lang="en-US" altLang="ja-JP" sz="1200">
              <a:latin typeface="+mn-ea"/>
              <a:ea typeface="+mn-ea"/>
            </a:endParaRPr>
          </a:p>
        </xdr:txBody>
      </xdr:sp>
      <xdr:sp macro="" textlink="">
        <xdr:nvSpPr>
          <xdr:cNvPr id="90" name="テキスト ボックス 46">
            <a:extLst>
              <a:ext uri="{FF2B5EF4-FFF2-40B4-BE49-F238E27FC236}">
                <a16:creationId xmlns:a16="http://schemas.microsoft.com/office/drawing/2014/main" id="{00000000-0008-0000-0000-00005A000000}"/>
              </a:ext>
            </a:extLst>
          </xdr:cNvPr>
          <xdr:cNvSpPr txBox="1"/>
        </xdr:nvSpPr>
        <xdr:spPr bwMode="auto">
          <a:xfrm>
            <a:off x="145677" y="8500783"/>
            <a:ext cx="10062882" cy="515638"/>
          </a:xfrm>
          <a:prstGeom prst="rect">
            <a:avLst/>
          </a:prstGeom>
          <a:solidFill>
            <a:srgbClr val="F18309"/>
          </a:solidFill>
          <a:ln>
            <a:noFill/>
          </a:ln>
        </xdr:spPr>
        <xdr:txBody>
          <a:bodyPr wrap="square" lIns="180000" tIns="0" rIns="0" bIns="0" anchor="ctr"/>
          <a:lstStyle>
            <a:defPPr>
              <a:defRPr lang="ja-JP"/>
            </a:defPPr>
            <a:lvl1pPr marL="0" algn="l" defTabSz="1042872" rtl="0" eaLnBrk="1" latinLnBrk="0" hangingPunct="1">
              <a:defRPr kumimoji="1" sz="2100" kern="1200">
                <a:solidFill>
                  <a:srgbClr val="000000"/>
                </a:solidFill>
                <a:latin typeface="Segoe UI"/>
                <a:ea typeface="メイリオ"/>
              </a:defRPr>
            </a:lvl1pPr>
            <a:lvl2pPr marL="521436" algn="l" defTabSz="1042872" rtl="0" eaLnBrk="1" latinLnBrk="0" hangingPunct="1">
              <a:defRPr kumimoji="1" sz="2100" kern="1200">
                <a:solidFill>
                  <a:srgbClr val="000000"/>
                </a:solidFill>
                <a:latin typeface="Segoe UI"/>
                <a:ea typeface="メイリオ"/>
              </a:defRPr>
            </a:lvl2pPr>
            <a:lvl3pPr marL="1042872" algn="l" defTabSz="1042872" rtl="0" eaLnBrk="1" latinLnBrk="0" hangingPunct="1">
              <a:defRPr kumimoji="1" sz="2100" kern="1200">
                <a:solidFill>
                  <a:srgbClr val="000000"/>
                </a:solidFill>
                <a:latin typeface="Segoe UI"/>
                <a:ea typeface="メイリオ"/>
              </a:defRPr>
            </a:lvl3pPr>
            <a:lvl4pPr marL="1564308" algn="l" defTabSz="1042872" rtl="0" eaLnBrk="1" latinLnBrk="0" hangingPunct="1">
              <a:defRPr kumimoji="1" sz="2100" kern="1200">
                <a:solidFill>
                  <a:srgbClr val="000000"/>
                </a:solidFill>
                <a:latin typeface="Segoe UI"/>
                <a:ea typeface="メイリオ"/>
              </a:defRPr>
            </a:lvl4pPr>
            <a:lvl5pPr marL="2085744" algn="l" defTabSz="1042872" rtl="0" eaLnBrk="1" latinLnBrk="0" hangingPunct="1">
              <a:defRPr kumimoji="1" sz="2100" kern="1200">
                <a:solidFill>
                  <a:srgbClr val="000000"/>
                </a:solidFill>
                <a:latin typeface="Segoe UI"/>
                <a:ea typeface="メイリオ"/>
              </a:defRPr>
            </a:lvl5pPr>
            <a:lvl6pPr marL="2607179" algn="l" defTabSz="1042872" rtl="0" eaLnBrk="1" latinLnBrk="0" hangingPunct="1">
              <a:defRPr kumimoji="1" sz="2100" kern="1200">
                <a:solidFill>
                  <a:srgbClr val="000000"/>
                </a:solidFill>
                <a:latin typeface="Segoe UI"/>
                <a:ea typeface="メイリオ"/>
              </a:defRPr>
            </a:lvl6pPr>
            <a:lvl7pPr marL="3128616" algn="l" defTabSz="1042872" rtl="0" eaLnBrk="1" latinLnBrk="0" hangingPunct="1">
              <a:defRPr kumimoji="1" sz="2100" kern="1200">
                <a:solidFill>
                  <a:srgbClr val="000000"/>
                </a:solidFill>
                <a:latin typeface="Segoe UI"/>
                <a:ea typeface="メイリオ"/>
              </a:defRPr>
            </a:lvl7pPr>
            <a:lvl8pPr marL="3650052" algn="l" defTabSz="1042872" rtl="0" eaLnBrk="1" latinLnBrk="0" hangingPunct="1">
              <a:defRPr kumimoji="1" sz="2100" kern="1200">
                <a:solidFill>
                  <a:srgbClr val="000000"/>
                </a:solidFill>
                <a:latin typeface="Segoe UI"/>
                <a:ea typeface="メイリオ"/>
              </a:defRPr>
            </a:lvl8pPr>
            <a:lvl9pPr marL="4171487" algn="l" defTabSz="1042872" rtl="0" eaLnBrk="1" latinLnBrk="0" hangingPunct="1">
              <a:defRPr kumimoji="1" sz="2100" kern="1200">
                <a:solidFill>
                  <a:srgbClr val="000000"/>
                </a:solidFill>
                <a:latin typeface="Segoe UI"/>
                <a:ea typeface="メイリオ"/>
              </a:defRPr>
            </a:lvl9pPr>
          </a:lstStyle>
          <a:p>
            <a:pPr>
              <a:defRPr/>
            </a:pPr>
            <a:r>
              <a:rPr lang="ja-JP" altLang="en-US" sz="1400">
                <a:solidFill>
                  <a:srgbClr val="FFFFFF"/>
                </a:solidFill>
                <a:latin typeface="+mn-ea"/>
                <a:ea typeface="+mn-ea"/>
                <a:cs typeface="メイリオ" panose="020B0604030504040204" pitchFamily="50" charset="-128"/>
              </a:rPr>
              <a:t>シートへの入力方法について</a:t>
            </a:r>
          </a:p>
        </xdr:txBody>
      </xdr:sp>
      <xdr:cxnSp macro="">
        <xdr:nvCxnSpPr>
          <xdr:cNvPr id="91" name="直線コネクタ 90">
            <a:extLst>
              <a:ext uri="{FF2B5EF4-FFF2-40B4-BE49-F238E27FC236}">
                <a16:creationId xmlns:a16="http://schemas.microsoft.com/office/drawing/2014/main" id="{00000000-0008-0000-0000-00005B000000}"/>
              </a:ext>
            </a:extLst>
          </xdr:cNvPr>
          <xdr:cNvCxnSpPr>
            <a:cxnSpLocks noChangeShapeType="1"/>
          </xdr:cNvCxnSpPr>
        </xdr:nvCxnSpPr>
        <xdr:spPr bwMode="auto">
          <a:xfrm>
            <a:off x="232887" y="8601169"/>
            <a:ext cx="0" cy="293717"/>
          </a:xfrm>
          <a:prstGeom prst="line">
            <a:avLst/>
          </a:prstGeom>
          <a:noFill/>
          <a:ln w="38100" algn="ctr">
            <a:solidFill>
              <a:schemeClr val="bg1"/>
            </a:solidFill>
            <a:miter lim="800000"/>
            <a:headEnd/>
            <a:tailEnd/>
          </a:ln>
          <a:extLst>
            <a:ext uri="{909E8E84-426E-40DD-AFC4-6F175D3DCCD1}">
              <a14:hiddenFill xmlns:a14="http://schemas.microsoft.com/office/drawing/2010/main">
                <a:noFill/>
              </a14:hiddenFill>
            </a:ext>
          </a:extLst>
        </xdr:spPr>
      </xdr:cxnSp>
    </xdr:grpSp>
    <xdr:clientData/>
  </xdr:twoCellAnchor>
  <xdr:twoCellAnchor>
    <xdr:from>
      <xdr:col>0</xdr:col>
      <xdr:colOff>27519</xdr:colOff>
      <xdr:row>44</xdr:row>
      <xdr:rowOff>0</xdr:rowOff>
    </xdr:from>
    <xdr:to>
      <xdr:col>0</xdr:col>
      <xdr:colOff>73107</xdr:colOff>
      <xdr:row>45</xdr:row>
      <xdr:rowOff>185773</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bwMode="auto">
        <a:xfrm>
          <a:off x="27519" y="13480676"/>
          <a:ext cx="45588" cy="421097"/>
        </a:xfrm>
        <a:prstGeom prst="rect">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ja-JP"/>
          </a:defPPr>
          <a:lvl1pPr marL="0" algn="l" defTabSz="1042872" rtl="0" eaLnBrk="1" latinLnBrk="0" hangingPunct="1">
            <a:defRPr kumimoji="1" sz="2100" kern="1200">
              <a:solidFill>
                <a:schemeClr val="lt1"/>
              </a:solidFill>
              <a:latin typeface="+mn-lt"/>
              <a:ea typeface="+mn-ea"/>
              <a:cs typeface="+mn-cs"/>
            </a:defRPr>
          </a:lvl1pPr>
          <a:lvl2pPr marL="521436" algn="l" defTabSz="1042872" rtl="0" eaLnBrk="1" latinLnBrk="0" hangingPunct="1">
            <a:defRPr kumimoji="1" sz="2100" kern="1200">
              <a:solidFill>
                <a:schemeClr val="lt1"/>
              </a:solidFill>
              <a:latin typeface="+mn-lt"/>
              <a:ea typeface="+mn-ea"/>
              <a:cs typeface="+mn-cs"/>
            </a:defRPr>
          </a:lvl2pPr>
          <a:lvl3pPr marL="1042872" algn="l" defTabSz="1042872" rtl="0" eaLnBrk="1" latinLnBrk="0" hangingPunct="1">
            <a:defRPr kumimoji="1" sz="2100" kern="1200">
              <a:solidFill>
                <a:schemeClr val="lt1"/>
              </a:solidFill>
              <a:latin typeface="+mn-lt"/>
              <a:ea typeface="+mn-ea"/>
              <a:cs typeface="+mn-cs"/>
            </a:defRPr>
          </a:lvl3pPr>
          <a:lvl4pPr marL="1564308" algn="l" defTabSz="1042872" rtl="0" eaLnBrk="1" latinLnBrk="0" hangingPunct="1">
            <a:defRPr kumimoji="1" sz="2100" kern="1200">
              <a:solidFill>
                <a:schemeClr val="lt1"/>
              </a:solidFill>
              <a:latin typeface="+mn-lt"/>
              <a:ea typeface="+mn-ea"/>
              <a:cs typeface="+mn-cs"/>
            </a:defRPr>
          </a:lvl4pPr>
          <a:lvl5pPr marL="2085744" algn="l" defTabSz="1042872" rtl="0" eaLnBrk="1" latinLnBrk="0" hangingPunct="1">
            <a:defRPr kumimoji="1" sz="2100" kern="1200">
              <a:solidFill>
                <a:schemeClr val="lt1"/>
              </a:solidFill>
              <a:latin typeface="+mn-lt"/>
              <a:ea typeface="+mn-ea"/>
              <a:cs typeface="+mn-cs"/>
            </a:defRPr>
          </a:lvl5pPr>
          <a:lvl6pPr marL="2607179" algn="l" defTabSz="1042872" rtl="0" eaLnBrk="1" latinLnBrk="0" hangingPunct="1">
            <a:defRPr kumimoji="1" sz="2100" kern="1200">
              <a:solidFill>
                <a:schemeClr val="lt1"/>
              </a:solidFill>
              <a:latin typeface="+mn-lt"/>
              <a:ea typeface="+mn-ea"/>
              <a:cs typeface="+mn-cs"/>
            </a:defRPr>
          </a:lvl6pPr>
          <a:lvl7pPr marL="3128616" algn="l" defTabSz="1042872" rtl="0" eaLnBrk="1" latinLnBrk="0" hangingPunct="1">
            <a:defRPr kumimoji="1" sz="2100" kern="1200">
              <a:solidFill>
                <a:schemeClr val="lt1"/>
              </a:solidFill>
              <a:latin typeface="+mn-lt"/>
              <a:ea typeface="+mn-ea"/>
              <a:cs typeface="+mn-cs"/>
            </a:defRPr>
          </a:lvl7pPr>
          <a:lvl8pPr marL="3650052" algn="l" defTabSz="1042872" rtl="0" eaLnBrk="1" latinLnBrk="0" hangingPunct="1">
            <a:defRPr kumimoji="1" sz="2100" kern="1200">
              <a:solidFill>
                <a:schemeClr val="lt1"/>
              </a:solidFill>
              <a:latin typeface="+mn-lt"/>
              <a:ea typeface="+mn-ea"/>
              <a:cs typeface="+mn-cs"/>
            </a:defRPr>
          </a:lvl8pPr>
          <a:lvl9pPr marL="4171487" algn="l" defTabSz="1042872" rtl="0" eaLnBrk="1" latinLnBrk="0" hangingPunct="1">
            <a:defRPr kumimoji="1" sz="2100" kern="1200">
              <a:solidFill>
                <a:schemeClr val="lt1"/>
              </a:solidFill>
              <a:latin typeface="+mn-lt"/>
              <a:ea typeface="+mn-ea"/>
              <a:cs typeface="+mn-cs"/>
            </a:defRPr>
          </a:lvl9pPr>
        </a:lstStyle>
        <a:p>
          <a:pPr algn="ctr" eaLnBrk="1" fontAlgn="auto" hangingPunct="1">
            <a:spcBef>
              <a:spcPts val="0"/>
            </a:spcBef>
            <a:spcAft>
              <a:spcPts val="0"/>
            </a:spcAft>
          </a:pPr>
          <a:endParaRPr kumimoji="1" lang="ja-JP" altLang="en-US" sz="1000">
            <a:solidFill>
              <a:srgbClr val="FFFFFF"/>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0</xdr:colOff>
      <xdr:row>23</xdr:row>
      <xdr:rowOff>0</xdr:rowOff>
    </xdr:from>
    <xdr:to>
      <xdr:col>10</xdr:col>
      <xdr:colOff>6569</xdr:colOff>
      <xdr:row>24</xdr:row>
      <xdr:rowOff>0</xdr:rowOff>
    </xdr:to>
    <xdr:sp macro="" textlink="">
      <xdr:nvSpPr>
        <xdr:cNvPr id="2" name="正方形/長方形 1">
          <a:extLst>
            <a:ext uri="{FF2B5EF4-FFF2-40B4-BE49-F238E27FC236}">
              <a16:creationId xmlns:a16="http://schemas.microsoft.com/office/drawing/2014/main" id="{00000000-0008-0000-0700-000002000000}"/>
            </a:ext>
          </a:extLst>
        </xdr:cNvPr>
        <xdr:cNvSpPr/>
      </xdr:nvSpPr>
      <xdr:spPr>
        <a:xfrm>
          <a:off x="1800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0</xdr:colOff>
      <xdr:row>18</xdr:row>
      <xdr:rowOff>0</xdr:rowOff>
    </xdr:from>
    <xdr:to>
      <xdr:col>11</xdr:col>
      <xdr:colOff>6569</xdr:colOff>
      <xdr:row>19</xdr:row>
      <xdr:rowOff>0</xdr:rowOff>
    </xdr:to>
    <xdr:sp macro="" textlink="">
      <xdr:nvSpPr>
        <xdr:cNvPr id="3" name="正方形/長方形 2">
          <a:extLst>
            <a:ext uri="{FF2B5EF4-FFF2-40B4-BE49-F238E27FC236}">
              <a16:creationId xmlns:a16="http://schemas.microsoft.com/office/drawing/2014/main" id="{00000000-0008-0000-0700-000003000000}"/>
            </a:ext>
          </a:extLst>
        </xdr:cNvPr>
        <xdr:cNvSpPr/>
      </xdr:nvSpPr>
      <xdr:spPr>
        <a:xfrm>
          <a:off x="2000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14</xdr:col>
      <xdr:colOff>0</xdr:colOff>
      <xdr:row>18</xdr:row>
      <xdr:rowOff>0</xdr:rowOff>
    </xdr:from>
    <xdr:to>
      <xdr:col>15</xdr:col>
      <xdr:colOff>6570</xdr:colOff>
      <xdr:row>19</xdr:row>
      <xdr:rowOff>0</xdr:rowOff>
    </xdr:to>
    <xdr:sp macro="" textlink="">
      <xdr:nvSpPr>
        <xdr:cNvPr id="4" name="正方形/長方形 3">
          <a:extLst>
            <a:ext uri="{FF2B5EF4-FFF2-40B4-BE49-F238E27FC236}">
              <a16:creationId xmlns:a16="http://schemas.microsoft.com/office/drawing/2014/main" id="{00000000-0008-0000-0700-000004000000}"/>
            </a:ext>
          </a:extLst>
        </xdr:cNvPr>
        <xdr:cNvSpPr/>
      </xdr:nvSpPr>
      <xdr:spPr>
        <a:xfrm>
          <a:off x="28003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197069</xdr:colOff>
      <xdr:row>18</xdr:row>
      <xdr:rowOff>0</xdr:rowOff>
    </xdr:from>
    <xdr:to>
      <xdr:col>19</xdr:col>
      <xdr:colOff>6569</xdr:colOff>
      <xdr:row>19</xdr:row>
      <xdr:rowOff>0</xdr:rowOff>
    </xdr:to>
    <xdr:sp macro="" textlink="">
      <xdr:nvSpPr>
        <xdr:cNvPr id="5" name="正方形/長方形 4">
          <a:extLst>
            <a:ext uri="{FF2B5EF4-FFF2-40B4-BE49-F238E27FC236}">
              <a16:creationId xmlns:a16="http://schemas.microsoft.com/office/drawing/2014/main" id="{00000000-0008-0000-0700-000005000000}"/>
            </a:ext>
          </a:extLst>
        </xdr:cNvPr>
        <xdr:cNvSpPr/>
      </xdr:nvSpPr>
      <xdr:spPr>
        <a:xfrm>
          <a:off x="3597494" y="4286250"/>
          <a:ext cx="209550"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22</xdr:col>
      <xdr:colOff>0</xdr:colOff>
      <xdr:row>18</xdr:row>
      <xdr:rowOff>0</xdr:rowOff>
    </xdr:from>
    <xdr:to>
      <xdr:col>23</xdr:col>
      <xdr:colOff>6569</xdr:colOff>
      <xdr:row>19</xdr:row>
      <xdr:rowOff>0</xdr:rowOff>
    </xdr:to>
    <xdr:sp macro="" textlink="">
      <xdr:nvSpPr>
        <xdr:cNvPr id="6" name="正方形/長方形 5">
          <a:extLst>
            <a:ext uri="{FF2B5EF4-FFF2-40B4-BE49-F238E27FC236}">
              <a16:creationId xmlns:a16="http://schemas.microsoft.com/office/drawing/2014/main" id="{00000000-0008-0000-0700-000006000000}"/>
            </a:ext>
          </a:extLst>
        </xdr:cNvPr>
        <xdr:cNvSpPr/>
      </xdr:nvSpPr>
      <xdr:spPr>
        <a:xfrm>
          <a:off x="4400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26</xdr:col>
      <xdr:colOff>0</xdr:colOff>
      <xdr:row>18</xdr:row>
      <xdr:rowOff>0</xdr:rowOff>
    </xdr:from>
    <xdr:to>
      <xdr:col>27</xdr:col>
      <xdr:colOff>6569</xdr:colOff>
      <xdr:row>19</xdr:row>
      <xdr:rowOff>0</xdr:rowOff>
    </xdr:to>
    <xdr:sp macro="" textlink="">
      <xdr:nvSpPr>
        <xdr:cNvPr id="7" name="正方形/長方形 6">
          <a:extLst>
            <a:ext uri="{FF2B5EF4-FFF2-40B4-BE49-F238E27FC236}">
              <a16:creationId xmlns:a16="http://schemas.microsoft.com/office/drawing/2014/main" id="{00000000-0008-0000-0700-000007000000}"/>
            </a:ext>
          </a:extLst>
        </xdr:cNvPr>
        <xdr:cNvSpPr/>
      </xdr:nvSpPr>
      <xdr:spPr>
        <a:xfrm>
          <a:off x="5200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30</xdr:col>
      <xdr:colOff>0</xdr:colOff>
      <xdr:row>18</xdr:row>
      <xdr:rowOff>0</xdr:rowOff>
    </xdr:from>
    <xdr:to>
      <xdr:col>31</xdr:col>
      <xdr:colOff>6569</xdr:colOff>
      <xdr:row>19</xdr:row>
      <xdr:rowOff>0</xdr:rowOff>
    </xdr:to>
    <xdr:sp macro="" textlink="">
      <xdr:nvSpPr>
        <xdr:cNvPr id="8" name="正方形/長方形 7">
          <a:extLst>
            <a:ext uri="{FF2B5EF4-FFF2-40B4-BE49-F238E27FC236}">
              <a16:creationId xmlns:a16="http://schemas.microsoft.com/office/drawing/2014/main" id="{00000000-0008-0000-0700-000008000000}"/>
            </a:ext>
          </a:extLst>
        </xdr:cNvPr>
        <xdr:cNvSpPr/>
      </xdr:nvSpPr>
      <xdr:spPr>
        <a:xfrm>
          <a:off x="6000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34</xdr:col>
      <xdr:colOff>0</xdr:colOff>
      <xdr:row>18</xdr:row>
      <xdr:rowOff>0</xdr:rowOff>
    </xdr:from>
    <xdr:to>
      <xdr:col>35</xdr:col>
      <xdr:colOff>6569</xdr:colOff>
      <xdr:row>19</xdr:row>
      <xdr:rowOff>0</xdr:rowOff>
    </xdr:to>
    <xdr:sp macro="" textlink="">
      <xdr:nvSpPr>
        <xdr:cNvPr id="9" name="正方形/長方形 8">
          <a:extLst>
            <a:ext uri="{FF2B5EF4-FFF2-40B4-BE49-F238E27FC236}">
              <a16:creationId xmlns:a16="http://schemas.microsoft.com/office/drawing/2014/main" id="{00000000-0008-0000-0700-000009000000}"/>
            </a:ext>
          </a:extLst>
        </xdr:cNvPr>
        <xdr:cNvSpPr/>
      </xdr:nvSpPr>
      <xdr:spPr>
        <a:xfrm>
          <a:off x="68008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70</xdr:col>
      <xdr:colOff>0</xdr:colOff>
      <xdr:row>18</xdr:row>
      <xdr:rowOff>0</xdr:rowOff>
    </xdr:from>
    <xdr:to>
      <xdr:col>71</xdr:col>
      <xdr:colOff>6569</xdr:colOff>
      <xdr:row>19</xdr:row>
      <xdr:rowOff>0</xdr:rowOff>
    </xdr:to>
    <xdr:sp macro="" textlink="">
      <xdr:nvSpPr>
        <xdr:cNvPr id="10" name="正方形/長方形 9">
          <a:extLst>
            <a:ext uri="{FF2B5EF4-FFF2-40B4-BE49-F238E27FC236}">
              <a16:creationId xmlns:a16="http://schemas.microsoft.com/office/drawing/2014/main" id="{00000000-0008-0000-0700-00000A000000}"/>
            </a:ext>
          </a:extLst>
        </xdr:cNvPr>
        <xdr:cNvSpPr/>
      </xdr:nvSpPr>
      <xdr:spPr>
        <a:xfrm>
          <a:off x="140017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66</xdr:col>
      <xdr:colOff>0</xdr:colOff>
      <xdr:row>18</xdr:row>
      <xdr:rowOff>0</xdr:rowOff>
    </xdr:from>
    <xdr:to>
      <xdr:col>67</xdr:col>
      <xdr:colOff>6569</xdr:colOff>
      <xdr:row>19</xdr:row>
      <xdr:rowOff>0</xdr:rowOff>
    </xdr:to>
    <xdr:sp macro="" textlink="">
      <xdr:nvSpPr>
        <xdr:cNvPr id="11" name="正方形/長方形 10">
          <a:extLst>
            <a:ext uri="{FF2B5EF4-FFF2-40B4-BE49-F238E27FC236}">
              <a16:creationId xmlns:a16="http://schemas.microsoft.com/office/drawing/2014/main" id="{00000000-0008-0000-0700-00000B000000}"/>
            </a:ext>
          </a:extLst>
        </xdr:cNvPr>
        <xdr:cNvSpPr/>
      </xdr:nvSpPr>
      <xdr:spPr>
        <a:xfrm>
          <a:off x="132016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62</xdr:col>
      <xdr:colOff>0</xdr:colOff>
      <xdr:row>18</xdr:row>
      <xdr:rowOff>0</xdr:rowOff>
    </xdr:from>
    <xdr:to>
      <xdr:col>63</xdr:col>
      <xdr:colOff>6569</xdr:colOff>
      <xdr:row>19</xdr:row>
      <xdr:rowOff>0</xdr:rowOff>
    </xdr:to>
    <xdr:sp macro="" textlink="">
      <xdr:nvSpPr>
        <xdr:cNvPr id="12" name="正方形/長方形 11">
          <a:extLst>
            <a:ext uri="{FF2B5EF4-FFF2-40B4-BE49-F238E27FC236}">
              <a16:creationId xmlns:a16="http://schemas.microsoft.com/office/drawing/2014/main" id="{00000000-0008-0000-0700-00000C000000}"/>
            </a:ext>
          </a:extLst>
        </xdr:cNvPr>
        <xdr:cNvSpPr/>
      </xdr:nvSpPr>
      <xdr:spPr>
        <a:xfrm>
          <a:off x="124015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0</xdr:colOff>
      <xdr:row>18</xdr:row>
      <xdr:rowOff>0</xdr:rowOff>
    </xdr:from>
    <xdr:to>
      <xdr:col>59</xdr:col>
      <xdr:colOff>6570</xdr:colOff>
      <xdr:row>19</xdr:row>
      <xdr:rowOff>0</xdr:rowOff>
    </xdr:to>
    <xdr:sp macro="" textlink="">
      <xdr:nvSpPr>
        <xdr:cNvPr id="13" name="正方形/長方形 12">
          <a:extLst>
            <a:ext uri="{FF2B5EF4-FFF2-40B4-BE49-F238E27FC236}">
              <a16:creationId xmlns:a16="http://schemas.microsoft.com/office/drawing/2014/main" id="{00000000-0008-0000-0700-00000D000000}"/>
            </a:ext>
          </a:extLst>
        </xdr:cNvPr>
        <xdr:cNvSpPr/>
      </xdr:nvSpPr>
      <xdr:spPr>
        <a:xfrm>
          <a:off x="11601450" y="4286250"/>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54</xdr:col>
      <xdr:colOff>0</xdr:colOff>
      <xdr:row>18</xdr:row>
      <xdr:rowOff>0</xdr:rowOff>
    </xdr:from>
    <xdr:to>
      <xdr:col>55</xdr:col>
      <xdr:colOff>6569</xdr:colOff>
      <xdr:row>19</xdr:row>
      <xdr:rowOff>0</xdr:rowOff>
    </xdr:to>
    <xdr:sp macro="" textlink="">
      <xdr:nvSpPr>
        <xdr:cNvPr id="14" name="正方形/長方形 13">
          <a:extLst>
            <a:ext uri="{FF2B5EF4-FFF2-40B4-BE49-F238E27FC236}">
              <a16:creationId xmlns:a16="http://schemas.microsoft.com/office/drawing/2014/main" id="{00000000-0008-0000-0700-00000E000000}"/>
            </a:ext>
          </a:extLst>
        </xdr:cNvPr>
        <xdr:cNvSpPr/>
      </xdr:nvSpPr>
      <xdr:spPr>
        <a:xfrm>
          <a:off x="108013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197826</xdr:colOff>
      <xdr:row>18</xdr:row>
      <xdr:rowOff>0</xdr:rowOff>
    </xdr:from>
    <xdr:to>
      <xdr:col>47</xdr:col>
      <xdr:colOff>6569</xdr:colOff>
      <xdr:row>19</xdr:row>
      <xdr:rowOff>0</xdr:rowOff>
    </xdr:to>
    <xdr:sp macro="" textlink="">
      <xdr:nvSpPr>
        <xdr:cNvPr id="15" name="正方形/長方形 14">
          <a:extLst>
            <a:ext uri="{FF2B5EF4-FFF2-40B4-BE49-F238E27FC236}">
              <a16:creationId xmlns:a16="http://schemas.microsoft.com/office/drawing/2014/main" id="{00000000-0008-0000-0700-00000F000000}"/>
            </a:ext>
          </a:extLst>
        </xdr:cNvPr>
        <xdr:cNvSpPr/>
      </xdr:nvSpPr>
      <xdr:spPr>
        <a:xfrm>
          <a:off x="9198951" y="4286250"/>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50</xdr:col>
      <xdr:colOff>0</xdr:colOff>
      <xdr:row>18</xdr:row>
      <xdr:rowOff>0</xdr:rowOff>
    </xdr:from>
    <xdr:to>
      <xdr:col>51</xdr:col>
      <xdr:colOff>6569</xdr:colOff>
      <xdr:row>19</xdr:row>
      <xdr:rowOff>0</xdr:rowOff>
    </xdr:to>
    <xdr:sp macro="" textlink="">
      <xdr:nvSpPr>
        <xdr:cNvPr id="16" name="正方形/長方形 15">
          <a:extLst>
            <a:ext uri="{FF2B5EF4-FFF2-40B4-BE49-F238E27FC236}">
              <a16:creationId xmlns:a16="http://schemas.microsoft.com/office/drawing/2014/main" id="{00000000-0008-0000-0700-000010000000}"/>
            </a:ext>
          </a:extLst>
        </xdr:cNvPr>
        <xdr:cNvSpPr/>
      </xdr:nvSpPr>
      <xdr:spPr>
        <a:xfrm>
          <a:off x="100012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42</xdr:col>
      <xdr:colOff>0</xdr:colOff>
      <xdr:row>18</xdr:row>
      <xdr:rowOff>0</xdr:rowOff>
    </xdr:from>
    <xdr:to>
      <xdr:col>43</xdr:col>
      <xdr:colOff>6569</xdr:colOff>
      <xdr:row>19</xdr:row>
      <xdr:rowOff>0</xdr:rowOff>
    </xdr:to>
    <xdr:sp macro="" textlink="">
      <xdr:nvSpPr>
        <xdr:cNvPr id="17" name="正方形/長方形 16">
          <a:extLst>
            <a:ext uri="{FF2B5EF4-FFF2-40B4-BE49-F238E27FC236}">
              <a16:creationId xmlns:a16="http://schemas.microsoft.com/office/drawing/2014/main" id="{00000000-0008-0000-0700-000011000000}"/>
            </a:ext>
          </a:extLst>
        </xdr:cNvPr>
        <xdr:cNvSpPr/>
      </xdr:nvSpPr>
      <xdr:spPr>
        <a:xfrm>
          <a:off x="84010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38</xdr:col>
      <xdr:colOff>0</xdr:colOff>
      <xdr:row>18</xdr:row>
      <xdr:rowOff>0</xdr:rowOff>
    </xdr:from>
    <xdr:to>
      <xdr:col>39</xdr:col>
      <xdr:colOff>6569</xdr:colOff>
      <xdr:row>19</xdr:row>
      <xdr:rowOff>0</xdr:rowOff>
    </xdr:to>
    <xdr:sp macro="" textlink="">
      <xdr:nvSpPr>
        <xdr:cNvPr id="18" name="正方形/長方形 17">
          <a:extLst>
            <a:ext uri="{FF2B5EF4-FFF2-40B4-BE49-F238E27FC236}">
              <a16:creationId xmlns:a16="http://schemas.microsoft.com/office/drawing/2014/main" id="{00000000-0008-0000-0700-000012000000}"/>
            </a:ext>
          </a:extLst>
        </xdr:cNvPr>
        <xdr:cNvSpPr/>
      </xdr:nvSpPr>
      <xdr:spPr>
        <a:xfrm>
          <a:off x="7600950" y="4286250"/>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11</xdr:col>
      <xdr:colOff>0</xdr:colOff>
      <xdr:row>23</xdr:row>
      <xdr:rowOff>0</xdr:rowOff>
    </xdr:from>
    <xdr:to>
      <xdr:col>12</xdr:col>
      <xdr:colOff>6569</xdr:colOff>
      <xdr:row>24</xdr:row>
      <xdr:rowOff>0</xdr:rowOff>
    </xdr:to>
    <xdr:sp macro="" textlink="">
      <xdr:nvSpPr>
        <xdr:cNvPr id="19" name="正方形/長方形 18">
          <a:extLst>
            <a:ext uri="{FF2B5EF4-FFF2-40B4-BE49-F238E27FC236}">
              <a16:creationId xmlns:a16="http://schemas.microsoft.com/office/drawing/2014/main" id="{00000000-0008-0000-0700-000013000000}"/>
            </a:ext>
          </a:extLst>
        </xdr:cNvPr>
        <xdr:cNvSpPr/>
      </xdr:nvSpPr>
      <xdr:spPr>
        <a:xfrm>
          <a:off x="2200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13</xdr:col>
      <xdr:colOff>0</xdr:colOff>
      <xdr:row>23</xdr:row>
      <xdr:rowOff>0</xdr:rowOff>
    </xdr:from>
    <xdr:to>
      <xdr:col>14</xdr:col>
      <xdr:colOff>6569</xdr:colOff>
      <xdr:row>24</xdr:row>
      <xdr:rowOff>0</xdr:rowOff>
    </xdr:to>
    <xdr:sp macro="" textlink="">
      <xdr:nvSpPr>
        <xdr:cNvPr id="20" name="正方形/長方形 19">
          <a:extLst>
            <a:ext uri="{FF2B5EF4-FFF2-40B4-BE49-F238E27FC236}">
              <a16:creationId xmlns:a16="http://schemas.microsoft.com/office/drawing/2014/main" id="{00000000-0008-0000-0700-000014000000}"/>
            </a:ext>
          </a:extLst>
        </xdr:cNvPr>
        <xdr:cNvSpPr/>
      </xdr:nvSpPr>
      <xdr:spPr>
        <a:xfrm>
          <a:off x="2600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15</xdr:col>
      <xdr:colOff>0</xdr:colOff>
      <xdr:row>23</xdr:row>
      <xdr:rowOff>0</xdr:rowOff>
    </xdr:from>
    <xdr:to>
      <xdr:col>16</xdr:col>
      <xdr:colOff>6569</xdr:colOff>
      <xdr:row>24</xdr:row>
      <xdr:rowOff>0</xdr:rowOff>
    </xdr:to>
    <xdr:sp macro="" textlink="">
      <xdr:nvSpPr>
        <xdr:cNvPr id="21" name="正方形/長方形 20">
          <a:extLst>
            <a:ext uri="{FF2B5EF4-FFF2-40B4-BE49-F238E27FC236}">
              <a16:creationId xmlns:a16="http://schemas.microsoft.com/office/drawing/2014/main" id="{00000000-0008-0000-0700-000015000000}"/>
            </a:ext>
          </a:extLst>
        </xdr:cNvPr>
        <xdr:cNvSpPr/>
      </xdr:nvSpPr>
      <xdr:spPr>
        <a:xfrm>
          <a:off x="3000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17</xdr:col>
      <xdr:colOff>0</xdr:colOff>
      <xdr:row>23</xdr:row>
      <xdr:rowOff>0</xdr:rowOff>
    </xdr:from>
    <xdr:to>
      <xdr:col>18</xdr:col>
      <xdr:colOff>6569</xdr:colOff>
      <xdr:row>24</xdr:row>
      <xdr:rowOff>0</xdr:rowOff>
    </xdr:to>
    <xdr:sp macro="" textlink="">
      <xdr:nvSpPr>
        <xdr:cNvPr id="22" name="正方形/長方形 21">
          <a:extLst>
            <a:ext uri="{FF2B5EF4-FFF2-40B4-BE49-F238E27FC236}">
              <a16:creationId xmlns:a16="http://schemas.microsoft.com/office/drawing/2014/main" id="{00000000-0008-0000-0700-000016000000}"/>
            </a:ext>
          </a:extLst>
        </xdr:cNvPr>
        <xdr:cNvSpPr/>
      </xdr:nvSpPr>
      <xdr:spPr>
        <a:xfrm>
          <a:off x="3400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0</xdr:colOff>
      <xdr:row>23</xdr:row>
      <xdr:rowOff>0</xdr:rowOff>
    </xdr:from>
    <xdr:to>
      <xdr:col>20</xdr:col>
      <xdr:colOff>6570</xdr:colOff>
      <xdr:row>24</xdr:row>
      <xdr:rowOff>0</xdr:rowOff>
    </xdr:to>
    <xdr:sp macro="" textlink="">
      <xdr:nvSpPr>
        <xdr:cNvPr id="23" name="正方形/長方形 22">
          <a:extLst>
            <a:ext uri="{FF2B5EF4-FFF2-40B4-BE49-F238E27FC236}">
              <a16:creationId xmlns:a16="http://schemas.microsoft.com/office/drawing/2014/main" id="{00000000-0008-0000-0700-000017000000}"/>
            </a:ext>
          </a:extLst>
        </xdr:cNvPr>
        <xdr:cNvSpPr/>
      </xdr:nvSpPr>
      <xdr:spPr>
        <a:xfrm>
          <a:off x="38004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21</xdr:col>
      <xdr:colOff>0</xdr:colOff>
      <xdr:row>23</xdr:row>
      <xdr:rowOff>0</xdr:rowOff>
    </xdr:from>
    <xdr:to>
      <xdr:col>22</xdr:col>
      <xdr:colOff>6569</xdr:colOff>
      <xdr:row>24</xdr:row>
      <xdr:rowOff>0</xdr:rowOff>
    </xdr:to>
    <xdr:sp macro="" textlink="">
      <xdr:nvSpPr>
        <xdr:cNvPr id="24" name="正方形/長方形 23">
          <a:extLst>
            <a:ext uri="{FF2B5EF4-FFF2-40B4-BE49-F238E27FC236}">
              <a16:creationId xmlns:a16="http://schemas.microsoft.com/office/drawing/2014/main" id="{00000000-0008-0000-0700-000018000000}"/>
            </a:ext>
          </a:extLst>
        </xdr:cNvPr>
        <xdr:cNvSpPr/>
      </xdr:nvSpPr>
      <xdr:spPr>
        <a:xfrm>
          <a:off x="4200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23</xdr:col>
      <xdr:colOff>0</xdr:colOff>
      <xdr:row>23</xdr:row>
      <xdr:rowOff>0</xdr:rowOff>
    </xdr:from>
    <xdr:to>
      <xdr:col>24</xdr:col>
      <xdr:colOff>6569</xdr:colOff>
      <xdr:row>24</xdr:row>
      <xdr:rowOff>0</xdr:rowOff>
    </xdr:to>
    <xdr:sp macro="" textlink="">
      <xdr:nvSpPr>
        <xdr:cNvPr id="25" name="正方形/長方形 24">
          <a:extLst>
            <a:ext uri="{FF2B5EF4-FFF2-40B4-BE49-F238E27FC236}">
              <a16:creationId xmlns:a16="http://schemas.microsoft.com/office/drawing/2014/main" id="{00000000-0008-0000-0700-000019000000}"/>
            </a:ext>
          </a:extLst>
        </xdr:cNvPr>
        <xdr:cNvSpPr/>
      </xdr:nvSpPr>
      <xdr:spPr>
        <a:xfrm>
          <a:off x="4600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25</xdr:col>
      <xdr:colOff>0</xdr:colOff>
      <xdr:row>23</xdr:row>
      <xdr:rowOff>0</xdr:rowOff>
    </xdr:from>
    <xdr:to>
      <xdr:col>26</xdr:col>
      <xdr:colOff>6569</xdr:colOff>
      <xdr:row>24</xdr:row>
      <xdr:rowOff>0</xdr:rowOff>
    </xdr:to>
    <xdr:sp macro="" textlink="">
      <xdr:nvSpPr>
        <xdr:cNvPr id="26" name="正方形/長方形 25">
          <a:extLst>
            <a:ext uri="{FF2B5EF4-FFF2-40B4-BE49-F238E27FC236}">
              <a16:creationId xmlns:a16="http://schemas.microsoft.com/office/drawing/2014/main" id="{00000000-0008-0000-0700-00001A000000}"/>
            </a:ext>
          </a:extLst>
        </xdr:cNvPr>
        <xdr:cNvSpPr/>
      </xdr:nvSpPr>
      <xdr:spPr>
        <a:xfrm>
          <a:off x="5000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27</xdr:col>
      <xdr:colOff>0</xdr:colOff>
      <xdr:row>23</xdr:row>
      <xdr:rowOff>0</xdr:rowOff>
    </xdr:from>
    <xdr:to>
      <xdr:col>28</xdr:col>
      <xdr:colOff>6569</xdr:colOff>
      <xdr:row>24</xdr:row>
      <xdr:rowOff>0</xdr:rowOff>
    </xdr:to>
    <xdr:sp macro="" textlink="">
      <xdr:nvSpPr>
        <xdr:cNvPr id="27" name="正方形/長方形 26">
          <a:extLst>
            <a:ext uri="{FF2B5EF4-FFF2-40B4-BE49-F238E27FC236}">
              <a16:creationId xmlns:a16="http://schemas.microsoft.com/office/drawing/2014/main" id="{00000000-0008-0000-0700-00001B000000}"/>
            </a:ext>
          </a:extLst>
        </xdr:cNvPr>
        <xdr:cNvSpPr/>
      </xdr:nvSpPr>
      <xdr:spPr>
        <a:xfrm>
          <a:off x="5400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29</xdr:col>
      <xdr:colOff>0</xdr:colOff>
      <xdr:row>23</xdr:row>
      <xdr:rowOff>0</xdr:rowOff>
    </xdr:from>
    <xdr:to>
      <xdr:col>30</xdr:col>
      <xdr:colOff>6569</xdr:colOff>
      <xdr:row>24</xdr:row>
      <xdr:rowOff>0</xdr:rowOff>
    </xdr:to>
    <xdr:sp macro="" textlink="">
      <xdr:nvSpPr>
        <xdr:cNvPr id="28" name="正方形/長方形 27">
          <a:extLst>
            <a:ext uri="{FF2B5EF4-FFF2-40B4-BE49-F238E27FC236}">
              <a16:creationId xmlns:a16="http://schemas.microsoft.com/office/drawing/2014/main" id="{00000000-0008-0000-0700-00001C000000}"/>
            </a:ext>
          </a:extLst>
        </xdr:cNvPr>
        <xdr:cNvSpPr/>
      </xdr:nvSpPr>
      <xdr:spPr>
        <a:xfrm>
          <a:off x="5800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31</xdr:col>
      <xdr:colOff>0</xdr:colOff>
      <xdr:row>23</xdr:row>
      <xdr:rowOff>0</xdr:rowOff>
    </xdr:from>
    <xdr:to>
      <xdr:col>32</xdr:col>
      <xdr:colOff>6569</xdr:colOff>
      <xdr:row>24</xdr:row>
      <xdr:rowOff>0</xdr:rowOff>
    </xdr:to>
    <xdr:sp macro="" textlink="">
      <xdr:nvSpPr>
        <xdr:cNvPr id="29" name="正方形/長方形 28">
          <a:extLst>
            <a:ext uri="{FF2B5EF4-FFF2-40B4-BE49-F238E27FC236}">
              <a16:creationId xmlns:a16="http://schemas.microsoft.com/office/drawing/2014/main" id="{00000000-0008-0000-0700-00001D000000}"/>
            </a:ext>
          </a:extLst>
        </xdr:cNvPr>
        <xdr:cNvSpPr/>
      </xdr:nvSpPr>
      <xdr:spPr>
        <a:xfrm>
          <a:off x="62007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197826</xdr:colOff>
      <xdr:row>23</xdr:row>
      <xdr:rowOff>0</xdr:rowOff>
    </xdr:from>
    <xdr:to>
      <xdr:col>34</xdr:col>
      <xdr:colOff>6569</xdr:colOff>
      <xdr:row>24</xdr:row>
      <xdr:rowOff>0</xdr:rowOff>
    </xdr:to>
    <xdr:sp macro="" textlink="">
      <xdr:nvSpPr>
        <xdr:cNvPr id="30" name="正方形/長方形 29">
          <a:extLst>
            <a:ext uri="{FF2B5EF4-FFF2-40B4-BE49-F238E27FC236}">
              <a16:creationId xmlns:a16="http://schemas.microsoft.com/office/drawing/2014/main" id="{00000000-0008-0000-0700-00001E000000}"/>
            </a:ext>
          </a:extLst>
        </xdr:cNvPr>
        <xdr:cNvSpPr/>
      </xdr:nvSpPr>
      <xdr:spPr>
        <a:xfrm>
          <a:off x="659862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35</xdr:col>
      <xdr:colOff>0</xdr:colOff>
      <xdr:row>23</xdr:row>
      <xdr:rowOff>0</xdr:rowOff>
    </xdr:from>
    <xdr:to>
      <xdr:col>36</xdr:col>
      <xdr:colOff>6569</xdr:colOff>
      <xdr:row>24</xdr:row>
      <xdr:rowOff>0</xdr:rowOff>
    </xdr:to>
    <xdr:sp macro="" textlink="">
      <xdr:nvSpPr>
        <xdr:cNvPr id="31" name="正方形/長方形 30">
          <a:extLst>
            <a:ext uri="{FF2B5EF4-FFF2-40B4-BE49-F238E27FC236}">
              <a16:creationId xmlns:a16="http://schemas.microsoft.com/office/drawing/2014/main" id="{00000000-0008-0000-0700-00001F000000}"/>
            </a:ext>
          </a:extLst>
        </xdr:cNvPr>
        <xdr:cNvSpPr/>
      </xdr:nvSpPr>
      <xdr:spPr>
        <a:xfrm>
          <a:off x="70008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37</xdr:col>
      <xdr:colOff>0</xdr:colOff>
      <xdr:row>23</xdr:row>
      <xdr:rowOff>0</xdr:rowOff>
    </xdr:from>
    <xdr:to>
      <xdr:col>38</xdr:col>
      <xdr:colOff>6569</xdr:colOff>
      <xdr:row>24</xdr:row>
      <xdr:rowOff>0</xdr:rowOff>
    </xdr:to>
    <xdr:sp macro="" textlink="">
      <xdr:nvSpPr>
        <xdr:cNvPr id="32" name="正方形/長方形 31">
          <a:extLst>
            <a:ext uri="{FF2B5EF4-FFF2-40B4-BE49-F238E27FC236}">
              <a16:creationId xmlns:a16="http://schemas.microsoft.com/office/drawing/2014/main" id="{00000000-0008-0000-0700-000020000000}"/>
            </a:ext>
          </a:extLst>
        </xdr:cNvPr>
        <xdr:cNvSpPr/>
      </xdr:nvSpPr>
      <xdr:spPr>
        <a:xfrm>
          <a:off x="74009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39</xdr:col>
      <xdr:colOff>0</xdr:colOff>
      <xdr:row>23</xdr:row>
      <xdr:rowOff>0</xdr:rowOff>
    </xdr:from>
    <xdr:to>
      <xdr:col>40</xdr:col>
      <xdr:colOff>6569</xdr:colOff>
      <xdr:row>24</xdr:row>
      <xdr:rowOff>0</xdr:rowOff>
    </xdr:to>
    <xdr:sp macro="" textlink="">
      <xdr:nvSpPr>
        <xdr:cNvPr id="33" name="正方形/長方形 32">
          <a:extLst>
            <a:ext uri="{FF2B5EF4-FFF2-40B4-BE49-F238E27FC236}">
              <a16:creationId xmlns:a16="http://schemas.microsoft.com/office/drawing/2014/main" id="{00000000-0008-0000-0700-000021000000}"/>
            </a:ext>
          </a:extLst>
        </xdr:cNvPr>
        <xdr:cNvSpPr/>
      </xdr:nvSpPr>
      <xdr:spPr>
        <a:xfrm>
          <a:off x="78009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41</xdr:col>
      <xdr:colOff>0</xdr:colOff>
      <xdr:row>23</xdr:row>
      <xdr:rowOff>0</xdr:rowOff>
    </xdr:from>
    <xdr:to>
      <xdr:col>42</xdr:col>
      <xdr:colOff>6569</xdr:colOff>
      <xdr:row>24</xdr:row>
      <xdr:rowOff>0</xdr:rowOff>
    </xdr:to>
    <xdr:sp macro="" textlink="">
      <xdr:nvSpPr>
        <xdr:cNvPr id="34" name="正方形/長方形 33">
          <a:extLst>
            <a:ext uri="{FF2B5EF4-FFF2-40B4-BE49-F238E27FC236}">
              <a16:creationId xmlns:a16="http://schemas.microsoft.com/office/drawing/2014/main" id="{00000000-0008-0000-0700-000022000000}"/>
            </a:ext>
          </a:extLst>
        </xdr:cNvPr>
        <xdr:cNvSpPr/>
      </xdr:nvSpPr>
      <xdr:spPr>
        <a:xfrm>
          <a:off x="82010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43</xdr:col>
      <xdr:colOff>0</xdr:colOff>
      <xdr:row>23</xdr:row>
      <xdr:rowOff>0</xdr:rowOff>
    </xdr:from>
    <xdr:to>
      <xdr:col>44</xdr:col>
      <xdr:colOff>6569</xdr:colOff>
      <xdr:row>24</xdr:row>
      <xdr:rowOff>0</xdr:rowOff>
    </xdr:to>
    <xdr:sp macro="" textlink="">
      <xdr:nvSpPr>
        <xdr:cNvPr id="35" name="正方形/長方形 34">
          <a:extLst>
            <a:ext uri="{FF2B5EF4-FFF2-40B4-BE49-F238E27FC236}">
              <a16:creationId xmlns:a16="http://schemas.microsoft.com/office/drawing/2014/main" id="{00000000-0008-0000-0700-000023000000}"/>
            </a:ext>
          </a:extLst>
        </xdr:cNvPr>
        <xdr:cNvSpPr/>
      </xdr:nvSpPr>
      <xdr:spPr>
        <a:xfrm>
          <a:off x="86010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45</xdr:col>
      <xdr:colOff>0</xdr:colOff>
      <xdr:row>23</xdr:row>
      <xdr:rowOff>0</xdr:rowOff>
    </xdr:from>
    <xdr:to>
      <xdr:col>46</xdr:col>
      <xdr:colOff>6570</xdr:colOff>
      <xdr:row>24</xdr:row>
      <xdr:rowOff>0</xdr:rowOff>
    </xdr:to>
    <xdr:sp macro="" textlink="">
      <xdr:nvSpPr>
        <xdr:cNvPr id="36" name="正方形/長方形 35">
          <a:extLst>
            <a:ext uri="{FF2B5EF4-FFF2-40B4-BE49-F238E27FC236}">
              <a16:creationId xmlns:a16="http://schemas.microsoft.com/office/drawing/2014/main" id="{00000000-0008-0000-0700-000024000000}"/>
            </a:ext>
          </a:extLst>
        </xdr:cNvPr>
        <xdr:cNvSpPr/>
      </xdr:nvSpPr>
      <xdr:spPr>
        <a:xfrm>
          <a:off x="900112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47</xdr:col>
      <xdr:colOff>0</xdr:colOff>
      <xdr:row>23</xdr:row>
      <xdr:rowOff>0</xdr:rowOff>
    </xdr:from>
    <xdr:to>
      <xdr:col>48</xdr:col>
      <xdr:colOff>6569</xdr:colOff>
      <xdr:row>24</xdr:row>
      <xdr:rowOff>0</xdr:rowOff>
    </xdr:to>
    <xdr:sp macro="" textlink="">
      <xdr:nvSpPr>
        <xdr:cNvPr id="37" name="正方形/長方形 36">
          <a:extLst>
            <a:ext uri="{FF2B5EF4-FFF2-40B4-BE49-F238E27FC236}">
              <a16:creationId xmlns:a16="http://schemas.microsoft.com/office/drawing/2014/main" id="{00000000-0008-0000-0700-000025000000}"/>
            </a:ext>
          </a:extLst>
        </xdr:cNvPr>
        <xdr:cNvSpPr/>
      </xdr:nvSpPr>
      <xdr:spPr>
        <a:xfrm>
          <a:off x="94011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49</xdr:col>
      <xdr:colOff>0</xdr:colOff>
      <xdr:row>23</xdr:row>
      <xdr:rowOff>0</xdr:rowOff>
    </xdr:from>
    <xdr:to>
      <xdr:col>50</xdr:col>
      <xdr:colOff>6569</xdr:colOff>
      <xdr:row>24</xdr:row>
      <xdr:rowOff>0</xdr:rowOff>
    </xdr:to>
    <xdr:sp macro="" textlink="">
      <xdr:nvSpPr>
        <xdr:cNvPr id="38" name="正方形/長方形 37">
          <a:extLst>
            <a:ext uri="{FF2B5EF4-FFF2-40B4-BE49-F238E27FC236}">
              <a16:creationId xmlns:a16="http://schemas.microsoft.com/office/drawing/2014/main" id="{00000000-0008-0000-0700-000026000000}"/>
            </a:ext>
          </a:extLst>
        </xdr:cNvPr>
        <xdr:cNvSpPr/>
      </xdr:nvSpPr>
      <xdr:spPr>
        <a:xfrm>
          <a:off x="98012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51</xdr:col>
      <xdr:colOff>0</xdr:colOff>
      <xdr:row>23</xdr:row>
      <xdr:rowOff>0</xdr:rowOff>
    </xdr:from>
    <xdr:to>
      <xdr:col>52</xdr:col>
      <xdr:colOff>6569</xdr:colOff>
      <xdr:row>24</xdr:row>
      <xdr:rowOff>0</xdr:rowOff>
    </xdr:to>
    <xdr:sp macro="" textlink="">
      <xdr:nvSpPr>
        <xdr:cNvPr id="39" name="正方形/長方形 38">
          <a:extLst>
            <a:ext uri="{FF2B5EF4-FFF2-40B4-BE49-F238E27FC236}">
              <a16:creationId xmlns:a16="http://schemas.microsoft.com/office/drawing/2014/main" id="{00000000-0008-0000-0700-000027000000}"/>
            </a:ext>
          </a:extLst>
        </xdr:cNvPr>
        <xdr:cNvSpPr/>
      </xdr:nvSpPr>
      <xdr:spPr>
        <a:xfrm>
          <a:off x="102012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53</xdr:col>
      <xdr:colOff>0</xdr:colOff>
      <xdr:row>23</xdr:row>
      <xdr:rowOff>0</xdr:rowOff>
    </xdr:from>
    <xdr:to>
      <xdr:col>54</xdr:col>
      <xdr:colOff>6569</xdr:colOff>
      <xdr:row>24</xdr:row>
      <xdr:rowOff>0</xdr:rowOff>
    </xdr:to>
    <xdr:sp macro="" textlink="">
      <xdr:nvSpPr>
        <xdr:cNvPr id="40" name="正方形/長方形 39">
          <a:extLst>
            <a:ext uri="{FF2B5EF4-FFF2-40B4-BE49-F238E27FC236}">
              <a16:creationId xmlns:a16="http://schemas.microsoft.com/office/drawing/2014/main" id="{00000000-0008-0000-0700-000028000000}"/>
            </a:ext>
          </a:extLst>
        </xdr:cNvPr>
        <xdr:cNvSpPr/>
      </xdr:nvSpPr>
      <xdr:spPr>
        <a:xfrm>
          <a:off x="106013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55</xdr:col>
      <xdr:colOff>0</xdr:colOff>
      <xdr:row>23</xdr:row>
      <xdr:rowOff>0</xdr:rowOff>
    </xdr:from>
    <xdr:to>
      <xdr:col>56</xdr:col>
      <xdr:colOff>6569</xdr:colOff>
      <xdr:row>24</xdr:row>
      <xdr:rowOff>0</xdr:rowOff>
    </xdr:to>
    <xdr:sp macro="" textlink="">
      <xdr:nvSpPr>
        <xdr:cNvPr id="41" name="正方形/長方形 40">
          <a:extLst>
            <a:ext uri="{FF2B5EF4-FFF2-40B4-BE49-F238E27FC236}">
              <a16:creationId xmlns:a16="http://schemas.microsoft.com/office/drawing/2014/main" id="{00000000-0008-0000-0700-000029000000}"/>
            </a:ext>
          </a:extLst>
        </xdr:cNvPr>
        <xdr:cNvSpPr/>
      </xdr:nvSpPr>
      <xdr:spPr>
        <a:xfrm>
          <a:off x="110013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57</xdr:col>
      <xdr:colOff>0</xdr:colOff>
      <xdr:row>23</xdr:row>
      <xdr:rowOff>0</xdr:rowOff>
    </xdr:from>
    <xdr:to>
      <xdr:col>58</xdr:col>
      <xdr:colOff>6569</xdr:colOff>
      <xdr:row>24</xdr:row>
      <xdr:rowOff>0</xdr:rowOff>
    </xdr:to>
    <xdr:sp macro="" textlink="">
      <xdr:nvSpPr>
        <xdr:cNvPr id="42" name="正方形/長方形 41">
          <a:extLst>
            <a:ext uri="{FF2B5EF4-FFF2-40B4-BE49-F238E27FC236}">
              <a16:creationId xmlns:a16="http://schemas.microsoft.com/office/drawing/2014/main" id="{00000000-0008-0000-0700-00002A000000}"/>
            </a:ext>
          </a:extLst>
        </xdr:cNvPr>
        <xdr:cNvSpPr/>
      </xdr:nvSpPr>
      <xdr:spPr>
        <a:xfrm>
          <a:off x="114014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58</xdr:col>
      <xdr:colOff>197826</xdr:colOff>
      <xdr:row>23</xdr:row>
      <xdr:rowOff>0</xdr:rowOff>
    </xdr:from>
    <xdr:to>
      <xdr:col>60</xdr:col>
      <xdr:colOff>6569</xdr:colOff>
      <xdr:row>24</xdr:row>
      <xdr:rowOff>0</xdr:rowOff>
    </xdr:to>
    <xdr:sp macro="" textlink="">
      <xdr:nvSpPr>
        <xdr:cNvPr id="43" name="正方形/長方形 42">
          <a:extLst>
            <a:ext uri="{FF2B5EF4-FFF2-40B4-BE49-F238E27FC236}">
              <a16:creationId xmlns:a16="http://schemas.microsoft.com/office/drawing/2014/main" id="{00000000-0008-0000-0700-00002B000000}"/>
            </a:ext>
          </a:extLst>
        </xdr:cNvPr>
        <xdr:cNvSpPr/>
      </xdr:nvSpPr>
      <xdr:spPr>
        <a:xfrm>
          <a:off x="11799276" y="5476875"/>
          <a:ext cx="208793"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61</xdr:col>
      <xdr:colOff>0</xdr:colOff>
      <xdr:row>23</xdr:row>
      <xdr:rowOff>0</xdr:rowOff>
    </xdr:from>
    <xdr:to>
      <xdr:col>62</xdr:col>
      <xdr:colOff>6569</xdr:colOff>
      <xdr:row>24</xdr:row>
      <xdr:rowOff>0</xdr:rowOff>
    </xdr:to>
    <xdr:sp macro="" textlink="">
      <xdr:nvSpPr>
        <xdr:cNvPr id="44" name="正方形/長方形 43">
          <a:extLst>
            <a:ext uri="{FF2B5EF4-FFF2-40B4-BE49-F238E27FC236}">
              <a16:creationId xmlns:a16="http://schemas.microsoft.com/office/drawing/2014/main" id="{00000000-0008-0000-0700-00002C000000}"/>
            </a:ext>
          </a:extLst>
        </xdr:cNvPr>
        <xdr:cNvSpPr/>
      </xdr:nvSpPr>
      <xdr:spPr>
        <a:xfrm>
          <a:off x="122015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63</xdr:col>
      <xdr:colOff>0</xdr:colOff>
      <xdr:row>23</xdr:row>
      <xdr:rowOff>0</xdr:rowOff>
    </xdr:from>
    <xdr:to>
      <xdr:col>64</xdr:col>
      <xdr:colOff>6569</xdr:colOff>
      <xdr:row>24</xdr:row>
      <xdr:rowOff>0</xdr:rowOff>
    </xdr:to>
    <xdr:sp macro="" textlink="">
      <xdr:nvSpPr>
        <xdr:cNvPr id="45" name="正方形/長方形 44">
          <a:extLst>
            <a:ext uri="{FF2B5EF4-FFF2-40B4-BE49-F238E27FC236}">
              <a16:creationId xmlns:a16="http://schemas.microsoft.com/office/drawing/2014/main" id="{00000000-0008-0000-0700-00002D000000}"/>
            </a:ext>
          </a:extLst>
        </xdr:cNvPr>
        <xdr:cNvSpPr/>
      </xdr:nvSpPr>
      <xdr:spPr>
        <a:xfrm>
          <a:off x="126015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65</xdr:col>
      <xdr:colOff>0</xdr:colOff>
      <xdr:row>23</xdr:row>
      <xdr:rowOff>0</xdr:rowOff>
    </xdr:from>
    <xdr:to>
      <xdr:col>66</xdr:col>
      <xdr:colOff>6569</xdr:colOff>
      <xdr:row>24</xdr:row>
      <xdr:rowOff>0</xdr:rowOff>
    </xdr:to>
    <xdr:sp macro="" textlink="">
      <xdr:nvSpPr>
        <xdr:cNvPr id="46" name="正方形/長方形 45">
          <a:extLst>
            <a:ext uri="{FF2B5EF4-FFF2-40B4-BE49-F238E27FC236}">
              <a16:creationId xmlns:a16="http://schemas.microsoft.com/office/drawing/2014/main" id="{00000000-0008-0000-0700-00002E000000}"/>
            </a:ext>
          </a:extLst>
        </xdr:cNvPr>
        <xdr:cNvSpPr/>
      </xdr:nvSpPr>
      <xdr:spPr>
        <a:xfrm>
          <a:off x="130016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67</xdr:col>
      <xdr:colOff>0</xdr:colOff>
      <xdr:row>23</xdr:row>
      <xdr:rowOff>0</xdr:rowOff>
    </xdr:from>
    <xdr:to>
      <xdr:col>68</xdr:col>
      <xdr:colOff>6569</xdr:colOff>
      <xdr:row>24</xdr:row>
      <xdr:rowOff>0</xdr:rowOff>
    </xdr:to>
    <xdr:sp macro="" textlink="">
      <xdr:nvSpPr>
        <xdr:cNvPr id="47" name="正方形/長方形 46">
          <a:extLst>
            <a:ext uri="{FF2B5EF4-FFF2-40B4-BE49-F238E27FC236}">
              <a16:creationId xmlns:a16="http://schemas.microsoft.com/office/drawing/2014/main" id="{00000000-0008-0000-0700-00002F000000}"/>
            </a:ext>
          </a:extLst>
        </xdr:cNvPr>
        <xdr:cNvSpPr/>
      </xdr:nvSpPr>
      <xdr:spPr>
        <a:xfrm>
          <a:off x="1340167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69</xdr:col>
      <xdr:colOff>0</xdr:colOff>
      <xdr:row>23</xdr:row>
      <xdr:rowOff>0</xdr:rowOff>
    </xdr:from>
    <xdr:to>
      <xdr:col>70</xdr:col>
      <xdr:colOff>6569</xdr:colOff>
      <xdr:row>24</xdr:row>
      <xdr:rowOff>0</xdr:rowOff>
    </xdr:to>
    <xdr:sp macro="" textlink="">
      <xdr:nvSpPr>
        <xdr:cNvPr id="48" name="正方形/長方形 47">
          <a:extLst>
            <a:ext uri="{FF2B5EF4-FFF2-40B4-BE49-F238E27FC236}">
              <a16:creationId xmlns:a16="http://schemas.microsoft.com/office/drawing/2014/main" id="{00000000-0008-0000-0700-000030000000}"/>
            </a:ext>
          </a:extLst>
        </xdr:cNvPr>
        <xdr:cNvSpPr/>
      </xdr:nvSpPr>
      <xdr:spPr>
        <a:xfrm>
          <a:off x="13801725" y="5476875"/>
          <a:ext cx="206594"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71</xdr:col>
      <xdr:colOff>0</xdr:colOff>
      <xdr:row>23</xdr:row>
      <xdr:rowOff>0</xdr:rowOff>
    </xdr:from>
    <xdr:to>
      <xdr:col>72</xdr:col>
      <xdr:colOff>6570</xdr:colOff>
      <xdr:row>24</xdr:row>
      <xdr:rowOff>0</xdr:rowOff>
    </xdr:to>
    <xdr:sp macro="" textlink="">
      <xdr:nvSpPr>
        <xdr:cNvPr id="49" name="正方形/長方形 48">
          <a:extLst>
            <a:ext uri="{FF2B5EF4-FFF2-40B4-BE49-F238E27FC236}">
              <a16:creationId xmlns:a16="http://schemas.microsoft.com/office/drawing/2014/main" id="{00000000-0008-0000-0700-000031000000}"/>
            </a:ext>
          </a:extLst>
        </xdr:cNvPr>
        <xdr:cNvSpPr/>
      </xdr:nvSpPr>
      <xdr:spPr>
        <a:xfrm>
          <a:off x="14201775" y="5476875"/>
          <a:ext cx="206595" cy="238125"/>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12</xdr:col>
      <xdr:colOff>0</xdr:colOff>
      <xdr:row>12</xdr:row>
      <xdr:rowOff>238125</xdr:rowOff>
    </xdr:from>
    <xdr:to>
      <xdr:col>13</xdr:col>
      <xdr:colOff>6569</xdr:colOff>
      <xdr:row>13</xdr:row>
      <xdr:rowOff>1441739</xdr:rowOff>
    </xdr:to>
    <xdr:sp macro="" textlink="">
      <xdr:nvSpPr>
        <xdr:cNvPr id="50" name="正方形/長方形 49">
          <a:extLst>
            <a:ext uri="{FF2B5EF4-FFF2-40B4-BE49-F238E27FC236}">
              <a16:creationId xmlns:a16="http://schemas.microsoft.com/office/drawing/2014/main" id="{00000000-0008-0000-0700-000032000000}"/>
            </a:ext>
          </a:extLst>
        </xdr:cNvPr>
        <xdr:cNvSpPr/>
      </xdr:nvSpPr>
      <xdr:spPr>
        <a:xfrm>
          <a:off x="2400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19</xdr:col>
      <xdr:colOff>200526</xdr:colOff>
      <xdr:row>13</xdr:row>
      <xdr:rowOff>0</xdr:rowOff>
    </xdr:from>
    <xdr:to>
      <xdr:col>21</xdr:col>
      <xdr:colOff>6568</xdr:colOff>
      <xdr:row>13</xdr:row>
      <xdr:rowOff>1444246</xdr:rowOff>
    </xdr:to>
    <xdr:sp macro="" textlink="">
      <xdr:nvSpPr>
        <xdr:cNvPr id="51" name="正方形/長方形 50">
          <a:extLst>
            <a:ext uri="{FF2B5EF4-FFF2-40B4-BE49-F238E27FC236}">
              <a16:creationId xmlns:a16="http://schemas.microsoft.com/office/drawing/2014/main" id="{00000000-0008-0000-0700-000033000000}"/>
            </a:ext>
          </a:extLst>
        </xdr:cNvPr>
        <xdr:cNvSpPr/>
      </xdr:nvSpPr>
      <xdr:spPr>
        <a:xfrm>
          <a:off x="4001001" y="3095625"/>
          <a:ext cx="206092"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28</xdr:col>
      <xdr:colOff>0</xdr:colOff>
      <xdr:row>13</xdr:row>
      <xdr:rowOff>0</xdr:rowOff>
    </xdr:from>
    <xdr:to>
      <xdr:col>29</xdr:col>
      <xdr:colOff>6569</xdr:colOff>
      <xdr:row>13</xdr:row>
      <xdr:rowOff>1444246</xdr:rowOff>
    </xdr:to>
    <xdr:sp macro="" textlink="">
      <xdr:nvSpPr>
        <xdr:cNvPr id="52" name="正方形/長方形 51">
          <a:extLst>
            <a:ext uri="{FF2B5EF4-FFF2-40B4-BE49-F238E27FC236}">
              <a16:creationId xmlns:a16="http://schemas.microsoft.com/office/drawing/2014/main" id="{00000000-0008-0000-0700-000034000000}"/>
            </a:ext>
          </a:extLst>
        </xdr:cNvPr>
        <xdr:cNvSpPr/>
      </xdr:nvSpPr>
      <xdr:spPr>
        <a:xfrm>
          <a:off x="5600700" y="3095625"/>
          <a:ext cx="206594" cy="23457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36</xdr:col>
      <xdr:colOff>0</xdr:colOff>
      <xdr:row>13</xdr:row>
      <xdr:rowOff>0</xdr:rowOff>
    </xdr:from>
    <xdr:to>
      <xdr:col>37</xdr:col>
      <xdr:colOff>6569</xdr:colOff>
      <xdr:row>13</xdr:row>
      <xdr:rowOff>1441739</xdr:rowOff>
    </xdr:to>
    <xdr:sp macro="" textlink="">
      <xdr:nvSpPr>
        <xdr:cNvPr id="53" name="正方形/長方形 52">
          <a:extLst>
            <a:ext uri="{FF2B5EF4-FFF2-40B4-BE49-F238E27FC236}">
              <a16:creationId xmlns:a16="http://schemas.microsoft.com/office/drawing/2014/main" id="{00000000-0008-0000-0700-000035000000}"/>
            </a:ext>
          </a:extLst>
        </xdr:cNvPr>
        <xdr:cNvSpPr/>
      </xdr:nvSpPr>
      <xdr:spPr>
        <a:xfrm>
          <a:off x="72009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44</xdr:col>
      <xdr:colOff>0</xdr:colOff>
      <xdr:row>13</xdr:row>
      <xdr:rowOff>0</xdr:rowOff>
    </xdr:from>
    <xdr:to>
      <xdr:col>45</xdr:col>
      <xdr:colOff>6569</xdr:colOff>
      <xdr:row>13</xdr:row>
      <xdr:rowOff>1441739</xdr:rowOff>
    </xdr:to>
    <xdr:sp macro="" textlink="">
      <xdr:nvSpPr>
        <xdr:cNvPr id="54" name="正方形/長方形 53">
          <a:extLst>
            <a:ext uri="{FF2B5EF4-FFF2-40B4-BE49-F238E27FC236}">
              <a16:creationId xmlns:a16="http://schemas.microsoft.com/office/drawing/2014/main" id="{00000000-0008-0000-0700-000036000000}"/>
            </a:ext>
          </a:extLst>
        </xdr:cNvPr>
        <xdr:cNvSpPr/>
      </xdr:nvSpPr>
      <xdr:spPr>
        <a:xfrm>
          <a:off x="88011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52</xdr:col>
      <xdr:colOff>0</xdr:colOff>
      <xdr:row>13</xdr:row>
      <xdr:rowOff>0</xdr:rowOff>
    </xdr:from>
    <xdr:to>
      <xdr:col>53</xdr:col>
      <xdr:colOff>6569</xdr:colOff>
      <xdr:row>13</xdr:row>
      <xdr:rowOff>1441739</xdr:rowOff>
    </xdr:to>
    <xdr:sp macro="" textlink="">
      <xdr:nvSpPr>
        <xdr:cNvPr id="55" name="正方形/長方形 54">
          <a:extLst>
            <a:ext uri="{FF2B5EF4-FFF2-40B4-BE49-F238E27FC236}">
              <a16:creationId xmlns:a16="http://schemas.microsoft.com/office/drawing/2014/main" id="{00000000-0008-0000-0700-000037000000}"/>
            </a:ext>
          </a:extLst>
        </xdr:cNvPr>
        <xdr:cNvSpPr/>
      </xdr:nvSpPr>
      <xdr:spPr>
        <a:xfrm>
          <a:off x="104013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60</xdr:col>
      <xdr:colOff>0</xdr:colOff>
      <xdr:row>13</xdr:row>
      <xdr:rowOff>0</xdr:rowOff>
    </xdr:from>
    <xdr:to>
      <xdr:col>61</xdr:col>
      <xdr:colOff>6569</xdr:colOff>
      <xdr:row>13</xdr:row>
      <xdr:rowOff>1441739</xdr:rowOff>
    </xdr:to>
    <xdr:sp macro="" textlink="">
      <xdr:nvSpPr>
        <xdr:cNvPr id="56" name="正方形/長方形 55">
          <a:extLst>
            <a:ext uri="{FF2B5EF4-FFF2-40B4-BE49-F238E27FC236}">
              <a16:creationId xmlns:a16="http://schemas.microsoft.com/office/drawing/2014/main" id="{00000000-0008-0000-0700-000038000000}"/>
            </a:ext>
          </a:extLst>
        </xdr:cNvPr>
        <xdr:cNvSpPr/>
      </xdr:nvSpPr>
      <xdr:spPr>
        <a:xfrm>
          <a:off x="120015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68</xdr:col>
      <xdr:colOff>0</xdr:colOff>
      <xdr:row>13</xdr:row>
      <xdr:rowOff>0</xdr:rowOff>
    </xdr:from>
    <xdr:to>
      <xdr:col>69</xdr:col>
      <xdr:colOff>6569</xdr:colOff>
      <xdr:row>13</xdr:row>
      <xdr:rowOff>1441739</xdr:rowOff>
    </xdr:to>
    <xdr:sp macro="" textlink="">
      <xdr:nvSpPr>
        <xdr:cNvPr id="57" name="正方形/長方形 56">
          <a:extLst>
            <a:ext uri="{FF2B5EF4-FFF2-40B4-BE49-F238E27FC236}">
              <a16:creationId xmlns:a16="http://schemas.microsoft.com/office/drawing/2014/main" id="{00000000-0008-0000-0700-000039000000}"/>
            </a:ext>
          </a:extLst>
        </xdr:cNvPr>
        <xdr:cNvSpPr/>
      </xdr:nvSpPr>
      <xdr:spPr>
        <a:xfrm>
          <a:off x="13601700" y="3095625"/>
          <a:ext cx="206594" cy="241589"/>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7</xdr:row>
      <xdr:rowOff>236963</xdr:rowOff>
    </xdr:from>
    <xdr:to>
      <xdr:col>17</xdr:col>
      <xdr:colOff>6569</xdr:colOff>
      <xdr:row>8</xdr:row>
      <xdr:rowOff>734121</xdr:rowOff>
    </xdr:to>
    <xdr:sp macro="" textlink="">
      <xdr:nvSpPr>
        <xdr:cNvPr id="58" name="正方形/長方形 57">
          <a:extLst>
            <a:ext uri="{FF2B5EF4-FFF2-40B4-BE49-F238E27FC236}">
              <a16:creationId xmlns:a16="http://schemas.microsoft.com/office/drawing/2014/main" id="{00000000-0008-0000-0700-00003A000000}"/>
            </a:ext>
          </a:extLst>
        </xdr:cNvPr>
        <xdr:cNvSpPr/>
      </xdr:nvSpPr>
      <xdr:spPr>
        <a:xfrm>
          <a:off x="3200400" y="1903838"/>
          <a:ext cx="206594" cy="23998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7</xdr:row>
      <xdr:rowOff>238125</xdr:rowOff>
    </xdr:from>
    <xdr:to>
      <xdr:col>33</xdr:col>
      <xdr:colOff>6569</xdr:colOff>
      <xdr:row>9</xdr:row>
      <xdr:rowOff>3048</xdr:rowOff>
    </xdr:to>
    <xdr:sp macro="" textlink="">
      <xdr:nvSpPr>
        <xdr:cNvPr id="59" name="正方形/長方形 58">
          <a:extLst>
            <a:ext uri="{FF2B5EF4-FFF2-40B4-BE49-F238E27FC236}">
              <a16:creationId xmlns:a16="http://schemas.microsoft.com/office/drawing/2014/main" id="{00000000-0008-0000-0700-00003B000000}"/>
            </a:ext>
          </a:extLst>
        </xdr:cNvPr>
        <xdr:cNvSpPr/>
      </xdr:nvSpPr>
      <xdr:spPr>
        <a:xfrm>
          <a:off x="64008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48</xdr:col>
      <xdr:colOff>0</xdr:colOff>
      <xdr:row>7</xdr:row>
      <xdr:rowOff>238125</xdr:rowOff>
    </xdr:from>
    <xdr:to>
      <xdr:col>49</xdr:col>
      <xdr:colOff>6569</xdr:colOff>
      <xdr:row>9</xdr:row>
      <xdr:rowOff>3048</xdr:rowOff>
    </xdr:to>
    <xdr:sp macro="" textlink="">
      <xdr:nvSpPr>
        <xdr:cNvPr id="60" name="正方形/長方形 59">
          <a:extLst>
            <a:ext uri="{FF2B5EF4-FFF2-40B4-BE49-F238E27FC236}">
              <a16:creationId xmlns:a16="http://schemas.microsoft.com/office/drawing/2014/main" id="{00000000-0008-0000-0700-00003C000000}"/>
            </a:ext>
          </a:extLst>
        </xdr:cNvPr>
        <xdr:cNvSpPr/>
      </xdr:nvSpPr>
      <xdr:spPr>
        <a:xfrm>
          <a:off x="9601200" y="1905000"/>
          <a:ext cx="206594" cy="241173"/>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64</xdr:col>
      <xdr:colOff>0</xdr:colOff>
      <xdr:row>8</xdr:row>
      <xdr:rowOff>0</xdr:rowOff>
    </xdr:from>
    <xdr:to>
      <xdr:col>65</xdr:col>
      <xdr:colOff>6568</xdr:colOff>
      <xdr:row>9</xdr:row>
      <xdr:rowOff>202</xdr:rowOff>
    </xdr:to>
    <xdr:sp macro="" textlink="">
      <xdr:nvSpPr>
        <xdr:cNvPr id="61" name="正方形/長方形 60">
          <a:extLst>
            <a:ext uri="{FF2B5EF4-FFF2-40B4-BE49-F238E27FC236}">
              <a16:creationId xmlns:a16="http://schemas.microsoft.com/office/drawing/2014/main" id="{00000000-0008-0000-0700-00003D000000}"/>
            </a:ext>
          </a:extLst>
        </xdr:cNvPr>
        <xdr:cNvSpPr/>
      </xdr:nvSpPr>
      <xdr:spPr>
        <a:xfrm>
          <a:off x="12801600" y="1905000"/>
          <a:ext cx="206593" cy="2383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0</xdr:colOff>
      <xdr:row>3</xdr:row>
      <xdr:rowOff>0</xdr:rowOff>
    </xdr:from>
    <xdr:to>
      <xdr:col>17</xdr:col>
      <xdr:colOff>6569</xdr:colOff>
      <xdr:row>3</xdr:row>
      <xdr:rowOff>1448802</xdr:rowOff>
    </xdr:to>
    <xdr:sp macro="" textlink="">
      <xdr:nvSpPr>
        <xdr:cNvPr id="62" name="正方形/長方形 61">
          <a:extLst>
            <a:ext uri="{FF2B5EF4-FFF2-40B4-BE49-F238E27FC236}">
              <a16:creationId xmlns:a16="http://schemas.microsoft.com/office/drawing/2014/main" id="{00000000-0008-0000-0700-00003E000000}"/>
            </a:ext>
          </a:extLst>
        </xdr:cNvPr>
        <xdr:cNvSpPr/>
      </xdr:nvSpPr>
      <xdr:spPr>
        <a:xfrm>
          <a:off x="32004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24</xdr:col>
      <xdr:colOff>0</xdr:colOff>
      <xdr:row>3</xdr:row>
      <xdr:rowOff>0</xdr:rowOff>
    </xdr:from>
    <xdr:to>
      <xdr:col>25</xdr:col>
      <xdr:colOff>6569</xdr:colOff>
      <xdr:row>3</xdr:row>
      <xdr:rowOff>1448802</xdr:rowOff>
    </xdr:to>
    <xdr:sp macro="" textlink="">
      <xdr:nvSpPr>
        <xdr:cNvPr id="63" name="正方形/長方形 62">
          <a:extLst>
            <a:ext uri="{FF2B5EF4-FFF2-40B4-BE49-F238E27FC236}">
              <a16:creationId xmlns:a16="http://schemas.microsoft.com/office/drawing/2014/main" id="{00000000-0008-0000-0700-00003F000000}"/>
            </a:ext>
          </a:extLst>
        </xdr:cNvPr>
        <xdr:cNvSpPr/>
      </xdr:nvSpPr>
      <xdr:spPr>
        <a:xfrm>
          <a:off x="48006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32</xdr:col>
      <xdr:colOff>0</xdr:colOff>
      <xdr:row>3</xdr:row>
      <xdr:rowOff>0</xdr:rowOff>
    </xdr:from>
    <xdr:to>
      <xdr:col>33</xdr:col>
      <xdr:colOff>6569</xdr:colOff>
      <xdr:row>3</xdr:row>
      <xdr:rowOff>1448802</xdr:rowOff>
    </xdr:to>
    <xdr:sp macro="" textlink="">
      <xdr:nvSpPr>
        <xdr:cNvPr id="64" name="正方形/長方形 63">
          <a:extLst>
            <a:ext uri="{FF2B5EF4-FFF2-40B4-BE49-F238E27FC236}">
              <a16:creationId xmlns:a16="http://schemas.microsoft.com/office/drawing/2014/main" id="{00000000-0008-0000-0700-000040000000}"/>
            </a:ext>
          </a:extLst>
        </xdr:cNvPr>
        <xdr:cNvSpPr/>
      </xdr:nvSpPr>
      <xdr:spPr>
        <a:xfrm>
          <a:off x="64008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0</xdr:colOff>
      <xdr:row>3</xdr:row>
      <xdr:rowOff>0</xdr:rowOff>
    </xdr:from>
    <xdr:to>
      <xdr:col>41</xdr:col>
      <xdr:colOff>6569</xdr:colOff>
      <xdr:row>3</xdr:row>
      <xdr:rowOff>1448802</xdr:rowOff>
    </xdr:to>
    <xdr:sp macro="" textlink="">
      <xdr:nvSpPr>
        <xdr:cNvPr id="65" name="正方形/長方形 64">
          <a:extLst>
            <a:ext uri="{FF2B5EF4-FFF2-40B4-BE49-F238E27FC236}">
              <a16:creationId xmlns:a16="http://schemas.microsoft.com/office/drawing/2014/main" id="{00000000-0008-0000-0700-000041000000}"/>
            </a:ext>
          </a:extLst>
        </xdr:cNvPr>
        <xdr:cNvSpPr/>
      </xdr:nvSpPr>
      <xdr:spPr>
        <a:xfrm>
          <a:off x="8001000" y="714375"/>
          <a:ext cx="206594" cy="239127"/>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40</xdr:col>
      <xdr:colOff>103297</xdr:colOff>
      <xdr:row>4</xdr:row>
      <xdr:rowOff>1002</xdr:rowOff>
    </xdr:from>
    <xdr:to>
      <xdr:col>48</xdr:col>
      <xdr:colOff>103297</xdr:colOff>
      <xdr:row>8</xdr:row>
      <xdr:rowOff>0</xdr:rowOff>
    </xdr:to>
    <xdr:cxnSp macro="">
      <xdr:nvCxnSpPr>
        <xdr:cNvPr id="66" name="コネクタ: カギ線 65">
          <a:extLst>
            <a:ext uri="{FF2B5EF4-FFF2-40B4-BE49-F238E27FC236}">
              <a16:creationId xmlns:a16="http://schemas.microsoft.com/office/drawing/2014/main" id="{00000000-0008-0000-0700-000042000000}"/>
            </a:ext>
          </a:extLst>
        </xdr:cNvPr>
        <xdr:cNvCxnSpPr>
          <a:stCxn id="65" idx="2"/>
          <a:endCxn id="60" idx="0"/>
        </xdr:cNvCxnSpPr>
      </xdr:nvCxnSpPr>
      <xdr:spPr>
        <a:xfrm rot="16200000" flipH="1">
          <a:off x="8428648" y="629151"/>
          <a:ext cx="951498" cy="1600200"/>
        </a:xfrm>
        <a:prstGeom prst="bentConnector3">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103297</xdr:colOff>
      <xdr:row>4</xdr:row>
      <xdr:rowOff>1002</xdr:rowOff>
    </xdr:from>
    <xdr:to>
      <xdr:col>64</xdr:col>
      <xdr:colOff>103297</xdr:colOff>
      <xdr:row>8</xdr:row>
      <xdr:rowOff>0</xdr:rowOff>
    </xdr:to>
    <xdr:cxnSp macro="">
      <xdr:nvCxnSpPr>
        <xdr:cNvPr id="67" name="コネクタ: カギ線 66">
          <a:extLst>
            <a:ext uri="{FF2B5EF4-FFF2-40B4-BE49-F238E27FC236}">
              <a16:creationId xmlns:a16="http://schemas.microsoft.com/office/drawing/2014/main" id="{00000000-0008-0000-0700-000043000000}"/>
            </a:ext>
          </a:extLst>
        </xdr:cNvPr>
        <xdr:cNvCxnSpPr>
          <a:stCxn id="65" idx="2"/>
          <a:endCxn id="61" idx="0"/>
        </xdr:cNvCxnSpPr>
      </xdr:nvCxnSpPr>
      <xdr:spPr>
        <a:xfrm rot="16200000" flipH="1">
          <a:off x="10028848" y="-971049"/>
          <a:ext cx="951498"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104489</xdr:colOff>
      <xdr:row>4</xdr:row>
      <xdr:rowOff>2192</xdr:rowOff>
    </xdr:from>
    <xdr:to>
      <xdr:col>40</xdr:col>
      <xdr:colOff>104489</xdr:colOff>
      <xdr:row>7</xdr:row>
      <xdr:rowOff>238124</xdr:rowOff>
    </xdr:to>
    <xdr:cxnSp macro="">
      <xdr:nvCxnSpPr>
        <xdr:cNvPr id="68" name="コネクタ: カギ線 67">
          <a:extLst>
            <a:ext uri="{FF2B5EF4-FFF2-40B4-BE49-F238E27FC236}">
              <a16:creationId xmlns:a16="http://schemas.microsoft.com/office/drawing/2014/main" id="{00000000-0008-0000-0700-000044000000}"/>
            </a:ext>
          </a:extLst>
        </xdr:cNvPr>
        <xdr:cNvCxnSpPr>
          <a:stCxn id="65" idx="2"/>
          <a:endCxn id="59" idx="0"/>
        </xdr:cNvCxnSpPr>
      </xdr:nvCxnSpPr>
      <xdr:spPr>
        <a:xfrm rot="5400000">
          <a:off x="6830235" y="629746"/>
          <a:ext cx="950307" cy="16002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104489</xdr:colOff>
      <xdr:row>4</xdr:row>
      <xdr:rowOff>2192</xdr:rowOff>
    </xdr:from>
    <xdr:to>
      <xdr:col>40</xdr:col>
      <xdr:colOff>104489</xdr:colOff>
      <xdr:row>7</xdr:row>
      <xdr:rowOff>236962</xdr:rowOff>
    </xdr:to>
    <xdr:cxnSp macro="">
      <xdr:nvCxnSpPr>
        <xdr:cNvPr id="69" name="コネクタ: カギ線 68">
          <a:extLst>
            <a:ext uri="{FF2B5EF4-FFF2-40B4-BE49-F238E27FC236}">
              <a16:creationId xmlns:a16="http://schemas.microsoft.com/office/drawing/2014/main" id="{00000000-0008-0000-0700-000045000000}"/>
            </a:ext>
          </a:extLst>
        </xdr:cNvPr>
        <xdr:cNvCxnSpPr>
          <a:stCxn id="65" idx="2"/>
          <a:endCxn id="58" idx="0"/>
        </xdr:cNvCxnSpPr>
      </xdr:nvCxnSpPr>
      <xdr:spPr>
        <a:xfrm rot="5400000">
          <a:off x="5230616" y="-971035"/>
          <a:ext cx="949145" cy="48006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104488</xdr:colOff>
      <xdr:row>9</xdr:row>
      <xdr:rowOff>1887</xdr:rowOff>
    </xdr:from>
    <xdr:to>
      <xdr:col>16</xdr:col>
      <xdr:colOff>104488</xdr:colOff>
      <xdr:row>13</xdr:row>
      <xdr:rowOff>1</xdr:rowOff>
    </xdr:to>
    <xdr:cxnSp macro="">
      <xdr:nvCxnSpPr>
        <xdr:cNvPr id="70" name="コネクタ: カギ線 69">
          <a:extLst>
            <a:ext uri="{FF2B5EF4-FFF2-40B4-BE49-F238E27FC236}">
              <a16:creationId xmlns:a16="http://schemas.microsoft.com/office/drawing/2014/main" id="{00000000-0008-0000-0700-000046000000}"/>
            </a:ext>
          </a:extLst>
        </xdr:cNvPr>
        <xdr:cNvCxnSpPr>
          <a:stCxn id="58" idx="2"/>
          <a:endCxn id="50" idx="0"/>
        </xdr:cNvCxnSpPr>
      </xdr:nvCxnSpPr>
      <xdr:spPr>
        <a:xfrm rot="5400000">
          <a:off x="2429531" y="2220269"/>
          <a:ext cx="950614"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104488</xdr:colOff>
      <xdr:row>9</xdr:row>
      <xdr:rowOff>1886</xdr:rowOff>
    </xdr:from>
    <xdr:to>
      <xdr:col>20</xdr:col>
      <xdr:colOff>103547</xdr:colOff>
      <xdr:row>13</xdr:row>
      <xdr:rowOff>0</xdr:rowOff>
    </xdr:to>
    <xdr:cxnSp macro="">
      <xdr:nvCxnSpPr>
        <xdr:cNvPr id="71" name="コネクタ: カギ線 70">
          <a:extLst>
            <a:ext uri="{FF2B5EF4-FFF2-40B4-BE49-F238E27FC236}">
              <a16:creationId xmlns:a16="http://schemas.microsoft.com/office/drawing/2014/main" id="{00000000-0008-0000-0700-000047000000}"/>
            </a:ext>
          </a:extLst>
        </xdr:cNvPr>
        <xdr:cNvCxnSpPr>
          <a:stCxn id="58" idx="2"/>
          <a:endCxn id="51" idx="0"/>
        </xdr:cNvCxnSpPr>
      </xdr:nvCxnSpPr>
      <xdr:spPr>
        <a:xfrm rot="16200000" flipH="1">
          <a:off x="3229161" y="2220738"/>
          <a:ext cx="950614" cy="79915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104488</xdr:colOff>
      <xdr:row>9</xdr:row>
      <xdr:rowOff>3049</xdr:rowOff>
    </xdr:from>
    <xdr:to>
      <xdr:col>32</xdr:col>
      <xdr:colOff>104488</xdr:colOff>
      <xdr:row>13</xdr:row>
      <xdr:rowOff>1</xdr:rowOff>
    </xdr:to>
    <xdr:cxnSp macro="">
      <xdr:nvCxnSpPr>
        <xdr:cNvPr id="72" name="コネクタ: カギ線 71">
          <a:extLst>
            <a:ext uri="{FF2B5EF4-FFF2-40B4-BE49-F238E27FC236}">
              <a16:creationId xmlns:a16="http://schemas.microsoft.com/office/drawing/2014/main" id="{00000000-0008-0000-0700-000048000000}"/>
            </a:ext>
          </a:extLst>
        </xdr:cNvPr>
        <xdr:cNvCxnSpPr>
          <a:stCxn id="59" idx="2"/>
          <a:endCxn id="52" idx="0"/>
        </xdr:cNvCxnSpPr>
      </xdr:nvCxnSpPr>
      <xdr:spPr>
        <a:xfrm rot="5400000">
          <a:off x="56305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104487</xdr:colOff>
      <xdr:row>9</xdr:row>
      <xdr:rowOff>3048</xdr:rowOff>
    </xdr:from>
    <xdr:to>
      <xdr:col>36</xdr:col>
      <xdr:colOff>104487</xdr:colOff>
      <xdr:row>13</xdr:row>
      <xdr:rowOff>0</xdr:rowOff>
    </xdr:to>
    <xdr:cxnSp macro="">
      <xdr:nvCxnSpPr>
        <xdr:cNvPr id="73" name="コネクタ: カギ線 72">
          <a:extLst>
            <a:ext uri="{FF2B5EF4-FFF2-40B4-BE49-F238E27FC236}">
              <a16:creationId xmlns:a16="http://schemas.microsoft.com/office/drawing/2014/main" id="{00000000-0008-0000-0700-000049000000}"/>
            </a:ext>
          </a:extLst>
        </xdr:cNvPr>
        <xdr:cNvCxnSpPr>
          <a:stCxn id="59" idx="2"/>
          <a:endCxn id="53" idx="0"/>
        </xdr:cNvCxnSpPr>
      </xdr:nvCxnSpPr>
      <xdr:spPr>
        <a:xfrm rot="16200000" flipH="1">
          <a:off x="64306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104488</xdr:colOff>
      <xdr:row>9</xdr:row>
      <xdr:rowOff>3049</xdr:rowOff>
    </xdr:from>
    <xdr:to>
      <xdr:col>48</xdr:col>
      <xdr:colOff>104488</xdr:colOff>
      <xdr:row>13</xdr:row>
      <xdr:rowOff>1</xdr:rowOff>
    </xdr:to>
    <xdr:cxnSp macro="">
      <xdr:nvCxnSpPr>
        <xdr:cNvPr id="74" name="コネクタ: カギ線 73">
          <a:extLst>
            <a:ext uri="{FF2B5EF4-FFF2-40B4-BE49-F238E27FC236}">
              <a16:creationId xmlns:a16="http://schemas.microsoft.com/office/drawing/2014/main" id="{00000000-0008-0000-0700-00004A000000}"/>
            </a:ext>
          </a:extLst>
        </xdr:cNvPr>
        <xdr:cNvCxnSpPr>
          <a:stCxn id="60" idx="2"/>
          <a:endCxn id="54" idx="0"/>
        </xdr:cNvCxnSpPr>
      </xdr:nvCxnSpPr>
      <xdr:spPr>
        <a:xfrm rot="5400000">
          <a:off x="8830912" y="2220850"/>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48</xdr:col>
      <xdr:colOff>104487</xdr:colOff>
      <xdr:row>9</xdr:row>
      <xdr:rowOff>3048</xdr:rowOff>
    </xdr:from>
    <xdr:to>
      <xdr:col>52</xdr:col>
      <xdr:colOff>104487</xdr:colOff>
      <xdr:row>13</xdr:row>
      <xdr:rowOff>0</xdr:rowOff>
    </xdr:to>
    <xdr:cxnSp macro="">
      <xdr:nvCxnSpPr>
        <xdr:cNvPr id="75" name="コネクタ: カギ線 74">
          <a:extLst>
            <a:ext uri="{FF2B5EF4-FFF2-40B4-BE49-F238E27FC236}">
              <a16:creationId xmlns:a16="http://schemas.microsoft.com/office/drawing/2014/main" id="{00000000-0008-0000-0700-00004B000000}"/>
            </a:ext>
          </a:extLst>
        </xdr:cNvPr>
        <xdr:cNvCxnSpPr>
          <a:stCxn id="60" idx="2"/>
          <a:endCxn id="55" idx="0"/>
        </xdr:cNvCxnSpPr>
      </xdr:nvCxnSpPr>
      <xdr:spPr>
        <a:xfrm rot="16200000" flipH="1">
          <a:off x="9631011" y="2220849"/>
          <a:ext cx="949452" cy="8001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104488</xdr:colOff>
      <xdr:row>9</xdr:row>
      <xdr:rowOff>202</xdr:rowOff>
    </xdr:from>
    <xdr:to>
      <xdr:col>64</xdr:col>
      <xdr:colOff>104487</xdr:colOff>
      <xdr:row>13</xdr:row>
      <xdr:rowOff>0</xdr:rowOff>
    </xdr:to>
    <xdr:cxnSp macro="">
      <xdr:nvCxnSpPr>
        <xdr:cNvPr id="76" name="コネクタ: カギ線 75">
          <a:extLst>
            <a:ext uri="{FF2B5EF4-FFF2-40B4-BE49-F238E27FC236}">
              <a16:creationId xmlns:a16="http://schemas.microsoft.com/office/drawing/2014/main" id="{00000000-0008-0000-0700-00004C000000}"/>
            </a:ext>
          </a:extLst>
        </xdr:cNvPr>
        <xdr:cNvCxnSpPr>
          <a:stCxn id="61" idx="2"/>
          <a:endCxn id="56" idx="0"/>
        </xdr:cNvCxnSpPr>
      </xdr:nvCxnSpPr>
      <xdr:spPr>
        <a:xfrm rot="5400000">
          <a:off x="12029889" y="2219426"/>
          <a:ext cx="952298" cy="80009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64</xdr:col>
      <xdr:colOff>104487</xdr:colOff>
      <xdr:row>9</xdr:row>
      <xdr:rowOff>202</xdr:rowOff>
    </xdr:from>
    <xdr:to>
      <xdr:col>68</xdr:col>
      <xdr:colOff>104488</xdr:colOff>
      <xdr:row>13</xdr:row>
      <xdr:rowOff>0</xdr:rowOff>
    </xdr:to>
    <xdr:cxnSp macro="">
      <xdr:nvCxnSpPr>
        <xdr:cNvPr id="77" name="コネクタ: カギ線 76">
          <a:extLst>
            <a:ext uri="{FF2B5EF4-FFF2-40B4-BE49-F238E27FC236}">
              <a16:creationId xmlns:a16="http://schemas.microsoft.com/office/drawing/2014/main" id="{00000000-0008-0000-0700-00004D000000}"/>
            </a:ext>
          </a:extLst>
        </xdr:cNvPr>
        <xdr:cNvCxnSpPr>
          <a:stCxn id="61" idx="2"/>
          <a:endCxn id="57" idx="0"/>
        </xdr:cNvCxnSpPr>
      </xdr:nvCxnSpPr>
      <xdr:spPr>
        <a:xfrm rot="16200000" flipH="1">
          <a:off x="12829989" y="2219425"/>
          <a:ext cx="952298" cy="80010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104488</xdr:colOff>
      <xdr:row>13</xdr:row>
      <xdr:rowOff>1441739</xdr:rowOff>
    </xdr:from>
    <xdr:to>
      <xdr:col>68</xdr:col>
      <xdr:colOff>104488</xdr:colOff>
      <xdr:row>18</xdr:row>
      <xdr:rowOff>0</xdr:rowOff>
    </xdr:to>
    <xdr:cxnSp macro="">
      <xdr:nvCxnSpPr>
        <xdr:cNvPr id="78" name="コネクタ: カギ線 77">
          <a:extLst>
            <a:ext uri="{FF2B5EF4-FFF2-40B4-BE49-F238E27FC236}">
              <a16:creationId xmlns:a16="http://schemas.microsoft.com/office/drawing/2014/main" id="{00000000-0008-0000-0700-00004E000000}"/>
            </a:ext>
          </a:extLst>
        </xdr:cNvPr>
        <xdr:cNvCxnSpPr>
          <a:stCxn id="57" idx="2"/>
          <a:endCxn id="11" idx="0"/>
        </xdr:cNvCxnSpPr>
      </xdr:nvCxnSpPr>
      <xdr:spPr>
        <a:xfrm rot="5400000">
          <a:off x="1303164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68</xdr:col>
      <xdr:colOff>104487</xdr:colOff>
      <xdr:row>13</xdr:row>
      <xdr:rowOff>1441739</xdr:rowOff>
    </xdr:from>
    <xdr:to>
      <xdr:col>70</xdr:col>
      <xdr:colOff>104487</xdr:colOff>
      <xdr:row>18</xdr:row>
      <xdr:rowOff>0</xdr:rowOff>
    </xdr:to>
    <xdr:cxnSp macro="">
      <xdr:nvCxnSpPr>
        <xdr:cNvPr id="79" name="コネクタ: カギ線 78">
          <a:extLst>
            <a:ext uri="{FF2B5EF4-FFF2-40B4-BE49-F238E27FC236}">
              <a16:creationId xmlns:a16="http://schemas.microsoft.com/office/drawing/2014/main" id="{00000000-0008-0000-0700-00004F000000}"/>
            </a:ext>
          </a:extLst>
        </xdr:cNvPr>
        <xdr:cNvCxnSpPr>
          <a:stCxn id="57" idx="2"/>
          <a:endCxn id="10" idx="0"/>
        </xdr:cNvCxnSpPr>
      </xdr:nvCxnSpPr>
      <xdr:spPr>
        <a:xfrm rot="16200000" flipH="1">
          <a:off x="1343169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102198</xdr:colOff>
      <xdr:row>13</xdr:row>
      <xdr:rowOff>1441740</xdr:rowOff>
    </xdr:from>
    <xdr:to>
      <xdr:col>60</xdr:col>
      <xdr:colOff>102198</xdr:colOff>
      <xdr:row>18</xdr:row>
      <xdr:rowOff>1</xdr:rowOff>
    </xdr:to>
    <xdr:cxnSp macro="">
      <xdr:nvCxnSpPr>
        <xdr:cNvPr id="80" name="コネクタ: カギ線 79">
          <a:extLst>
            <a:ext uri="{FF2B5EF4-FFF2-40B4-BE49-F238E27FC236}">
              <a16:creationId xmlns:a16="http://schemas.microsoft.com/office/drawing/2014/main" id="{00000000-0008-0000-0700-000050000000}"/>
            </a:ext>
          </a:extLst>
        </xdr:cNvPr>
        <xdr:cNvCxnSpPr>
          <a:stCxn id="56" idx="2"/>
          <a:endCxn id="13" idx="0"/>
        </xdr:cNvCxnSpPr>
      </xdr:nvCxnSpPr>
      <xdr:spPr>
        <a:xfrm rot="5400000">
          <a:off x="11429155" y="3611708"/>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60</xdr:col>
      <xdr:colOff>102198</xdr:colOff>
      <xdr:row>13</xdr:row>
      <xdr:rowOff>1441739</xdr:rowOff>
    </xdr:from>
    <xdr:to>
      <xdr:col>62</xdr:col>
      <xdr:colOff>102198</xdr:colOff>
      <xdr:row>18</xdr:row>
      <xdr:rowOff>0</xdr:rowOff>
    </xdr:to>
    <xdr:cxnSp macro="">
      <xdr:nvCxnSpPr>
        <xdr:cNvPr id="81" name="コネクタ: カギ線 80">
          <a:extLst>
            <a:ext uri="{FF2B5EF4-FFF2-40B4-BE49-F238E27FC236}">
              <a16:creationId xmlns:a16="http://schemas.microsoft.com/office/drawing/2014/main" id="{00000000-0008-0000-0700-000051000000}"/>
            </a:ext>
          </a:extLst>
        </xdr:cNvPr>
        <xdr:cNvCxnSpPr>
          <a:stCxn id="56" idx="2"/>
          <a:endCxn id="12" idx="0"/>
        </xdr:cNvCxnSpPr>
      </xdr:nvCxnSpPr>
      <xdr:spPr>
        <a:xfrm rot="16200000" flipH="1">
          <a:off x="118292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102198</xdr:colOff>
      <xdr:row>13</xdr:row>
      <xdr:rowOff>1441739</xdr:rowOff>
    </xdr:from>
    <xdr:to>
      <xdr:col>52</xdr:col>
      <xdr:colOff>102198</xdr:colOff>
      <xdr:row>18</xdr:row>
      <xdr:rowOff>0</xdr:rowOff>
    </xdr:to>
    <xdr:cxnSp macro="">
      <xdr:nvCxnSpPr>
        <xdr:cNvPr id="82" name="コネクタ: カギ線 81">
          <a:extLst>
            <a:ext uri="{FF2B5EF4-FFF2-40B4-BE49-F238E27FC236}">
              <a16:creationId xmlns:a16="http://schemas.microsoft.com/office/drawing/2014/main" id="{00000000-0008-0000-0700-000052000000}"/>
            </a:ext>
          </a:extLst>
        </xdr:cNvPr>
        <xdr:cNvCxnSpPr>
          <a:stCxn id="55" idx="2"/>
          <a:endCxn id="16" idx="0"/>
        </xdr:cNvCxnSpPr>
      </xdr:nvCxnSpPr>
      <xdr:spPr>
        <a:xfrm rot="5400000">
          <a:off x="9828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52</xdr:col>
      <xdr:colOff>102198</xdr:colOff>
      <xdr:row>13</xdr:row>
      <xdr:rowOff>1441739</xdr:rowOff>
    </xdr:from>
    <xdr:to>
      <xdr:col>54</xdr:col>
      <xdr:colOff>102198</xdr:colOff>
      <xdr:row>18</xdr:row>
      <xdr:rowOff>0</xdr:rowOff>
    </xdr:to>
    <xdr:cxnSp macro="">
      <xdr:nvCxnSpPr>
        <xdr:cNvPr id="83" name="コネクタ: カギ線 82">
          <a:extLst>
            <a:ext uri="{FF2B5EF4-FFF2-40B4-BE49-F238E27FC236}">
              <a16:creationId xmlns:a16="http://schemas.microsoft.com/office/drawing/2014/main" id="{00000000-0008-0000-0700-000053000000}"/>
            </a:ext>
          </a:extLst>
        </xdr:cNvPr>
        <xdr:cNvCxnSpPr>
          <a:stCxn id="55" idx="2"/>
          <a:endCxn id="14" idx="0"/>
        </xdr:cNvCxnSpPr>
      </xdr:nvCxnSpPr>
      <xdr:spPr>
        <a:xfrm rot="16200000" flipH="1">
          <a:off x="102290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102198</xdr:colOff>
      <xdr:row>13</xdr:row>
      <xdr:rowOff>1441739</xdr:rowOff>
    </xdr:from>
    <xdr:to>
      <xdr:col>44</xdr:col>
      <xdr:colOff>102198</xdr:colOff>
      <xdr:row>18</xdr:row>
      <xdr:rowOff>0</xdr:rowOff>
    </xdr:to>
    <xdr:cxnSp macro="">
      <xdr:nvCxnSpPr>
        <xdr:cNvPr id="84" name="コネクタ: カギ線 83">
          <a:extLst>
            <a:ext uri="{FF2B5EF4-FFF2-40B4-BE49-F238E27FC236}">
              <a16:creationId xmlns:a16="http://schemas.microsoft.com/office/drawing/2014/main" id="{00000000-0008-0000-0700-000054000000}"/>
            </a:ext>
          </a:extLst>
        </xdr:cNvPr>
        <xdr:cNvCxnSpPr>
          <a:stCxn id="54" idx="2"/>
          <a:endCxn id="17" idx="0"/>
        </xdr:cNvCxnSpPr>
      </xdr:nvCxnSpPr>
      <xdr:spPr>
        <a:xfrm rot="5400000">
          <a:off x="82287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102197</xdr:colOff>
      <xdr:row>13</xdr:row>
      <xdr:rowOff>1441739</xdr:rowOff>
    </xdr:from>
    <xdr:to>
      <xdr:col>46</xdr:col>
      <xdr:colOff>102197</xdr:colOff>
      <xdr:row>18</xdr:row>
      <xdr:rowOff>0</xdr:rowOff>
    </xdr:to>
    <xdr:cxnSp macro="">
      <xdr:nvCxnSpPr>
        <xdr:cNvPr id="85" name="コネクタ: カギ線 84">
          <a:extLst>
            <a:ext uri="{FF2B5EF4-FFF2-40B4-BE49-F238E27FC236}">
              <a16:creationId xmlns:a16="http://schemas.microsoft.com/office/drawing/2014/main" id="{00000000-0008-0000-0700-000055000000}"/>
            </a:ext>
          </a:extLst>
        </xdr:cNvPr>
        <xdr:cNvCxnSpPr>
          <a:stCxn id="54" idx="2"/>
          <a:endCxn id="15" idx="0"/>
        </xdr:cNvCxnSpPr>
      </xdr:nvCxnSpPr>
      <xdr:spPr>
        <a:xfrm rot="16200000" flipH="1">
          <a:off x="8628804"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13</xdr:row>
      <xdr:rowOff>1441739</xdr:rowOff>
    </xdr:from>
    <xdr:to>
      <xdr:col>36</xdr:col>
      <xdr:colOff>102198</xdr:colOff>
      <xdr:row>18</xdr:row>
      <xdr:rowOff>0</xdr:rowOff>
    </xdr:to>
    <xdr:cxnSp macro="">
      <xdr:nvCxnSpPr>
        <xdr:cNvPr id="86" name="コネクタ: カギ線 85">
          <a:extLst>
            <a:ext uri="{FF2B5EF4-FFF2-40B4-BE49-F238E27FC236}">
              <a16:creationId xmlns:a16="http://schemas.microsoft.com/office/drawing/2014/main" id="{00000000-0008-0000-0700-000056000000}"/>
            </a:ext>
          </a:extLst>
        </xdr:cNvPr>
        <xdr:cNvCxnSpPr>
          <a:stCxn id="53" idx="2"/>
          <a:endCxn id="9" idx="0"/>
        </xdr:cNvCxnSpPr>
      </xdr:nvCxnSpPr>
      <xdr:spPr>
        <a:xfrm rot="5400000">
          <a:off x="66285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36</xdr:col>
      <xdr:colOff>102198</xdr:colOff>
      <xdr:row>13</xdr:row>
      <xdr:rowOff>1441739</xdr:rowOff>
    </xdr:from>
    <xdr:to>
      <xdr:col>38</xdr:col>
      <xdr:colOff>102198</xdr:colOff>
      <xdr:row>18</xdr:row>
      <xdr:rowOff>0</xdr:rowOff>
    </xdr:to>
    <xdr:cxnSp macro="">
      <xdr:nvCxnSpPr>
        <xdr:cNvPr id="87" name="コネクタ: カギ線 86">
          <a:extLst>
            <a:ext uri="{FF2B5EF4-FFF2-40B4-BE49-F238E27FC236}">
              <a16:creationId xmlns:a16="http://schemas.microsoft.com/office/drawing/2014/main" id="{00000000-0008-0000-0700-000057000000}"/>
            </a:ext>
          </a:extLst>
        </xdr:cNvPr>
        <xdr:cNvCxnSpPr>
          <a:stCxn id="53" idx="2"/>
          <a:endCxn id="18" idx="0"/>
        </xdr:cNvCxnSpPr>
      </xdr:nvCxnSpPr>
      <xdr:spPr>
        <a:xfrm rot="16200000" flipH="1">
          <a:off x="702860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102199</xdr:colOff>
      <xdr:row>13</xdr:row>
      <xdr:rowOff>1444245</xdr:rowOff>
    </xdr:from>
    <xdr:to>
      <xdr:col>28</xdr:col>
      <xdr:colOff>102199</xdr:colOff>
      <xdr:row>17</xdr:row>
      <xdr:rowOff>241788</xdr:rowOff>
    </xdr:to>
    <xdr:cxnSp macro="">
      <xdr:nvCxnSpPr>
        <xdr:cNvPr id="88" name="コネクタ: カギ線 87">
          <a:extLst>
            <a:ext uri="{FF2B5EF4-FFF2-40B4-BE49-F238E27FC236}">
              <a16:creationId xmlns:a16="http://schemas.microsoft.com/office/drawing/2014/main" id="{00000000-0008-0000-0700-000058000000}"/>
            </a:ext>
          </a:extLst>
        </xdr:cNvPr>
        <xdr:cNvCxnSpPr>
          <a:stCxn id="52" idx="2"/>
          <a:endCxn id="7" idx="0"/>
        </xdr:cNvCxnSpPr>
      </xdr:nvCxnSpPr>
      <xdr:spPr>
        <a:xfrm rot="5400000">
          <a:off x="502301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102199</xdr:colOff>
      <xdr:row>13</xdr:row>
      <xdr:rowOff>1444245</xdr:rowOff>
    </xdr:from>
    <xdr:to>
      <xdr:col>30</xdr:col>
      <xdr:colOff>102199</xdr:colOff>
      <xdr:row>17</xdr:row>
      <xdr:rowOff>241788</xdr:rowOff>
    </xdr:to>
    <xdr:cxnSp macro="">
      <xdr:nvCxnSpPr>
        <xdr:cNvPr id="89" name="コネクタ: カギ線 88">
          <a:extLst>
            <a:ext uri="{FF2B5EF4-FFF2-40B4-BE49-F238E27FC236}">
              <a16:creationId xmlns:a16="http://schemas.microsoft.com/office/drawing/2014/main" id="{00000000-0008-0000-0700-000059000000}"/>
            </a:ext>
          </a:extLst>
        </xdr:cNvPr>
        <xdr:cNvCxnSpPr>
          <a:stCxn id="52" idx="2"/>
          <a:endCxn id="8" idx="0"/>
        </xdr:cNvCxnSpPr>
      </xdr:nvCxnSpPr>
      <xdr:spPr>
        <a:xfrm rot="16200000" flipH="1">
          <a:off x="5423065" y="3610029"/>
          <a:ext cx="959718"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13</xdr:row>
      <xdr:rowOff>1444245</xdr:rowOff>
    </xdr:from>
    <xdr:to>
      <xdr:col>20</xdr:col>
      <xdr:colOff>103549</xdr:colOff>
      <xdr:row>17</xdr:row>
      <xdr:rowOff>241788</xdr:rowOff>
    </xdr:to>
    <xdr:cxnSp macro="">
      <xdr:nvCxnSpPr>
        <xdr:cNvPr id="90" name="コネクタ: カギ線 89">
          <a:extLst>
            <a:ext uri="{FF2B5EF4-FFF2-40B4-BE49-F238E27FC236}">
              <a16:creationId xmlns:a16="http://schemas.microsoft.com/office/drawing/2014/main" id="{00000000-0008-0000-0700-00005A000000}"/>
            </a:ext>
          </a:extLst>
        </xdr:cNvPr>
        <xdr:cNvCxnSpPr>
          <a:stCxn id="51" idx="2"/>
          <a:endCxn id="5" idx="0"/>
        </xdr:cNvCxnSpPr>
      </xdr:nvCxnSpPr>
      <xdr:spPr>
        <a:xfrm rot="5400000">
          <a:off x="3423301" y="3609164"/>
          <a:ext cx="959718" cy="401779"/>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103549</xdr:colOff>
      <xdr:row>13</xdr:row>
      <xdr:rowOff>1444245</xdr:rowOff>
    </xdr:from>
    <xdr:to>
      <xdr:col>22</xdr:col>
      <xdr:colOff>102199</xdr:colOff>
      <xdr:row>17</xdr:row>
      <xdr:rowOff>241788</xdr:rowOff>
    </xdr:to>
    <xdr:cxnSp macro="">
      <xdr:nvCxnSpPr>
        <xdr:cNvPr id="91" name="コネクタ: カギ線 90">
          <a:extLst>
            <a:ext uri="{FF2B5EF4-FFF2-40B4-BE49-F238E27FC236}">
              <a16:creationId xmlns:a16="http://schemas.microsoft.com/office/drawing/2014/main" id="{00000000-0008-0000-0700-00005B000000}"/>
            </a:ext>
          </a:extLst>
        </xdr:cNvPr>
        <xdr:cNvCxnSpPr>
          <a:stCxn id="51" idx="2"/>
          <a:endCxn id="6" idx="0"/>
        </xdr:cNvCxnSpPr>
      </xdr:nvCxnSpPr>
      <xdr:spPr>
        <a:xfrm rot="16200000" flipH="1">
          <a:off x="3823540" y="3610704"/>
          <a:ext cx="959718" cy="39870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13</xdr:row>
      <xdr:rowOff>1441739</xdr:rowOff>
    </xdr:from>
    <xdr:to>
      <xdr:col>12</xdr:col>
      <xdr:colOff>102198</xdr:colOff>
      <xdr:row>18</xdr:row>
      <xdr:rowOff>0</xdr:rowOff>
    </xdr:to>
    <xdr:cxnSp macro="">
      <xdr:nvCxnSpPr>
        <xdr:cNvPr id="92" name="コネクタ: カギ線 91">
          <a:extLst>
            <a:ext uri="{FF2B5EF4-FFF2-40B4-BE49-F238E27FC236}">
              <a16:creationId xmlns:a16="http://schemas.microsoft.com/office/drawing/2014/main" id="{00000000-0008-0000-0700-00005C000000}"/>
            </a:ext>
          </a:extLst>
        </xdr:cNvPr>
        <xdr:cNvCxnSpPr>
          <a:stCxn id="50" idx="2"/>
          <a:endCxn id="3" idx="0"/>
        </xdr:cNvCxnSpPr>
      </xdr:nvCxnSpPr>
      <xdr:spPr>
        <a:xfrm rot="5400000">
          <a:off x="1827955" y="3611707"/>
          <a:ext cx="949036" cy="400050"/>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102197</xdr:colOff>
      <xdr:row>13</xdr:row>
      <xdr:rowOff>1441739</xdr:rowOff>
    </xdr:from>
    <xdr:to>
      <xdr:col>14</xdr:col>
      <xdr:colOff>102198</xdr:colOff>
      <xdr:row>18</xdr:row>
      <xdr:rowOff>0</xdr:rowOff>
    </xdr:to>
    <xdr:cxnSp macro="">
      <xdr:nvCxnSpPr>
        <xdr:cNvPr id="93" name="コネクタ: カギ線 92">
          <a:extLst>
            <a:ext uri="{FF2B5EF4-FFF2-40B4-BE49-F238E27FC236}">
              <a16:creationId xmlns:a16="http://schemas.microsoft.com/office/drawing/2014/main" id="{00000000-0008-0000-0700-00005D000000}"/>
            </a:ext>
          </a:extLst>
        </xdr:cNvPr>
        <xdr:cNvCxnSpPr>
          <a:stCxn id="50" idx="2"/>
          <a:endCxn id="4" idx="0"/>
        </xdr:cNvCxnSpPr>
      </xdr:nvCxnSpPr>
      <xdr:spPr>
        <a:xfrm rot="16200000" flipH="1">
          <a:off x="2228005" y="3611706"/>
          <a:ext cx="949036" cy="400051"/>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102199</xdr:colOff>
      <xdr:row>19</xdr:row>
      <xdr:rowOff>0</xdr:rowOff>
    </xdr:from>
    <xdr:to>
      <xdr:col>10</xdr:col>
      <xdr:colOff>102199</xdr:colOff>
      <xdr:row>23</xdr:row>
      <xdr:rowOff>0</xdr:rowOff>
    </xdr:to>
    <xdr:cxnSp macro="">
      <xdr:nvCxnSpPr>
        <xdr:cNvPr id="94" name="コネクタ: カギ線 93">
          <a:extLst>
            <a:ext uri="{FF2B5EF4-FFF2-40B4-BE49-F238E27FC236}">
              <a16:creationId xmlns:a16="http://schemas.microsoft.com/office/drawing/2014/main" id="{00000000-0008-0000-0700-00005E000000}"/>
            </a:ext>
          </a:extLst>
        </xdr:cNvPr>
        <xdr:cNvCxnSpPr>
          <a:stCxn id="3" idx="2"/>
          <a:endCxn id="2" idx="0"/>
        </xdr:cNvCxnSpPr>
      </xdr:nvCxnSpPr>
      <xdr:spPr>
        <a:xfrm rot="5400000">
          <a:off x="15261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102198</xdr:colOff>
      <xdr:row>18</xdr:row>
      <xdr:rowOff>498230</xdr:rowOff>
    </xdr:from>
    <xdr:to>
      <xdr:col>11</xdr:col>
      <xdr:colOff>102198</xdr:colOff>
      <xdr:row>22</xdr:row>
      <xdr:rowOff>241787</xdr:rowOff>
    </xdr:to>
    <xdr:cxnSp macro="">
      <xdr:nvCxnSpPr>
        <xdr:cNvPr id="95" name="コネクタ: カギ線 94">
          <a:extLst>
            <a:ext uri="{FF2B5EF4-FFF2-40B4-BE49-F238E27FC236}">
              <a16:creationId xmlns:a16="http://schemas.microsoft.com/office/drawing/2014/main" id="{00000000-0008-0000-0700-00005F000000}"/>
            </a:ext>
          </a:extLst>
        </xdr:cNvPr>
        <xdr:cNvCxnSpPr>
          <a:stCxn id="3" idx="2"/>
          <a:endCxn id="19" idx="0"/>
        </xdr:cNvCxnSpPr>
      </xdr:nvCxnSpPr>
      <xdr:spPr>
        <a:xfrm rot="16200000" flipH="1">
          <a:off x="17258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102199</xdr:colOff>
      <xdr:row>18</xdr:row>
      <xdr:rowOff>498230</xdr:rowOff>
    </xdr:from>
    <xdr:to>
      <xdr:col>14</xdr:col>
      <xdr:colOff>102200</xdr:colOff>
      <xdr:row>22</xdr:row>
      <xdr:rowOff>241787</xdr:rowOff>
    </xdr:to>
    <xdr:cxnSp macro="">
      <xdr:nvCxnSpPr>
        <xdr:cNvPr id="96" name="コネクタ: カギ線 95">
          <a:extLst>
            <a:ext uri="{FF2B5EF4-FFF2-40B4-BE49-F238E27FC236}">
              <a16:creationId xmlns:a16="http://schemas.microsoft.com/office/drawing/2014/main" id="{00000000-0008-0000-0700-000060000000}"/>
            </a:ext>
          </a:extLst>
        </xdr:cNvPr>
        <xdr:cNvCxnSpPr>
          <a:stCxn id="4" idx="2"/>
          <a:endCxn id="20" idx="0"/>
        </xdr:cNvCxnSpPr>
      </xdr:nvCxnSpPr>
      <xdr:spPr>
        <a:xfrm rot="5400000">
          <a:off x="2325921" y="4903908"/>
          <a:ext cx="953232"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102200</xdr:colOff>
      <xdr:row>18</xdr:row>
      <xdr:rowOff>498230</xdr:rowOff>
    </xdr:from>
    <xdr:to>
      <xdr:col>15</xdr:col>
      <xdr:colOff>102199</xdr:colOff>
      <xdr:row>22</xdr:row>
      <xdr:rowOff>241787</xdr:rowOff>
    </xdr:to>
    <xdr:cxnSp macro="">
      <xdr:nvCxnSpPr>
        <xdr:cNvPr id="97" name="コネクタ: カギ線 96">
          <a:extLst>
            <a:ext uri="{FF2B5EF4-FFF2-40B4-BE49-F238E27FC236}">
              <a16:creationId xmlns:a16="http://schemas.microsoft.com/office/drawing/2014/main" id="{00000000-0008-0000-0700-000061000000}"/>
            </a:ext>
          </a:extLst>
        </xdr:cNvPr>
        <xdr:cNvCxnSpPr>
          <a:stCxn id="4" idx="2"/>
          <a:endCxn id="21" idx="0"/>
        </xdr:cNvCxnSpPr>
      </xdr:nvCxnSpPr>
      <xdr:spPr>
        <a:xfrm rot="16200000" flipH="1">
          <a:off x="2525946" y="4903909"/>
          <a:ext cx="953232" cy="20002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102199</xdr:colOff>
      <xdr:row>18</xdr:row>
      <xdr:rowOff>498230</xdr:rowOff>
    </xdr:from>
    <xdr:to>
      <xdr:col>18</xdr:col>
      <xdr:colOff>101820</xdr:colOff>
      <xdr:row>22</xdr:row>
      <xdr:rowOff>241787</xdr:rowOff>
    </xdr:to>
    <xdr:cxnSp macro="">
      <xdr:nvCxnSpPr>
        <xdr:cNvPr id="98" name="コネクタ: カギ線 97">
          <a:extLst>
            <a:ext uri="{FF2B5EF4-FFF2-40B4-BE49-F238E27FC236}">
              <a16:creationId xmlns:a16="http://schemas.microsoft.com/office/drawing/2014/main" id="{00000000-0008-0000-0700-000062000000}"/>
            </a:ext>
          </a:extLst>
        </xdr:cNvPr>
        <xdr:cNvCxnSpPr>
          <a:stCxn id="5" idx="2"/>
          <a:endCxn id="22" idx="0"/>
        </xdr:cNvCxnSpPr>
      </xdr:nvCxnSpPr>
      <xdr:spPr>
        <a:xfrm rot="5400000">
          <a:off x="3125831" y="4904098"/>
          <a:ext cx="953232" cy="19964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101820</xdr:colOff>
      <xdr:row>18</xdr:row>
      <xdr:rowOff>498230</xdr:rowOff>
    </xdr:from>
    <xdr:to>
      <xdr:col>19</xdr:col>
      <xdr:colOff>102199</xdr:colOff>
      <xdr:row>22</xdr:row>
      <xdr:rowOff>241787</xdr:rowOff>
    </xdr:to>
    <xdr:cxnSp macro="">
      <xdr:nvCxnSpPr>
        <xdr:cNvPr id="99" name="コネクタ: カギ線 98">
          <a:extLst>
            <a:ext uri="{FF2B5EF4-FFF2-40B4-BE49-F238E27FC236}">
              <a16:creationId xmlns:a16="http://schemas.microsoft.com/office/drawing/2014/main" id="{00000000-0008-0000-0700-000063000000}"/>
            </a:ext>
          </a:extLst>
        </xdr:cNvPr>
        <xdr:cNvCxnSpPr>
          <a:stCxn id="5" idx="2"/>
          <a:endCxn id="23" idx="0"/>
        </xdr:cNvCxnSpPr>
      </xdr:nvCxnSpPr>
      <xdr:spPr>
        <a:xfrm rot="16200000" flipH="1">
          <a:off x="3325856" y="4903719"/>
          <a:ext cx="953232" cy="20040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102199</xdr:colOff>
      <xdr:row>19</xdr:row>
      <xdr:rowOff>0</xdr:rowOff>
    </xdr:from>
    <xdr:to>
      <xdr:col>22</xdr:col>
      <xdr:colOff>102199</xdr:colOff>
      <xdr:row>23</xdr:row>
      <xdr:rowOff>0</xdr:rowOff>
    </xdr:to>
    <xdr:cxnSp macro="">
      <xdr:nvCxnSpPr>
        <xdr:cNvPr id="100" name="コネクタ: カギ線 99">
          <a:extLst>
            <a:ext uri="{FF2B5EF4-FFF2-40B4-BE49-F238E27FC236}">
              <a16:creationId xmlns:a16="http://schemas.microsoft.com/office/drawing/2014/main" id="{00000000-0008-0000-0700-000064000000}"/>
            </a:ext>
          </a:extLst>
        </xdr:cNvPr>
        <xdr:cNvCxnSpPr>
          <a:stCxn id="6" idx="2"/>
          <a:endCxn id="24" idx="0"/>
        </xdr:cNvCxnSpPr>
      </xdr:nvCxnSpPr>
      <xdr:spPr>
        <a:xfrm rot="5400000">
          <a:off x="39264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22</xdr:col>
      <xdr:colOff>102198</xdr:colOff>
      <xdr:row>18</xdr:row>
      <xdr:rowOff>498230</xdr:rowOff>
    </xdr:from>
    <xdr:to>
      <xdr:col>23</xdr:col>
      <xdr:colOff>102198</xdr:colOff>
      <xdr:row>22</xdr:row>
      <xdr:rowOff>241787</xdr:rowOff>
    </xdr:to>
    <xdr:cxnSp macro="">
      <xdr:nvCxnSpPr>
        <xdr:cNvPr id="101" name="コネクタ: カギ線 100">
          <a:extLst>
            <a:ext uri="{FF2B5EF4-FFF2-40B4-BE49-F238E27FC236}">
              <a16:creationId xmlns:a16="http://schemas.microsoft.com/office/drawing/2014/main" id="{00000000-0008-0000-0700-000065000000}"/>
            </a:ext>
          </a:extLst>
        </xdr:cNvPr>
        <xdr:cNvCxnSpPr>
          <a:stCxn id="6" idx="2"/>
          <a:endCxn id="25" idx="0"/>
        </xdr:cNvCxnSpPr>
      </xdr:nvCxnSpPr>
      <xdr:spPr>
        <a:xfrm rot="16200000" flipH="1">
          <a:off x="41261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102199</xdr:colOff>
      <xdr:row>19</xdr:row>
      <xdr:rowOff>0</xdr:rowOff>
    </xdr:from>
    <xdr:to>
      <xdr:col>26</xdr:col>
      <xdr:colOff>102199</xdr:colOff>
      <xdr:row>23</xdr:row>
      <xdr:rowOff>0</xdr:rowOff>
    </xdr:to>
    <xdr:cxnSp macro="">
      <xdr:nvCxnSpPr>
        <xdr:cNvPr id="102" name="コネクタ: カギ線 101">
          <a:extLst>
            <a:ext uri="{FF2B5EF4-FFF2-40B4-BE49-F238E27FC236}">
              <a16:creationId xmlns:a16="http://schemas.microsoft.com/office/drawing/2014/main" id="{00000000-0008-0000-0700-000066000000}"/>
            </a:ext>
          </a:extLst>
        </xdr:cNvPr>
        <xdr:cNvCxnSpPr>
          <a:stCxn id="7" idx="2"/>
          <a:endCxn id="26" idx="0"/>
        </xdr:cNvCxnSpPr>
      </xdr:nvCxnSpPr>
      <xdr:spPr>
        <a:xfrm rot="5400000">
          <a:off x="47265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102198</xdr:colOff>
      <xdr:row>18</xdr:row>
      <xdr:rowOff>498230</xdr:rowOff>
    </xdr:from>
    <xdr:to>
      <xdr:col>27</xdr:col>
      <xdr:colOff>102198</xdr:colOff>
      <xdr:row>22</xdr:row>
      <xdr:rowOff>241787</xdr:rowOff>
    </xdr:to>
    <xdr:cxnSp macro="">
      <xdr:nvCxnSpPr>
        <xdr:cNvPr id="103" name="コネクタ: カギ線 102">
          <a:extLst>
            <a:ext uri="{FF2B5EF4-FFF2-40B4-BE49-F238E27FC236}">
              <a16:creationId xmlns:a16="http://schemas.microsoft.com/office/drawing/2014/main" id="{00000000-0008-0000-0700-000067000000}"/>
            </a:ext>
          </a:extLst>
        </xdr:cNvPr>
        <xdr:cNvCxnSpPr>
          <a:stCxn id="7" idx="2"/>
          <a:endCxn id="27" idx="0"/>
        </xdr:cNvCxnSpPr>
      </xdr:nvCxnSpPr>
      <xdr:spPr>
        <a:xfrm rot="16200000" flipH="1">
          <a:off x="49262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29</xdr:col>
      <xdr:colOff>102199</xdr:colOff>
      <xdr:row>19</xdr:row>
      <xdr:rowOff>0</xdr:rowOff>
    </xdr:from>
    <xdr:to>
      <xdr:col>30</xdr:col>
      <xdr:colOff>102199</xdr:colOff>
      <xdr:row>23</xdr:row>
      <xdr:rowOff>0</xdr:rowOff>
    </xdr:to>
    <xdr:cxnSp macro="">
      <xdr:nvCxnSpPr>
        <xdr:cNvPr id="104" name="コネクタ: カギ線 103">
          <a:extLst>
            <a:ext uri="{FF2B5EF4-FFF2-40B4-BE49-F238E27FC236}">
              <a16:creationId xmlns:a16="http://schemas.microsoft.com/office/drawing/2014/main" id="{00000000-0008-0000-0700-000068000000}"/>
            </a:ext>
          </a:extLst>
        </xdr:cNvPr>
        <xdr:cNvCxnSpPr>
          <a:stCxn id="8" idx="2"/>
          <a:endCxn id="28" idx="0"/>
        </xdr:cNvCxnSpPr>
      </xdr:nvCxnSpPr>
      <xdr:spPr>
        <a:xfrm rot="5400000">
          <a:off x="55266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102198</xdr:colOff>
      <xdr:row>18</xdr:row>
      <xdr:rowOff>498230</xdr:rowOff>
    </xdr:from>
    <xdr:to>
      <xdr:col>31</xdr:col>
      <xdr:colOff>102198</xdr:colOff>
      <xdr:row>22</xdr:row>
      <xdr:rowOff>241787</xdr:rowOff>
    </xdr:to>
    <xdr:cxnSp macro="">
      <xdr:nvCxnSpPr>
        <xdr:cNvPr id="105" name="コネクタ: カギ線 104">
          <a:extLst>
            <a:ext uri="{FF2B5EF4-FFF2-40B4-BE49-F238E27FC236}">
              <a16:creationId xmlns:a16="http://schemas.microsoft.com/office/drawing/2014/main" id="{00000000-0008-0000-0700-000069000000}"/>
            </a:ext>
          </a:extLst>
        </xdr:cNvPr>
        <xdr:cNvCxnSpPr>
          <a:stCxn id="8" idx="2"/>
          <a:endCxn id="29" idx="0"/>
        </xdr:cNvCxnSpPr>
      </xdr:nvCxnSpPr>
      <xdr:spPr>
        <a:xfrm rot="16200000" flipH="1">
          <a:off x="57263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33</xdr:col>
      <xdr:colOff>102199</xdr:colOff>
      <xdr:row>19</xdr:row>
      <xdr:rowOff>0</xdr:rowOff>
    </xdr:from>
    <xdr:to>
      <xdr:col>34</xdr:col>
      <xdr:colOff>102199</xdr:colOff>
      <xdr:row>23</xdr:row>
      <xdr:rowOff>0</xdr:rowOff>
    </xdr:to>
    <xdr:cxnSp macro="">
      <xdr:nvCxnSpPr>
        <xdr:cNvPr id="106" name="コネクタ: カギ線 105">
          <a:extLst>
            <a:ext uri="{FF2B5EF4-FFF2-40B4-BE49-F238E27FC236}">
              <a16:creationId xmlns:a16="http://schemas.microsoft.com/office/drawing/2014/main" id="{00000000-0008-0000-0700-00006A000000}"/>
            </a:ext>
          </a:extLst>
        </xdr:cNvPr>
        <xdr:cNvCxnSpPr>
          <a:stCxn id="9" idx="2"/>
          <a:endCxn id="30" idx="0"/>
        </xdr:cNvCxnSpPr>
      </xdr:nvCxnSpPr>
      <xdr:spPr>
        <a:xfrm rot="5400000">
          <a:off x="6326787"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102198</xdr:colOff>
      <xdr:row>18</xdr:row>
      <xdr:rowOff>498230</xdr:rowOff>
    </xdr:from>
    <xdr:to>
      <xdr:col>35</xdr:col>
      <xdr:colOff>102198</xdr:colOff>
      <xdr:row>22</xdr:row>
      <xdr:rowOff>241787</xdr:rowOff>
    </xdr:to>
    <xdr:cxnSp macro="">
      <xdr:nvCxnSpPr>
        <xdr:cNvPr id="107" name="コネクタ: カギ線 106">
          <a:extLst>
            <a:ext uri="{FF2B5EF4-FFF2-40B4-BE49-F238E27FC236}">
              <a16:creationId xmlns:a16="http://schemas.microsoft.com/office/drawing/2014/main" id="{00000000-0008-0000-0700-00006B000000}"/>
            </a:ext>
          </a:extLst>
        </xdr:cNvPr>
        <xdr:cNvCxnSpPr>
          <a:stCxn id="9" idx="2"/>
          <a:endCxn id="31" idx="0"/>
        </xdr:cNvCxnSpPr>
      </xdr:nvCxnSpPr>
      <xdr:spPr>
        <a:xfrm rot="16200000" flipH="1">
          <a:off x="6526445" y="4903908"/>
          <a:ext cx="953232"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37</xdr:col>
      <xdr:colOff>115387</xdr:colOff>
      <xdr:row>19</xdr:row>
      <xdr:rowOff>1</xdr:rowOff>
    </xdr:from>
    <xdr:to>
      <xdr:col>38</xdr:col>
      <xdr:colOff>103548</xdr:colOff>
      <xdr:row>23</xdr:row>
      <xdr:rowOff>20517</xdr:rowOff>
    </xdr:to>
    <xdr:cxnSp macro="">
      <xdr:nvCxnSpPr>
        <xdr:cNvPr id="108" name="コネクタ: カギ線 107">
          <a:extLst>
            <a:ext uri="{FF2B5EF4-FFF2-40B4-BE49-F238E27FC236}">
              <a16:creationId xmlns:a16="http://schemas.microsoft.com/office/drawing/2014/main" id="{00000000-0008-0000-0700-00006C000000}"/>
            </a:ext>
          </a:extLst>
        </xdr:cNvPr>
        <xdr:cNvCxnSpPr>
          <a:stCxn id="18" idx="2"/>
        </xdr:cNvCxnSpPr>
      </xdr:nvCxnSpPr>
      <xdr:spPr>
        <a:xfrm rot="5400000">
          <a:off x="7123897" y="4916791"/>
          <a:ext cx="973016" cy="18818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38</xdr:col>
      <xdr:colOff>103549</xdr:colOff>
      <xdr:row>18</xdr:row>
      <xdr:rowOff>496302</xdr:rowOff>
    </xdr:from>
    <xdr:to>
      <xdr:col>39</xdr:col>
      <xdr:colOff>115387</xdr:colOff>
      <xdr:row>23</xdr:row>
      <xdr:rowOff>20514</xdr:rowOff>
    </xdr:to>
    <xdr:cxnSp macro="">
      <xdr:nvCxnSpPr>
        <xdr:cNvPr id="109" name="コネクタ: カギ線 108">
          <a:extLst>
            <a:ext uri="{FF2B5EF4-FFF2-40B4-BE49-F238E27FC236}">
              <a16:creationId xmlns:a16="http://schemas.microsoft.com/office/drawing/2014/main" id="{00000000-0008-0000-0700-00006D000000}"/>
            </a:ext>
          </a:extLst>
        </xdr:cNvPr>
        <xdr:cNvCxnSpPr>
          <a:stCxn id="18" idx="2"/>
        </xdr:cNvCxnSpPr>
      </xdr:nvCxnSpPr>
      <xdr:spPr>
        <a:xfrm rot="16200000" flipH="1">
          <a:off x="7324425" y="4905451"/>
          <a:ext cx="972012" cy="21186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41</xdr:col>
      <xdr:colOff>115389</xdr:colOff>
      <xdr:row>18</xdr:row>
      <xdr:rowOff>496302</xdr:rowOff>
    </xdr:from>
    <xdr:to>
      <xdr:col>42</xdr:col>
      <xdr:colOff>103549</xdr:colOff>
      <xdr:row>23</xdr:row>
      <xdr:rowOff>20514</xdr:rowOff>
    </xdr:to>
    <xdr:cxnSp macro="">
      <xdr:nvCxnSpPr>
        <xdr:cNvPr id="110" name="コネクタ: カギ線 109">
          <a:extLst>
            <a:ext uri="{FF2B5EF4-FFF2-40B4-BE49-F238E27FC236}">
              <a16:creationId xmlns:a16="http://schemas.microsoft.com/office/drawing/2014/main" id="{00000000-0008-0000-0700-00006E000000}"/>
            </a:ext>
          </a:extLst>
        </xdr:cNvPr>
        <xdr:cNvCxnSpPr>
          <a:stCxn id="17" idx="2"/>
        </xdr:cNvCxnSpPr>
      </xdr:nvCxnSpPr>
      <xdr:spPr>
        <a:xfrm rot="5400000">
          <a:off x="7924501" y="4917290"/>
          <a:ext cx="972012" cy="18818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42</xdr:col>
      <xdr:colOff>103549</xdr:colOff>
      <xdr:row>18</xdr:row>
      <xdr:rowOff>496302</xdr:rowOff>
    </xdr:from>
    <xdr:to>
      <xdr:col>43</xdr:col>
      <xdr:colOff>115388</xdr:colOff>
      <xdr:row>23</xdr:row>
      <xdr:rowOff>20514</xdr:rowOff>
    </xdr:to>
    <xdr:cxnSp macro="">
      <xdr:nvCxnSpPr>
        <xdr:cNvPr id="111" name="コネクタ: カギ線 110">
          <a:extLst>
            <a:ext uri="{FF2B5EF4-FFF2-40B4-BE49-F238E27FC236}">
              <a16:creationId xmlns:a16="http://schemas.microsoft.com/office/drawing/2014/main" id="{00000000-0008-0000-0700-00006F000000}"/>
            </a:ext>
          </a:extLst>
        </xdr:cNvPr>
        <xdr:cNvCxnSpPr>
          <a:stCxn id="17" idx="2"/>
        </xdr:cNvCxnSpPr>
      </xdr:nvCxnSpPr>
      <xdr:spPr>
        <a:xfrm rot="16200000" flipH="1">
          <a:off x="8124525" y="4905451"/>
          <a:ext cx="972012" cy="211864"/>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103549</xdr:colOff>
      <xdr:row>19</xdr:row>
      <xdr:rowOff>1</xdr:rowOff>
    </xdr:from>
    <xdr:to>
      <xdr:col>46</xdr:col>
      <xdr:colOff>102197</xdr:colOff>
      <xdr:row>23</xdr:row>
      <xdr:rowOff>1</xdr:rowOff>
    </xdr:to>
    <xdr:cxnSp macro="">
      <xdr:nvCxnSpPr>
        <xdr:cNvPr id="112" name="コネクタ: カギ線 111">
          <a:extLst>
            <a:ext uri="{FF2B5EF4-FFF2-40B4-BE49-F238E27FC236}">
              <a16:creationId xmlns:a16="http://schemas.microsoft.com/office/drawing/2014/main" id="{00000000-0008-0000-0700-000070000000}"/>
            </a:ext>
          </a:extLst>
        </xdr:cNvPr>
        <xdr:cNvCxnSpPr>
          <a:stCxn id="15" idx="2"/>
          <a:endCxn id="36" idx="0"/>
        </xdr:cNvCxnSpPr>
      </xdr:nvCxnSpPr>
      <xdr:spPr>
        <a:xfrm rot="5400000">
          <a:off x="8727761" y="4901289"/>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46</xdr:col>
      <xdr:colOff>102196</xdr:colOff>
      <xdr:row>19</xdr:row>
      <xdr:rowOff>0</xdr:rowOff>
    </xdr:from>
    <xdr:to>
      <xdr:col>47</xdr:col>
      <xdr:colOff>103547</xdr:colOff>
      <xdr:row>23</xdr:row>
      <xdr:rowOff>0</xdr:rowOff>
    </xdr:to>
    <xdr:cxnSp macro="">
      <xdr:nvCxnSpPr>
        <xdr:cNvPr id="113" name="コネクタ: カギ線 112">
          <a:extLst>
            <a:ext uri="{FF2B5EF4-FFF2-40B4-BE49-F238E27FC236}">
              <a16:creationId xmlns:a16="http://schemas.microsoft.com/office/drawing/2014/main" id="{00000000-0008-0000-0700-000071000000}"/>
            </a:ext>
          </a:extLst>
        </xdr:cNvPr>
        <xdr:cNvCxnSpPr>
          <a:stCxn id="15" idx="2"/>
          <a:endCxn id="37" idx="0"/>
        </xdr:cNvCxnSpPr>
      </xdr:nvCxnSpPr>
      <xdr:spPr>
        <a:xfrm rot="16200000" flipH="1">
          <a:off x="8927784" y="4899937"/>
          <a:ext cx="952500" cy="20137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49</xdr:col>
      <xdr:colOff>103548</xdr:colOff>
      <xdr:row>19</xdr:row>
      <xdr:rowOff>1</xdr:rowOff>
    </xdr:from>
    <xdr:to>
      <xdr:col>50</xdr:col>
      <xdr:colOff>103548</xdr:colOff>
      <xdr:row>23</xdr:row>
      <xdr:rowOff>1</xdr:rowOff>
    </xdr:to>
    <xdr:cxnSp macro="">
      <xdr:nvCxnSpPr>
        <xdr:cNvPr id="114" name="コネクタ: カギ線 113">
          <a:extLst>
            <a:ext uri="{FF2B5EF4-FFF2-40B4-BE49-F238E27FC236}">
              <a16:creationId xmlns:a16="http://schemas.microsoft.com/office/drawing/2014/main" id="{00000000-0008-0000-0700-000072000000}"/>
            </a:ext>
          </a:extLst>
        </xdr:cNvPr>
        <xdr:cNvCxnSpPr>
          <a:stCxn id="16" idx="2"/>
          <a:endCxn id="38" idx="0"/>
        </xdr:cNvCxnSpPr>
      </xdr:nvCxnSpPr>
      <xdr:spPr>
        <a:xfrm rot="5400000">
          <a:off x="95285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103548</xdr:colOff>
      <xdr:row>19</xdr:row>
      <xdr:rowOff>0</xdr:rowOff>
    </xdr:from>
    <xdr:to>
      <xdr:col>51</xdr:col>
      <xdr:colOff>103548</xdr:colOff>
      <xdr:row>23</xdr:row>
      <xdr:rowOff>0</xdr:rowOff>
    </xdr:to>
    <xdr:cxnSp macro="">
      <xdr:nvCxnSpPr>
        <xdr:cNvPr id="115" name="コネクタ: カギ線 114">
          <a:extLst>
            <a:ext uri="{FF2B5EF4-FFF2-40B4-BE49-F238E27FC236}">
              <a16:creationId xmlns:a16="http://schemas.microsoft.com/office/drawing/2014/main" id="{00000000-0008-0000-0700-000073000000}"/>
            </a:ext>
          </a:extLst>
        </xdr:cNvPr>
        <xdr:cNvCxnSpPr>
          <a:stCxn id="16" idx="2"/>
          <a:endCxn id="39" idx="0"/>
        </xdr:cNvCxnSpPr>
      </xdr:nvCxnSpPr>
      <xdr:spPr>
        <a:xfrm rot="16200000" flipH="1">
          <a:off x="97285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53</xdr:col>
      <xdr:colOff>103548</xdr:colOff>
      <xdr:row>19</xdr:row>
      <xdr:rowOff>0</xdr:rowOff>
    </xdr:from>
    <xdr:to>
      <xdr:col>54</xdr:col>
      <xdr:colOff>103548</xdr:colOff>
      <xdr:row>23</xdr:row>
      <xdr:rowOff>0</xdr:rowOff>
    </xdr:to>
    <xdr:cxnSp macro="">
      <xdr:nvCxnSpPr>
        <xdr:cNvPr id="116" name="コネクタ: カギ線 115">
          <a:extLst>
            <a:ext uri="{FF2B5EF4-FFF2-40B4-BE49-F238E27FC236}">
              <a16:creationId xmlns:a16="http://schemas.microsoft.com/office/drawing/2014/main" id="{00000000-0008-0000-0700-000074000000}"/>
            </a:ext>
          </a:extLst>
        </xdr:cNvPr>
        <xdr:cNvCxnSpPr>
          <a:stCxn id="14" idx="2"/>
          <a:endCxn id="40" idx="0"/>
        </xdr:cNvCxnSpPr>
      </xdr:nvCxnSpPr>
      <xdr:spPr>
        <a:xfrm rot="5400000">
          <a:off x="103286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103548</xdr:colOff>
      <xdr:row>19</xdr:row>
      <xdr:rowOff>0</xdr:rowOff>
    </xdr:from>
    <xdr:to>
      <xdr:col>55</xdr:col>
      <xdr:colOff>103548</xdr:colOff>
      <xdr:row>23</xdr:row>
      <xdr:rowOff>0</xdr:rowOff>
    </xdr:to>
    <xdr:cxnSp macro="">
      <xdr:nvCxnSpPr>
        <xdr:cNvPr id="117" name="コネクタ: カギ線 116">
          <a:extLst>
            <a:ext uri="{FF2B5EF4-FFF2-40B4-BE49-F238E27FC236}">
              <a16:creationId xmlns:a16="http://schemas.microsoft.com/office/drawing/2014/main" id="{00000000-0008-0000-0700-000075000000}"/>
            </a:ext>
          </a:extLst>
        </xdr:cNvPr>
        <xdr:cNvCxnSpPr>
          <a:stCxn id="14" idx="2"/>
          <a:endCxn id="41" idx="0"/>
        </xdr:cNvCxnSpPr>
      </xdr:nvCxnSpPr>
      <xdr:spPr>
        <a:xfrm rot="16200000" flipH="1">
          <a:off x="105286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57</xdr:col>
      <xdr:colOff>103548</xdr:colOff>
      <xdr:row>19</xdr:row>
      <xdr:rowOff>1</xdr:rowOff>
    </xdr:from>
    <xdr:to>
      <xdr:col>58</xdr:col>
      <xdr:colOff>103549</xdr:colOff>
      <xdr:row>23</xdr:row>
      <xdr:rowOff>1</xdr:rowOff>
    </xdr:to>
    <xdr:cxnSp macro="">
      <xdr:nvCxnSpPr>
        <xdr:cNvPr id="118" name="コネクタ: カギ線 117">
          <a:extLst>
            <a:ext uri="{FF2B5EF4-FFF2-40B4-BE49-F238E27FC236}">
              <a16:creationId xmlns:a16="http://schemas.microsoft.com/office/drawing/2014/main" id="{00000000-0008-0000-0700-000076000000}"/>
            </a:ext>
          </a:extLst>
        </xdr:cNvPr>
        <xdr:cNvCxnSpPr>
          <a:stCxn id="13" idx="2"/>
          <a:endCxn id="42" idx="0"/>
        </xdr:cNvCxnSpPr>
      </xdr:nvCxnSpPr>
      <xdr:spPr>
        <a:xfrm rot="5400000">
          <a:off x="11128736" y="4900613"/>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58</xdr:col>
      <xdr:colOff>103548</xdr:colOff>
      <xdr:row>19</xdr:row>
      <xdr:rowOff>0</xdr:rowOff>
    </xdr:from>
    <xdr:to>
      <xdr:col>59</xdr:col>
      <xdr:colOff>102196</xdr:colOff>
      <xdr:row>23</xdr:row>
      <xdr:rowOff>0</xdr:rowOff>
    </xdr:to>
    <xdr:cxnSp macro="">
      <xdr:nvCxnSpPr>
        <xdr:cNvPr id="119" name="コネクタ: カギ線 118">
          <a:extLst>
            <a:ext uri="{FF2B5EF4-FFF2-40B4-BE49-F238E27FC236}">
              <a16:creationId xmlns:a16="http://schemas.microsoft.com/office/drawing/2014/main" id="{00000000-0008-0000-0700-000077000000}"/>
            </a:ext>
          </a:extLst>
        </xdr:cNvPr>
        <xdr:cNvCxnSpPr>
          <a:stCxn id="13" idx="2"/>
          <a:endCxn id="43" idx="0"/>
        </xdr:cNvCxnSpPr>
      </xdr:nvCxnSpPr>
      <xdr:spPr>
        <a:xfrm rot="16200000" flipH="1">
          <a:off x="11328085" y="4901288"/>
          <a:ext cx="952500" cy="198673"/>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61</xdr:col>
      <xdr:colOff>103548</xdr:colOff>
      <xdr:row>19</xdr:row>
      <xdr:rowOff>1</xdr:rowOff>
    </xdr:from>
    <xdr:to>
      <xdr:col>62</xdr:col>
      <xdr:colOff>103548</xdr:colOff>
      <xdr:row>23</xdr:row>
      <xdr:rowOff>1</xdr:rowOff>
    </xdr:to>
    <xdr:cxnSp macro="">
      <xdr:nvCxnSpPr>
        <xdr:cNvPr id="120" name="コネクタ: カギ線 119">
          <a:extLst>
            <a:ext uri="{FF2B5EF4-FFF2-40B4-BE49-F238E27FC236}">
              <a16:creationId xmlns:a16="http://schemas.microsoft.com/office/drawing/2014/main" id="{00000000-0008-0000-0700-000078000000}"/>
            </a:ext>
          </a:extLst>
        </xdr:cNvPr>
        <xdr:cNvCxnSpPr>
          <a:stCxn id="12" idx="2"/>
          <a:endCxn id="44" idx="0"/>
        </xdr:cNvCxnSpPr>
      </xdr:nvCxnSpPr>
      <xdr:spPr>
        <a:xfrm rot="5400000">
          <a:off x="11928836" y="4900613"/>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62</xdr:col>
      <xdr:colOff>103548</xdr:colOff>
      <xdr:row>19</xdr:row>
      <xdr:rowOff>0</xdr:rowOff>
    </xdr:from>
    <xdr:to>
      <xdr:col>63</xdr:col>
      <xdr:colOff>103548</xdr:colOff>
      <xdr:row>23</xdr:row>
      <xdr:rowOff>0</xdr:rowOff>
    </xdr:to>
    <xdr:cxnSp macro="">
      <xdr:nvCxnSpPr>
        <xdr:cNvPr id="121" name="コネクタ: カギ線 120">
          <a:extLst>
            <a:ext uri="{FF2B5EF4-FFF2-40B4-BE49-F238E27FC236}">
              <a16:creationId xmlns:a16="http://schemas.microsoft.com/office/drawing/2014/main" id="{00000000-0008-0000-0700-000079000000}"/>
            </a:ext>
          </a:extLst>
        </xdr:cNvPr>
        <xdr:cNvCxnSpPr>
          <a:stCxn id="12" idx="2"/>
          <a:endCxn id="45" idx="0"/>
        </xdr:cNvCxnSpPr>
      </xdr:nvCxnSpPr>
      <xdr:spPr>
        <a:xfrm rot="16200000" flipH="1">
          <a:off x="121288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65</xdr:col>
      <xdr:colOff>103548</xdr:colOff>
      <xdr:row>19</xdr:row>
      <xdr:rowOff>0</xdr:rowOff>
    </xdr:from>
    <xdr:to>
      <xdr:col>66</xdr:col>
      <xdr:colOff>103548</xdr:colOff>
      <xdr:row>23</xdr:row>
      <xdr:rowOff>0</xdr:rowOff>
    </xdr:to>
    <xdr:cxnSp macro="">
      <xdr:nvCxnSpPr>
        <xdr:cNvPr id="122" name="コネクタ: カギ線 121">
          <a:extLst>
            <a:ext uri="{FF2B5EF4-FFF2-40B4-BE49-F238E27FC236}">
              <a16:creationId xmlns:a16="http://schemas.microsoft.com/office/drawing/2014/main" id="{00000000-0008-0000-0700-00007A000000}"/>
            </a:ext>
          </a:extLst>
        </xdr:cNvPr>
        <xdr:cNvCxnSpPr>
          <a:stCxn id="11" idx="2"/>
          <a:endCxn id="46" idx="0"/>
        </xdr:cNvCxnSpPr>
      </xdr:nvCxnSpPr>
      <xdr:spPr>
        <a:xfrm rot="5400000">
          <a:off x="127289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66</xdr:col>
      <xdr:colOff>103548</xdr:colOff>
      <xdr:row>19</xdr:row>
      <xdr:rowOff>0</xdr:rowOff>
    </xdr:from>
    <xdr:to>
      <xdr:col>67</xdr:col>
      <xdr:colOff>103548</xdr:colOff>
      <xdr:row>23</xdr:row>
      <xdr:rowOff>0</xdr:rowOff>
    </xdr:to>
    <xdr:cxnSp macro="">
      <xdr:nvCxnSpPr>
        <xdr:cNvPr id="123" name="コネクタ: カギ線 122">
          <a:extLst>
            <a:ext uri="{FF2B5EF4-FFF2-40B4-BE49-F238E27FC236}">
              <a16:creationId xmlns:a16="http://schemas.microsoft.com/office/drawing/2014/main" id="{00000000-0008-0000-0700-00007B000000}"/>
            </a:ext>
          </a:extLst>
        </xdr:cNvPr>
        <xdr:cNvCxnSpPr>
          <a:stCxn id="11" idx="2"/>
          <a:endCxn id="47" idx="0"/>
        </xdr:cNvCxnSpPr>
      </xdr:nvCxnSpPr>
      <xdr:spPr>
        <a:xfrm rot="16200000" flipH="1">
          <a:off x="12928961"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103548</xdr:colOff>
      <xdr:row>19</xdr:row>
      <xdr:rowOff>0</xdr:rowOff>
    </xdr:from>
    <xdr:to>
      <xdr:col>70</xdr:col>
      <xdr:colOff>103548</xdr:colOff>
      <xdr:row>23</xdr:row>
      <xdr:rowOff>0</xdr:rowOff>
    </xdr:to>
    <xdr:cxnSp macro="">
      <xdr:nvCxnSpPr>
        <xdr:cNvPr id="124" name="コネクタ: カギ線 123">
          <a:extLst>
            <a:ext uri="{FF2B5EF4-FFF2-40B4-BE49-F238E27FC236}">
              <a16:creationId xmlns:a16="http://schemas.microsoft.com/office/drawing/2014/main" id="{00000000-0008-0000-0700-00007C000000}"/>
            </a:ext>
          </a:extLst>
        </xdr:cNvPr>
        <xdr:cNvCxnSpPr>
          <a:stCxn id="10" idx="2"/>
          <a:endCxn id="48" idx="0"/>
        </xdr:cNvCxnSpPr>
      </xdr:nvCxnSpPr>
      <xdr:spPr>
        <a:xfrm rot="5400000">
          <a:off x="13529036" y="4900612"/>
          <a:ext cx="952500" cy="200025"/>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103547</xdr:colOff>
      <xdr:row>19</xdr:row>
      <xdr:rowOff>0</xdr:rowOff>
    </xdr:from>
    <xdr:to>
      <xdr:col>71</xdr:col>
      <xdr:colOff>103548</xdr:colOff>
      <xdr:row>23</xdr:row>
      <xdr:rowOff>0</xdr:rowOff>
    </xdr:to>
    <xdr:cxnSp macro="">
      <xdr:nvCxnSpPr>
        <xdr:cNvPr id="125" name="コネクタ: カギ線 124">
          <a:extLst>
            <a:ext uri="{FF2B5EF4-FFF2-40B4-BE49-F238E27FC236}">
              <a16:creationId xmlns:a16="http://schemas.microsoft.com/office/drawing/2014/main" id="{00000000-0008-0000-0700-00007D000000}"/>
            </a:ext>
          </a:extLst>
        </xdr:cNvPr>
        <xdr:cNvCxnSpPr>
          <a:stCxn id="10" idx="2"/>
          <a:endCxn id="49" idx="0"/>
        </xdr:cNvCxnSpPr>
      </xdr:nvCxnSpPr>
      <xdr:spPr>
        <a:xfrm rot="16200000" flipH="1">
          <a:off x="13729060" y="4900612"/>
          <a:ext cx="952500" cy="200026"/>
        </a:xfrm>
        <a:prstGeom prst="bentConnector3">
          <a:avLst>
            <a:gd name="adj1" fmla="val 50000"/>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197826</xdr:colOff>
      <xdr:row>1</xdr:row>
      <xdr:rowOff>2302</xdr:rowOff>
    </xdr:from>
    <xdr:to>
      <xdr:col>37</xdr:col>
      <xdr:colOff>5443</xdr:colOff>
      <xdr:row>2</xdr:row>
      <xdr:rowOff>7327</xdr:rowOff>
    </xdr:to>
    <xdr:sp macro="" textlink="">
      <xdr:nvSpPr>
        <xdr:cNvPr id="126" name="正方形/長方形 125">
          <a:extLst>
            <a:ext uri="{FF2B5EF4-FFF2-40B4-BE49-F238E27FC236}">
              <a16:creationId xmlns:a16="http://schemas.microsoft.com/office/drawing/2014/main" id="{00000000-0008-0000-0700-00007E000000}"/>
            </a:ext>
          </a:extLst>
        </xdr:cNvPr>
        <xdr:cNvSpPr/>
      </xdr:nvSpPr>
      <xdr:spPr>
        <a:xfrm>
          <a:off x="3998301" y="240427"/>
          <a:ext cx="3408067" cy="243150"/>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16</xdr:col>
      <xdr:colOff>102676</xdr:colOff>
      <xdr:row>2</xdr:row>
      <xdr:rowOff>7327</xdr:rowOff>
    </xdr:from>
    <xdr:to>
      <xdr:col>28</xdr:col>
      <xdr:colOff>101635</xdr:colOff>
      <xdr:row>3</xdr:row>
      <xdr:rowOff>0</xdr:rowOff>
    </xdr:to>
    <xdr:cxnSp macro="">
      <xdr:nvCxnSpPr>
        <xdr:cNvPr id="127" name="コネクタ: カギ線 126">
          <a:extLst>
            <a:ext uri="{FF2B5EF4-FFF2-40B4-BE49-F238E27FC236}">
              <a16:creationId xmlns:a16="http://schemas.microsoft.com/office/drawing/2014/main" id="{00000000-0008-0000-0700-00007F000000}"/>
            </a:ext>
          </a:extLst>
        </xdr:cNvPr>
        <xdr:cNvCxnSpPr>
          <a:stCxn id="126" idx="2"/>
          <a:endCxn id="62" idx="0"/>
        </xdr:cNvCxnSpPr>
      </xdr:nvCxnSpPr>
      <xdr:spPr>
        <a:xfrm rot="5400000">
          <a:off x="4387307" y="-600654"/>
          <a:ext cx="230798" cy="23992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102677</xdr:colOff>
      <xdr:row>2</xdr:row>
      <xdr:rowOff>7327</xdr:rowOff>
    </xdr:from>
    <xdr:to>
      <xdr:col>28</xdr:col>
      <xdr:colOff>101636</xdr:colOff>
      <xdr:row>3</xdr:row>
      <xdr:rowOff>0</xdr:rowOff>
    </xdr:to>
    <xdr:cxnSp macro="">
      <xdr:nvCxnSpPr>
        <xdr:cNvPr id="128" name="コネクタ: カギ線 127">
          <a:extLst>
            <a:ext uri="{FF2B5EF4-FFF2-40B4-BE49-F238E27FC236}">
              <a16:creationId xmlns:a16="http://schemas.microsoft.com/office/drawing/2014/main" id="{00000000-0008-0000-0700-000080000000}"/>
            </a:ext>
          </a:extLst>
        </xdr:cNvPr>
        <xdr:cNvCxnSpPr>
          <a:stCxn id="126" idx="2"/>
          <a:endCxn id="63" idx="0"/>
        </xdr:cNvCxnSpPr>
      </xdr:nvCxnSpPr>
      <xdr:spPr>
        <a:xfrm rot="5400000">
          <a:off x="5187408" y="199446"/>
          <a:ext cx="230798" cy="799059"/>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32</xdr:col>
      <xdr:colOff>102677</xdr:colOff>
      <xdr:row>3</xdr:row>
      <xdr:rowOff>0</xdr:rowOff>
    </xdr:to>
    <xdr:cxnSp macro="">
      <xdr:nvCxnSpPr>
        <xdr:cNvPr id="129" name="コネクタ: カギ線 128">
          <a:extLst>
            <a:ext uri="{FF2B5EF4-FFF2-40B4-BE49-F238E27FC236}">
              <a16:creationId xmlns:a16="http://schemas.microsoft.com/office/drawing/2014/main" id="{00000000-0008-0000-0700-000081000000}"/>
            </a:ext>
          </a:extLst>
        </xdr:cNvPr>
        <xdr:cNvCxnSpPr>
          <a:stCxn id="64" idx="0"/>
          <a:endCxn id="126" idx="2"/>
        </xdr:cNvCxnSpPr>
      </xdr:nvCxnSpPr>
      <xdr:spPr>
        <a:xfrm rot="16200000" flipV="1">
          <a:off x="5987508" y="198405"/>
          <a:ext cx="230798" cy="8011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101636</xdr:colOff>
      <xdr:row>2</xdr:row>
      <xdr:rowOff>7327</xdr:rowOff>
    </xdr:from>
    <xdr:to>
      <xdr:col>40</xdr:col>
      <xdr:colOff>102677</xdr:colOff>
      <xdr:row>3</xdr:row>
      <xdr:rowOff>0</xdr:rowOff>
    </xdr:to>
    <xdr:cxnSp macro="">
      <xdr:nvCxnSpPr>
        <xdr:cNvPr id="130" name="コネクタ: カギ線 129">
          <a:extLst>
            <a:ext uri="{FF2B5EF4-FFF2-40B4-BE49-F238E27FC236}">
              <a16:creationId xmlns:a16="http://schemas.microsoft.com/office/drawing/2014/main" id="{00000000-0008-0000-0700-000082000000}"/>
            </a:ext>
          </a:extLst>
        </xdr:cNvPr>
        <xdr:cNvCxnSpPr>
          <a:stCxn id="65" idx="0"/>
          <a:endCxn id="126" idx="2"/>
        </xdr:cNvCxnSpPr>
      </xdr:nvCxnSpPr>
      <xdr:spPr>
        <a:xfrm rot="16200000" flipV="1">
          <a:off x="6787608" y="-601695"/>
          <a:ext cx="230798" cy="2401341"/>
        </a:xfrm>
        <a:prstGeom prst="bentConnector3">
          <a:avLst>
            <a:gd name="adj1" fmla="val 50000"/>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8</xdr:row>
      <xdr:rowOff>0</xdr:rowOff>
    </xdr:from>
    <xdr:to>
      <xdr:col>11</xdr:col>
      <xdr:colOff>6569</xdr:colOff>
      <xdr:row>8</xdr:row>
      <xdr:rowOff>733641</xdr:rowOff>
    </xdr:to>
    <xdr:sp macro="" textlink="">
      <xdr:nvSpPr>
        <xdr:cNvPr id="131" name="正方形/長方形 130">
          <a:extLst>
            <a:ext uri="{FF2B5EF4-FFF2-40B4-BE49-F238E27FC236}">
              <a16:creationId xmlns:a16="http://schemas.microsoft.com/office/drawing/2014/main" id="{00000000-0008-0000-0700-000083000000}"/>
            </a:ext>
          </a:extLst>
        </xdr:cNvPr>
        <xdr:cNvSpPr/>
      </xdr:nvSpPr>
      <xdr:spPr>
        <a:xfrm>
          <a:off x="2000250" y="1905000"/>
          <a:ext cx="206594" cy="238341"/>
        </a:xfrm>
        <a:prstGeom prst="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clientData/>
  </xdr:twoCellAnchor>
  <xdr:twoCellAnchor>
    <xdr:from>
      <xdr:col>10</xdr:col>
      <xdr:colOff>101819</xdr:colOff>
      <xdr:row>4</xdr:row>
      <xdr:rowOff>3630</xdr:rowOff>
    </xdr:from>
    <xdr:to>
      <xdr:col>16</xdr:col>
      <xdr:colOff>101819</xdr:colOff>
      <xdr:row>8</xdr:row>
      <xdr:rowOff>1</xdr:rowOff>
    </xdr:to>
    <xdr:cxnSp macro="">
      <xdr:nvCxnSpPr>
        <xdr:cNvPr id="132" name="コネクタ: カギ線 131">
          <a:extLst>
            <a:ext uri="{FF2B5EF4-FFF2-40B4-BE49-F238E27FC236}">
              <a16:creationId xmlns:a16="http://schemas.microsoft.com/office/drawing/2014/main" id="{00000000-0008-0000-0700-000084000000}"/>
            </a:ext>
          </a:extLst>
        </xdr:cNvPr>
        <xdr:cNvCxnSpPr>
          <a:stCxn id="62" idx="2"/>
          <a:endCxn id="131" idx="0"/>
        </xdr:cNvCxnSpPr>
      </xdr:nvCxnSpPr>
      <xdr:spPr>
        <a:xfrm rot="5400000">
          <a:off x="2227708" y="830491"/>
          <a:ext cx="948871" cy="1200150"/>
        </a:xfrm>
        <a:prstGeom prst="bentConnector3">
          <a:avLst>
            <a:gd name="adj1" fmla="val 38846"/>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153448</xdr:colOff>
      <xdr:row>2</xdr:row>
      <xdr:rowOff>752909</xdr:rowOff>
    </xdr:from>
    <xdr:to>
      <xdr:col>17</xdr:col>
      <xdr:colOff>152406</xdr:colOff>
      <xdr:row>4</xdr:row>
      <xdr:rowOff>102219</xdr:rowOff>
    </xdr:to>
    <xdr:grpSp>
      <xdr:nvGrpSpPr>
        <xdr:cNvPr id="133" name="グループ化 47">
          <a:extLst>
            <a:ext uri="{FF2B5EF4-FFF2-40B4-BE49-F238E27FC236}">
              <a16:creationId xmlns:a16="http://schemas.microsoft.com/office/drawing/2014/main" id="{00000000-0008-0000-0700-000085000000}"/>
            </a:ext>
          </a:extLst>
        </xdr:cNvPr>
        <xdr:cNvGrpSpPr/>
      </xdr:nvGrpSpPr>
      <xdr:grpSpPr>
        <a:xfrm>
          <a:off x="2953798" y="1229159"/>
          <a:ext cx="599033" cy="1806760"/>
          <a:chOff x="9814690" y="1285874"/>
          <a:chExt cx="596367" cy="1789333"/>
        </a:xfrm>
      </xdr:grpSpPr>
      <xdr:sp macro="" textlink="">
        <xdr:nvSpPr>
          <xdr:cNvPr id="134" name="正方形/長方形 48">
            <a:extLst>
              <a:ext uri="{FF2B5EF4-FFF2-40B4-BE49-F238E27FC236}">
                <a16:creationId xmlns:a16="http://schemas.microsoft.com/office/drawing/2014/main" id="{00000000-0008-0000-0700-000086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5" name="テキスト ボックス 49">
            <a:extLst>
              <a:ext uri="{FF2B5EF4-FFF2-40B4-BE49-F238E27FC236}">
                <a16:creationId xmlns:a16="http://schemas.microsoft.com/office/drawing/2014/main" id="{00000000-0008-0000-0700-000087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22</xdr:col>
      <xdr:colOff>153165</xdr:colOff>
      <xdr:row>2</xdr:row>
      <xdr:rowOff>751320</xdr:rowOff>
    </xdr:from>
    <xdr:to>
      <xdr:col>25</xdr:col>
      <xdr:colOff>152123</xdr:colOff>
      <xdr:row>4</xdr:row>
      <xdr:rowOff>100630</xdr:rowOff>
    </xdr:to>
    <xdr:grpSp>
      <xdr:nvGrpSpPr>
        <xdr:cNvPr id="136" name="グループ化 47">
          <a:extLst>
            <a:ext uri="{FF2B5EF4-FFF2-40B4-BE49-F238E27FC236}">
              <a16:creationId xmlns:a16="http://schemas.microsoft.com/office/drawing/2014/main" id="{00000000-0008-0000-0700-000088000000}"/>
            </a:ext>
          </a:extLst>
        </xdr:cNvPr>
        <xdr:cNvGrpSpPr/>
      </xdr:nvGrpSpPr>
      <xdr:grpSpPr>
        <a:xfrm>
          <a:off x="4553715" y="1227570"/>
          <a:ext cx="599033" cy="1806760"/>
          <a:chOff x="9814690" y="1285874"/>
          <a:chExt cx="596367" cy="1789333"/>
        </a:xfrm>
      </xdr:grpSpPr>
      <xdr:sp macro="" textlink="">
        <xdr:nvSpPr>
          <xdr:cNvPr id="137" name="正方形/長方形 48">
            <a:extLst>
              <a:ext uri="{FF2B5EF4-FFF2-40B4-BE49-F238E27FC236}">
                <a16:creationId xmlns:a16="http://schemas.microsoft.com/office/drawing/2014/main" id="{00000000-0008-0000-0700-000089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38" name="テキスト ボックス 49">
            <a:extLst>
              <a:ext uri="{FF2B5EF4-FFF2-40B4-BE49-F238E27FC236}">
                <a16:creationId xmlns:a16="http://schemas.microsoft.com/office/drawing/2014/main" id="{00000000-0008-0000-0700-00008A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157501</xdr:colOff>
      <xdr:row>2</xdr:row>
      <xdr:rowOff>750642</xdr:rowOff>
    </xdr:from>
    <xdr:to>
      <xdr:col>33</xdr:col>
      <xdr:colOff>156459</xdr:colOff>
      <xdr:row>4</xdr:row>
      <xdr:rowOff>99952</xdr:rowOff>
    </xdr:to>
    <xdr:grpSp>
      <xdr:nvGrpSpPr>
        <xdr:cNvPr id="139" name="グループ化 47">
          <a:extLst>
            <a:ext uri="{FF2B5EF4-FFF2-40B4-BE49-F238E27FC236}">
              <a16:creationId xmlns:a16="http://schemas.microsoft.com/office/drawing/2014/main" id="{00000000-0008-0000-0700-00008B000000}"/>
            </a:ext>
          </a:extLst>
        </xdr:cNvPr>
        <xdr:cNvGrpSpPr/>
      </xdr:nvGrpSpPr>
      <xdr:grpSpPr>
        <a:xfrm>
          <a:off x="6158251" y="1226892"/>
          <a:ext cx="599033" cy="1806760"/>
          <a:chOff x="9814690" y="1285874"/>
          <a:chExt cx="596367" cy="1789333"/>
        </a:xfrm>
      </xdr:grpSpPr>
      <xdr:sp macro="" textlink="">
        <xdr:nvSpPr>
          <xdr:cNvPr id="140" name="正方形/長方形 48">
            <a:extLst>
              <a:ext uri="{FF2B5EF4-FFF2-40B4-BE49-F238E27FC236}">
                <a16:creationId xmlns:a16="http://schemas.microsoft.com/office/drawing/2014/main" id="{00000000-0008-0000-0700-00008C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1" name="テキスト ボックス 49">
            <a:extLst>
              <a:ext uri="{FF2B5EF4-FFF2-40B4-BE49-F238E27FC236}">
                <a16:creationId xmlns:a16="http://schemas.microsoft.com/office/drawing/2014/main" id="{00000000-0008-0000-0700-00008D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38</xdr:col>
      <xdr:colOff>156998</xdr:colOff>
      <xdr:row>2</xdr:row>
      <xdr:rowOff>749847</xdr:rowOff>
    </xdr:from>
    <xdr:to>
      <xdr:col>41</xdr:col>
      <xdr:colOff>155956</xdr:colOff>
      <xdr:row>4</xdr:row>
      <xdr:rowOff>99157</xdr:rowOff>
    </xdr:to>
    <xdr:grpSp>
      <xdr:nvGrpSpPr>
        <xdr:cNvPr id="142" name="グループ化 47">
          <a:extLst>
            <a:ext uri="{FF2B5EF4-FFF2-40B4-BE49-F238E27FC236}">
              <a16:creationId xmlns:a16="http://schemas.microsoft.com/office/drawing/2014/main" id="{00000000-0008-0000-0700-00008E000000}"/>
            </a:ext>
          </a:extLst>
        </xdr:cNvPr>
        <xdr:cNvGrpSpPr/>
      </xdr:nvGrpSpPr>
      <xdr:grpSpPr>
        <a:xfrm>
          <a:off x="7757948" y="1226097"/>
          <a:ext cx="599033" cy="1806760"/>
          <a:chOff x="9814690" y="1285874"/>
          <a:chExt cx="596367" cy="1789333"/>
        </a:xfrm>
      </xdr:grpSpPr>
      <xdr:sp macro="" textlink="">
        <xdr:nvSpPr>
          <xdr:cNvPr id="143" name="正方形/長方形 48">
            <a:extLst>
              <a:ext uri="{FF2B5EF4-FFF2-40B4-BE49-F238E27FC236}">
                <a16:creationId xmlns:a16="http://schemas.microsoft.com/office/drawing/2014/main" id="{00000000-0008-0000-0700-00008F000000}"/>
              </a:ext>
            </a:extLst>
          </xdr:cNvPr>
          <xdr:cNvSpPr/>
        </xdr:nvSpPr>
        <xdr:spPr>
          <a:xfrm>
            <a:off x="9990292" y="1395647"/>
            <a:ext cx="337040" cy="1679560"/>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4" name="テキスト ボックス 49">
            <a:extLst>
              <a:ext uri="{FF2B5EF4-FFF2-40B4-BE49-F238E27FC236}">
                <a16:creationId xmlns:a16="http://schemas.microsoft.com/office/drawing/2014/main" id="{00000000-0008-0000-0700-000090000000}"/>
              </a:ext>
            </a:extLst>
          </xdr:cNvPr>
          <xdr:cNvSpPr txBox="1"/>
        </xdr:nvSpPr>
        <xdr:spPr>
          <a:xfrm>
            <a:off x="9814690" y="1285874"/>
            <a:ext cx="596367"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14</xdr:col>
      <xdr:colOff>90231</xdr:colOff>
      <xdr:row>6</xdr:row>
      <xdr:rowOff>223752</xdr:rowOff>
    </xdr:from>
    <xdr:to>
      <xdr:col>17</xdr:col>
      <xdr:colOff>158958</xdr:colOff>
      <xdr:row>9</xdr:row>
      <xdr:rowOff>100263</xdr:rowOff>
    </xdr:to>
    <xdr:grpSp>
      <xdr:nvGrpSpPr>
        <xdr:cNvPr id="145" name="グループ化 47">
          <a:extLst>
            <a:ext uri="{FF2B5EF4-FFF2-40B4-BE49-F238E27FC236}">
              <a16:creationId xmlns:a16="http://schemas.microsoft.com/office/drawing/2014/main" id="{00000000-0008-0000-0700-000091000000}"/>
            </a:ext>
          </a:extLst>
        </xdr:cNvPr>
        <xdr:cNvGrpSpPr/>
      </xdr:nvGrpSpPr>
      <xdr:grpSpPr>
        <a:xfrm>
          <a:off x="2890581" y="3633702"/>
          <a:ext cx="668802" cy="1086186"/>
          <a:chOff x="9745406" y="1285874"/>
          <a:chExt cx="665652" cy="1076539"/>
        </a:xfrm>
      </xdr:grpSpPr>
      <xdr:sp macro="" textlink="">
        <xdr:nvSpPr>
          <xdr:cNvPr id="146" name="正方形/長方形 48">
            <a:extLst>
              <a:ext uri="{FF2B5EF4-FFF2-40B4-BE49-F238E27FC236}">
                <a16:creationId xmlns:a16="http://schemas.microsoft.com/office/drawing/2014/main" id="{00000000-0008-0000-0700-000092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47" name="テキスト ボックス 49">
            <a:extLst>
              <a:ext uri="{FF2B5EF4-FFF2-40B4-BE49-F238E27FC236}">
                <a16:creationId xmlns:a16="http://schemas.microsoft.com/office/drawing/2014/main" id="{00000000-0008-0000-0700-00009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30</xdr:col>
      <xdr:colOff>87850</xdr:colOff>
      <xdr:row>6</xdr:row>
      <xdr:rowOff>223514</xdr:rowOff>
    </xdr:from>
    <xdr:to>
      <xdr:col>33</xdr:col>
      <xdr:colOff>156576</xdr:colOff>
      <xdr:row>9</xdr:row>
      <xdr:rowOff>100025</xdr:rowOff>
    </xdr:to>
    <xdr:grpSp>
      <xdr:nvGrpSpPr>
        <xdr:cNvPr id="148" name="グループ化 47">
          <a:extLst>
            <a:ext uri="{FF2B5EF4-FFF2-40B4-BE49-F238E27FC236}">
              <a16:creationId xmlns:a16="http://schemas.microsoft.com/office/drawing/2014/main" id="{00000000-0008-0000-0700-000094000000}"/>
            </a:ext>
          </a:extLst>
        </xdr:cNvPr>
        <xdr:cNvGrpSpPr/>
      </xdr:nvGrpSpPr>
      <xdr:grpSpPr>
        <a:xfrm>
          <a:off x="6088600" y="3633464"/>
          <a:ext cx="668801" cy="1086186"/>
          <a:chOff x="9745406" y="1285874"/>
          <a:chExt cx="665652" cy="1076539"/>
        </a:xfrm>
      </xdr:grpSpPr>
      <xdr:sp macro="" textlink="">
        <xdr:nvSpPr>
          <xdr:cNvPr id="149" name="正方形/長方形 48">
            <a:extLst>
              <a:ext uri="{FF2B5EF4-FFF2-40B4-BE49-F238E27FC236}">
                <a16:creationId xmlns:a16="http://schemas.microsoft.com/office/drawing/2014/main" id="{00000000-0008-0000-0700-000095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0" name="テキスト ボックス 49">
            <a:extLst>
              <a:ext uri="{FF2B5EF4-FFF2-40B4-BE49-F238E27FC236}">
                <a16:creationId xmlns:a16="http://schemas.microsoft.com/office/drawing/2014/main" id="{00000000-0008-0000-0700-00009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46</xdr:col>
      <xdr:colOff>87850</xdr:colOff>
      <xdr:row>6</xdr:row>
      <xdr:rowOff>223514</xdr:rowOff>
    </xdr:from>
    <xdr:to>
      <xdr:col>49</xdr:col>
      <xdr:colOff>156576</xdr:colOff>
      <xdr:row>9</xdr:row>
      <xdr:rowOff>100025</xdr:rowOff>
    </xdr:to>
    <xdr:grpSp>
      <xdr:nvGrpSpPr>
        <xdr:cNvPr id="151" name="グループ化 47">
          <a:extLst>
            <a:ext uri="{FF2B5EF4-FFF2-40B4-BE49-F238E27FC236}">
              <a16:creationId xmlns:a16="http://schemas.microsoft.com/office/drawing/2014/main" id="{00000000-0008-0000-0700-000097000000}"/>
            </a:ext>
          </a:extLst>
        </xdr:cNvPr>
        <xdr:cNvGrpSpPr/>
      </xdr:nvGrpSpPr>
      <xdr:grpSpPr>
        <a:xfrm>
          <a:off x="9289000" y="3633464"/>
          <a:ext cx="668801" cy="1086186"/>
          <a:chOff x="9745406" y="1285874"/>
          <a:chExt cx="665652" cy="1076539"/>
        </a:xfrm>
      </xdr:grpSpPr>
      <xdr:sp macro="" textlink="">
        <xdr:nvSpPr>
          <xdr:cNvPr id="152" name="正方形/長方形 48">
            <a:extLst>
              <a:ext uri="{FF2B5EF4-FFF2-40B4-BE49-F238E27FC236}">
                <a16:creationId xmlns:a16="http://schemas.microsoft.com/office/drawing/2014/main" id="{00000000-0008-0000-0700-000098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3" name="テキスト ボックス 49">
            <a:extLst>
              <a:ext uri="{FF2B5EF4-FFF2-40B4-BE49-F238E27FC236}">
                <a16:creationId xmlns:a16="http://schemas.microsoft.com/office/drawing/2014/main" id="{00000000-0008-0000-0700-00009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62</xdr:col>
      <xdr:colOff>87850</xdr:colOff>
      <xdr:row>6</xdr:row>
      <xdr:rowOff>223514</xdr:rowOff>
    </xdr:from>
    <xdr:to>
      <xdr:col>65</xdr:col>
      <xdr:colOff>156576</xdr:colOff>
      <xdr:row>9</xdr:row>
      <xdr:rowOff>100025</xdr:rowOff>
    </xdr:to>
    <xdr:grpSp>
      <xdr:nvGrpSpPr>
        <xdr:cNvPr id="154" name="グループ化 47">
          <a:extLst>
            <a:ext uri="{FF2B5EF4-FFF2-40B4-BE49-F238E27FC236}">
              <a16:creationId xmlns:a16="http://schemas.microsoft.com/office/drawing/2014/main" id="{00000000-0008-0000-0700-00009A000000}"/>
            </a:ext>
          </a:extLst>
        </xdr:cNvPr>
        <xdr:cNvGrpSpPr/>
      </xdr:nvGrpSpPr>
      <xdr:grpSpPr>
        <a:xfrm>
          <a:off x="12489400" y="3633464"/>
          <a:ext cx="668801" cy="1086186"/>
          <a:chOff x="9745406" y="1285874"/>
          <a:chExt cx="665652" cy="1076539"/>
        </a:xfrm>
      </xdr:grpSpPr>
      <xdr:sp macro="" textlink="">
        <xdr:nvSpPr>
          <xdr:cNvPr id="155" name="正方形/長方形 48">
            <a:extLst>
              <a:ext uri="{FF2B5EF4-FFF2-40B4-BE49-F238E27FC236}">
                <a16:creationId xmlns:a16="http://schemas.microsoft.com/office/drawing/2014/main" id="{00000000-0008-0000-0700-00009B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6" name="テキスト ボックス 49">
            <a:extLst>
              <a:ext uri="{FF2B5EF4-FFF2-40B4-BE49-F238E27FC236}">
                <a16:creationId xmlns:a16="http://schemas.microsoft.com/office/drawing/2014/main" id="{00000000-0008-0000-0700-00009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94855</xdr:colOff>
      <xdr:row>6</xdr:row>
      <xdr:rowOff>224988</xdr:rowOff>
    </xdr:from>
    <xdr:to>
      <xdr:col>11</xdr:col>
      <xdr:colOff>161369</xdr:colOff>
      <xdr:row>9</xdr:row>
      <xdr:rowOff>101499</xdr:rowOff>
    </xdr:to>
    <xdr:grpSp>
      <xdr:nvGrpSpPr>
        <xdr:cNvPr id="157" name="グループ化 47">
          <a:extLst>
            <a:ext uri="{FF2B5EF4-FFF2-40B4-BE49-F238E27FC236}">
              <a16:creationId xmlns:a16="http://schemas.microsoft.com/office/drawing/2014/main" id="{00000000-0008-0000-0700-00009D000000}"/>
            </a:ext>
          </a:extLst>
        </xdr:cNvPr>
        <xdr:cNvGrpSpPr/>
      </xdr:nvGrpSpPr>
      <xdr:grpSpPr>
        <a:xfrm>
          <a:off x="1695055" y="3634938"/>
          <a:ext cx="666589" cy="1086186"/>
          <a:chOff x="9745406" y="1285874"/>
          <a:chExt cx="665652" cy="1076539"/>
        </a:xfrm>
      </xdr:grpSpPr>
      <xdr:sp macro="" textlink="">
        <xdr:nvSpPr>
          <xdr:cNvPr id="158" name="正方形/長方形 48">
            <a:extLst>
              <a:ext uri="{FF2B5EF4-FFF2-40B4-BE49-F238E27FC236}">
                <a16:creationId xmlns:a16="http://schemas.microsoft.com/office/drawing/2014/main" id="{00000000-0008-0000-0700-00009E000000}"/>
              </a:ext>
            </a:extLst>
          </xdr:cNvPr>
          <xdr:cNvSpPr/>
        </xdr:nvSpPr>
        <xdr:spPr>
          <a:xfrm>
            <a:off x="9990292" y="1395648"/>
            <a:ext cx="337040" cy="966765"/>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59" name="テキスト ボックス 49">
            <a:extLst>
              <a:ext uri="{FF2B5EF4-FFF2-40B4-BE49-F238E27FC236}">
                <a16:creationId xmlns:a16="http://schemas.microsoft.com/office/drawing/2014/main" id="{00000000-0008-0000-0700-00009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10</xdr:col>
      <xdr:colOff>88128</xdr:colOff>
      <xdr:row>11</xdr:row>
      <xdr:rowOff>220410</xdr:rowOff>
    </xdr:from>
    <xdr:to>
      <xdr:col>13</xdr:col>
      <xdr:colOff>156855</xdr:colOff>
      <xdr:row>14</xdr:row>
      <xdr:rowOff>90920</xdr:rowOff>
    </xdr:to>
    <xdr:grpSp>
      <xdr:nvGrpSpPr>
        <xdr:cNvPr id="160" name="グループ化 47">
          <a:extLst>
            <a:ext uri="{FF2B5EF4-FFF2-40B4-BE49-F238E27FC236}">
              <a16:creationId xmlns:a16="http://schemas.microsoft.com/office/drawing/2014/main" id="{00000000-0008-0000-0700-0000A0000000}"/>
            </a:ext>
          </a:extLst>
        </xdr:cNvPr>
        <xdr:cNvGrpSpPr/>
      </xdr:nvGrpSpPr>
      <xdr:grpSpPr>
        <a:xfrm>
          <a:off x="2088378" y="5316285"/>
          <a:ext cx="668802" cy="1794560"/>
          <a:chOff x="9745406" y="1285874"/>
          <a:chExt cx="665652" cy="1774682"/>
        </a:xfrm>
      </xdr:grpSpPr>
      <xdr:sp macro="" textlink="">
        <xdr:nvSpPr>
          <xdr:cNvPr id="161" name="正方形/長方形 48">
            <a:extLst>
              <a:ext uri="{FF2B5EF4-FFF2-40B4-BE49-F238E27FC236}">
                <a16:creationId xmlns:a16="http://schemas.microsoft.com/office/drawing/2014/main" id="{00000000-0008-0000-0700-0000A1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2" name="テキスト ボックス 49">
            <a:extLst>
              <a:ext uri="{FF2B5EF4-FFF2-40B4-BE49-F238E27FC236}">
                <a16:creationId xmlns:a16="http://schemas.microsoft.com/office/drawing/2014/main" id="{00000000-0008-0000-0700-0000A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18</xdr:col>
      <xdr:colOff>92214</xdr:colOff>
      <xdr:row>11</xdr:row>
      <xdr:rowOff>218821</xdr:rowOff>
    </xdr:from>
    <xdr:to>
      <xdr:col>21</xdr:col>
      <xdr:colOff>160941</xdr:colOff>
      <xdr:row>14</xdr:row>
      <xdr:rowOff>89331</xdr:rowOff>
    </xdr:to>
    <xdr:grpSp>
      <xdr:nvGrpSpPr>
        <xdr:cNvPr id="163" name="グループ化 47">
          <a:extLst>
            <a:ext uri="{FF2B5EF4-FFF2-40B4-BE49-F238E27FC236}">
              <a16:creationId xmlns:a16="http://schemas.microsoft.com/office/drawing/2014/main" id="{00000000-0008-0000-0700-0000A3000000}"/>
            </a:ext>
          </a:extLst>
        </xdr:cNvPr>
        <xdr:cNvGrpSpPr/>
      </xdr:nvGrpSpPr>
      <xdr:grpSpPr>
        <a:xfrm>
          <a:off x="3692664" y="5314696"/>
          <a:ext cx="668802" cy="1794560"/>
          <a:chOff x="9745406" y="1285874"/>
          <a:chExt cx="665652" cy="1774682"/>
        </a:xfrm>
      </xdr:grpSpPr>
      <xdr:sp macro="" textlink="">
        <xdr:nvSpPr>
          <xdr:cNvPr id="164" name="正方形/長方形 48">
            <a:extLst>
              <a:ext uri="{FF2B5EF4-FFF2-40B4-BE49-F238E27FC236}">
                <a16:creationId xmlns:a16="http://schemas.microsoft.com/office/drawing/2014/main" id="{00000000-0008-0000-0700-0000A4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5" name="テキスト ボックス 49">
            <a:extLst>
              <a:ext uri="{FF2B5EF4-FFF2-40B4-BE49-F238E27FC236}">
                <a16:creationId xmlns:a16="http://schemas.microsoft.com/office/drawing/2014/main" id="{00000000-0008-0000-0700-0000A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26</xdr:col>
      <xdr:colOff>83291</xdr:colOff>
      <xdr:row>11</xdr:row>
      <xdr:rowOff>220259</xdr:rowOff>
    </xdr:from>
    <xdr:to>
      <xdr:col>29</xdr:col>
      <xdr:colOff>152018</xdr:colOff>
      <xdr:row>14</xdr:row>
      <xdr:rowOff>90769</xdr:rowOff>
    </xdr:to>
    <xdr:grpSp>
      <xdr:nvGrpSpPr>
        <xdr:cNvPr id="166" name="グループ化 47">
          <a:extLst>
            <a:ext uri="{FF2B5EF4-FFF2-40B4-BE49-F238E27FC236}">
              <a16:creationId xmlns:a16="http://schemas.microsoft.com/office/drawing/2014/main" id="{00000000-0008-0000-0700-0000A6000000}"/>
            </a:ext>
          </a:extLst>
        </xdr:cNvPr>
        <xdr:cNvGrpSpPr/>
      </xdr:nvGrpSpPr>
      <xdr:grpSpPr>
        <a:xfrm>
          <a:off x="5283941" y="5316134"/>
          <a:ext cx="668802" cy="1794560"/>
          <a:chOff x="9745406" y="1285874"/>
          <a:chExt cx="665652" cy="1774682"/>
        </a:xfrm>
      </xdr:grpSpPr>
      <xdr:sp macro="" textlink="">
        <xdr:nvSpPr>
          <xdr:cNvPr id="167" name="正方形/長方形 48">
            <a:extLst>
              <a:ext uri="{FF2B5EF4-FFF2-40B4-BE49-F238E27FC236}">
                <a16:creationId xmlns:a16="http://schemas.microsoft.com/office/drawing/2014/main" id="{00000000-0008-0000-0700-0000A7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68" name="テキスト ボックス 49">
            <a:extLst>
              <a:ext uri="{FF2B5EF4-FFF2-40B4-BE49-F238E27FC236}">
                <a16:creationId xmlns:a16="http://schemas.microsoft.com/office/drawing/2014/main" id="{00000000-0008-0000-0700-0000A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34</xdr:col>
      <xdr:colOff>84787</xdr:colOff>
      <xdr:row>11</xdr:row>
      <xdr:rowOff>222691</xdr:rowOff>
    </xdr:from>
    <xdr:to>
      <xdr:col>37</xdr:col>
      <xdr:colOff>153514</xdr:colOff>
      <xdr:row>14</xdr:row>
      <xdr:rowOff>93201</xdr:rowOff>
    </xdr:to>
    <xdr:grpSp>
      <xdr:nvGrpSpPr>
        <xdr:cNvPr id="169" name="グループ化 47">
          <a:extLst>
            <a:ext uri="{FF2B5EF4-FFF2-40B4-BE49-F238E27FC236}">
              <a16:creationId xmlns:a16="http://schemas.microsoft.com/office/drawing/2014/main" id="{00000000-0008-0000-0700-0000A9000000}"/>
            </a:ext>
          </a:extLst>
        </xdr:cNvPr>
        <xdr:cNvGrpSpPr/>
      </xdr:nvGrpSpPr>
      <xdr:grpSpPr>
        <a:xfrm>
          <a:off x="6885637" y="5318566"/>
          <a:ext cx="668802" cy="1794560"/>
          <a:chOff x="9745406" y="1285874"/>
          <a:chExt cx="665652" cy="1774682"/>
        </a:xfrm>
      </xdr:grpSpPr>
      <xdr:sp macro="" textlink="">
        <xdr:nvSpPr>
          <xdr:cNvPr id="170" name="正方形/長方形 48">
            <a:extLst>
              <a:ext uri="{FF2B5EF4-FFF2-40B4-BE49-F238E27FC236}">
                <a16:creationId xmlns:a16="http://schemas.microsoft.com/office/drawing/2014/main" id="{00000000-0008-0000-0700-0000AA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1" name="テキスト ボックス 49">
            <a:extLst>
              <a:ext uri="{FF2B5EF4-FFF2-40B4-BE49-F238E27FC236}">
                <a16:creationId xmlns:a16="http://schemas.microsoft.com/office/drawing/2014/main" id="{00000000-0008-0000-0700-0000A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42</xdr:col>
      <xdr:colOff>89191</xdr:colOff>
      <xdr:row>11</xdr:row>
      <xdr:rowOff>222271</xdr:rowOff>
    </xdr:from>
    <xdr:to>
      <xdr:col>45</xdr:col>
      <xdr:colOff>157918</xdr:colOff>
      <xdr:row>14</xdr:row>
      <xdr:rowOff>92038</xdr:rowOff>
    </xdr:to>
    <xdr:grpSp>
      <xdr:nvGrpSpPr>
        <xdr:cNvPr id="172" name="グループ化 47">
          <a:extLst>
            <a:ext uri="{FF2B5EF4-FFF2-40B4-BE49-F238E27FC236}">
              <a16:creationId xmlns:a16="http://schemas.microsoft.com/office/drawing/2014/main" id="{00000000-0008-0000-0700-0000AC000000}"/>
            </a:ext>
          </a:extLst>
        </xdr:cNvPr>
        <xdr:cNvGrpSpPr/>
      </xdr:nvGrpSpPr>
      <xdr:grpSpPr>
        <a:xfrm>
          <a:off x="8490241" y="5318146"/>
          <a:ext cx="668802" cy="1793817"/>
          <a:chOff x="9745406" y="1285874"/>
          <a:chExt cx="665652" cy="1774682"/>
        </a:xfrm>
      </xdr:grpSpPr>
      <xdr:sp macro="" textlink="">
        <xdr:nvSpPr>
          <xdr:cNvPr id="173" name="正方形/長方形 48">
            <a:extLst>
              <a:ext uri="{FF2B5EF4-FFF2-40B4-BE49-F238E27FC236}">
                <a16:creationId xmlns:a16="http://schemas.microsoft.com/office/drawing/2014/main" id="{00000000-0008-0000-0700-0000AD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4" name="テキスト ボックス 49">
            <a:extLst>
              <a:ext uri="{FF2B5EF4-FFF2-40B4-BE49-F238E27FC236}">
                <a16:creationId xmlns:a16="http://schemas.microsoft.com/office/drawing/2014/main" id="{00000000-0008-0000-0700-0000A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19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50</xdr:col>
      <xdr:colOff>90630</xdr:colOff>
      <xdr:row>11</xdr:row>
      <xdr:rowOff>222271</xdr:rowOff>
    </xdr:from>
    <xdr:to>
      <xdr:col>53</xdr:col>
      <xdr:colOff>159357</xdr:colOff>
      <xdr:row>14</xdr:row>
      <xdr:rowOff>92038</xdr:rowOff>
    </xdr:to>
    <xdr:grpSp>
      <xdr:nvGrpSpPr>
        <xdr:cNvPr id="175" name="グループ化 47">
          <a:extLst>
            <a:ext uri="{FF2B5EF4-FFF2-40B4-BE49-F238E27FC236}">
              <a16:creationId xmlns:a16="http://schemas.microsoft.com/office/drawing/2014/main" id="{00000000-0008-0000-0700-0000AF000000}"/>
            </a:ext>
          </a:extLst>
        </xdr:cNvPr>
        <xdr:cNvGrpSpPr/>
      </xdr:nvGrpSpPr>
      <xdr:grpSpPr>
        <a:xfrm>
          <a:off x="10091880" y="5318146"/>
          <a:ext cx="668802" cy="1793817"/>
          <a:chOff x="9745406" y="1285874"/>
          <a:chExt cx="665652" cy="1774682"/>
        </a:xfrm>
      </xdr:grpSpPr>
      <xdr:sp macro="" textlink="">
        <xdr:nvSpPr>
          <xdr:cNvPr id="176" name="正方形/長方形 48">
            <a:extLst>
              <a:ext uri="{FF2B5EF4-FFF2-40B4-BE49-F238E27FC236}">
                <a16:creationId xmlns:a16="http://schemas.microsoft.com/office/drawing/2014/main" id="{00000000-0008-0000-0700-0000B0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77" name="テキスト ボックス 49">
            <a:extLst>
              <a:ext uri="{FF2B5EF4-FFF2-40B4-BE49-F238E27FC236}">
                <a16:creationId xmlns:a16="http://schemas.microsoft.com/office/drawing/2014/main" id="{00000000-0008-0000-0700-0000B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58</xdr:col>
      <xdr:colOff>85187</xdr:colOff>
      <xdr:row>11</xdr:row>
      <xdr:rowOff>222271</xdr:rowOff>
    </xdr:from>
    <xdr:to>
      <xdr:col>61</xdr:col>
      <xdr:colOff>153913</xdr:colOff>
      <xdr:row>14</xdr:row>
      <xdr:rowOff>92038</xdr:rowOff>
    </xdr:to>
    <xdr:grpSp>
      <xdr:nvGrpSpPr>
        <xdr:cNvPr id="178" name="グループ化 47">
          <a:extLst>
            <a:ext uri="{FF2B5EF4-FFF2-40B4-BE49-F238E27FC236}">
              <a16:creationId xmlns:a16="http://schemas.microsoft.com/office/drawing/2014/main" id="{00000000-0008-0000-0700-0000B2000000}"/>
            </a:ext>
          </a:extLst>
        </xdr:cNvPr>
        <xdr:cNvGrpSpPr/>
      </xdr:nvGrpSpPr>
      <xdr:grpSpPr>
        <a:xfrm>
          <a:off x="11686637" y="5318146"/>
          <a:ext cx="668801" cy="1793817"/>
          <a:chOff x="9745406" y="1285874"/>
          <a:chExt cx="665652" cy="1774682"/>
        </a:xfrm>
      </xdr:grpSpPr>
      <xdr:sp macro="" textlink="">
        <xdr:nvSpPr>
          <xdr:cNvPr id="179" name="正方形/長方形 48">
            <a:extLst>
              <a:ext uri="{FF2B5EF4-FFF2-40B4-BE49-F238E27FC236}">
                <a16:creationId xmlns:a16="http://schemas.microsoft.com/office/drawing/2014/main" id="{00000000-0008-0000-0700-0000B3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0" name="テキスト ボックス 49">
            <a:extLst>
              <a:ext uri="{FF2B5EF4-FFF2-40B4-BE49-F238E27FC236}">
                <a16:creationId xmlns:a16="http://schemas.microsoft.com/office/drawing/2014/main" id="{00000000-0008-0000-0700-0000B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66</xdr:col>
      <xdr:colOff>90629</xdr:colOff>
      <xdr:row>11</xdr:row>
      <xdr:rowOff>222271</xdr:rowOff>
    </xdr:from>
    <xdr:to>
      <xdr:col>69</xdr:col>
      <xdr:colOff>159356</xdr:colOff>
      <xdr:row>14</xdr:row>
      <xdr:rowOff>92038</xdr:rowOff>
    </xdr:to>
    <xdr:grpSp>
      <xdr:nvGrpSpPr>
        <xdr:cNvPr id="181" name="グループ化 47">
          <a:extLst>
            <a:ext uri="{FF2B5EF4-FFF2-40B4-BE49-F238E27FC236}">
              <a16:creationId xmlns:a16="http://schemas.microsoft.com/office/drawing/2014/main" id="{00000000-0008-0000-0700-0000B5000000}"/>
            </a:ext>
          </a:extLst>
        </xdr:cNvPr>
        <xdr:cNvGrpSpPr/>
      </xdr:nvGrpSpPr>
      <xdr:grpSpPr>
        <a:xfrm>
          <a:off x="13292279" y="5318146"/>
          <a:ext cx="668802" cy="1793817"/>
          <a:chOff x="9745406" y="1285874"/>
          <a:chExt cx="665652" cy="1774682"/>
        </a:xfrm>
      </xdr:grpSpPr>
      <xdr:sp macro="" textlink="">
        <xdr:nvSpPr>
          <xdr:cNvPr id="182" name="正方形/長方形 48">
            <a:extLst>
              <a:ext uri="{FF2B5EF4-FFF2-40B4-BE49-F238E27FC236}">
                <a16:creationId xmlns:a16="http://schemas.microsoft.com/office/drawing/2014/main" id="{00000000-0008-0000-0700-0000B6000000}"/>
              </a:ext>
            </a:extLst>
          </xdr:cNvPr>
          <xdr:cNvSpPr/>
        </xdr:nvSpPr>
        <xdr:spPr>
          <a:xfrm>
            <a:off x="9990292" y="1395648"/>
            <a:ext cx="337040" cy="1664908"/>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3" name="テキスト ボックス 49">
            <a:extLst>
              <a:ext uri="{FF2B5EF4-FFF2-40B4-BE49-F238E27FC236}">
                <a16:creationId xmlns:a16="http://schemas.microsoft.com/office/drawing/2014/main" id="{00000000-0008-0000-0700-0000B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8</xdr:col>
      <xdr:colOff>88154</xdr:colOff>
      <xdr:row>16</xdr:row>
      <xdr:rowOff>216013</xdr:rowOff>
    </xdr:from>
    <xdr:to>
      <xdr:col>11</xdr:col>
      <xdr:colOff>156881</xdr:colOff>
      <xdr:row>19</xdr:row>
      <xdr:rowOff>125330</xdr:rowOff>
    </xdr:to>
    <xdr:grpSp>
      <xdr:nvGrpSpPr>
        <xdr:cNvPr id="184" name="グループ化 47">
          <a:extLst>
            <a:ext uri="{FF2B5EF4-FFF2-40B4-BE49-F238E27FC236}">
              <a16:creationId xmlns:a16="http://schemas.microsoft.com/office/drawing/2014/main" id="{00000000-0008-0000-0700-0000B8000000}"/>
            </a:ext>
          </a:extLst>
        </xdr:cNvPr>
        <xdr:cNvGrpSpPr/>
      </xdr:nvGrpSpPr>
      <xdr:grpSpPr>
        <a:xfrm>
          <a:off x="1688354" y="7712188"/>
          <a:ext cx="668802" cy="880867"/>
          <a:chOff x="9745406" y="1285874"/>
          <a:chExt cx="665652" cy="869288"/>
        </a:xfrm>
      </xdr:grpSpPr>
      <xdr:sp macro="" textlink="">
        <xdr:nvSpPr>
          <xdr:cNvPr id="185" name="正方形/長方形 48">
            <a:extLst>
              <a:ext uri="{FF2B5EF4-FFF2-40B4-BE49-F238E27FC236}">
                <a16:creationId xmlns:a16="http://schemas.microsoft.com/office/drawing/2014/main" id="{00000000-0008-0000-0700-0000B9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6" name="テキスト ボックス 49">
            <a:extLst>
              <a:ext uri="{FF2B5EF4-FFF2-40B4-BE49-F238E27FC236}">
                <a16:creationId xmlns:a16="http://schemas.microsoft.com/office/drawing/2014/main" id="{00000000-0008-0000-0700-0000B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12</xdr:col>
      <xdr:colOff>84455</xdr:colOff>
      <xdr:row>16</xdr:row>
      <xdr:rowOff>216013</xdr:rowOff>
    </xdr:from>
    <xdr:to>
      <xdr:col>15</xdr:col>
      <xdr:colOff>153183</xdr:colOff>
      <xdr:row>19</xdr:row>
      <xdr:rowOff>125330</xdr:rowOff>
    </xdr:to>
    <xdr:grpSp>
      <xdr:nvGrpSpPr>
        <xdr:cNvPr id="187" name="グループ化 47">
          <a:extLst>
            <a:ext uri="{FF2B5EF4-FFF2-40B4-BE49-F238E27FC236}">
              <a16:creationId xmlns:a16="http://schemas.microsoft.com/office/drawing/2014/main" id="{00000000-0008-0000-0700-0000BB000000}"/>
            </a:ext>
          </a:extLst>
        </xdr:cNvPr>
        <xdr:cNvGrpSpPr/>
      </xdr:nvGrpSpPr>
      <xdr:grpSpPr>
        <a:xfrm>
          <a:off x="2484755" y="7712188"/>
          <a:ext cx="668803" cy="880867"/>
          <a:chOff x="9745406" y="1285874"/>
          <a:chExt cx="665652" cy="869288"/>
        </a:xfrm>
      </xdr:grpSpPr>
      <xdr:sp macro="" textlink="">
        <xdr:nvSpPr>
          <xdr:cNvPr id="188" name="正方形/長方形 48">
            <a:extLst>
              <a:ext uri="{FF2B5EF4-FFF2-40B4-BE49-F238E27FC236}">
                <a16:creationId xmlns:a16="http://schemas.microsoft.com/office/drawing/2014/main" id="{00000000-0008-0000-0700-0000BC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89" name="テキスト ボックス 49">
            <a:extLst>
              <a:ext uri="{FF2B5EF4-FFF2-40B4-BE49-F238E27FC236}">
                <a16:creationId xmlns:a16="http://schemas.microsoft.com/office/drawing/2014/main" id="{00000000-0008-0000-0700-0000B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16</xdr:col>
      <xdr:colOff>85147</xdr:colOff>
      <xdr:row>16</xdr:row>
      <xdr:rowOff>216013</xdr:rowOff>
    </xdr:from>
    <xdr:to>
      <xdr:col>19</xdr:col>
      <xdr:colOff>153873</xdr:colOff>
      <xdr:row>19</xdr:row>
      <xdr:rowOff>125330</xdr:rowOff>
    </xdr:to>
    <xdr:grpSp>
      <xdr:nvGrpSpPr>
        <xdr:cNvPr id="190" name="グループ化 47">
          <a:extLst>
            <a:ext uri="{FF2B5EF4-FFF2-40B4-BE49-F238E27FC236}">
              <a16:creationId xmlns:a16="http://schemas.microsoft.com/office/drawing/2014/main" id="{00000000-0008-0000-0700-0000BE000000}"/>
            </a:ext>
          </a:extLst>
        </xdr:cNvPr>
        <xdr:cNvGrpSpPr/>
      </xdr:nvGrpSpPr>
      <xdr:grpSpPr>
        <a:xfrm>
          <a:off x="3285547" y="7712188"/>
          <a:ext cx="668801" cy="880867"/>
          <a:chOff x="9745406" y="1285874"/>
          <a:chExt cx="665652" cy="869288"/>
        </a:xfrm>
      </xdr:grpSpPr>
      <xdr:sp macro="" textlink="">
        <xdr:nvSpPr>
          <xdr:cNvPr id="191" name="正方形/長方形 48">
            <a:extLst>
              <a:ext uri="{FF2B5EF4-FFF2-40B4-BE49-F238E27FC236}">
                <a16:creationId xmlns:a16="http://schemas.microsoft.com/office/drawing/2014/main" id="{00000000-0008-0000-0700-0000BF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2" name="テキスト ボックス 49">
            <a:extLst>
              <a:ext uri="{FF2B5EF4-FFF2-40B4-BE49-F238E27FC236}">
                <a16:creationId xmlns:a16="http://schemas.microsoft.com/office/drawing/2014/main" id="{00000000-0008-0000-0700-0000C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20</xdr:col>
      <xdr:colOff>86461</xdr:colOff>
      <xdr:row>16</xdr:row>
      <xdr:rowOff>216013</xdr:rowOff>
    </xdr:from>
    <xdr:to>
      <xdr:col>23</xdr:col>
      <xdr:colOff>155189</xdr:colOff>
      <xdr:row>19</xdr:row>
      <xdr:rowOff>125330</xdr:rowOff>
    </xdr:to>
    <xdr:grpSp>
      <xdr:nvGrpSpPr>
        <xdr:cNvPr id="193" name="グループ化 47">
          <a:extLst>
            <a:ext uri="{FF2B5EF4-FFF2-40B4-BE49-F238E27FC236}">
              <a16:creationId xmlns:a16="http://schemas.microsoft.com/office/drawing/2014/main" id="{00000000-0008-0000-0700-0000C1000000}"/>
            </a:ext>
          </a:extLst>
        </xdr:cNvPr>
        <xdr:cNvGrpSpPr/>
      </xdr:nvGrpSpPr>
      <xdr:grpSpPr>
        <a:xfrm>
          <a:off x="4086961" y="7712188"/>
          <a:ext cx="668803" cy="880867"/>
          <a:chOff x="9745406" y="1285874"/>
          <a:chExt cx="665652" cy="869288"/>
        </a:xfrm>
      </xdr:grpSpPr>
      <xdr:sp macro="" textlink="">
        <xdr:nvSpPr>
          <xdr:cNvPr id="194" name="正方形/長方形 48">
            <a:extLst>
              <a:ext uri="{FF2B5EF4-FFF2-40B4-BE49-F238E27FC236}">
                <a16:creationId xmlns:a16="http://schemas.microsoft.com/office/drawing/2014/main" id="{00000000-0008-0000-0700-0000C2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5" name="テキスト ボックス 49">
            <a:extLst>
              <a:ext uri="{FF2B5EF4-FFF2-40B4-BE49-F238E27FC236}">
                <a16:creationId xmlns:a16="http://schemas.microsoft.com/office/drawing/2014/main" id="{00000000-0008-0000-0700-0000C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24</xdr:col>
      <xdr:colOff>90160</xdr:colOff>
      <xdr:row>16</xdr:row>
      <xdr:rowOff>216013</xdr:rowOff>
    </xdr:from>
    <xdr:to>
      <xdr:col>27</xdr:col>
      <xdr:colOff>158886</xdr:colOff>
      <xdr:row>19</xdr:row>
      <xdr:rowOff>125330</xdr:rowOff>
    </xdr:to>
    <xdr:grpSp>
      <xdr:nvGrpSpPr>
        <xdr:cNvPr id="196" name="グループ化 47">
          <a:extLst>
            <a:ext uri="{FF2B5EF4-FFF2-40B4-BE49-F238E27FC236}">
              <a16:creationId xmlns:a16="http://schemas.microsoft.com/office/drawing/2014/main" id="{00000000-0008-0000-0700-0000C4000000}"/>
            </a:ext>
          </a:extLst>
        </xdr:cNvPr>
        <xdr:cNvGrpSpPr/>
      </xdr:nvGrpSpPr>
      <xdr:grpSpPr>
        <a:xfrm>
          <a:off x="4890760" y="7712188"/>
          <a:ext cx="668801" cy="880867"/>
          <a:chOff x="9745406" y="1285874"/>
          <a:chExt cx="665652" cy="869288"/>
        </a:xfrm>
      </xdr:grpSpPr>
      <xdr:sp macro="" textlink="">
        <xdr:nvSpPr>
          <xdr:cNvPr id="197" name="正方形/長方形 48">
            <a:extLst>
              <a:ext uri="{FF2B5EF4-FFF2-40B4-BE49-F238E27FC236}">
                <a16:creationId xmlns:a16="http://schemas.microsoft.com/office/drawing/2014/main" id="{00000000-0008-0000-0700-0000C5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198" name="テキスト ボックス 49">
            <a:extLst>
              <a:ext uri="{FF2B5EF4-FFF2-40B4-BE49-F238E27FC236}">
                <a16:creationId xmlns:a16="http://schemas.microsoft.com/office/drawing/2014/main" id="{00000000-0008-0000-0700-0000C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28</xdr:col>
      <xdr:colOff>86461</xdr:colOff>
      <xdr:row>16</xdr:row>
      <xdr:rowOff>216013</xdr:rowOff>
    </xdr:from>
    <xdr:to>
      <xdr:col>31</xdr:col>
      <xdr:colOff>155189</xdr:colOff>
      <xdr:row>19</xdr:row>
      <xdr:rowOff>125330</xdr:rowOff>
    </xdr:to>
    <xdr:grpSp>
      <xdr:nvGrpSpPr>
        <xdr:cNvPr id="199" name="グループ化 47">
          <a:extLst>
            <a:ext uri="{FF2B5EF4-FFF2-40B4-BE49-F238E27FC236}">
              <a16:creationId xmlns:a16="http://schemas.microsoft.com/office/drawing/2014/main" id="{00000000-0008-0000-0700-0000C7000000}"/>
            </a:ext>
          </a:extLst>
        </xdr:cNvPr>
        <xdr:cNvGrpSpPr/>
      </xdr:nvGrpSpPr>
      <xdr:grpSpPr>
        <a:xfrm>
          <a:off x="5687161" y="7712188"/>
          <a:ext cx="668803" cy="880867"/>
          <a:chOff x="9745406" y="1285874"/>
          <a:chExt cx="665652" cy="869288"/>
        </a:xfrm>
      </xdr:grpSpPr>
      <xdr:sp macro="" textlink="">
        <xdr:nvSpPr>
          <xdr:cNvPr id="200" name="正方形/長方形 48">
            <a:extLst>
              <a:ext uri="{FF2B5EF4-FFF2-40B4-BE49-F238E27FC236}">
                <a16:creationId xmlns:a16="http://schemas.microsoft.com/office/drawing/2014/main" id="{00000000-0008-0000-0700-0000C8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1" name="テキスト ボックス 49">
            <a:extLst>
              <a:ext uri="{FF2B5EF4-FFF2-40B4-BE49-F238E27FC236}">
                <a16:creationId xmlns:a16="http://schemas.microsoft.com/office/drawing/2014/main" id="{00000000-0008-0000-0700-0000C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32</xdr:col>
      <xdr:colOff>87153</xdr:colOff>
      <xdr:row>16</xdr:row>
      <xdr:rowOff>216013</xdr:rowOff>
    </xdr:from>
    <xdr:to>
      <xdr:col>35</xdr:col>
      <xdr:colOff>155879</xdr:colOff>
      <xdr:row>19</xdr:row>
      <xdr:rowOff>125330</xdr:rowOff>
    </xdr:to>
    <xdr:grpSp>
      <xdr:nvGrpSpPr>
        <xdr:cNvPr id="202" name="グループ化 47">
          <a:extLst>
            <a:ext uri="{FF2B5EF4-FFF2-40B4-BE49-F238E27FC236}">
              <a16:creationId xmlns:a16="http://schemas.microsoft.com/office/drawing/2014/main" id="{00000000-0008-0000-0700-0000CA000000}"/>
            </a:ext>
          </a:extLst>
        </xdr:cNvPr>
        <xdr:cNvGrpSpPr/>
      </xdr:nvGrpSpPr>
      <xdr:grpSpPr>
        <a:xfrm>
          <a:off x="6487953" y="7712188"/>
          <a:ext cx="668801" cy="880867"/>
          <a:chOff x="9745406" y="1285874"/>
          <a:chExt cx="665652" cy="869288"/>
        </a:xfrm>
      </xdr:grpSpPr>
      <xdr:sp macro="" textlink="">
        <xdr:nvSpPr>
          <xdr:cNvPr id="203" name="正方形/長方形 48">
            <a:extLst>
              <a:ext uri="{FF2B5EF4-FFF2-40B4-BE49-F238E27FC236}">
                <a16:creationId xmlns:a16="http://schemas.microsoft.com/office/drawing/2014/main" id="{00000000-0008-0000-0700-0000CB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4" name="テキスト ボックス 49">
            <a:extLst>
              <a:ext uri="{FF2B5EF4-FFF2-40B4-BE49-F238E27FC236}">
                <a16:creationId xmlns:a16="http://schemas.microsoft.com/office/drawing/2014/main" id="{00000000-0008-0000-0700-0000C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29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36</xdr:col>
      <xdr:colOff>88467</xdr:colOff>
      <xdr:row>16</xdr:row>
      <xdr:rowOff>216013</xdr:rowOff>
    </xdr:from>
    <xdr:to>
      <xdr:col>39</xdr:col>
      <xdr:colOff>157195</xdr:colOff>
      <xdr:row>19</xdr:row>
      <xdr:rowOff>125330</xdr:rowOff>
    </xdr:to>
    <xdr:grpSp>
      <xdr:nvGrpSpPr>
        <xdr:cNvPr id="205" name="グループ化 47">
          <a:extLst>
            <a:ext uri="{FF2B5EF4-FFF2-40B4-BE49-F238E27FC236}">
              <a16:creationId xmlns:a16="http://schemas.microsoft.com/office/drawing/2014/main" id="{00000000-0008-0000-0700-0000CD000000}"/>
            </a:ext>
          </a:extLst>
        </xdr:cNvPr>
        <xdr:cNvGrpSpPr/>
      </xdr:nvGrpSpPr>
      <xdr:grpSpPr>
        <a:xfrm>
          <a:off x="7289367" y="7712188"/>
          <a:ext cx="668803" cy="880867"/>
          <a:chOff x="9745406" y="1285874"/>
          <a:chExt cx="665652" cy="869288"/>
        </a:xfrm>
      </xdr:grpSpPr>
      <xdr:sp macro="" textlink="">
        <xdr:nvSpPr>
          <xdr:cNvPr id="206" name="正方形/長方形 48">
            <a:extLst>
              <a:ext uri="{FF2B5EF4-FFF2-40B4-BE49-F238E27FC236}">
                <a16:creationId xmlns:a16="http://schemas.microsoft.com/office/drawing/2014/main" id="{00000000-0008-0000-0700-0000CE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07" name="テキスト ボックス 49">
            <a:extLst>
              <a:ext uri="{FF2B5EF4-FFF2-40B4-BE49-F238E27FC236}">
                <a16:creationId xmlns:a16="http://schemas.microsoft.com/office/drawing/2014/main" id="{00000000-0008-0000-0700-0000C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40</xdr:col>
      <xdr:colOff>88154</xdr:colOff>
      <xdr:row>16</xdr:row>
      <xdr:rowOff>216013</xdr:rowOff>
    </xdr:from>
    <xdr:to>
      <xdr:col>43</xdr:col>
      <xdr:colOff>156881</xdr:colOff>
      <xdr:row>19</xdr:row>
      <xdr:rowOff>125330</xdr:rowOff>
    </xdr:to>
    <xdr:grpSp>
      <xdr:nvGrpSpPr>
        <xdr:cNvPr id="208" name="グループ化 47">
          <a:extLst>
            <a:ext uri="{FF2B5EF4-FFF2-40B4-BE49-F238E27FC236}">
              <a16:creationId xmlns:a16="http://schemas.microsoft.com/office/drawing/2014/main" id="{00000000-0008-0000-0700-0000D0000000}"/>
            </a:ext>
          </a:extLst>
        </xdr:cNvPr>
        <xdr:cNvGrpSpPr/>
      </xdr:nvGrpSpPr>
      <xdr:grpSpPr>
        <a:xfrm>
          <a:off x="8089154" y="7712188"/>
          <a:ext cx="668802" cy="880867"/>
          <a:chOff x="9745406" y="1285874"/>
          <a:chExt cx="665652" cy="869288"/>
        </a:xfrm>
      </xdr:grpSpPr>
      <xdr:sp macro="" textlink="">
        <xdr:nvSpPr>
          <xdr:cNvPr id="209" name="正方形/長方形 48">
            <a:extLst>
              <a:ext uri="{FF2B5EF4-FFF2-40B4-BE49-F238E27FC236}">
                <a16:creationId xmlns:a16="http://schemas.microsoft.com/office/drawing/2014/main" id="{00000000-0008-0000-0700-0000D1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0" name="テキスト ボックス 49">
            <a:extLst>
              <a:ext uri="{FF2B5EF4-FFF2-40B4-BE49-F238E27FC236}">
                <a16:creationId xmlns:a16="http://schemas.microsoft.com/office/drawing/2014/main" id="{00000000-0008-0000-0700-0000D2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44</xdr:col>
      <xdr:colOff>84456</xdr:colOff>
      <xdr:row>16</xdr:row>
      <xdr:rowOff>216013</xdr:rowOff>
    </xdr:from>
    <xdr:to>
      <xdr:col>47</xdr:col>
      <xdr:colOff>153183</xdr:colOff>
      <xdr:row>19</xdr:row>
      <xdr:rowOff>125330</xdr:rowOff>
    </xdr:to>
    <xdr:grpSp>
      <xdr:nvGrpSpPr>
        <xdr:cNvPr id="211" name="グループ化 47">
          <a:extLst>
            <a:ext uri="{FF2B5EF4-FFF2-40B4-BE49-F238E27FC236}">
              <a16:creationId xmlns:a16="http://schemas.microsoft.com/office/drawing/2014/main" id="{00000000-0008-0000-0700-0000D3000000}"/>
            </a:ext>
          </a:extLst>
        </xdr:cNvPr>
        <xdr:cNvGrpSpPr/>
      </xdr:nvGrpSpPr>
      <xdr:grpSpPr>
        <a:xfrm>
          <a:off x="8885556" y="7712188"/>
          <a:ext cx="668802" cy="880867"/>
          <a:chOff x="9745406" y="1285874"/>
          <a:chExt cx="665652" cy="869288"/>
        </a:xfrm>
      </xdr:grpSpPr>
      <xdr:sp macro="" textlink="">
        <xdr:nvSpPr>
          <xdr:cNvPr id="212" name="正方形/長方形 48">
            <a:extLst>
              <a:ext uri="{FF2B5EF4-FFF2-40B4-BE49-F238E27FC236}">
                <a16:creationId xmlns:a16="http://schemas.microsoft.com/office/drawing/2014/main" id="{00000000-0008-0000-0700-0000D4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3" name="テキスト ボックス 49">
            <a:extLst>
              <a:ext uri="{FF2B5EF4-FFF2-40B4-BE49-F238E27FC236}">
                <a16:creationId xmlns:a16="http://schemas.microsoft.com/office/drawing/2014/main" id="{00000000-0008-0000-0700-0000D5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48</xdr:col>
      <xdr:colOff>85147</xdr:colOff>
      <xdr:row>16</xdr:row>
      <xdr:rowOff>216013</xdr:rowOff>
    </xdr:from>
    <xdr:to>
      <xdr:col>51</xdr:col>
      <xdr:colOff>153874</xdr:colOff>
      <xdr:row>19</xdr:row>
      <xdr:rowOff>125330</xdr:rowOff>
    </xdr:to>
    <xdr:grpSp>
      <xdr:nvGrpSpPr>
        <xdr:cNvPr id="214" name="グループ化 47">
          <a:extLst>
            <a:ext uri="{FF2B5EF4-FFF2-40B4-BE49-F238E27FC236}">
              <a16:creationId xmlns:a16="http://schemas.microsoft.com/office/drawing/2014/main" id="{00000000-0008-0000-0700-0000D6000000}"/>
            </a:ext>
          </a:extLst>
        </xdr:cNvPr>
        <xdr:cNvGrpSpPr/>
      </xdr:nvGrpSpPr>
      <xdr:grpSpPr>
        <a:xfrm>
          <a:off x="9686347" y="7712188"/>
          <a:ext cx="668802" cy="880867"/>
          <a:chOff x="9745406" y="1285874"/>
          <a:chExt cx="665652" cy="869288"/>
        </a:xfrm>
      </xdr:grpSpPr>
      <xdr:sp macro="" textlink="">
        <xdr:nvSpPr>
          <xdr:cNvPr id="215" name="正方形/長方形 48">
            <a:extLst>
              <a:ext uri="{FF2B5EF4-FFF2-40B4-BE49-F238E27FC236}">
                <a16:creationId xmlns:a16="http://schemas.microsoft.com/office/drawing/2014/main" id="{00000000-0008-0000-0700-0000D7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6" name="テキスト ボックス 49">
            <a:extLst>
              <a:ext uri="{FF2B5EF4-FFF2-40B4-BE49-F238E27FC236}">
                <a16:creationId xmlns:a16="http://schemas.microsoft.com/office/drawing/2014/main" id="{00000000-0008-0000-0700-0000D8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52</xdr:col>
      <xdr:colOff>86461</xdr:colOff>
      <xdr:row>16</xdr:row>
      <xdr:rowOff>216013</xdr:rowOff>
    </xdr:from>
    <xdr:to>
      <xdr:col>55</xdr:col>
      <xdr:colOff>155189</xdr:colOff>
      <xdr:row>19</xdr:row>
      <xdr:rowOff>125330</xdr:rowOff>
    </xdr:to>
    <xdr:grpSp>
      <xdr:nvGrpSpPr>
        <xdr:cNvPr id="217" name="グループ化 47">
          <a:extLst>
            <a:ext uri="{FF2B5EF4-FFF2-40B4-BE49-F238E27FC236}">
              <a16:creationId xmlns:a16="http://schemas.microsoft.com/office/drawing/2014/main" id="{00000000-0008-0000-0700-0000D9000000}"/>
            </a:ext>
          </a:extLst>
        </xdr:cNvPr>
        <xdr:cNvGrpSpPr/>
      </xdr:nvGrpSpPr>
      <xdr:grpSpPr>
        <a:xfrm>
          <a:off x="10487761" y="7712188"/>
          <a:ext cx="668803" cy="880867"/>
          <a:chOff x="9745406" y="1285874"/>
          <a:chExt cx="665652" cy="869288"/>
        </a:xfrm>
      </xdr:grpSpPr>
      <xdr:sp macro="" textlink="">
        <xdr:nvSpPr>
          <xdr:cNvPr id="218" name="正方形/長方形 48">
            <a:extLst>
              <a:ext uri="{FF2B5EF4-FFF2-40B4-BE49-F238E27FC236}">
                <a16:creationId xmlns:a16="http://schemas.microsoft.com/office/drawing/2014/main" id="{00000000-0008-0000-0700-0000DA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19" name="テキスト ボックス 49">
            <a:extLst>
              <a:ext uri="{FF2B5EF4-FFF2-40B4-BE49-F238E27FC236}">
                <a16:creationId xmlns:a16="http://schemas.microsoft.com/office/drawing/2014/main" id="{00000000-0008-0000-0700-0000DB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56</xdr:col>
      <xdr:colOff>90160</xdr:colOff>
      <xdr:row>16</xdr:row>
      <xdr:rowOff>216013</xdr:rowOff>
    </xdr:from>
    <xdr:to>
      <xdr:col>59</xdr:col>
      <xdr:colOff>158886</xdr:colOff>
      <xdr:row>19</xdr:row>
      <xdr:rowOff>125330</xdr:rowOff>
    </xdr:to>
    <xdr:grpSp>
      <xdr:nvGrpSpPr>
        <xdr:cNvPr id="220" name="グループ化 47">
          <a:extLst>
            <a:ext uri="{FF2B5EF4-FFF2-40B4-BE49-F238E27FC236}">
              <a16:creationId xmlns:a16="http://schemas.microsoft.com/office/drawing/2014/main" id="{00000000-0008-0000-0700-0000DC000000}"/>
            </a:ext>
          </a:extLst>
        </xdr:cNvPr>
        <xdr:cNvGrpSpPr/>
      </xdr:nvGrpSpPr>
      <xdr:grpSpPr>
        <a:xfrm>
          <a:off x="11291560" y="7712188"/>
          <a:ext cx="668801" cy="880867"/>
          <a:chOff x="9745406" y="1285874"/>
          <a:chExt cx="665652" cy="869288"/>
        </a:xfrm>
      </xdr:grpSpPr>
      <xdr:sp macro="" textlink="">
        <xdr:nvSpPr>
          <xdr:cNvPr id="221" name="正方形/長方形 48">
            <a:extLst>
              <a:ext uri="{FF2B5EF4-FFF2-40B4-BE49-F238E27FC236}">
                <a16:creationId xmlns:a16="http://schemas.microsoft.com/office/drawing/2014/main" id="{00000000-0008-0000-0700-0000DD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2" name="テキスト ボックス 49">
            <a:extLst>
              <a:ext uri="{FF2B5EF4-FFF2-40B4-BE49-F238E27FC236}">
                <a16:creationId xmlns:a16="http://schemas.microsoft.com/office/drawing/2014/main" id="{00000000-0008-0000-0700-0000DE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60</xdr:col>
      <xdr:colOff>86461</xdr:colOff>
      <xdr:row>16</xdr:row>
      <xdr:rowOff>216013</xdr:rowOff>
    </xdr:from>
    <xdr:to>
      <xdr:col>63</xdr:col>
      <xdr:colOff>155189</xdr:colOff>
      <xdr:row>19</xdr:row>
      <xdr:rowOff>125330</xdr:rowOff>
    </xdr:to>
    <xdr:grpSp>
      <xdr:nvGrpSpPr>
        <xdr:cNvPr id="223" name="グループ化 47">
          <a:extLst>
            <a:ext uri="{FF2B5EF4-FFF2-40B4-BE49-F238E27FC236}">
              <a16:creationId xmlns:a16="http://schemas.microsoft.com/office/drawing/2014/main" id="{00000000-0008-0000-0700-0000DF000000}"/>
            </a:ext>
          </a:extLst>
        </xdr:cNvPr>
        <xdr:cNvGrpSpPr/>
      </xdr:nvGrpSpPr>
      <xdr:grpSpPr>
        <a:xfrm>
          <a:off x="12087961" y="7712188"/>
          <a:ext cx="668803" cy="880867"/>
          <a:chOff x="9745406" y="1285874"/>
          <a:chExt cx="665652" cy="869288"/>
        </a:xfrm>
      </xdr:grpSpPr>
      <xdr:sp macro="" textlink="">
        <xdr:nvSpPr>
          <xdr:cNvPr id="224" name="正方形/長方形 48">
            <a:extLst>
              <a:ext uri="{FF2B5EF4-FFF2-40B4-BE49-F238E27FC236}">
                <a16:creationId xmlns:a16="http://schemas.microsoft.com/office/drawing/2014/main" id="{00000000-0008-0000-0700-0000E0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5" name="テキスト ボックス 49">
            <a:extLst>
              <a:ext uri="{FF2B5EF4-FFF2-40B4-BE49-F238E27FC236}">
                <a16:creationId xmlns:a16="http://schemas.microsoft.com/office/drawing/2014/main" id="{00000000-0008-0000-0700-0000E1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64</xdr:col>
      <xdr:colOff>87153</xdr:colOff>
      <xdr:row>16</xdr:row>
      <xdr:rowOff>216013</xdr:rowOff>
    </xdr:from>
    <xdr:to>
      <xdr:col>67</xdr:col>
      <xdr:colOff>155879</xdr:colOff>
      <xdr:row>19</xdr:row>
      <xdr:rowOff>125330</xdr:rowOff>
    </xdr:to>
    <xdr:grpSp>
      <xdr:nvGrpSpPr>
        <xdr:cNvPr id="226" name="グループ化 47">
          <a:extLst>
            <a:ext uri="{FF2B5EF4-FFF2-40B4-BE49-F238E27FC236}">
              <a16:creationId xmlns:a16="http://schemas.microsoft.com/office/drawing/2014/main" id="{00000000-0008-0000-0700-0000E2000000}"/>
            </a:ext>
          </a:extLst>
        </xdr:cNvPr>
        <xdr:cNvGrpSpPr/>
      </xdr:nvGrpSpPr>
      <xdr:grpSpPr>
        <a:xfrm>
          <a:off x="12888753" y="7712188"/>
          <a:ext cx="668801" cy="880867"/>
          <a:chOff x="9745406" y="1285874"/>
          <a:chExt cx="665652" cy="869288"/>
        </a:xfrm>
      </xdr:grpSpPr>
      <xdr:sp macro="" textlink="">
        <xdr:nvSpPr>
          <xdr:cNvPr id="227" name="正方形/長方形 48">
            <a:extLst>
              <a:ext uri="{FF2B5EF4-FFF2-40B4-BE49-F238E27FC236}">
                <a16:creationId xmlns:a16="http://schemas.microsoft.com/office/drawing/2014/main" id="{00000000-0008-0000-0700-0000E3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28" name="テキスト ボックス 49">
            <a:extLst>
              <a:ext uri="{FF2B5EF4-FFF2-40B4-BE49-F238E27FC236}">
                <a16:creationId xmlns:a16="http://schemas.microsoft.com/office/drawing/2014/main" id="{00000000-0008-0000-0700-0000E4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68</xdr:col>
      <xdr:colOff>88467</xdr:colOff>
      <xdr:row>16</xdr:row>
      <xdr:rowOff>216013</xdr:rowOff>
    </xdr:from>
    <xdr:to>
      <xdr:col>71</xdr:col>
      <xdr:colOff>157195</xdr:colOff>
      <xdr:row>19</xdr:row>
      <xdr:rowOff>125330</xdr:rowOff>
    </xdr:to>
    <xdr:grpSp>
      <xdr:nvGrpSpPr>
        <xdr:cNvPr id="229" name="グループ化 47">
          <a:extLst>
            <a:ext uri="{FF2B5EF4-FFF2-40B4-BE49-F238E27FC236}">
              <a16:creationId xmlns:a16="http://schemas.microsoft.com/office/drawing/2014/main" id="{00000000-0008-0000-0700-0000E5000000}"/>
            </a:ext>
          </a:extLst>
        </xdr:cNvPr>
        <xdr:cNvGrpSpPr/>
      </xdr:nvGrpSpPr>
      <xdr:grpSpPr>
        <a:xfrm>
          <a:off x="13690167" y="7712188"/>
          <a:ext cx="668803" cy="880867"/>
          <a:chOff x="9745406" y="1285874"/>
          <a:chExt cx="665652" cy="869288"/>
        </a:xfrm>
      </xdr:grpSpPr>
      <xdr:sp macro="" textlink="">
        <xdr:nvSpPr>
          <xdr:cNvPr id="230" name="正方形/長方形 48">
            <a:extLst>
              <a:ext uri="{FF2B5EF4-FFF2-40B4-BE49-F238E27FC236}">
                <a16:creationId xmlns:a16="http://schemas.microsoft.com/office/drawing/2014/main" id="{00000000-0008-0000-0700-0000E6000000}"/>
              </a:ext>
            </a:extLst>
          </xdr:cNvPr>
          <xdr:cNvSpPr/>
        </xdr:nvSpPr>
        <xdr:spPr>
          <a:xfrm>
            <a:off x="9990292" y="1395649"/>
            <a:ext cx="337040" cy="75951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1" name="テキスト ボックス 49">
            <a:extLst>
              <a:ext uri="{FF2B5EF4-FFF2-40B4-BE49-F238E27FC236}">
                <a16:creationId xmlns:a16="http://schemas.microsoft.com/office/drawing/2014/main" id="{00000000-0008-0000-0700-0000E7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7</xdr:col>
      <xdr:colOff>88364</xdr:colOff>
      <xdr:row>21</xdr:row>
      <xdr:rowOff>166610</xdr:rowOff>
    </xdr:from>
    <xdr:to>
      <xdr:col>10</xdr:col>
      <xdr:colOff>157091</xdr:colOff>
      <xdr:row>24</xdr:row>
      <xdr:rowOff>119742</xdr:rowOff>
    </xdr:to>
    <xdr:grpSp>
      <xdr:nvGrpSpPr>
        <xdr:cNvPr id="232" name="グループ化 47">
          <a:extLst>
            <a:ext uri="{FF2B5EF4-FFF2-40B4-BE49-F238E27FC236}">
              <a16:creationId xmlns:a16="http://schemas.microsoft.com/office/drawing/2014/main" id="{00000000-0008-0000-0700-0000E8000000}"/>
            </a:ext>
          </a:extLst>
        </xdr:cNvPr>
        <xdr:cNvGrpSpPr/>
      </xdr:nvGrpSpPr>
      <xdr:grpSpPr>
        <a:xfrm>
          <a:off x="1488539" y="9110585"/>
          <a:ext cx="668802" cy="2115307"/>
          <a:chOff x="9745406" y="1285874"/>
          <a:chExt cx="665652" cy="2078198"/>
        </a:xfrm>
      </xdr:grpSpPr>
      <xdr:sp macro="" textlink="">
        <xdr:nvSpPr>
          <xdr:cNvPr id="233" name="正方形/長方形 48">
            <a:extLst>
              <a:ext uri="{FF2B5EF4-FFF2-40B4-BE49-F238E27FC236}">
                <a16:creationId xmlns:a16="http://schemas.microsoft.com/office/drawing/2014/main" id="{00000000-0008-0000-0700-0000E9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4" name="テキスト ボックス 49">
            <a:extLst>
              <a:ext uri="{FF2B5EF4-FFF2-40B4-BE49-F238E27FC236}">
                <a16:creationId xmlns:a16="http://schemas.microsoft.com/office/drawing/2014/main" id="{00000000-0008-0000-0700-0000EA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39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11</xdr:col>
      <xdr:colOff>88364</xdr:colOff>
      <xdr:row>21</xdr:row>
      <xdr:rowOff>166610</xdr:rowOff>
    </xdr:from>
    <xdr:to>
      <xdr:col>14</xdr:col>
      <xdr:colOff>157091</xdr:colOff>
      <xdr:row>24</xdr:row>
      <xdr:rowOff>119742</xdr:rowOff>
    </xdr:to>
    <xdr:grpSp>
      <xdr:nvGrpSpPr>
        <xdr:cNvPr id="235" name="グループ化 47">
          <a:extLst>
            <a:ext uri="{FF2B5EF4-FFF2-40B4-BE49-F238E27FC236}">
              <a16:creationId xmlns:a16="http://schemas.microsoft.com/office/drawing/2014/main" id="{00000000-0008-0000-0700-0000EB000000}"/>
            </a:ext>
          </a:extLst>
        </xdr:cNvPr>
        <xdr:cNvGrpSpPr/>
      </xdr:nvGrpSpPr>
      <xdr:grpSpPr>
        <a:xfrm>
          <a:off x="2288639" y="9110585"/>
          <a:ext cx="668802" cy="2115307"/>
          <a:chOff x="9745406" y="1285874"/>
          <a:chExt cx="665652" cy="2078198"/>
        </a:xfrm>
      </xdr:grpSpPr>
      <xdr:sp macro="" textlink="">
        <xdr:nvSpPr>
          <xdr:cNvPr id="236" name="正方形/長方形 48">
            <a:extLst>
              <a:ext uri="{FF2B5EF4-FFF2-40B4-BE49-F238E27FC236}">
                <a16:creationId xmlns:a16="http://schemas.microsoft.com/office/drawing/2014/main" id="{00000000-0008-0000-0700-0000EC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37" name="テキスト ボックス 49">
            <a:extLst>
              <a:ext uri="{FF2B5EF4-FFF2-40B4-BE49-F238E27FC236}">
                <a16:creationId xmlns:a16="http://schemas.microsoft.com/office/drawing/2014/main" id="{00000000-0008-0000-0700-0000ED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15</xdr:col>
      <xdr:colOff>88364</xdr:colOff>
      <xdr:row>21</xdr:row>
      <xdr:rowOff>166610</xdr:rowOff>
    </xdr:from>
    <xdr:to>
      <xdr:col>18</xdr:col>
      <xdr:colOff>157091</xdr:colOff>
      <xdr:row>24</xdr:row>
      <xdr:rowOff>119742</xdr:rowOff>
    </xdr:to>
    <xdr:grpSp>
      <xdr:nvGrpSpPr>
        <xdr:cNvPr id="238" name="グループ化 47">
          <a:extLst>
            <a:ext uri="{FF2B5EF4-FFF2-40B4-BE49-F238E27FC236}">
              <a16:creationId xmlns:a16="http://schemas.microsoft.com/office/drawing/2014/main" id="{00000000-0008-0000-0700-0000EE000000}"/>
            </a:ext>
          </a:extLst>
        </xdr:cNvPr>
        <xdr:cNvGrpSpPr/>
      </xdr:nvGrpSpPr>
      <xdr:grpSpPr>
        <a:xfrm>
          <a:off x="3088739" y="9110585"/>
          <a:ext cx="668802" cy="2115307"/>
          <a:chOff x="9745406" y="1285874"/>
          <a:chExt cx="665652" cy="2078198"/>
        </a:xfrm>
      </xdr:grpSpPr>
      <xdr:sp macro="" textlink="">
        <xdr:nvSpPr>
          <xdr:cNvPr id="239" name="正方形/長方形 48">
            <a:extLst>
              <a:ext uri="{FF2B5EF4-FFF2-40B4-BE49-F238E27FC236}">
                <a16:creationId xmlns:a16="http://schemas.microsoft.com/office/drawing/2014/main" id="{00000000-0008-0000-0700-0000EF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0" name="テキスト ボックス 49">
            <a:extLst>
              <a:ext uri="{FF2B5EF4-FFF2-40B4-BE49-F238E27FC236}">
                <a16:creationId xmlns:a16="http://schemas.microsoft.com/office/drawing/2014/main" id="{00000000-0008-0000-0700-0000F0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19</xdr:col>
      <xdr:colOff>82921</xdr:colOff>
      <xdr:row>21</xdr:row>
      <xdr:rowOff>166610</xdr:rowOff>
    </xdr:from>
    <xdr:to>
      <xdr:col>22</xdr:col>
      <xdr:colOff>151648</xdr:colOff>
      <xdr:row>24</xdr:row>
      <xdr:rowOff>119742</xdr:rowOff>
    </xdr:to>
    <xdr:grpSp>
      <xdr:nvGrpSpPr>
        <xdr:cNvPr id="241" name="グループ化 47">
          <a:extLst>
            <a:ext uri="{FF2B5EF4-FFF2-40B4-BE49-F238E27FC236}">
              <a16:creationId xmlns:a16="http://schemas.microsoft.com/office/drawing/2014/main" id="{00000000-0008-0000-0700-0000F1000000}"/>
            </a:ext>
          </a:extLst>
        </xdr:cNvPr>
        <xdr:cNvGrpSpPr/>
      </xdr:nvGrpSpPr>
      <xdr:grpSpPr>
        <a:xfrm>
          <a:off x="3883396" y="9110585"/>
          <a:ext cx="668802" cy="2115307"/>
          <a:chOff x="9745406" y="1285874"/>
          <a:chExt cx="665652" cy="2078198"/>
        </a:xfrm>
      </xdr:grpSpPr>
      <xdr:sp macro="" textlink="">
        <xdr:nvSpPr>
          <xdr:cNvPr id="242" name="正方形/長方形 48">
            <a:extLst>
              <a:ext uri="{FF2B5EF4-FFF2-40B4-BE49-F238E27FC236}">
                <a16:creationId xmlns:a16="http://schemas.microsoft.com/office/drawing/2014/main" id="{00000000-0008-0000-0700-0000F2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3" name="テキスト ボックス 49">
            <a:extLst>
              <a:ext uri="{FF2B5EF4-FFF2-40B4-BE49-F238E27FC236}">
                <a16:creationId xmlns:a16="http://schemas.microsoft.com/office/drawing/2014/main" id="{00000000-0008-0000-0700-0000F3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23</xdr:col>
      <xdr:colOff>91935</xdr:colOff>
      <xdr:row>21</xdr:row>
      <xdr:rowOff>166610</xdr:rowOff>
    </xdr:from>
    <xdr:to>
      <xdr:col>26</xdr:col>
      <xdr:colOff>160662</xdr:colOff>
      <xdr:row>24</xdr:row>
      <xdr:rowOff>119742</xdr:rowOff>
    </xdr:to>
    <xdr:grpSp>
      <xdr:nvGrpSpPr>
        <xdr:cNvPr id="244" name="グループ化 47">
          <a:extLst>
            <a:ext uri="{FF2B5EF4-FFF2-40B4-BE49-F238E27FC236}">
              <a16:creationId xmlns:a16="http://schemas.microsoft.com/office/drawing/2014/main" id="{00000000-0008-0000-0700-0000F4000000}"/>
            </a:ext>
          </a:extLst>
        </xdr:cNvPr>
        <xdr:cNvGrpSpPr/>
      </xdr:nvGrpSpPr>
      <xdr:grpSpPr>
        <a:xfrm>
          <a:off x="4692510" y="9110585"/>
          <a:ext cx="668802" cy="2115307"/>
          <a:chOff x="9745406" y="1285874"/>
          <a:chExt cx="665652" cy="2078198"/>
        </a:xfrm>
      </xdr:grpSpPr>
      <xdr:sp macro="" textlink="">
        <xdr:nvSpPr>
          <xdr:cNvPr id="245" name="正方形/長方形 48">
            <a:extLst>
              <a:ext uri="{FF2B5EF4-FFF2-40B4-BE49-F238E27FC236}">
                <a16:creationId xmlns:a16="http://schemas.microsoft.com/office/drawing/2014/main" id="{00000000-0008-0000-0700-0000F5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6" name="テキスト ボックス 49">
            <a:extLst>
              <a:ext uri="{FF2B5EF4-FFF2-40B4-BE49-F238E27FC236}">
                <a16:creationId xmlns:a16="http://schemas.microsoft.com/office/drawing/2014/main" id="{00000000-0008-0000-0700-0000F6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27</xdr:col>
      <xdr:colOff>91935</xdr:colOff>
      <xdr:row>21</xdr:row>
      <xdr:rowOff>166610</xdr:rowOff>
    </xdr:from>
    <xdr:to>
      <xdr:col>30</xdr:col>
      <xdr:colOff>160662</xdr:colOff>
      <xdr:row>24</xdr:row>
      <xdr:rowOff>119742</xdr:rowOff>
    </xdr:to>
    <xdr:grpSp>
      <xdr:nvGrpSpPr>
        <xdr:cNvPr id="247" name="グループ化 47">
          <a:extLst>
            <a:ext uri="{FF2B5EF4-FFF2-40B4-BE49-F238E27FC236}">
              <a16:creationId xmlns:a16="http://schemas.microsoft.com/office/drawing/2014/main" id="{00000000-0008-0000-0700-0000F7000000}"/>
            </a:ext>
          </a:extLst>
        </xdr:cNvPr>
        <xdr:cNvGrpSpPr/>
      </xdr:nvGrpSpPr>
      <xdr:grpSpPr>
        <a:xfrm>
          <a:off x="5492610" y="9110585"/>
          <a:ext cx="668802" cy="2115307"/>
          <a:chOff x="9745406" y="1285874"/>
          <a:chExt cx="665652" cy="2078198"/>
        </a:xfrm>
      </xdr:grpSpPr>
      <xdr:sp macro="" textlink="">
        <xdr:nvSpPr>
          <xdr:cNvPr id="248" name="正方形/長方形 48">
            <a:extLst>
              <a:ext uri="{FF2B5EF4-FFF2-40B4-BE49-F238E27FC236}">
                <a16:creationId xmlns:a16="http://schemas.microsoft.com/office/drawing/2014/main" id="{00000000-0008-0000-0700-0000F8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49" name="テキスト ボックス 49">
            <a:extLst>
              <a:ext uri="{FF2B5EF4-FFF2-40B4-BE49-F238E27FC236}">
                <a16:creationId xmlns:a16="http://schemas.microsoft.com/office/drawing/2014/main" id="{00000000-0008-0000-0700-0000F9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31</xdr:col>
      <xdr:colOff>91935</xdr:colOff>
      <xdr:row>21</xdr:row>
      <xdr:rowOff>166610</xdr:rowOff>
    </xdr:from>
    <xdr:to>
      <xdr:col>34</xdr:col>
      <xdr:colOff>160662</xdr:colOff>
      <xdr:row>24</xdr:row>
      <xdr:rowOff>119742</xdr:rowOff>
    </xdr:to>
    <xdr:grpSp>
      <xdr:nvGrpSpPr>
        <xdr:cNvPr id="250" name="グループ化 47">
          <a:extLst>
            <a:ext uri="{FF2B5EF4-FFF2-40B4-BE49-F238E27FC236}">
              <a16:creationId xmlns:a16="http://schemas.microsoft.com/office/drawing/2014/main" id="{00000000-0008-0000-0700-0000FA000000}"/>
            </a:ext>
          </a:extLst>
        </xdr:cNvPr>
        <xdr:cNvGrpSpPr/>
      </xdr:nvGrpSpPr>
      <xdr:grpSpPr>
        <a:xfrm>
          <a:off x="6292710" y="9110585"/>
          <a:ext cx="668802" cy="2115307"/>
          <a:chOff x="9745406" y="1285874"/>
          <a:chExt cx="665652" cy="2078198"/>
        </a:xfrm>
      </xdr:grpSpPr>
      <xdr:sp macro="" textlink="">
        <xdr:nvSpPr>
          <xdr:cNvPr id="251" name="正方形/長方形 48">
            <a:extLst>
              <a:ext uri="{FF2B5EF4-FFF2-40B4-BE49-F238E27FC236}">
                <a16:creationId xmlns:a16="http://schemas.microsoft.com/office/drawing/2014/main" id="{00000000-0008-0000-0700-0000FB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2" name="テキスト ボックス 49">
            <a:extLst>
              <a:ext uri="{FF2B5EF4-FFF2-40B4-BE49-F238E27FC236}">
                <a16:creationId xmlns:a16="http://schemas.microsoft.com/office/drawing/2014/main" id="{00000000-0008-0000-0700-0000FC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35</xdr:col>
      <xdr:colOff>80539</xdr:colOff>
      <xdr:row>21</xdr:row>
      <xdr:rowOff>166610</xdr:rowOff>
    </xdr:from>
    <xdr:to>
      <xdr:col>38</xdr:col>
      <xdr:colOff>149266</xdr:colOff>
      <xdr:row>24</xdr:row>
      <xdr:rowOff>119742</xdr:rowOff>
    </xdr:to>
    <xdr:grpSp>
      <xdr:nvGrpSpPr>
        <xdr:cNvPr id="253" name="グループ化 47">
          <a:extLst>
            <a:ext uri="{FF2B5EF4-FFF2-40B4-BE49-F238E27FC236}">
              <a16:creationId xmlns:a16="http://schemas.microsoft.com/office/drawing/2014/main" id="{00000000-0008-0000-0700-0000FD000000}"/>
            </a:ext>
          </a:extLst>
        </xdr:cNvPr>
        <xdr:cNvGrpSpPr/>
      </xdr:nvGrpSpPr>
      <xdr:grpSpPr>
        <a:xfrm>
          <a:off x="7081414" y="9110585"/>
          <a:ext cx="668802" cy="2115307"/>
          <a:chOff x="9745406" y="1285874"/>
          <a:chExt cx="665652" cy="2078198"/>
        </a:xfrm>
      </xdr:grpSpPr>
      <xdr:sp macro="" textlink="">
        <xdr:nvSpPr>
          <xdr:cNvPr id="254" name="正方形/長方形 48">
            <a:extLst>
              <a:ext uri="{FF2B5EF4-FFF2-40B4-BE49-F238E27FC236}">
                <a16:creationId xmlns:a16="http://schemas.microsoft.com/office/drawing/2014/main" id="{00000000-0008-0000-0700-0000FE00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5" name="テキスト ボックス 49">
            <a:extLst>
              <a:ext uri="{FF2B5EF4-FFF2-40B4-BE49-F238E27FC236}">
                <a16:creationId xmlns:a16="http://schemas.microsoft.com/office/drawing/2014/main" id="{00000000-0008-0000-0700-0000FF00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39</xdr:col>
      <xdr:colOff>91937</xdr:colOff>
      <xdr:row>21</xdr:row>
      <xdr:rowOff>166610</xdr:rowOff>
    </xdr:from>
    <xdr:to>
      <xdr:col>42</xdr:col>
      <xdr:colOff>160664</xdr:colOff>
      <xdr:row>24</xdr:row>
      <xdr:rowOff>119742</xdr:rowOff>
    </xdr:to>
    <xdr:grpSp>
      <xdr:nvGrpSpPr>
        <xdr:cNvPr id="256" name="グループ化 47">
          <a:extLst>
            <a:ext uri="{FF2B5EF4-FFF2-40B4-BE49-F238E27FC236}">
              <a16:creationId xmlns:a16="http://schemas.microsoft.com/office/drawing/2014/main" id="{00000000-0008-0000-0700-000000010000}"/>
            </a:ext>
          </a:extLst>
        </xdr:cNvPr>
        <xdr:cNvGrpSpPr/>
      </xdr:nvGrpSpPr>
      <xdr:grpSpPr>
        <a:xfrm>
          <a:off x="7892912" y="9110585"/>
          <a:ext cx="668802" cy="2115307"/>
          <a:chOff x="9745406" y="1285874"/>
          <a:chExt cx="665652" cy="2078198"/>
        </a:xfrm>
      </xdr:grpSpPr>
      <xdr:sp macro="" textlink="">
        <xdr:nvSpPr>
          <xdr:cNvPr id="257" name="正方形/長方形 48">
            <a:extLst>
              <a:ext uri="{FF2B5EF4-FFF2-40B4-BE49-F238E27FC236}">
                <a16:creationId xmlns:a16="http://schemas.microsoft.com/office/drawing/2014/main" id="{00000000-0008-0000-0700-000001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58" name="テキスト ボックス 49">
            <a:extLst>
              <a:ext uri="{FF2B5EF4-FFF2-40B4-BE49-F238E27FC236}">
                <a16:creationId xmlns:a16="http://schemas.microsoft.com/office/drawing/2014/main" id="{00000000-0008-0000-0700-000002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43</xdr:col>
      <xdr:colOff>91937</xdr:colOff>
      <xdr:row>21</xdr:row>
      <xdr:rowOff>166610</xdr:rowOff>
    </xdr:from>
    <xdr:to>
      <xdr:col>46</xdr:col>
      <xdr:colOff>160664</xdr:colOff>
      <xdr:row>24</xdr:row>
      <xdr:rowOff>119742</xdr:rowOff>
    </xdr:to>
    <xdr:grpSp>
      <xdr:nvGrpSpPr>
        <xdr:cNvPr id="259" name="グループ化 47">
          <a:extLst>
            <a:ext uri="{FF2B5EF4-FFF2-40B4-BE49-F238E27FC236}">
              <a16:creationId xmlns:a16="http://schemas.microsoft.com/office/drawing/2014/main" id="{00000000-0008-0000-0700-000003010000}"/>
            </a:ext>
          </a:extLst>
        </xdr:cNvPr>
        <xdr:cNvGrpSpPr/>
      </xdr:nvGrpSpPr>
      <xdr:grpSpPr>
        <a:xfrm>
          <a:off x="8693012" y="9110585"/>
          <a:ext cx="668802" cy="2115307"/>
          <a:chOff x="9745406" y="1285874"/>
          <a:chExt cx="665652" cy="2078198"/>
        </a:xfrm>
      </xdr:grpSpPr>
      <xdr:sp macro="" textlink="">
        <xdr:nvSpPr>
          <xdr:cNvPr id="260" name="正方形/長方形 48">
            <a:extLst>
              <a:ext uri="{FF2B5EF4-FFF2-40B4-BE49-F238E27FC236}">
                <a16:creationId xmlns:a16="http://schemas.microsoft.com/office/drawing/2014/main" id="{00000000-0008-0000-0700-000004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1" name="テキスト ボックス 49">
            <a:extLst>
              <a:ext uri="{FF2B5EF4-FFF2-40B4-BE49-F238E27FC236}">
                <a16:creationId xmlns:a16="http://schemas.microsoft.com/office/drawing/2014/main" id="{00000000-0008-0000-0700-000005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47</xdr:col>
      <xdr:colOff>91937</xdr:colOff>
      <xdr:row>21</xdr:row>
      <xdr:rowOff>166610</xdr:rowOff>
    </xdr:from>
    <xdr:to>
      <xdr:col>50</xdr:col>
      <xdr:colOff>160664</xdr:colOff>
      <xdr:row>24</xdr:row>
      <xdr:rowOff>119742</xdr:rowOff>
    </xdr:to>
    <xdr:grpSp>
      <xdr:nvGrpSpPr>
        <xdr:cNvPr id="262" name="グループ化 47">
          <a:extLst>
            <a:ext uri="{FF2B5EF4-FFF2-40B4-BE49-F238E27FC236}">
              <a16:creationId xmlns:a16="http://schemas.microsoft.com/office/drawing/2014/main" id="{00000000-0008-0000-0700-000006010000}"/>
            </a:ext>
          </a:extLst>
        </xdr:cNvPr>
        <xdr:cNvGrpSpPr/>
      </xdr:nvGrpSpPr>
      <xdr:grpSpPr>
        <a:xfrm>
          <a:off x="9493112" y="9110585"/>
          <a:ext cx="668802" cy="2115307"/>
          <a:chOff x="9745406" y="1285874"/>
          <a:chExt cx="665652" cy="2078198"/>
        </a:xfrm>
      </xdr:grpSpPr>
      <xdr:sp macro="" textlink="">
        <xdr:nvSpPr>
          <xdr:cNvPr id="263" name="正方形/長方形 48">
            <a:extLst>
              <a:ext uri="{FF2B5EF4-FFF2-40B4-BE49-F238E27FC236}">
                <a16:creationId xmlns:a16="http://schemas.microsoft.com/office/drawing/2014/main" id="{00000000-0008-0000-0700-000007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4" name="テキスト ボックス 49">
            <a:extLst>
              <a:ext uri="{FF2B5EF4-FFF2-40B4-BE49-F238E27FC236}">
                <a16:creationId xmlns:a16="http://schemas.microsoft.com/office/drawing/2014/main" id="{00000000-0008-0000-0700-000008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51</xdr:col>
      <xdr:colOff>86494</xdr:colOff>
      <xdr:row>21</xdr:row>
      <xdr:rowOff>166610</xdr:rowOff>
    </xdr:from>
    <xdr:to>
      <xdr:col>54</xdr:col>
      <xdr:colOff>155221</xdr:colOff>
      <xdr:row>24</xdr:row>
      <xdr:rowOff>119742</xdr:rowOff>
    </xdr:to>
    <xdr:grpSp>
      <xdr:nvGrpSpPr>
        <xdr:cNvPr id="265" name="グループ化 47">
          <a:extLst>
            <a:ext uri="{FF2B5EF4-FFF2-40B4-BE49-F238E27FC236}">
              <a16:creationId xmlns:a16="http://schemas.microsoft.com/office/drawing/2014/main" id="{00000000-0008-0000-0700-000009010000}"/>
            </a:ext>
          </a:extLst>
        </xdr:cNvPr>
        <xdr:cNvGrpSpPr/>
      </xdr:nvGrpSpPr>
      <xdr:grpSpPr>
        <a:xfrm>
          <a:off x="10287769" y="9110585"/>
          <a:ext cx="668802" cy="2115307"/>
          <a:chOff x="9745406" y="1285874"/>
          <a:chExt cx="665652" cy="2078198"/>
        </a:xfrm>
      </xdr:grpSpPr>
      <xdr:sp macro="" textlink="">
        <xdr:nvSpPr>
          <xdr:cNvPr id="266" name="正方形/長方形 48">
            <a:extLst>
              <a:ext uri="{FF2B5EF4-FFF2-40B4-BE49-F238E27FC236}">
                <a16:creationId xmlns:a16="http://schemas.microsoft.com/office/drawing/2014/main" id="{00000000-0008-0000-0700-00000A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67" name="テキスト ボックス 49">
            <a:extLst>
              <a:ext uri="{FF2B5EF4-FFF2-40B4-BE49-F238E27FC236}">
                <a16:creationId xmlns:a16="http://schemas.microsoft.com/office/drawing/2014/main" id="{00000000-0008-0000-0700-00000B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61</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55</xdr:col>
      <xdr:colOff>95508</xdr:colOff>
      <xdr:row>21</xdr:row>
      <xdr:rowOff>166610</xdr:rowOff>
    </xdr:from>
    <xdr:to>
      <xdr:col>58</xdr:col>
      <xdr:colOff>164235</xdr:colOff>
      <xdr:row>24</xdr:row>
      <xdr:rowOff>119742</xdr:rowOff>
    </xdr:to>
    <xdr:grpSp>
      <xdr:nvGrpSpPr>
        <xdr:cNvPr id="268" name="グループ化 47">
          <a:extLst>
            <a:ext uri="{FF2B5EF4-FFF2-40B4-BE49-F238E27FC236}">
              <a16:creationId xmlns:a16="http://schemas.microsoft.com/office/drawing/2014/main" id="{00000000-0008-0000-0700-00000C010000}"/>
            </a:ext>
          </a:extLst>
        </xdr:cNvPr>
        <xdr:cNvGrpSpPr/>
      </xdr:nvGrpSpPr>
      <xdr:grpSpPr>
        <a:xfrm>
          <a:off x="11096883" y="9110585"/>
          <a:ext cx="668802" cy="2115307"/>
          <a:chOff x="9745406" y="1285874"/>
          <a:chExt cx="665652" cy="2078198"/>
        </a:xfrm>
      </xdr:grpSpPr>
      <xdr:sp macro="" textlink="">
        <xdr:nvSpPr>
          <xdr:cNvPr id="269" name="正方形/長方形 48">
            <a:extLst>
              <a:ext uri="{FF2B5EF4-FFF2-40B4-BE49-F238E27FC236}">
                <a16:creationId xmlns:a16="http://schemas.microsoft.com/office/drawing/2014/main" id="{00000000-0008-0000-0700-00000D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0" name="テキスト ボックス 49">
            <a:extLst>
              <a:ext uri="{FF2B5EF4-FFF2-40B4-BE49-F238E27FC236}">
                <a16:creationId xmlns:a16="http://schemas.microsoft.com/office/drawing/2014/main" id="{00000000-0008-0000-0700-00000E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63</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59</xdr:col>
      <xdr:colOff>95508</xdr:colOff>
      <xdr:row>21</xdr:row>
      <xdr:rowOff>166610</xdr:rowOff>
    </xdr:from>
    <xdr:to>
      <xdr:col>62</xdr:col>
      <xdr:colOff>164235</xdr:colOff>
      <xdr:row>24</xdr:row>
      <xdr:rowOff>119742</xdr:rowOff>
    </xdr:to>
    <xdr:grpSp>
      <xdr:nvGrpSpPr>
        <xdr:cNvPr id="271" name="グループ化 47">
          <a:extLst>
            <a:ext uri="{FF2B5EF4-FFF2-40B4-BE49-F238E27FC236}">
              <a16:creationId xmlns:a16="http://schemas.microsoft.com/office/drawing/2014/main" id="{00000000-0008-0000-0700-00000F010000}"/>
            </a:ext>
          </a:extLst>
        </xdr:cNvPr>
        <xdr:cNvGrpSpPr/>
      </xdr:nvGrpSpPr>
      <xdr:grpSpPr>
        <a:xfrm>
          <a:off x="11896983" y="9110585"/>
          <a:ext cx="668802" cy="2115307"/>
          <a:chOff x="9745406" y="1285874"/>
          <a:chExt cx="665652" cy="2078198"/>
        </a:xfrm>
      </xdr:grpSpPr>
      <xdr:sp macro="" textlink="">
        <xdr:nvSpPr>
          <xdr:cNvPr id="272" name="正方形/長方形 48">
            <a:extLst>
              <a:ext uri="{FF2B5EF4-FFF2-40B4-BE49-F238E27FC236}">
                <a16:creationId xmlns:a16="http://schemas.microsoft.com/office/drawing/2014/main" id="{00000000-0008-0000-0700-000010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3" name="テキスト ボックス 49">
            <a:extLst>
              <a:ext uri="{FF2B5EF4-FFF2-40B4-BE49-F238E27FC236}">
                <a16:creationId xmlns:a16="http://schemas.microsoft.com/office/drawing/2014/main" id="{00000000-0008-0000-0700-000011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65</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63</xdr:col>
      <xdr:colOff>95508</xdr:colOff>
      <xdr:row>21</xdr:row>
      <xdr:rowOff>166610</xdr:rowOff>
    </xdr:from>
    <xdr:to>
      <xdr:col>66</xdr:col>
      <xdr:colOff>164235</xdr:colOff>
      <xdr:row>24</xdr:row>
      <xdr:rowOff>119742</xdr:rowOff>
    </xdr:to>
    <xdr:grpSp>
      <xdr:nvGrpSpPr>
        <xdr:cNvPr id="274" name="グループ化 47">
          <a:extLst>
            <a:ext uri="{FF2B5EF4-FFF2-40B4-BE49-F238E27FC236}">
              <a16:creationId xmlns:a16="http://schemas.microsoft.com/office/drawing/2014/main" id="{00000000-0008-0000-0700-000012010000}"/>
            </a:ext>
          </a:extLst>
        </xdr:cNvPr>
        <xdr:cNvGrpSpPr/>
      </xdr:nvGrpSpPr>
      <xdr:grpSpPr>
        <a:xfrm>
          <a:off x="12697083" y="9110585"/>
          <a:ext cx="668802" cy="2115307"/>
          <a:chOff x="9745406" y="1285874"/>
          <a:chExt cx="665652" cy="2078198"/>
        </a:xfrm>
      </xdr:grpSpPr>
      <xdr:sp macro="" textlink="">
        <xdr:nvSpPr>
          <xdr:cNvPr id="275" name="正方形/長方形 48">
            <a:extLst>
              <a:ext uri="{FF2B5EF4-FFF2-40B4-BE49-F238E27FC236}">
                <a16:creationId xmlns:a16="http://schemas.microsoft.com/office/drawing/2014/main" id="{00000000-0008-0000-0700-000013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6" name="テキスト ボックス 49">
            <a:extLst>
              <a:ext uri="{FF2B5EF4-FFF2-40B4-BE49-F238E27FC236}">
                <a16:creationId xmlns:a16="http://schemas.microsoft.com/office/drawing/2014/main" id="{00000000-0008-0000-0700-000014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67</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67</xdr:col>
      <xdr:colOff>90065</xdr:colOff>
      <xdr:row>21</xdr:row>
      <xdr:rowOff>166610</xdr:rowOff>
    </xdr:from>
    <xdr:to>
      <xdr:col>70</xdr:col>
      <xdr:colOff>158792</xdr:colOff>
      <xdr:row>24</xdr:row>
      <xdr:rowOff>119742</xdr:rowOff>
    </xdr:to>
    <xdr:grpSp>
      <xdr:nvGrpSpPr>
        <xdr:cNvPr id="277" name="グループ化 47">
          <a:extLst>
            <a:ext uri="{FF2B5EF4-FFF2-40B4-BE49-F238E27FC236}">
              <a16:creationId xmlns:a16="http://schemas.microsoft.com/office/drawing/2014/main" id="{00000000-0008-0000-0700-000015010000}"/>
            </a:ext>
          </a:extLst>
        </xdr:cNvPr>
        <xdr:cNvGrpSpPr/>
      </xdr:nvGrpSpPr>
      <xdr:grpSpPr>
        <a:xfrm>
          <a:off x="13491740" y="9110585"/>
          <a:ext cx="668802" cy="2115307"/>
          <a:chOff x="9745406" y="1285874"/>
          <a:chExt cx="665652" cy="2078198"/>
        </a:xfrm>
      </xdr:grpSpPr>
      <xdr:sp macro="" textlink="">
        <xdr:nvSpPr>
          <xdr:cNvPr id="278" name="正方形/長方形 48">
            <a:extLst>
              <a:ext uri="{FF2B5EF4-FFF2-40B4-BE49-F238E27FC236}">
                <a16:creationId xmlns:a16="http://schemas.microsoft.com/office/drawing/2014/main" id="{00000000-0008-0000-0700-000016010000}"/>
              </a:ext>
            </a:extLst>
          </xdr:cNvPr>
          <xdr:cNvSpPr/>
        </xdr:nvSpPr>
        <xdr:spPr>
          <a:xfrm>
            <a:off x="9990292" y="1395649"/>
            <a:ext cx="337040" cy="1968423"/>
          </a:xfrm>
          <a:prstGeom prst="rect">
            <a:avLst/>
          </a:prstGeom>
          <a:noFill/>
          <a:ln>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79" name="テキスト ボックス 49">
            <a:extLst>
              <a:ext uri="{FF2B5EF4-FFF2-40B4-BE49-F238E27FC236}">
                <a16:creationId xmlns:a16="http://schemas.microsoft.com/office/drawing/2014/main" id="{00000000-0008-0000-0700-000017010000}"/>
              </a:ext>
            </a:extLst>
          </xdr:cNvPr>
          <xdr:cNvSpPr txBox="1"/>
        </xdr:nvSpPr>
        <xdr:spPr>
          <a:xfrm>
            <a:off x="9745406" y="1285874"/>
            <a:ext cx="665652" cy="181313"/>
          </a:xfrm>
          <a:prstGeom prst="rect">
            <a:avLst/>
          </a:prstGeom>
          <a:solidFill>
            <a:schemeClr val="bg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69</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9</xdr:col>
      <xdr:colOff>44312</xdr:colOff>
      <xdr:row>22</xdr:row>
      <xdr:rowOff>160658</xdr:rowOff>
    </xdr:from>
    <xdr:to>
      <xdr:col>12</xdr:col>
      <xdr:colOff>113039</xdr:colOff>
      <xdr:row>25</xdr:row>
      <xdr:rowOff>113790</xdr:rowOff>
    </xdr:to>
    <xdr:grpSp>
      <xdr:nvGrpSpPr>
        <xdr:cNvPr id="280" name="グループ化 47">
          <a:extLst>
            <a:ext uri="{FF2B5EF4-FFF2-40B4-BE49-F238E27FC236}">
              <a16:creationId xmlns:a16="http://schemas.microsoft.com/office/drawing/2014/main" id="{00000000-0008-0000-0700-000018010000}"/>
            </a:ext>
          </a:extLst>
        </xdr:cNvPr>
        <xdr:cNvGrpSpPr/>
      </xdr:nvGrpSpPr>
      <xdr:grpSpPr>
        <a:xfrm rot="10800000">
          <a:off x="1844537" y="9342758"/>
          <a:ext cx="668802" cy="2115307"/>
          <a:chOff x="9944729" y="1285874"/>
          <a:chExt cx="665652" cy="2078198"/>
        </a:xfrm>
      </xdr:grpSpPr>
      <xdr:sp macro="" textlink="">
        <xdr:nvSpPr>
          <xdr:cNvPr id="281" name="正方形/長方形 48">
            <a:extLst>
              <a:ext uri="{FF2B5EF4-FFF2-40B4-BE49-F238E27FC236}">
                <a16:creationId xmlns:a16="http://schemas.microsoft.com/office/drawing/2014/main" id="{00000000-0008-0000-0700-000019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2" name="テキスト ボックス 49">
            <a:extLst>
              <a:ext uri="{FF2B5EF4-FFF2-40B4-BE49-F238E27FC236}">
                <a16:creationId xmlns:a16="http://schemas.microsoft.com/office/drawing/2014/main" id="{00000000-0008-0000-0700-00001A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13</xdr:col>
      <xdr:colOff>41930</xdr:colOff>
      <xdr:row>22</xdr:row>
      <xdr:rowOff>160658</xdr:rowOff>
    </xdr:from>
    <xdr:to>
      <xdr:col>16</xdr:col>
      <xdr:colOff>110657</xdr:colOff>
      <xdr:row>25</xdr:row>
      <xdr:rowOff>113790</xdr:rowOff>
    </xdr:to>
    <xdr:grpSp>
      <xdr:nvGrpSpPr>
        <xdr:cNvPr id="283" name="グループ化 47">
          <a:extLst>
            <a:ext uri="{FF2B5EF4-FFF2-40B4-BE49-F238E27FC236}">
              <a16:creationId xmlns:a16="http://schemas.microsoft.com/office/drawing/2014/main" id="{00000000-0008-0000-0700-00001B010000}"/>
            </a:ext>
          </a:extLst>
        </xdr:cNvPr>
        <xdr:cNvGrpSpPr/>
      </xdr:nvGrpSpPr>
      <xdr:grpSpPr>
        <a:xfrm rot="10800000">
          <a:off x="2642255" y="9342758"/>
          <a:ext cx="668802" cy="2115307"/>
          <a:chOff x="9944729" y="1285874"/>
          <a:chExt cx="665652" cy="2078198"/>
        </a:xfrm>
      </xdr:grpSpPr>
      <xdr:sp macro="" textlink="">
        <xdr:nvSpPr>
          <xdr:cNvPr id="284" name="正方形/長方形 48">
            <a:extLst>
              <a:ext uri="{FF2B5EF4-FFF2-40B4-BE49-F238E27FC236}">
                <a16:creationId xmlns:a16="http://schemas.microsoft.com/office/drawing/2014/main" id="{00000000-0008-0000-0700-00001C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5" name="テキスト ボックス 49">
            <a:extLst>
              <a:ext uri="{FF2B5EF4-FFF2-40B4-BE49-F238E27FC236}">
                <a16:creationId xmlns:a16="http://schemas.microsoft.com/office/drawing/2014/main" id="{00000000-0008-0000-0700-00001D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17</xdr:col>
      <xdr:colOff>53837</xdr:colOff>
      <xdr:row>22</xdr:row>
      <xdr:rowOff>160658</xdr:rowOff>
    </xdr:from>
    <xdr:to>
      <xdr:col>20</xdr:col>
      <xdr:colOff>122564</xdr:colOff>
      <xdr:row>25</xdr:row>
      <xdr:rowOff>113790</xdr:rowOff>
    </xdr:to>
    <xdr:grpSp>
      <xdr:nvGrpSpPr>
        <xdr:cNvPr id="286" name="グループ化 47">
          <a:extLst>
            <a:ext uri="{FF2B5EF4-FFF2-40B4-BE49-F238E27FC236}">
              <a16:creationId xmlns:a16="http://schemas.microsoft.com/office/drawing/2014/main" id="{00000000-0008-0000-0700-00001E010000}"/>
            </a:ext>
          </a:extLst>
        </xdr:cNvPr>
        <xdr:cNvGrpSpPr/>
      </xdr:nvGrpSpPr>
      <xdr:grpSpPr>
        <a:xfrm rot="10800000">
          <a:off x="3454262" y="9342758"/>
          <a:ext cx="668802" cy="2115307"/>
          <a:chOff x="9944729" y="1285874"/>
          <a:chExt cx="665652" cy="2078198"/>
        </a:xfrm>
      </xdr:grpSpPr>
      <xdr:sp macro="" textlink="">
        <xdr:nvSpPr>
          <xdr:cNvPr id="287" name="正方形/長方形 48">
            <a:extLst>
              <a:ext uri="{FF2B5EF4-FFF2-40B4-BE49-F238E27FC236}">
                <a16:creationId xmlns:a16="http://schemas.microsoft.com/office/drawing/2014/main" id="{00000000-0008-0000-0700-00001F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88" name="テキスト ボックス 49">
            <a:extLst>
              <a:ext uri="{FF2B5EF4-FFF2-40B4-BE49-F238E27FC236}">
                <a16:creationId xmlns:a16="http://schemas.microsoft.com/office/drawing/2014/main" id="{00000000-0008-0000-0700-000020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21</xdr:col>
      <xdr:colOff>51455</xdr:colOff>
      <xdr:row>22</xdr:row>
      <xdr:rowOff>160658</xdr:rowOff>
    </xdr:from>
    <xdr:to>
      <xdr:col>24</xdr:col>
      <xdr:colOff>120182</xdr:colOff>
      <xdr:row>25</xdr:row>
      <xdr:rowOff>113790</xdr:rowOff>
    </xdr:to>
    <xdr:grpSp>
      <xdr:nvGrpSpPr>
        <xdr:cNvPr id="289" name="グループ化 47">
          <a:extLst>
            <a:ext uri="{FF2B5EF4-FFF2-40B4-BE49-F238E27FC236}">
              <a16:creationId xmlns:a16="http://schemas.microsoft.com/office/drawing/2014/main" id="{00000000-0008-0000-0700-000021010000}"/>
            </a:ext>
          </a:extLst>
        </xdr:cNvPr>
        <xdr:cNvGrpSpPr/>
      </xdr:nvGrpSpPr>
      <xdr:grpSpPr>
        <a:xfrm rot="10800000">
          <a:off x="4251980" y="9342758"/>
          <a:ext cx="668802" cy="2115307"/>
          <a:chOff x="9944729" y="1285874"/>
          <a:chExt cx="665652" cy="2078198"/>
        </a:xfrm>
      </xdr:grpSpPr>
      <xdr:sp macro="" textlink="">
        <xdr:nvSpPr>
          <xdr:cNvPr id="290" name="正方形/長方形 48">
            <a:extLst>
              <a:ext uri="{FF2B5EF4-FFF2-40B4-BE49-F238E27FC236}">
                <a16:creationId xmlns:a16="http://schemas.microsoft.com/office/drawing/2014/main" id="{00000000-0008-0000-0700-000022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1" name="テキスト ボックス 49">
            <a:extLst>
              <a:ext uri="{FF2B5EF4-FFF2-40B4-BE49-F238E27FC236}">
                <a16:creationId xmlns:a16="http://schemas.microsoft.com/office/drawing/2014/main" id="{00000000-0008-0000-0700-000023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25</xdr:col>
      <xdr:colOff>53837</xdr:colOff>
      <xdr:row>22</xdr:row>
      <xdr:rowOff>160658</xdr:rowOff>
    </xdr:from>
    <xdr:to>
      <xdr:col>28</xdr:col>
      <xdr:colOff>122564</xdr:colOff>
      <xdr:row>25</xdr:row>
      <xdr:rowOff>113790</xdr:rowOff>
    </xdr:to>
    <xdr:grpSp>
      <xdr:nvGrpSpPr>
        <xdr:cNvPr id="292" name="グループ化 47">
          <a:extLst>
            <a:ext uri="{FF2B5EF4-FFF2-40B4-BE49-F238E27FC236}">
              <a16:creationId xmlns:a16="http://schemas.microsoft.com/office/drawing/2014/main" id="{00000000-0008-0000-0700-000024010000}"/>
            </a:ext>
          </a:extLst>
        </xdr:cNvPr>
        <xdr:cNvGrpSpPr/>
      </xdr:nvGrpSpPr>
      <xdr:grpSpPr>
        <a:xfrm rot="10800000">
          <a:off x="5054462" y="9342758"/>
          <a:ext cx="668802" cy="2115307"/>
          <a:chOff x="9944729" y="1285874"/>
          <a:chExt cx="665652" cy="2078198"/>
        </a:xfrm>
      </xdr:grpSpPr>
      <xdr:sp macro="" textlink="">
        <xdr:nvSpPr>
          <xdr:cNvPr id="293" name="正方形/長方形 48">
            <a:extLst>
              <a:ext uri="{FF2B5EF4-FFF2-40B4-BE49-F238E27FC236}">
                <a16:creationId xmlns:a16="http://schemas.microsoft.com/office/drawing/2014/main" id="{00000000-0008-0000-0700-000025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4" name="テキスト ボックス 49">
            <a:extLst>
              <a:ext uri="{FF2B5EF4-FFF2-40B4-BE49-F238E27FC236}">
                <a16:creationId xmlns:a16="http://schemas.microsoft.com/office/drawing/2014/main" id="{00000000-0008-0000-0700-000026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48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29</xdr:col>
      <xdr:colOff>51455</xdr:colOff>
      <xdr:row>22</xdr:row>
      <xdr:rowOff>160658</xdr:rowOff>
    </xdr:from>
    <xdr:to>
      <xdr:col>32</xdr:col>
      <xdr:colOff>120182</xdr:colOff>
      <xdr:row>25</xdr:row>
      <xdr:rowOff>113790</xdr:rowOff>
    </xdr:to>
    <xdr:grpSp>
      <xdr:nvGrpSpPr>
        <xdr:cNvPr id="295" name="グループ化 47">
          <a:extLst>
            <a:ext uri="{FF2B5EF4-FFF2-40B4-BE49-F238E27FC236}">
              <a16:creationId xmlns:a16="http://schemas.microsoft.com/office/drawing/2014/main" id="{00000000-0008-0000-0700-000027010000}"/>
            </a:ext>
          </a:extLst>
        </xdr:cNvPr>
        <xdr:cNvGrpSpPr/>
      </xdr:nvGrpSpPr>
      <xdr:grpSpPr>
        <a:xfrm rot="10800000">
          <a:off x="5852180" y="9342758"/>
          <a:ext cx="668802" cy="2115307"/>
          <a:chOff x="9944729" y="1285874"/>
          <a:chExt cx="665652" cy="2078198"/>
        </a:xfrm>
      </xdr:grpSpPr>
      <xdr:sp macro="" textlink="">
        <xdr:nvSpPr>
          <xdr:cNvPr id="296" name="正方形/長方形 48">
            <a:extLst>
              <a:ext uri="{FF2B5EF4-FFF2-40B4-BE49-F238E27FC236}">
                <a16:creationId xmlns:a16="http://schemas.microsoft.com/office/drawing/2014/main" id="{00000000-0008-0000-0700-000028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297" name="テキスト ボックス 49">
            <a:extLst>
              <a:ext uri="{FF2B5EF4-FFF2-40B4-BE49-F238E27FC236}">
                <a16:creationId xmlns:a16="http://schemas.microsoft.com/office/drawing/2014/main" id="{00000000-0008-0000-0700-000029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33</xdr:col>
      <xdr:colOff>63362</xdr:colOff>
      <xdr:row>22</xdr:row>
      <xdr:rowOff>160658</xdr:rowOff>
    </xdr:from>
    <xdr:to>
      <xdr:col>36</xdr:col>
      <xdr:colOff>132089</xdr:colOff>
      <xdr:row>25</xdr:row>
      <xdr:rowOff>113790</xdr:rowOff>
    </xdr:to>
    <xdr:grpSp>
      <xdr:nvGrpSpPr>
        <xdr:cNvPr id="298" name="グループ化 47">
          <a:extLst>
            <a:ext uri="{FF2B5EF4-FFF2-40B4-BE49-F238E27FC236}">
              <a16:creationId xmlns:a16="http://schemas.microsoft.com/office/drawing/2014/main" id="{00000000-0008-0000-0700-00002A010000}"/>
            </a:ext>
          </a:extLst>
        </xdr:cNvPr>
        <xdr:cNvGrpSpPr/>
      </xdr:nvGrpSpPr>
      <xdr:grpSpPr>
        <a:xfrm rot="10800000">
          <a:off x="6664187" y="9342758"/>
          <a:ext cx="668802" cy="2115307"/>
          <a:chOff x="9944729" y="1285874"/>
          <a:chExt cx="665652" cy="2078198"/>
        </a:xfrm>
      </xdr:grpSpPr>
      <xdr:sp macro="" textlink="">
        <xdr:nvSpPr>
          <xdr:cNvPr id="299" name="正方形/長方形 48">
            <a:extLst>
              <a:ext uri="{FF2B5EF4-FFF2-40B4-BE49-F238E27FC236}">
                <a16:creationId xmlns:a16="http://schemas.microsoft.com/office/drawing/2014/main" id="{00000000-0008-0000-0700-00002B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0" name="テキスト ボックス 49">
            <a:extLst>
              <a:ext uri="{FF2B5EF4-FFF2-40B4-BE49-F238E27FC236}">
                <a16:creationId xmlns:a16="http://schemas.microsoft.com/office/drawing/2014/main" id="{00000000-0008-0000-0700-00002C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37</xdr:col>
      <xdr:colOff>60980</xdr:colOff>
      <xdr:row>22</xdr:row>
      <xdr:rowOff>160658</xdr:rowOff>
    </xdr:from>
    <xdr:to>
      <xdr:col>40</xdr:col>
      <xdr:colOff>129707</xdr:colOff>
      <xdr:row>25</xdr:row>
      <xdr:rowOff>113790</xdr:rowOff>
    </xdr:to>
    <xdr:grpSp>
      <xdr:nvGrpSpPr>
        <xdr:cNvPr id="301" name="グループ化 47">
          <a:extLst>
            <a:ext uri="{FF2B5EF4-FFF2-40B4-BE49-F238E27FC236}">
              <a16:creationId xmlns:a16="http://schemas.microsoft.com/office/drawing/2014/main" id="{00000000-0008-0000-0700-00002D010000}"/>
            </a:ext>
          </a:extLst>
        </xdr:cNvPr>
        <xdr:cNvGrpSpPr/>
      </xdr:nvGrpSpPr>
      <xdr:grpSpPr>
        <a:xfrm rot="10800000">
          <a:off x="7461905" y="9342758"/>
          <a:ext cx="668802" cy="2115307"/>
          <a:chOff x="9944729" y="1285874"/>
          <a:chExt cx="665652" cy="2078198"/>
        </a:xfrm>
      </xdr:grpSpPr>
      <xdr:sp macro="" textlink="">
        <xdr:nvSpPr>
          <xdr:cNvPr id="302" name="正方形/長方形 48">
            <a:extLst>
              <a:ext uri="{FF2B5EF4-FFF2-40B4-BE49-F238E27FC236}">
                <a16:creationId xmlns:a16="http://schemas.microsoft.com/office/drawing/2014/main" id="{00000000-0008-0000-0700-00002E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3" name="テキスト ボックス 49">
            <a:extLst>
              <a:ext uri="{FF2B5EF4-FFF2-40B4-BE49-F238E27FC236}">
                <a16:creationId xmlns:a16="http://schemas.microsoft.com/office/drawing/2014/main" id="{00000000-0008-0000-0700-00002F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41</xdr:col>
      <xdr:colOff>47625</xdr:colOff>
      <xdr:row>22</xdr:row>
      <xdr:rowOff>160658</xdr:rowOff>
    </xdr:from>
    <xdr:to>
      <xdr:col>44</xdr:col>
      <xdr:colOff>116352</xdr:colOff>
      <xdr:row>25</xdr:row>
      <xdr:rowOff>113790</xdr:rowOff>
    </xdr:to>
    <xdr:grpSp>
      <xdr:nvGrpSpPr>
        <xdr:cNvPr id="304" name="グループ化 47">
          <a:extLst>
            <a:ext uri="{FF2B5EF4-FFF2-40B4-BE49-F238E27FC236}">
              <a16:creationId xmlns:a16="http://schemas.microsoft.com/office/drawing/2014/main" id="{00000000-0008-0000-0700-000030010000}"/>
            </a:ext>
          </a:extLst>
        </xdr:cNvPr>
        <xdr:cNvGrpSpPr/>
      </xdr:nvGrpSpPr>
      <xdr:grpSpPr>
        <a:xfrm rot="10800000">
          <a:off x="8248650" y="9342758"/>
          <a:ext cx="668802" cy="2115307"/>
          <a:chOff x="9944729" y="1285874"/>
          <a:chExt cx="665652" cy="2078198"/>
        </a:xfrm>
      </xdr:grpSpPr>
      <xdr:sp macro="" textlink="">
        <xdr:nvSpPr>
          <xdr:cNvPr id="305" name="正方形/長方形 48">
            <a:extLst>
              <a:ext uri="{FF2B5EF4-FFF2-40B4-BE49-F238E27FC236}">
                <a16:creationId xmlns:a16="http://schemas.microsoft.com/office/drawing/2014/main" id="{00000000-0008-0000-0700-000031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6" name="テキスト ボックス 49">
            <a:extLst>
              <a:ext uri="{FF2B5EF4-FFF2-40B4-BE49-F238E27FC236}">
                <a16:creationId xmlns:a16="http://schemas.microsoft.com/office/drawing/2014/main" id="{00000000-0008-0000-0700-000032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45</xdr:col>
      <xdr:colOff>45243</xdr:colOff>
      <xdr:row>22</xdr:row>
      <xdr:rowOff>160658</xdr:rowOff>
    </xdr:from>
    <xdr:to>
      <xdr:col>48</xdr:col>
      <xdr:colOff>113970</xdr:colOff>
      <xdr:row>25</xdr:row>
      <xdr:rowOff>113790</xdr:rowOff>
    </xdr:to>
    <xdr:grpSp>
      <xdr:nvGrpSpPr>
        <xdr:cNvPr id="307" name="グループ化 47">
          <a:extLst>
            <a:ext uri="{FF2B5EF4-FFF2-40B4-BE49-F238E27FC236}">
              <a16:creationId xmlns:a16="http://schemas.microsoft.com/office/drawing/2014/main" id="{00000000-0008-0000-0700-000033010000}"/>
            </a:ext>
          </a:extLst>
        </xdr:cNvPr>
        <xdr:cNvGrpSpPr/>
      </xdr:nvGrpSpPr>
      <xdr:grpSpPr>
        <a:xfrm rot="10800000">
          <a:off x="9046368" y="9342758"/>
          <a:ext cx="668802" cy="2115307"/>
          <a:chOff x="9944729" y="1285874"/>
          <a:chExt cx="665652" cy="2078198"/>
        </a:xfrm>
      </xdr:grpSpPr>
      <xdr:sp macro="" textlink="">
        <xdr:nvSpPr>
          <xdr:cNvPr id="308" name="正方形/長方形 48">
            <a:extLst>
              <a:ext uri="{FF2B5EF4-FFF2-40B4-BE49-F238E27FC236}">
                <a16:creationId xmlns:a16="http://schemas.microsoft.com/office/drawing/2014/main" id="{00000000-0008-0000-0700-000034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09" name="テキスト ボックス 49">
            <a:extLst>
              <a:ext uri="{FF2B5EF4-FFF2-40B4-BE49-F238E27FC236}">
                <a16:creationId xmlns:a16="http://schemas.microsoft.com/office/drawing/2014/main" id="{00000000-0008-0000-0700-000035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58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49</xdr:col>
      <xdr:colOff>57150</xdr:colOff>
      <xdr:row>22</xdr:row>
      <xdr:rowOff>160658</xdr:rowOff>
    </xdr:from>
    <xdr:to>
      <xdr:col>52</xdr:col>
      <xdr:colOff>125877</xdr:colOff>
      <xdr:row>25</xdr:row>
      <xdr:rowOff>113790</xdr:rowOff>
    </xdr:to>
    <xdr:grpSp>
      <xdr:nvGrpSpPr>
        <xdr:cNvPr id="310" name="グループ化 47">
          <a:extLst>
            <a:ext uri="{FF2B5EF4-FFF2-40B4-BE49-F238E27FC236}">
              <a16:creationId xmlns:a16="http://schemas.microsoft.com/office/drawing/2014/main" id="{00000000-0008-0000-0700-000036010000}"/>
            </a:ext>
          </a:extLst>
        </xdr:cNvPr>
        <xdr:cNvGrpSpPr/>
      </xdr:nvGrpSpPr>
      <xdr:grpSpPr>
        <a:xfrm rot="10800000">
          <a:off x="9858375" y="9342758"/>
          <a:ext cx="668802" cy="2115307"/>
          <a:chOff x="9944729" y="1285874"/>
          <a:chExt cx="665652" cy="2078198"/>
        </a:xfrm>
      </xdr:grpSpPr>
      <xdr:sp macro="" textlink="">
        <xdr:nvSpPr>
          <xdr:cNvPr id="311" name="正方形/長方形 48">
            <a:extLst>
              <a:ext uri="{FF2B5EF4-FFF2-40B4-BE49-F238E27FC236}">
                <a16:creationId xmlns:a16="http://schemas.microsoft.com/office/drawing/2014/main" id="{00000000-0008-0000-0700-000037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2" name="テキスト ボックス 49">
            <a:extLst>
              <a:ext uri="{FF2B5EF4-FFF2-40B4-BE49-F238E27FC236}">
                <a16:creationId xmlns:a16="http://schemas.microsoft.com/office/drawing/2014/main" id="{00000000-0008-0000-0700-000038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60</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53</xdr:col>
      <xdr:colOff>54768</xdr:colOff>
      <xdr:row>22</xdr:row>
      <xdr:rowOff>160658</xdr:rowOff>
    </xdr:from>
    <xdr:to>
      <xdr:col>56</xdr:col>
      <xdr:colOff>123495</xdr:colOff>
      <xdr:row>25</xdr:row>
      <xdr:rowOff>113790</xdr:rowOff>
    </xdr:to>
    <xdr:grpSp>
      <xdr:nvGrpSpPr>
        <xdr:cNvPr id="313" name="グループ化 47">
          <a:extLst>
            <a:ext uri="{FF2B5EF4-FFF2-40B4-BE49-F238E27FC236}">
              <a16:creationId xmlns:a16="http://schemas.microsoft.com/office/drawing/2014/main" id="{00000000-0008-0000-0700-000039010000}"/>
            </a:ext>
          </a:extLst>
        </xdr:cNvPr>
        <xdr:cNvGrpSpPr/>
      </xdr:nvGrpSpPr>
      <xdr:grpSpPr>
        <a:xfrm rot="10800000">
          <a:off x="10656093" y="9342758"/>
          <a:ext cx="668802" cy="2115307"/>
          <a:chOff x="9944729" y="1285874"/>
          <a:chExt cx="665652" cy="2078198"/>
        </a:xfrm>
      </xdr:grpSpPr>
      <xdr:sp macro="" textlink="">
        <xdr:nvSpPr>
          <xdr:cNvPr id="314" name="正方形/長方形 48">
            <a:extLst>
              <a:ext uri="{FF2B5EF4-FFF2-40B4-BE49-F238E27FC236}">
                <a16:creationId xmlns:a16="http://schemas.microsoft.com/office/drawing/2014/main" id="{00000000-0008-0000-0700-00003A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5" name="テキスト ボックス 49">
            <a:extLst>
              <a:ext uri="{FF2B5EF4-FFF2-40B4-BE49-F238E27FC236}">
                <a16:creationId xmlns:a16="http://schemas.microsoft.com/office/drawing/2014/main" id="{00000000-0008-0000-0700-00003B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62</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57</xdr:col>
      <xdr:colOff>45244</xdr:colOff>
      <xdr:row>22</xdr:row>
      <xdr:rowOff>160658</xdr:rowOff>
    </xdr:from>
    <xdr:to>
      <xdr:col>60</xdr:col>
      <xdr:colOff>113971</xdr:colOff>
      <xdr:row>25</xdr:row>
      <xdr:rowOff>113790</xdr:rowOff>
    </xdr:to>
    <xdr:grpSp>
      <xdr:nvGrpSpPr>
        <xdr:cNvPr id="316" name="グループ化 47">
          <a:extLst>
            <a:ext uri="{FF2B5EF4-FFF2-40B4-BE49-F238E27FC236}">
              <a16:creationId xmlns:a16="http://schemas.microsoft.com/office/drawing/2014/main" id="{00000000-0008-0000-0700-00003C010000}"/>
            </a:ext>
          </a:extLst>
        </xdr:cNvPr>
        <xdr:cNvGrpSpPr/>
      </xdr:nvGrpSpPr>
      <xdr:grpSpPr>
        <a:xfrm rot="10800000">
          <a:off x="11446669" y="9342758"/>
          <a:ext cx="668802" cy="2115307"/>
          <a:chOff x="9944729" y="1285874"/>
          <a:chExt cx="665652" cy="2078198"/>
        </a:xfrm>
      </xdr:grpSpPr>
      <xdr:sp macro="" textlink="">
        <xdr:nvSpPr>
          <xdr:cNvPr id="317" name="正方形/長方形 48">
            <a:extLst>
              <a:ext uri="{FF2B5EF4-FFF2-40B4-BE49-F238E27FC236}">
                <a16:creationId xmlns:a16="http://schemas.microsoft.com/office/drawing/2014/main" id="{00000000-0008-0000-0700-00003D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18" name="テキスト ボックス 49">
            <a:extLst>
              <a:ext uri="{FF2B5EF4-FFF2-40B4-BE49-F238E27FC236}">
                <a16:creationId xmlns:a16="http://schemas.microsoft.com/office/drawing/2014/main" id="{00000000-0008-0000-0700-00003E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64</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61</xdr:col>
      <xdr:colOff>48815</xdr:colOff>
      <xdr:row>22</xdr:row>
      <xdr:rowOff>160658</xdr:rowOff>
    </xdr:from>
    <xdr:to>
      <xdr:col>64</xdr:col>
      <xdr:colOff>117542</xdr:colOff>
      <xdr:row>25</xdr:row>
      <xdr:rowOff>113790</xdr:rowOff>
    </xdr:to>
    <xdr:grpSp>
      <xdr:nvGrpSpPr>
        <xdr:cNvPr id="319" name="グループ化 47">
          <a:extLst>
            <a:ext uri="{FF2B5EF4-FFF2-40B4-BE49-F238E27FC236}">
              <a16:creationId xmlns:a16="http://schemas.microsoft.com/office/drawing/2014/main" id="{00000000-0008-0000-0700-00003F010000}"/>
            </a:ext>
          </a:extLst>
        </xdr:cNvPr>
        <xdr:cNvGrpSpPr/>
      </xdr:nvGrpSpPr>
      <xdr:grpSpPr>
        <a:xfrm rot="10800000">
          <a:off x="12250340" y="9342758"/>
          <a:ext cx="668802" cy="2115307"/>
          <a:chOff x="9944729" y="1285874"/>
          <a:chExt cx="665652" cy="2078198"/>
        </a:xfrm>
      </xdr:grpSpPr>
      <xdr:sp macro="" textlink="">
        <xdr:nvSpPr>
          <xdr:cNvPr id="320" name="正方形/長方形 48">
            <a:extLst>
              <a:ext uri="{FF2B5EF4-FFF2-40B4-BE49-F238E27FC236}">
                <a16:creationId xmlns:a16="http://schemas.microsoft.com/office/drawing/2014/main" id="{00000000-0008-0000-0700-000040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1" name="テキスト ボックス 49">
            <a:extLst>
              <a:ext uri="{FF2B5EF4-FFF2-40B4-BE49-F238E27FC236}">
                <a16:creationId xmlns:a16="http://schemas.microsoft.com/office/drawing/2014/main" id="{00000000-0008-0000-0700-000041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66</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65</xdr:col>
      <xdr:colOff>54769</xdr:colOff>
      <xdr:row>22</xdr:row>
      <xdr:rowOff>160658</xdr:rowOff>
    </xdr:from>
    <xdr:to>
      <xdr:col>68</xdr:col>
      <xdr:colOff>123496</xdr:colOff>
      <xdr:row>25</xdr:row>
      <xdr:rowOff>113790</xdr:rowOff>
    </xdr:to>
    <xdr:grpSp>
      <xdr:nvGrpSpPr>
        <xdr:cNvPr id="322" name="グループ化 47">
          <a:extLst>
            <a:ext uri="{FF2B5EF4-FFF2-40B4-BE49-F238E27FC236}">
              <a16:creationId xmlns:a16="http://schemas.microsoft.com/office/drawing/2014/main" id="{00000000-0008-0000-0700-000042010000}"/>
            </a:ext>
          </a:extLst>
        </xdr:cNvPr>
        <xdr:cNvGrpSpPr/>
      </xdr:nvGrpSpPr>
      <xdr:grpSpPr>
        <a:xfrm rot="10800000">
          <a:off x="13056394" y="9342758"/>
          <a:ext cx="668802" cy="2115307"/>
          <a:chOff x="9944729" y="1285874"/>
          <a:chExt cx="665652" cy="2078198"/>
        </a:xfrm>
      </xdr:grpSpPr>
      <xdr:sp macro="" textlink="">
        <xdr:nvSpPr>
          <xdr:cNvPr id="323" name="正方形/長方形 48">
            <a:extLst>
              <a:ext uri="{FF2B5EF4-FFF2-40B4-BE49-F238E27FC236}">
                <a16:creationId xmlns:a16="http://schemas.microsoft.com/office/drawing/2014/main" id="{00000000-0008-0000-0700-000043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4" name="テキスト ボックス 49">
            <a:extLst>
              <a:ext uri="{FF2B5EF4-FFF2-40B4-BE49-F238E27FC236}">
                <a16:creationId xmlns:a16="http://schemas.microsoft.com/office/drawing/2014/main" id="{00000000-0008-0000-0700-000044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68</a:t>
            </a:r>
            <a:r>
              <a:rPr kumimoji="1" lang="ja-JP" altLang="en-US" sz="1100">
                <a:latin typeface="+mj-ea"/>
                <a:ea typeface="+mj-ea"/>
              </a:rPr>
              <a:t>行目</a:t>
            </a:r>
            <a:endParaRPr kumimoji="1" lang="en-US" altLang="ja-JP" sz="1100">
              <a:latin typeface="+mj-ea"/>
              <a:ea typeface="+mj-ea"/>
            </a:endParaRPr>
          </a:p>
        </xdr:txBody>
      </xdr:sp>
    </xdr:grpSp>
    <xdr:clientData/>
  </xdr:twoCellAnchor>
  <xdr:twoCellAnchor>
    <xdr:from>
      <xdr:col>69</xdr:col>
      <xdr:colOff>52387</xdr:colOff>
      <xdr:row>22</xdr:row>
      <xdr:rowOff>160658</xdr:rowOff>
    </xdr:from>
    <xdr:to>
      <xdr:col>72</xdr:col>
      <xdr:colOff>121114</xdr:colOff>
      <xdr:row>25</xdr:row>
      <xdr:rowOff>113790</xdr:rowOff>
    </xdr:to>
    <xdr:grpSp>
      <xdr:nvGrpSpPr>
        <xdr:cNvPr id="325" name="グループ化 47">
          <a:extLst>
            <a:ext uri="{FF2B5EF4-FFF2-40B4-BE49-F238E27FC236}">
              <a16:creationId xmlns:a16="http://schemas.microsoft.com/office/drawing/2014/main" id="{00000000-0008-0000-0700-000045010000}"/>
            </a:ext>
          </a:extLst>
        </xdr:cNvPr>
        <xdr:cNvGrpSpPr/>
      </xdr:nvGrpSpPr>
      <xdr:grpSpPr>
        <a:xfrm rot="10800000">
          <a:off x="13854112" y="9342758"/>
          <a:ext cx="668802" cy="2115307"/>
          <a:chOff x="9944729" y="1285874"/>
          <a:chExt cx="665652" cy="2078198"/>
        </a:xfrm>
      </xdr:grpSpPr>
      <xdr:sp macro="" textlink="">
        <xdr:nvSpPr>
          <xdr:cNvPr id="326" name="正方形/長方形 48">
            <a:extLst>
              <a:ext uri="{FF2B5EF4-FFF2-40B4-BE49-F238E27FC236}">
                <a16:creationId xmlns:a16="http://schemas.microsoft.com/office/drawing/2014/main" id="{00000000-0008-0000-0700-000046010000}"/>
              </a:ext>
            </a:extLst>
          </xdr:cNvPr>
          <xdr:cNvSpPr/>
        </xdr:nvSpPr>
        <xdr:spPr>
          <a:xfrm>
            <a:off x="9990292" y="1395649"/>
            <a:ext cx="337040" cy="1968423"/>
          </a:xfrm>
          <a:prstGeom prst="rect">
            <a:avLst/>
          </a:prstGeom>
          <a:noFill/>
          <a:ln>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latin typeface="+mj-ea"/>
              <a:ea typeface="+mj-ea"/>
            </a:endParaRPr>
          </a:p>
        </xdr:txBody>
      </xdr:sp>
      <xdr:sp macro="" textlink="">
        <xdr:nvSpPr>
          <xdr:cNvPr id="327" name="テキスト ボックス 49">
            <a:extLst>
              <a:ext uri="{FF2B5EF4-FFF2-40B4-BE49-F238E27FC236}">
                <a16:creationId xmlns:a16="http://schemas.microsoft.com/office/drawing/2014/main" id="{00000000-0008-0000-0700-000047010000}"/>
              </a:ext>
            </a:extLst>
          </xdr:cNvPr>
          <xdr:cNvSpPr txBox="1"/>
        </xdr:nvSpPr>
        <xdr:spPr>
          <a:xfrm rot="10800000">
            <a:off x="9944729" y="1285874"/>
            <a:ext cx="665652" cy="181313"/>
          </a:xfrm>
          <a:prstGeom prst="rect">
            <a:avLst/>
          </a:prstGeom>
          <a:solidFill>
            <a:schemeClr val="bg1"/>
          </a:solidFill>
          <a:ln w="9525" cmpd="sng">
            <a:solidFill>
              <a:srgbClr val="00B05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mj-ea"/>
                <a:ea typeface="+mj-ea"/>
              </a:rPr>
              <a:t>70</a:t>
            </a:r>
            <a:r>
              <a:rPr kumimoji="1" lang="ja-JP" altLang="en-US" sz="1100">
                <a:latin typeface="+mj-ea"/>
                <a:ea typeface="+mj-ea"/>
              </a:rPr>
              <a:t>行目</a:t>
            </a:r>
            <a:endParaRPr kumimoji="1" lang="en-US" altLang="ja-JP" sz="1100">
              <a:latin typeface="+mj-ea"/>
              <a:ea typeface="+mj-ea"/>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78441</xdr:colOff>
      <xdr:row>0</xdr:row>
      <xdr:rowOff>33619</xdr:rowOff>
    </xdr:from>
    <xdr:to>
      <xdr:col>2</xdr:col>
      <xdr:colOff>3003176</xdr:colOff>
      <xdr:row>1</xdr:row>
      <xdr:rowOff>1580029</xdr:rowOff>
    </xdr:to>
    <xdr:sp macro="" textlink="">
      <xdr:nvSpPr>
        <xdr:cNvPr id="2" name="吹き出し: 四角形 1">
          <a:extLst>
            <a:ext uri="{FF2B5EF4-FFF2-40B4-BE49-F238E27FC236}">
              <a16:creationId xmlns:a16="http://schemas.microsoft.com/office/drawing/2014/main" id="{00000000-0008-0000-0A00-000002000000}"/>
            </a:ext>
          </a:extLst>
        </xdr:cNvPr>
        <xdr:cNvSpPr/>
      </xdr:nvSpPr>
      <xdr:spPr>
        <a:xfrm>
          <a:off x="78441" y="33619"/>
          <a:ext cx="2924735" cy="2554939"/>
        </a:xfrm>
        <a:prstGeom prst="wedgeRectCallout">
          <a:avLst>
            <a:gd name="adj1" fmla="val 58094"/>
            <a:gd name="adj2" fmla="val 50263"/>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1</a:t>
          </a:r>
        </a:p>
        <a:p>
          <a:pPr algn="l"/>
          <a:r>
            <a:rPr kumimoji="1" lang="ja-JP" altLang="en-US" sz="1100">
              <a:solidFill>
                <a:schemeClr val="tx1"/>
              </a:solidFill>
            </a:rPr>
            <a:t>派遣先入力後の</a:t>
          </a:r>
          <a:endParaRPr kumimoji="1" lang="en-US" altLang="ja-JP" sz="1100">
            <a:solidFill>
              <a:schemeClr val="tx1"/>
            </a:solidFill>
          </a:endParaRPr>
        </a:p>
        <a:p>
          <a:pPr algn="l"/>
          <a:r>
            <a:rPr kumimoji="1" lang="ja-JP" altLang="en-US" sz="1100">
              <a:solidFill>
                <a:schemeClr val="tx1"/>
              </a:solidFill>
            </a:rPr>
            <a:t>「組織登録シート（統合版）」か</a:t>
          </a:r>
          <a:endParaRPr kumimoji="1" lang="en-US" altLang="ja-JP" sz="1100">
            <a:solidFill>
              <a:schemeClr val="tx1"/>
            </a:solidFill>
          </a:endParaRPr>
        </a:p>
        <a:p>
          <a:pPr algn="l"/>
          <a:r>
            <a:rPr kumimoji="1" lang="ja-JP" altLang="en-US" sz="1100">
              <a:solidFill>
                <a:schemeClr val="tx1"/>
              </a:solidFill>
            </a:rPr>
            <a:t>「組織登録シート（分割版）」で</a:t>
          </a:r>
          <a:endParaRPr kumimoji="1" lang="en-US" altLang="ja-JP" sz="1100">
            <a:solidFill>
              <a:schemeClr val="tx1"/>
            </a:solidFill>
          </a:endParaRPr>
        </a:p>
        <a:p>
          <a:pPr algn="l"/>
          <a:r>
            <a:rPr kumimoji="1" lang="ja-JP" altLang="en-US" sz="1100">
              <a:solidFill>
                <a:schemeClr val="tx1"/>
              </a:solidFill>
            </a:rPr>
            <a:t>ホームタブ＞書式＞「シート保護の解除」をクリックします。</a:t>
          </a:r>
          <a:endParaRPr kumimoji="1" lang="en-US" altLang="ja-JP" sz="1100">
            <a:solidFill>
              <a:schemeClr val="tx1"/>
            </a:solidFill>
          </a:endParaRPr>
        </a:p>
        <a:p>
          <a:pPr algn="l"/>
          <a:r>
            <a:rPr kumimoji="1" lang="ja-JP" altLang="en-US" sz="1100">
              <a:solidFill>
                <a:schemeClr val="tx1"/>
              </a:solidFill>
            </a:rPr>
            <a:t>続けて、</a:t>
          </a:r>
          <a:r>
            <a:rPr kumimoji="1" lang="en-US" altLang="ja-JP" sz="1100">
              <a:solidFill>
                <a:schemeClr val="tx1"/>
              </a:solidFill>
            </a:rPr>
            <a:t>F6</a:t>
          </a:r>
          <a:r>
            <a:rPr kumimoji="1" lang="ja-JP" altLang="en-US" sz="1100">
              <a:solidFill>
                <a:schemeClr val="tx1"/>
              </a:solidFill>
            </a:rPr>
            <a:t>～</a:t>
          </a:r>
          <a:r>
            <a:rPr kumimoji="1" lang="en-US" altLang="ja-JP" sz="1100">
              <a:solidFill>
                <a:schemeClr val="tx1"/>
              </a:solidFill>
            </a:rPr>
            <a:t>O</a:t>
          </a:r>
          <a:r>
            <a:rPr kumimoji="1" lang="ja-JP" altLang="en-US" sz="1100">
              <a:solidFill>
                <a:schemeClr val="tx1"/>
              </a:solidFill>
            </a:rPr>
            <a:t>列までの範囲で入力がある最後の行までをコピーし、このシートの</a:t>
          </a:r>
          <a:r>
            <a:rPr kumimoji="1" lang="en-US" altLang="ja-JP" sz="1100">
              <a:solidFill>
                <a:schemeClr val="tx1"/>
              </a:solidFill>
            </a:rPr>
            <a:t>O6</a:t>
          </a:r>
          <a:r>
            <a:rPr kumimoji="1" lang="ja-JP" altLang="en-US" sz="1100">
              <a:solidFill>
                <a:schemeClr val="tx1"/>
              </a:solidFill>
            </a:rPr>
            <a:t>から「貼り付け（値）」をします。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終わったら次の</a:t>
          </a:r>
          <a:r>
            <a:rPr kumimoji="1" lang="en-US" altLang="ja-JP" sz="1100">
              <a:solidFill>
                <a:schemeClr val="tx1"/>
              </a:solidFill>
            </a:rPr>
            <a:t>Step</a:t>
          </a:r>
          <a:r>
            <a:rPr kumimoji="1" lang="ja-JP" altLang="en-US" sz="1100">
              <a:solidFill>
                <a:schemeClr val="tx1"/>
              </a:solidFill>
            </a:rPr>
            <a:t>へ（本シートの</a:t>
          </a:r>
          <a:r>
            <a:rPr kumimoji="1" lang="en-US" altLang="ja-JP" sz="1100">
              <a:solidFill>
                <a:schemeClr val="tx1"/>
              </a:solidFill>
            </a:rPr>
            <a:t>AB2</a:t>
          </a:r>
          <a:r>
            <a:rPr kumimoji="1" lang="ja-JP" altLang="en-US" sz="1100">
              <a:solidFill>
                <a:schemeClr val="tx1"/>
              </a:solidFill>
            </a:rPr>
            <a:t>へ）</a:t>
          </a:r>
          <a:endParaRPr kumimoji="1" lang="en-US" altLang="ja-JP" sz="1100">
            <a:solidFill>
              <a:schemeClr val="tx1"/>
            </a:solidFill>
          </a:endParaRPr>
        </a:p>
      </xdr:txBody>
    </xdr:sp>
    <xdr:clientData/>
  </xdr:twoCellAnchor>
  <xdr:twoCellAnchor>
    <xdr:from>
      <xdr:col>22</xdr:col>
      <xdr:colOff>3171266</xdr:colOff>
      <xdr:row>0</xdr:row>
      <xdr:rowOff>44824</xdr:rowOff>
    </xdr:from>
    <xdr:to>
      <xdr:col>27</xdr:col>
      <xdr:colOff>459442</xdr:colOff>
      <xdr:row>1</xdr:row>
      <xdr:rowOff>1591234</xdr:rowOff>
    </xdr:to>
    <xdr:sp macro="" textlink="">
      <xdr:nvSpPr>
        <xdr:cNvPr id="3" name="吹き出し: 四角形 2">
          <a:extLst>
            <a:ext uri="{FF2B5EF4-FFF2-40B4-BE49-F238E27FC236}">
              <a16:creationId xmlns:a16="http://schemas.microsoft.com/office/drawing/2014/main" id="{00000000-0008-0000-0A00-000003000000}"/>
            </a:ext>
          </a:extLst>
        </xdr:cNvPr>
        <xdr:cNvSpPr/>
      </xdr:nvSpPr>
      <xdr:spPr>
        <a:xfrm>
          <a:off x="34872707" y="44824"/>
          <a:ext cx="7821706" cy="2554939"/>
        </a:xfrm>
        <a:prstGeom prst="wedgeRectCallout">
          <a:avLst>
            <a:gd name="adj1" fmla="val 54646"/>
            <a:gd name="adj2" fmla="val 46754"/>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2</a:t>
          </a:r>
        </a:p>
        <a:p>
          <a:pPr algn="l"/>
          <a:r>
            <a:rPr kumimoji="1" lang="en-US" altLang="ja-JP" sz="1100">
              <a:solidFill>
                <a:schemeClr val="tx1"/>
              </a:solidFill>
            </a:rPr>
            <a:t>※</a:t>
          </a:r>
          <a:r>
            <a:rPr kumimoji="1" lang="ja-JP" altLang="en-US" sz="1100">
              <a:solidFill>
                <a:schemeClr val="tx1"/>
              </a:solidFill>
            </a:rPr>
            <a:t>コピー対象のセルのうち、一番上の行と下の行のどちらかに空欄がある場合、それを除外します。</a:t>
          </a:r>
        </a:p>
        <a:p>
          <a:pPr algn="l"/>
          <a:r>
            <a:rPr kumimoji="1" lang="ja-JP" altLang="en-US" sz="1100">
              <a:solidFill>
                <a:schemeClr val="tx1"/>
              </a:solidFill>
            </a:rPr>
            <a:t>　それ以外の場所に空欄が出た場合、エラーの可能性があります。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① </a:t>
          </a:r>
          <a:r>
            <a:rPr kumimoji="1" lang="en-US" altLang="ja-JP" sz="1100">
              <a:solidFill>
                <a:schemeClr val="tx1"/>
              </a:solidFill>
            </a:rPr>
            <a:t>AC6</a:t>
          </a:r>
          <a:r>
            <a:rPr kumimoji="1" lang="ja-JP" altLang="en-US" sz="1100">
              <a:solidFill>
                <a:schemeClr val="tx1"/>
              </a:solidFill>
            </a:rPr>
            <a:t>～</a:t>
          </a:r>
          <a:r>
            <a:rPr kumimoji="1" lang="en-US" altLang="ja-JP" sz="1100">
              <a:solidFill>
                <a:schemeClr val="tx1"/>
              </a:solidFill>
            </a:rPr>
            <a:t>AD</a:t>
          </a:r>
          <a:r>
            <a:rPr kumimoji="1" lang="ja-JP" altLang="en-US" sz="1100">
              <a:solidFill>
                <a:schemeClr val="tx1"/>
              </a:solidFill>
            </a:rPr>
            <a:t>列（表示がある最後の行）をコピーし、組の織</a:t>
          </a:r>
          <a:r>
            <a:rPr kumimoji="1" lang="en-US" altLang="ja-JP" sz="1100">
              <a:solidFill>
                <a:schemeClr val="tx1"/>
              </a:solidFill>
            </a:rPr>
            <a:t>C</a:t>
          </a:r>
          <a:r>
            <a:rPr kumimoji="1" lang="ja-JP" altLang="en-US" sz="1100">
              <a:solidFill>
                <a:schemeClr val="tx1"/>
              </a:solidFill>
            </a:rPr>
            <a:t>②のシートの</a:t>
          </a:r>
          <a:r>
            <a:rPr kumimoji="1" lang="en-US" altLang="ja-JP" sz="1100">
              <a:solidFill>
                <a:schemeClr val="tx1"/>
              </a:solidFill>
            </a:rPr>
            <a:t>E6</a:t>
          </a:r>
          <a:r>
            <a:rPr kumimoji="1" lang="ja-JP" altLang="en-US" sz="1100">
              <a:solidFill>
                <a:schemeClr val="tx1"/>
              </a:solidFill>
            </a:rPr>
            <a:t>～貼り付け（値）をします。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② </a:t>
          </a:r>
          <a:r>
            <a:rPr kumimoji="1" lang="en-US" altLang="ja-JP" sz="1100">
              <a:solidFill>
                <a:schemeClr val="tx1"/>
              </a:solidFill>
            </a:rPr>
            <a:t>AE6~AF</a:t>
          </a:r>
          <a:r>
            <a:rPr kumimoji="1" lang="ja-JP" altLang="en-US" sz="1100">
              <a:solidFill>
                <a:schemeClr val="tx1"/>
              </a:solidFill>
            </a:rPr>
            <a:t>（表示がある最後の行）をコピーし、組織</a:t>
          </a:r>
          <a:r>
            <a:rPr kumimoji="1" lang="en-US" altLang="ja-JP" sz="1100">
              <a:solidFill>
                <a:schemeClr val="tx1"/>
              </a:solidFill>
            </a:rPr>
            <a:t>C②</a:t>
          </a:r>
          <a:r>
            <a:rPr kumimoji="1" lang="ja-JP" altLang="en-US" sz="1100">
              <a:solidFill>
                <a:schemeClr val="tx1"/>
              </a:solidFill>
            </a:rPr>
            <a:t>のシートの</a:t>
          </a:r>
          <a:r>
            <a:rPr kumimoji="1" lang="en-US" altLang="ja-JP" sz="1100">
              <a:solidFill>
                <a:schemeClr val="tx1"/>
              </a:solidFill>
            </a:rPr>
            <a:t>E</a:t>
          </a:r>
          <a:r>
            <a:rPr kumimoji="1" lang="ja-JP" altLang="en-US" sz="1100">
              <a:solidFill>
                <a:schemeClr val="tx1"/>
              </a:solidFill>
            </a:rPr>
            <a:t>列中で最も上の空欄のセル～貼り付け（値）をします。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③ ①は第</a:t>
          </a:r>
          <a:r>
            <a:rPr kumimoji="1" lang="en-US" altLang="ja-JP" sz="1100">
              <a:solidFill>
                <a:schemeClr val="tx1"/>
              </a:solidFill>
            </a:rPr>
            <a:t>1</a:t>
          </a:r>
          <a:r>
            <a:rPr kumimoji="1" lang="ja-JP" altLang="en-US" sz="1100">
              <a:solidFill>
                <a:schemeClr val="tx1"/>
              </a:solidFill>
            </a:rPr>
            <a:t>階層の組織分、②は第</a:t>
          </a:r>
          <a:r>
            <a:rPr kumimoji="1" lang="en-US" altLang="ja-JP" sz="1100">
              <a:solidFill>
                <a:schemeClr val="tx1"/>
              </a:solidFill>
            </a:rPr>
            <a:t>2</a:t>
          </a:r>
          <a:r>
            <a:rPr kumimoji="1" lang="ja-JP" altLang="en-US" sz="1100">
              <a:solidFill>
                <a:schemeClr val="tx1"/>
              </a:solidFill>
            </a:rPr>
            <a:t>階層の組織分のため、以下同様に</a:t>
          </a:r>
          <a:r>
            <a:rPr kumimoji="1" lang="en-US" altLang="ja-JP" sz="1100">
              <a:solidFill>
                <a:schemeClr val="tx1"/>
              </a:solidFill>
            </a:rPr>
            <a:t>AG6</a:t>
          </a:r>
          <a:r>
            <a:rPr kumimoji="1" lang="ja-JP" altLang="en-US" sz="1100">
              <a:solidFill>
                <a:schemeClr val="tx1"/>
              </a:solidFill>
            </a:rPr>
            <a:t>～</a:t>
          </a:r>
          <a:r>
            <a:rPr kumimoji="1" lang="en-US" altLang="ja-JP" sz="1100">
              <a:solidFill>
                <a:schemeClr val="tx1"/>
              </a:solidFill>
            </a:rPr>
            <a:t>AH</a:t>
          </a:r>
          <a:r>
            <a:rPr kumimoji="1" lang="ja-JP" altLang="en-US" sz="1100">
              <a:solidFill>
                <a:schemeClr val="tx1"/>
              </a:solidFill>
            </a:rPr>
            <a:t>、</a:t>
          </a:r>
          <a:r>
            <a:rPr kumimoji="1" lang="en-US" altLang="ja-JP" sz="1100">
              <a:solidFill>
                <a:schemeClr val="tx1"/>
              </a:solidFill>
            </a:rPr>
            <a:t>AI6</a:t>
          </a:r>
          <a:r>
            <a:rPr kumimoji="1" lang="ja-JP" altLang="en-US" sz="1100">
              <a:solidFill>
                <a:schemeClr val="tx1"/>
              </a:solidFill>
            </a:rPr>
            <a:t>～</a:t>
          </a:r>
          <a:r>
            <a:rPr kumimoji="1" lang="en-US" altLang="ja-JP" sz="1100">
              <a:solidFill>
                <a:schemeClr val="tx1"/>
              </a:solidFill>
            </a:rPr>
            <a:t>AJ</a:t>
          </a:r>
          <a:r>
            <a:rPr kumimoji="1" lang="ja-JP" altLang="en-US" sz="1100">
              <a:solidFill>
                <a:schemeClr val="tx1"/>
              </a:solidFill>
            </a:rPr>
            <a:t>、</a:t>
          </a:r>
          <a:r>
            <a:rPr kumimoji="1" lang="en-US" altLang="ja-JP" sz="1100">
              <a:solidFill>
                <a:schemeClr val="tx1"/>
              </a:solidFill>
            </a:rPr>
            <a:t>AK6</a:t>
          </a:r>
          <a:r>
            <a:rPr kumimoji="1" lang="ja-JP" altLang="en-US" sz="1100">
              <a:solidFill>
                <a:schemeClr val="tx1"/>
              </a:solidFill>
            </a:rPr>
            <a:t>～</a:t>
          </a:r>
          <a:r>
            <a:rPr kumimoji="1" lang="en-US" altLang="ja-JP" sz="1100">
              <a:solidFill>
                <a:schemeClr val="tx1"/>
              </a:solidFill>
            </a:rPr>
            <a:t>AL</a:t>
          </a:r>
          <a:r>
            <a:rPr kumimoji="1" lang="ja-JP" altLang="en-US" sz="1100">
              <a:solidFill>
                <a:schemeClr val="tx1"/>
              </a:solidFill>
            </a:rPr>
            <a:t>分を行います。</a:t>
          </a:r>
          <a:endParaRPr kumimoji="1" lang="en-US" altLang="ja-JP" sz="1100">
            <a:solidFill>
              <a:schemeClr val="tx1"/>
            </a:solidFill>
          </a:endParaRPr>
        </a:p>
        <a:p>
          <a:pPr algn="l"/>
          <a:endParaRPr kumimoji="1" lang="ja-JP" altLang="en-US" sz="1100">
            <a:solidFill>
              <a:schemeClr val="tx1"/>
            </a:solidFill>
          </a:endParaRPr>
        </a:p>
        <a:p>
          <a:pPr algn="l"/>
          <a:endParaRPr kumimoji="1" lang="en-US" altLang="ja-JP"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2667000</xdr:colOff>
      <xdr:row>5</xdr:row>
      <xdr:rowOff>190501</xdr:rowOff>
    </xdr:from>
    <xdr:to>
      <xdr:col>5</xdr:col>
      <xdr:colOff>6152029</xdr:colOff>
      <xdr:row>11</xdr:row>
      <xdr:rowOff>156883</xdr:rowOff>
    </xdr:to>
    <xdr:sp macro="" textlink="">
      <xdr:nvSpPr>
        <xdr:cNvPr id="3" name="吹き出し: 四角形 2">
          <a:extLst>
            <a:ext uri="{FF2B5EF4-FFF2-40B4-BE49-F238E27FC236}">
              <a16:creationId xmlns:a16="http://schemas.microsoft.com/office/drawing/2014/main" id="{00000000-0008-0000-0B00-000003000000}"/>
            </a:ext>
          </a:extLst>
        </xdr:cNvPr>
        <xdr:cNvSpPr/>
      </xdr:nvSpPr>
      <xdr:spPr>
        <a:xfrm>
          <a:off x="8516471" y="190501"/>
          <a:ext cx="3485029" cy="1378323"/>
        </a:xfrm>
        <a:prstGeom prst="wedgeRectCallout">
          <a:avLst>
            <a:gd name="adj1" fmla="val 60584"/>
            <a:gd name="adj2" fmla="val -38462"/>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3</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G6</a:t>
          </a:r>
          <a:r>
            <a:rPr kumimoji="1" lang="ja-JP" altLang="en-US" sz="1100">
              <a:solidFill>
                <a:schemeClr val="tx1"/>
              </a:solidFill>
            </a:rPr>
            <a:t>～</a:t>
          </a:r>
          <a:r>
            <a:rPr kumimoji="1" lang="en-US" altLang="ja-JP" sz="1100">
              <a:solidFill>
                <a:schemeClr val="tx1"/>
              </a:solidFill>
            </a:rPr>
            <a:t>P</a:t>
          </a:r>
          <a:r>
            <a:rPr kumimoji="1" lang="ja-JP" altLang="en-US" sz="1100">
              <a:solidFill>
                <a:schemeClr val="tx1"/>
              </a:solidFill>
            </a:rPr>
            <a:t>列（表示がある最後の行）を</a:t>
          </a:r>
          <a:endParaRPr kumimoji="1" lang="en-US" altLang="ja-JP" sz="1100">
            <a:solidFill>
              <a:schemeClr val="tx1"/>
            </a:solidFill>
          </a:endParaRPr>
        </a:p>
        <a:p>
          <a:pPr algn="l"/>
          <a:r>
            <a:rPr kumimoji="1" lang="ja-JP" altLang="en-US" sz="1100">
              <a:solidFill>
                <a:schemeClr val="tx1"/>
              </a:solidFill>
            </a:rPr>
            <a:t>コピーし、「組織</a:t>
          </a:r>
          <a:r>
            <a:rPr kumimoji="1" lang="en-US" altLang="ja-JP" sz="1100">
              <a:solidFill>
                <a:schemeClr val="tx1"/>
              </a:solidFill>
            </a:rPr>
            <a:t>C</a:t>
          </a:r>
          <a:r>
            <a:rPr kumimoji="1" lang="ja-JP" altLang="en-US" sz="1100">
              <a:solidFill>
                <a:schemeClr val="tx1"/>
              </a:solidFill>
            </a:rPr>
            <a:t>③」のシートの</a:t>
          </a:r>
          <a:r>
            <a:rPr kumimoji="1" lang="en-US" altLang="ja-JP" sz="1100">
              <a:solidFill>
                <a:schemeClr val="tx1"/>
              </a:solidFill>
            </a:rPr>
            <a:t>F6</a:t>
          </a:r>
          <a:r>
            <a:rPr kumimoji="1" lang="ja-JP" altLang="en-US" sz="1100">
              <a:solidFill>
                <a:schemeClr val="tx1"/>
              </a:solidFill>
            </a:rPr>
            <a:t>～に貼り付け（値）をしてください</a:t>
          </a:r>
        </a:p>
        <a:p>
          <a:pPr algn="l"/>
          <a:endParaRPr kumimoji="1" lang="en-US" altLang="ja-JP" sz="1100">
            <a:solidFill>
              <a:schemeClr val="tx1"/>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1703294</xdr:colOff>
      <xdr:row>5</xdr:row>
      <xdr:rowOff>156881</xdr:rowOff>
    </xdr:from>
    <xdr:to>
      <xdr:col>4</xdr:col>
      <xdr:colOff>5188323</xdr:colOff>
      <xdr:row>16</xdr:row>
      <xdr:rowOff>134470</xdr:rowOff>
    </xdr:to>
    <xdr:sp macro="" textlink="">
      <xdr:nvSpPr>
        <xdr:cNvPr id="2" name="吹き出し: 四角形 1">
          <a:extLst>
            <a:ext uri="{FF2B5EF4-FFF2-40B4-BE49-F238E27FC236}">
              <a16:creationId xmlns:a16="http://schemas.microsoft.com/office/drawing/2014/main" id="{00000000-0008-0000-0C00-000002000000}"/>
            </a:ext>
          </a:extLst>
        </xdr:cNvPr>
        <xdr:cNvSpPr/>
      </xdr:nvSpPr>
      <xdr:spPr>
        <a:xfrm>
          <a:off x="4247029" y="392205"/>
          <a:ext cx="3485029" cy="2566147"/>
        </a:xfrm>
        <a:prstGeom prst="wedgeRectCallout">
          <a:avLst>
            <a:gd name="adj1" fmla="val -100831"/>
            <a:gd name="adj2" fmla="val 15197"/>
          </a:avLst>
        </a:prstGeom>
        <a:solidFill>
          <a:schemeClr val="accent1">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Step 4</a:t>
          </a:r>
        </a:p>
        <a:p>
          <a:pPr algn="l"/>
          <a:endParaRPr kumimoji="1" lang="en-US" altLang="ja-JP" sz="1100">
            <a:solidFill>
              <a:schemeClr val="tx1"/>
            </a:solidFill>
          </a:endParaRPr>
        </a:p>
        <a:p>
          <a:pPr algn="l"/>
          <a:r>
            <a:rPr kumimoji="1" lang="ja-JP" altLang="en-US" sz="1100">
              <a:solidFill>
                <a:schemeClr val="tx1"/>
              </a:solidFill>
            </a:rPr>
            <a:t>本シートの</a:t>
          </a:r>
          <a:r>
            <a:rPr kumimoji="1" lang="en-US" altLang="ja-JP" sz="1100">
              <a:solidFill>
                <a:schemeClr val="tx1"/>
              </a:solidFill>
            </a:rPr>
            <a:t>E</a:t>
          </a:r>
          <a:r>
            <a:rPr kumimoji="1" lang="ja-JP" altLang="en-US" sz="1100">
              <a:solidFill>
                <a:schemeClr val="tx1"/>
              </a:solidFill>
            </a:rPr>
            <a:t>列に表示されている組織の「事業所名」を</a:t>
          </a:r>
          <a:r>
            <a:rPr kumimoji="1" lang="en-US" altLang="ja-JP" sz="1100">
              <a:solidFill>
                <a:schemeClr val="tx1"/>
              </a:solidFill>
            </a:rPr>
            <a:t>C</a:t>
          </a:r>
          <a:r>
            <a:rPr kumimoji="1" lang="ja-JP" altLang="en-US" sz="1100">
              <a:solidFill>
                <a:schemeClr val="tx1"/>
              </a:solidFill>
            </a:rPr>
            <a:t>列に入力します。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これで子階層がない組織のみ入力があった場合でも</a:t>
          </a:r>
          <a:endParaRPr kumimoji="1" lang="en-US" altLang="ja-JP" sz="1100">
            <a:solidFill>
              <a:schemeClr val="tx1"/>
            </a:solidFill>
          </a:endParaRPr>
        </a:p>
        <a:p>
          <a:pPr algn="l"/>
          <a:r>
            <a:rPr kumimoji="1" lang="ja-JP" altLang="en-US" sz="1100">
              <a:solidFill>
                <a:schemeClr val="tx1"/>
              </a:solidFill>
            </a:rPr>
            <a:t>組織情報のインポートが可能になります。</a:t>
          </a:r>
          <a:endParaRPr kumimoji="1" lang="en-US" altLang="ja-JP" sz="1100">
            <a:solidFill>
              <a:schemeClr val="tx1"/>
            </a:solidFill>
          </a:endParaRPr>
        </a:p>
        <a:p>
          <a:pPr algn="l"/>
          <a:endParaRPr kumimoji="1" lang="en-US" altLang="ja-JP" sz="1100">
            <a:solidFill>
              <a:schemeClr val="tx1"/>
            </a:solidFill>
          </a:endParaRPr>
        </a:p>
        <a:p>
          <a:pPr algn="l"/>
          <a:r>
            <a:rPr kumimoji="1" lang="ja-JP" altLang="en-US" sz="1100">
              <a:solidFill>
                <a:schemeClr val="tx1"/>
              </a:solidFill>
            </a:rPr>
            <a:t>「組織登録用（③→ベース版）」シートを選択し、インポート作業を行ってください。</a:t>
          </a:r>
          <a:endParaRPr kumimoji="1" lang="en-US" altLang="ja-JP" sz="1100">
            <a:solidFill>
              <a:schemeClr val="tx1"/>
            </a:solidFill>
          </a:endParaRP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28575</xdr:colOff>
          <xdr:row>72</xdr:row>
          <xdr:rowOff>504825</xdr:rowOff>
        </xdr:from>
        <xdr:to>
          <xdr:col>5</xdr:col>
          <xdr:colOff>723900</xdr:colOff>
          <xdr:row>72</xdr:row>
          <xdr:rowOff>752475</xdr:rowOff>
        </xdr:to>
        <xdr:sp macro="" textlink="">
          <xdr:nvSpPr>
            <xdr:cNvPr id="61441" name="Check Box 1" hidden="1">
              <a:extLst>
                <a:ext uri="{63B3BB69-23CF-44E3-9099-C40C66FF867C}">
                  <a14:compatExt spid="_x0000_s61441"/>
                </a:ext>
                <a:ext uri="{FF2B5EF4-FFF2-40B4-BE49-F238E27FC236}">
                  <a16:creationId xmlns:a16="http://schemas.microsoft.com/office/drawing/2014/main" id="{00000000-0008-0000-1000-00000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72</xdr:row>
          <xdr:rowOff>209550</xdr:rowOff>
        </xdr:from>
        <xdr:to>
          <xdr:col>5</xdr:col>
          <xdr:colOff>866775</xdr:colOff>
          <xdr:row>72</xdr:row>
          <xdr:rowOff>447675</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10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72</xdr:row>
          <xdr:rowOff>1133475</xdr:rowOff>
        </xdr:from>
        <xdr:to>
          <xdr:col>5</xdr:col>
          <xdr:colOff>657225</xdr:colOff>
          <xdr:row>72</xdr:row>
          <xdr:rowOff>1371600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1000-00000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504825</xdr:rowOff>
        </xdr:from>
        <xdr:to>
          <xdr:col>5</xdr:col>
          <xdr:colOff>1390650</xdr:colOff>
          <xdr:row>72</xdr:row>
          <xdr:rowOff>752475</xdr:rowOff>
        </xdr:to>
        <xdr:sp macro="" textlink="">
          <xdr:nvSpPr>
            <xdr:cNvPr id="61444" name="Check Box 4" hidden="1">
              <a:extLst>
                <a:ext uri="{63B3BB69-23CF-44E3-9099-C40C66FF867C}">
                  <a14:compatExt spid="_x0000_s61444"/>
                </a:ext>
                <a:ext uri="{FF2B5EF4-FFF2-40B4-BE49-F238E27FC236}">
                  <a16:creationId xmlns:a16="http://schemas.microsoft.com/office/drawing/2014/main" id="{00000000-0008-0000-1000-00000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504825</xdr:rowOff>
        </xdr:from>
        <xdr:to>
          <xdr:col>5</xdr:col>
          <xdr:colOff>2009775</xdr:colOff>
          <xdr:row>72</xdr:row>
          <xdr:rowOff>752475</xdr:rowOff>
        </xdr:to>
        <xdr:sp macro="" textlink="">
          <xdr:nvSpPr>
            <xdr:cNvPr id="61445" name="Check Box 5" hidden="1">
              <a:extLst>
                <a:ext uri="{63B3BB69-23CF-44E3-9099-C40C66FF867C}">
                  <a14:compatExt spid="_x0000_s61445"/>
                </a:ext>
                <a:ext uri="{FF2B5EF4-FFF2-40B4-BE49-F238E27FC236}">
                  <a16:creationId xmlns:a16="http://schemas.microsoft.com/office/drawing/2014/main" id="{00000000-0008-0000-1000-00000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72</xdr:row>
          <xdr:rowOff>504825</xdr:rowOff>
        </xdr:from>
        <xdr:to>
          <xdr:col>5</xdr:col>
          <xdr:colOff>2628900</xdr:colOff>
          <xdr:row>72</xdr:row>
          <xdr:rowOff>752475</xdr:rowOff>
        </xdr:to>
        <xdr:sp macro="" textlink="">
          <xdr:nvSpPr>
            <xdr:cNvPr id="61446" name="Check Box 6" hidden="1">
              <a:extLst>
                <a:ext uri="{63B3BB69-23CF-44E3-9099-C40C66FF867C}">
                  <a14:compatExt spid="_x0000_s61446"/>
                </a:ext>
                <a:ext uri="{FF2B5EF4-FFF2-40B4-BE49-F238E27FC236}">
                  <a16:creationId xmlns:a16="http://schemas.microsoft.com/office/drawing/2014/main" id="{00000000-0008-0000-1000-00000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72</xdr:row>
          <xdr:rowOff>504825</xdr:rowOff>
        </xdr:from>
        <xdr:to>
          <xdr:col>5</xdr:col>
          <xdr:colOff>3248025</xdr:colOff>
          <xdr:row>72</xdr:row>
          <xdr:rowOff>752475</xdr:rowOff>
        </xdr:to>
        <xdr:sp macro="" textlink="">
          <xdr:nvSpPr>
            <xdr:cNvPr id="61447" name="Check Box 7" hidden="1">
              <a:extLst>
                <a:ext uri="{63B3BB69-23CF-44E3-9099-C40C66FF867C}">
                  <a14:compatExt spid="_x0000_s61447"/>
                </a:ext>
                <a:ext uri="{FF2B5EF4-FFF2-40B4-BE49-F238E27FC236}">
                  <a16:creationId xmlns:a16="http://schemas.microsoft.com/office/drawing/2014/main" id="{00000000-0008-0000-1000-00000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72</xdr:row>
          <xdr:rowOff>771525</xdr:rowOff>
        </xdr:from>
        <xdr:to>
          <xdr:col>5</xdr:col>
          <xdr:colOff>723900</xdr:colOff>
          <xdr:row>72</xdr:row>
          <xdr:rowOff>1009650</xdr:rowOff>
        </xdr:to>
        <xdr:sp macro="" textlink="">
          <xdr:nvSpPr>
            <xdr:cNvPr id="61448" name="Check Box 8" hidden="1">
              <a:extLst>
                <a:ext uri="{63B3BB69-23CF-44E3-9099-C40C66FF867C}">
                  <a14:compatExt spid="_x0000_s61448"/>
                </a:ext>
                <a:ext uri="{FF2B5EF4-FFF2-40B4-BE49-F238E27FC236}">
                  <a16:creationId xmlns:a16="http://schemas.microsoft.com/office/drawing/2014/main" id="{00000000-0008-0000-1000-00000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72</xdr:row>
          <xdr:rowOff>771525</xdr:rowOff>
        </xdr:from>
        <xdr:to>
          <xdr:col>5</xdr:col>
          <xdr:colOff>1390650</xdr:colOff>
          <xdr:row>72</xdr:row>
          <xdr:rowOff>1009650</xdr:rowOff>
        </xdr:to>
        <xdr:sp macro="" textlink="">
          <xdr:nvSpPr>
            <xdr:cNvPr id="61449" name="Check Box 9" hidden="1">
              <a:extLst>
                <a:ext uri="{63B3BB69-23CF-44E3-9099-C40C66FF867C}">
                  <a14:compatExt spid="_x0000_s61449"/>
                </a:ext>
                <a:ext uri="{FF2B5EF4-FFF2-40B4-BE49-F238E27FC236}">
                  <a16:creationId xmlns:a16="http://schemas.microsoft.com/office/drawing/2014/main" id="{00000000-0008-0000-1000-00000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72</xdr:row>
          <xdr:rowOff>771525</xdr:rowOff>
        </xdr:from>
        <xdr:to>
          <xdr:col>5</xdr:col>
          <xdr:colOff>2009775</xdr:colOff>
          <xdr:row>72</xdr:row>
          <xdr:rowOff>1009650</xdr:rowOff>
        </xdr:to>
        <xdr:sp macro="" textlink="">
          <xdr:nvSpPr>
            <xdr:cNvPr id="61450" name="Check Box 10" hidden="1">
              <a:extLst>
                <a:ext uri="{63B3BB69-23CF-44E3-9099-C40C66FF867C}">
                  <a14:compatExt spid="_x0000_s61450"/>
                </a:ext>
                <a:ext uri="{FF2B5EF4-FFF2-40B4-BE49-F238E27FC236}">
                  <a16:creationId xmlns:a16="http://schemas.microsoft.com/office/drawing/2014/main" id="{00000000-0008-0000-1000-00000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409575</xdr:rowOff>
        </xdr:from>
        <xdr:to>
          <xdr:col>5</xdr:col>
          <xdr:colOff>723900</xdr:colOff>
          <xdr:row>75</xdr:row>
          <xdr:rowOff>638175</xdr:rowOff>
        </xdr:to>
        <xdr:sp macro="" textlink="">
          <xdr:nvSpPr>
            <xdr:cNvPr id="61451" name="Check Box 11" hidden="1">
              <a:extLst>
                <a:ext uri="{63B3BB69-23CF-44E3-9099-C40C66FF867C}">
                  <a14:compatExt spid="_x0000_s61451"/>
                </a:ext>
                <a:ext uri="{FF2B5EF4-FFF2-40B4-BE49-F238E27FC236}">
                  <a16:creationId xmlns:a16="http://schemas.microsoft.com/office/drawing/2014/main" id="{00000000-0008-0000-1000-00000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xdr:colOff>
          <xdr:row>75</xdr:row>
          <xdr:rowOff>114300</xdr:rowOff>
        </xdr:from>
        <xdr:to>
          <xdr:col>5</xdr:col>
          <xdr:colOff>866775</xdr:colOff>
          <xdr:row>75</xdr:row>
          <xdr:rowOff>342900</xdr:rowOff>
        </xdr:to>
        <xdr:sp macro="" textlink="">
          <xdr:nvSpPr>
            <xdr:cNvPr id="61452" name="Check Box 12" hidden="1">
              <a:extLst>
                <a:ext uri="{63B3BB69-23CF-44E3-9099-C40C66FF867C}">
                  <a14:compatExt spid="_x0000_s61452"/>
                </a:ext>
                <a:ext uri="{FF2B5EF4-FFF2-40B4-BE49-F238E27FC236}">
                  <a16:creationId xmlns:a16="http://schemas.microsoft.com/office/drawing/2014/main" id="{00000000-0008-0000-1000-00000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38100</xdr:colOff>
          <xdr:row>75</xdr:row>
          <xdr:rowOff>1038225</xdr:rowOff>
        </xdr:from>
        <xdr:to>
          <xdr:col>5</xdr:col>
          <xdr:colOff>657225</xdr:colOff>
          <xdr:row>75</xdr:row>
          <xdr:rowOff>1266825</xdr:rowOff>
        </xdr:to>
        <xdr:sp macro="" textlink="">
          <xdr:nvSpPr>
            <xdr:cNvPr id="61453" name="Check Box 13" hidden="1">
              <a:extLst>
                <a:ext uri="{63B3BB69-23CF-44E3-9099-C40C66FF867C}">
                  <a14:compatExt spid="_x0000_s61453"/>
                </a:ext>
                <a:ext uri="{FF2B5EF4-FFF2-40B4-BE49-F238E27FC236}">
                  <a16:creationId xmlns:a16="http://schemas.microsoft.com/office/drawing/2014/main" id="{00000000-0008-0000-1000-00000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409575</xdr:rowOff>
        </xdr:from>
        <xdr:to>
          <xdr:col>5</xdr:col>
          <xdr:colOff>1390650</xdr:colOff>
          <xdr:row>75</xdr:row>
          <xdr:rowOff>638175</xdr:rowOff>
        </xdr:to>
        <xdr:sp macro="" textlink="">
          <xdr:nvSpPr>
            <xdr:cNvPr id="61454" name="Check Box 14" hidden="1">
              <a:extLst>
                <a:ext uri="{63B3BB69-23CF-44E3-9099-C40C66FF867C}">
                  <a14:compatExt spid="_x0000_s61454"/>
                </a:ext>
                <a:ext uri="{FF2B5EF4-FFF2-40B4-BE49-F238E27FC236}">
                  <a16:creationId xmlns:a16="http://schemas.microsoft.com/office/drawing/2014/main" id="{00000000-0008-0000-1000-00000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409575</xdr:rowOff>
        </xdr:from>
        <xdr:to>
          <xdr:col>5</xdr:col>
          <xdr:colOff>2009775</xdr:colOff>
          <xdr:row>75</xdr:row>
          <xdr:rowOff>638175</xdr:rowOff>
        </xdr:to>
        <xdr:sp macro="" textlink="">
          <xdr:nvSpPr>
            <xdr:cNvPr id="61455" name="Check Box 15" hidden="1">
              <a:extLst>
                <a:ext uri="{63B3BB69-23CF-44E3-9099-C40C66FF867C}">
                  <a14:compatExt spid="_x0000_s61455"/>
                </a:ext>
                <a:ext uri="{FF2B5EF4-FFF2-40B4-BE49-F238E27FC236}">
                  <a16:creationId xmlns:a16="http://schemas.microsoft.com/office/drawing/2014/main" id="{00000000-0008-0000-1000-00000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1952625</xdr:colOff>
          <xdr:row>75</xdr:row>
          <xdr:rowOff>409575</xdr:rowOff>
        </xdr:from>
        <xdr:to>
          <xdr:col>5</xdr:col>
          <xdr:colOff>2628900</xdr:colOff>
          <xdr:row>75</xdr:row>
          <xdr:rowOff>638175</xdr:rowOff>
        </xdr:to>
        <xdr:sp macro="" textlink="">
          <xdr:nvSpPr>
            <xdr:cNvPr id="61456" name="Check Box 16" hidden="1">
              <a:extLst>
                <a:ext uri="{63B3BB69-23CF-44E3-9099-C40C66FF867C}">
                  <a14:compatExt spid="_x0000_s61456"/>
                </a:ext>
                <a:ext uri="{FF2B5EF4-FFF2-40B4-BE49-F238E27FC236}">
                  <a16:creationId xmlns:a16="http://schemas.microsoft.com/office/drawing/2014/main" id="{00000000-0008-0000-1000-00001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2571750</xdr:colOff>
          <xdr:row>75</xdr:row>
          <xdr:rowOff>409575</xdr:rowOff>
        </xdr:from>
        <xdr:to>
          <xdr:col>5</xdr:col>
          <xdr:colOff>3248025</xdr:colOff>
          <xdr:row>75</xdr:row>
          <xdr:rowOff>638175</xdr:rowOff>
        </xdr:to>
        <xdr:sp macro="" textlink="">
          <xdr:nvSpPr>
            <xdr:cNvPr id="61457" name="Check Box 17" hidden="1">
              <a:extLst>
                <a:ext uri="{63B3BB69-23CF-44E3-9099-C40C66FF867C}">
                  <a14:compatExt spid="_x0000_s61457"/>
                </a:ext>
                <a:ext uri="{FF2B5EF4-FFF2-40B4-BE49-F238E27FC236}">
                  <a16:creationId xmlns:a16="http://schemas.microsoft.com/office/drawing/2014/main" id="{00000000-0008-0000-1000-00001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28575</xdr:colOff>
          <xdr:row>75</xdr:row>
          <xdr:rowOff>666750</xdr:rowOff>
        </xdr:from>
        <xdr:to>
          <xdr:col>5</xdr:col>
          <xdr:colOff>723900</xdr:colOff>
          <xdr:row>75</xdr:row>
          <xdr:rowOff>914400</xdr:rowOff>
        </xdr:to>
        <xdr:sp macro="" textlink="">
          <xdr:nvSpPr>
            <xdr:cNvPr id="61458" name="Check Box 18" hidden="1">
              <a:extLst>
                <a:ext uri="{63B3BB69-23CF-44E3-9099-C40C66FF867C}">
                  <a14:compatExt spid="_x0000_s61458"/>
                </a:ext>
                <a:ext uri="{FF2B5EF4-FFF2-40B4-BE49-F238E27FC236}">
                  <a16:creationId xmlns:a16="http://schemas.microsoft.com/office/drawing/2014/main" id="{00000000-0008-0000-1000-00001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704850</xdr:colOff>
          <xdr:row>75</xdr:row>
          <xdr:rowOff>666750</xdr:rowOff>
        </xdr:from>
        <xdr:to>
          <xdr:col>5</xdr:col>
          <xdr:colOff>1390650</xdr:colOff>
          <xdr:row>75</xdr:row>
          <xdr:rowOff>914400</xdr:rowOff>
        </xdr:to>
        <xdr:sp macro="" textlink="">
          <xdr:nvSpPr>
            <xdr:cNvPr id="61459" name="Check Box 19" hidden="1">
              <a:extLst>
                <a:ext uri="{63B3BB69-23CF-44E3-9099-C40C66FF867C}">
                  <a14:compatExt spid="_x0000_s61459"/>
                </a:ext>
                <a:ext uri="{FF2B5EF4-FFF2-40B4-BE49-F238E27FC236}">
                  <a16:creationId xmlns:a16="http://schemas.microsoft.com/office/drawing/2014/main" id="{00000000-0008-0000-1000-00001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1333500</xdr:colOff>
          <xdr:row>75</xdr:row>
          <xdr:rowOff>666750</xdr:rowOff>
        </xdr:from>
        <xdr:to>
          <xdr:col>5</xdr:col>
          <xdr:colOff>2009775</xdr:colOff>
          <xdr:row>75</xdr:row>
          <xdr:rowOff>914400</xdr:rowOff>
        </xdr:to>
        <xdr:sp macro="" textlink="">
          <xdr:nvSpPr>
            <xdr:cNvPr id="61460" name="Check Box 20" hidden="1">
              <a:extLst>
                <a:ext uri="{63B3BB69-23CF-44E3-9099-C40C66FF867C}">
                  <a14:compatExt spid="_x0000_s61460"/>
                </a:ext>
                <a:ext uri="{FF2B5EF4-FFF2-40B4-BE49-F238E27FC236}">
                  <a16:creationId xmlns:a16="http://schemas.microsoft.com/office/drawing/2014/main" id="{00000000-0008-0000-1000-00001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504825</xdr:rowOff>
        </xdr:from>
        <xdr:to>
          <xdr:col>3</xdr:col>
          <xdr:colOff>723900</xdr:colOff>
          <xdr:row>72</xdr:row>
          <xdr:rowOff>752475</xdr:rowOff>
        </xdr:to>
        <xdr:sp macro="" textlink="">
          <xdr:nvSpPr>
            <xdr:cNvPr id="61461" name="Check Box 21" hidden="1">
              <a:extLst>
                <a:ext uri="{63B3BB69-23CF-44E3-9099-C40C66FF867C}">
                  <a14:compatExt spid="_x0000_s61461"/>
                </a:ext>
                <a:ext uri="{FF2B5EF4-FFF2-40B4-BE49-F238E27FC236}">
                  <a16:creationId xmlns:a16="http://schemas.microsoft.com/office/drawing/2014/main" id="{00000000-0008-0000-1000-00001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72</xdr:row>
          <xdr:rowOff>209550</xdr:rowOff>
        </xdr:from>
        <xdr:to>
          <xdr:col>3</xdr:col>
          <xdr:colOff>866775</xdr:colOff>
          <xdr:row>72</xdr:row>
          <xdr:rowOff>447675</xdr:rowOff>
        </xdr:to>
        <xdr:sp macro="" textlink="">
          <xdr:nvSpPr>
            <xdr:cNvPr id="61462" name="Check Box 22" hidden="1">
              <a:extLst>
                <a:ext uri="{63B3BB69-23CF-44E3-9099-C40C66FF867C}">
                  <a14:compatExt spid="_x0000_s61462"/>
                </a:ext>
                <a:ext uri="{FF2B5EF4-FFF2-40B4-BE49-F238E27FC236}">
                  <a16:creationId xmlns:a16="http://schemas.microsoft.com/office/drawing/2014/main" id="{00000000-0008-0000-1000-00001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72</xdr:row>
          <xdr:rowOff>1133475</xdr:rowOff>
        </xdr:from>
        <xdr:to>
          <xdr:col>3</xdr:col>
          <xdr:colOff>657225</xdr:colOff>
          <xdr:row>72</xdr:row>
          <xdr:rowOff>1371600</xdr:rowOff>
        </xdr:to>
        <xdr:sp macro="" textlink="">
          <xdr:nvSpPr>
            <xdr:cNvPr id="61463" name="Check Box 23" hidden="1">
              <a:extLst>
                <a:ext uri="{63B3BB69-23CF-44E3-9099-C40C66FF867C}">
                  <a14:compatExt spid="_x0000_s61463"/>
                </a:ext>
                <a:ext uri="{FF2B5EF4-FFF2-40B4-BE49-F238E27FC236}">
                  <a16:creationId xmlns:a16="http://schemas.microsoft.com/office/drawing/2014/main" id="{00000000-0008-0000-1000-00001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504825</xdr:rowOff>
        </xdr:from>
        <xdr:to>
          <xdr:col>3</xdr:col>
          <xdr:colOff>1390650</xdr:colOff>
          <xdr:row>72</xdr:row>
          <xdr:rowOff>752475</xdr:rowOff>
        </xdr:to>
        <xdr:sp macro="" textlink="">
          <xdr:nvSpPr>
            <xdr:cNvPr id="61464" name="Check Box 24" hidden="1">
              <a:extLst>
                <a:ext uri="{63B3BB69-23CF-44E3-9099-C40C66FF867C}">
                  <a14:compatExt spid="_x0000_s61464"/>
                </a:ext>
                <a:ext uri="{FF2B5EF4-FFF2-40B4-BE49-F238E27FC236}">
                  <a16:creationId xmlns:a16="http://schemas.microsoft.com/office/drawing/2014/main" id="{00000000-0008-0000-1000-00001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504825</xdr:rowOff>
        </xdr:from>
        <xdr:to>
          <xdr:col>3</xdr:col>
          <xdr:colOff>2009775</xdr:colOff>
          <xdr:row>72</xdr:row>
          <xdr:rowOff>752475</xdr:rowOff>
        </xdr:to>
        <xdr:sp macro="" textlink="">
          <xdr:nvSpPr>
            <xdr:cNvPr id="61465" name="Check Box 25" hidden="1">
              <a:extLst>
                <a:ext uri="{63B3BB69-23CF-44E3-9099-C40C66FF867C}">
                  <a14:compatExt spid="_x0000_s61465"/>
                </a:ext>
                <a:ext uri="{FF2B5EF4-FFF2-40B4-BE49-F238E27FC236}">
                  <a16:creationId xmlns:a16="http://schemas.microsoft.com/office/drawing/2014/main" id="{00000000-0008-0000-1000-000019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72</xdr:row>
          <xdr:rowOff>504825</xdr:rowOff>
        </xdr:from>
        <xdr:to>
          <xdr:col>3</xdr:col>
          <xdr:colOff>2628900</xdr:colOff>
          <xdr:row>72</xdr:row>
          <xdr:rowOff>752475</xdr:rowOff>
        </xdr:to>
        <xdr:sp macro="" textlink="">
          <xdr:nvSpPr>
            <xdr:cNvPr id="61466" name="Check Box 26" hidden="1">
              <a:extLst>
                <a:ext uri="{63B3BB69-23CF-44E3-9099-C40C66FF867C}">
                  <a14:compatExt spid="_x0000_s61466"/>
                </a:ext>
                <a:ext uri="{FF2B5EF4-FFF2-40B4-BE49-F238E27FC236}">
                  <a16:creationId xmlns:a16="http://schemas.microsoft.com/office/drawing/2014/main" id="{00000000-0008-0000-1000-00001A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72</xdr:row>
          <xdr:rowOff>504825</xdr:rowOff>
        </xdr:from>
        <xdr:to>
          <xdr:col>4</xdr:col>
          <xdr:colOff>57150</xdr:colOff>
          <xdr:row>72</xdr:row>
          <xdr:rowOff>752475</xdr:rowOff>
        </xdr:to>
        <xdr:sp macro="" textlink="">
          <xdr:nvSpPr>
            <xdr:cNvPr id="61467" name="Check Box 27" hidden="1">
              <a:extLst>
                <a:ext uri="{63B3BB69-23CF-44E3-9099-C40C66FF867C}">
                  <a14:compatExt spid="_x0000_s61467"/>
                </a:ext>
                <a:ext uri="{FF2B5EF4-FFF2-40B4-BE49-F238E27FC236}">
                  <a16:creationId xmlns:a16="http://schemas.microsoft.com/office/drawing/2014/main" id="{00000000-0008-0000-1000-00001B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72</xdr:row>
          <xdr:rowOff>771525</xdr:rowOff>
        </xdr:from>
        <xdr:to>
          <xdr:col>3</xdr:col>
          <xdr:colOff>723900</xdr:colOff>
          <xdr:row>72</xdr:row>
          <xdr:rowOff>1009650</xdr:rowOff>
        </xdr:to>
        <xdr:sp macro="" textlink="">
          <xdr:nvSpPr>
            <xdr:cNvPr id="61468" name="Check Box 28" hidden="1">
              <a:extLst>
                <a:ext uri="{63B3BB69-23CF-44E3-9099-C40C66FF867C}">
                  <a14:compatExt spid="_x0000_s61468"/>
                </a:ext>
                <a:ext uri="{FF2B5EF4-FFF2-40B4-BE49-F238E27FC236}">
                  <a16:creationId xmlns:a16="http://schemas.microsoft.com/office/drawing/2014/main" id="{00000000-0008-0000-1000-00001C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72</xdr:row>
          <xdr:rowOff>771525</xdr:rowOff>
        </xdr:from>
        <xdr:to>
          <xdr:col>3</xdr:col>
          <xdr:colOff>1390650</xdr:colOff>
          <xdr:row>72</xdr:row>
          <xdr:rowOff>1009650</xdr:rowOff>
        </xdr:to>
        <xdr:sp macro="" textlink="">
          <xdr:nvSpPr>
            <xdr:cNvPr id="61469" name="Check Box 29" hidden="1">
              <a:extLst>
                <a:ext uri="{63B3BB69-23CF-44E3-9099-C40C66FF867C}">
                  <a14:compatExt spid="_x0000_s61469"/>
                </a:ext>
                <a:ext uri="{FF2B5EF4-FFF2-40B4-BE49-F238E27FC236}">
                  <a16:creationId xmlns:a16="http://schemas.microsoft.com/office/drawing/2014/main" id="{00000000-0008-0000-1000-00001D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72</xdr:row>
          <xdr:rowOff>771525</xdr:rowOff>
        </xdr:from>
        <xdr:to>
          <xdr:col>3</xdr:col>
          <xdr:colOff>2009775</xdr:colOff>
          <xdr:row>72</xdr:row>
          <xdr:rowOff>1009650</xdr:rowOff>
        </xdr:to>
        <xdr:sp macro="" textlink="">
          <xdr:nvSpPr>
            <xdr:cNvPr id="61470" name="Check Box 30" hidden="1">
              <a:extLst>
                <a:ext uri="{63B3BB69-23CF-44E3-9099-C40C66FF867C}">
                  <a14:compatExt spid="_x0000_s61470"/>
                </a:ext>
                <a:ext uri="{FF2B5EF4-FFF2-40B4-BE49-F238E27FC236}">
                  <a16:creationId xmlns:a16="http://schemas.microsoft.com/office/drawing/2014/main" id="{00000000-0008-0000-1000-00001E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409575</xdr:rowOff>
        </xdr:from>
        <xdr:to>
          <xdr:col>3</xdr:col>
          <xdr:colOff>723900</xdr:colOff>
          <xdr:row>75</xdr:row>
          <xdr:rowOff>638175</xdr:rowOff>
        </xdr:to>
        <xdr:sp macro="" textlink="">
          <xdr:nvSpPr>
            <xdr:cNvPr id="61471" name="Check Box 31" hidden="1">
              <a:extLst>
                <a:ext uri="{63B3BB69-23CF-44E3-9099-C40C66FF867C}">
                  <a14:compatExt spid="_x0000_s61471"/>
                </a:ext>
                <a:ext uri="{FF2B5EF4-FFF2-40B4-BE49-F238E27FC236}">
                  <a16:creationId xmlns:a16="http://schemas.microsoft.com/office/drawing/2014/main" id="{00000000-0008-0000-1000-00001F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月曜日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47625</xdr:colOff>
          <xdr:row>75</xdr:row>
          <xdr:rowOff>114300</xdr:rowOff>
        </xdr:from>
        <xdr:to>
          <xdr:col>3</xdr:col>
          <xdr:colOff>866775</xdr:colOff>
          <xdr:row>75</xdr:row>
          <xdr:rowOff>342900</xdr:rowOff>
        </xdr:to>
        <xdr:sp macro="" textlink="">
          <xdr:nvSpPr>
            <xdr:cNvPr id="61472" name="Check Box 32" hidden="1">
              <a:extLst>
                <a:ext uri="{63B3BB69-23CF-44E3-9099-C40C66FF867C}">
                  <a14:compatExt spid="_x0000_s61472"/>
                </a:ext>
                <a:ext uri="{FF2B5EF4-FFF2-40B4-BE49-F238E27FC236}">
                  <a16:creationId xmlns:a16="http://schemas.microsoft.com/office/drawing/2014/main" id="{00000000-0008-0000-1000-000020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毎週</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75</xdr:row>
          <xdr:rowOff>1038225</xdr:rowOff>
        </xdr:from>
        <xdr:to>
          <xdr:col>3</xdr:col>
          <xdr:colOff>657225</xdr:colOff>
          <xdr:row>75</xdr:row>
          <xdr:rowOff>1266825</xdr:rowOff>
        </xdr:to>
        <xdr:sp macro="" textlink="">
          <xdr:nvSpPr>
            <xdr:cNvPr id="61473" name="Check Box 33" hidden="1">
              <a:extLst>
                <a:ext uri="{63B3BB69-23CF-44E3-9099-C40C66FF867C}">
                  <a14:compatExt spid="_x0000_s61473"/>
                </a:ext>
                <a:ext uri="{FF2B5EF4-FFF2-40B4-BE49-F238E27FC236}">
                  <a16:creationId xmlns:a16="http://schemas.microsoft.com/office/drawing/2014/main" id="{00000000-0008-0000-1000-00002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409575</xdr:rowOff>
        </xdr:from>
        <xdr:to>
          <xdr:col>3</xdr:col>
          <xdr:colOff>1390650</xdr:colOff>
          <xdr:row>75</xdr:row>
          <xdr:rowOff>638175</xdr:rowOff>
        </xdr:to>
        <xdr:sp macro="" textlink="">
          <xdr:nvSpPr>
            <xdr:cNvPr id="61474" name="Check Box 34" hidden="1">
              <a:extLst>
                <a:ext uri="{63B3BB69-23CF-44E3-9099-C40C66FF867C}">
                  <a14:compatExt spid="_x0000_s61474"/>
                </a:ext>
                <a:ext uri="{FF2B5EF4-FFF2-40B4-BE49-F238E27FC236}">
                  <a16:creationId xmlns:a16="http://schemas.microsoft.com/office/drawing/2014/main" id="{00000000-0008-0000-1000-00002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火曜日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409575</xdr:rowOff>
        </xdr:from>
        <xdr:to>
          <xdr:col>3</xdr:col>
          <xdr:colOff>2009775</xdr:colOff>
          <xdr:row>75</xdr:row>
          <xdr:rowOff>638175</xdr:rowOff>
        </xdr:to>
        <xdr:sp macro="" textlink="">
          <xdr:nvSpPr>
            <xdr:cNvPr id="61475" name="Check Box 35" hidden="1">
              <a:extLst>
                <a:ext uri="{63B3BB69-23CF-44E3-9099-C40C66FF867C}">
                  <a14:compatExt spid="_x0000_s61475"/>
                </a:ext>
                <a:ext uri="{FF2B5EF4-FFF2-40B4-BE49-F238E27FC236}">
                  <a16:creationId xmlns:a16="http://schemas.microsoft.com/office/drawing/2014/main" id="{00000000-0008-0000-1000-00002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水曜日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1952625</xdr:colOff>
          <xdr:row>75</xdr:row>
          <xdr:rowOff>409575</xdr:rowOff>
        </xdr:from>
        <xdr:to>
          <xdr:col>3</xdr:col>
          <xdr:colOff>2628900</xdr:colOff>
          <xdr:row>75</xdr:row>
          <xdr:rowOff>638175</xdr:rowOff>
        </xdr:to>
        <xdr:sp macro="" textlink="">
          <xdr:nvSpPr>
            <xdr:cNvPr id="61476" name="Check Box 36" hidden="1">
              <a:extLst>
                <a:ext uri="{63B3BB69-23CF-44E3-9099-C40C66FF867C}">
                  <a14:compatExt spid="_x0000_s61476"/>
                </a:ext>
                <a:ext uri="{FF2B5EF4-FFF2-40B4-BE49-F238E27FC236}">
                  <a16:creationId xmlns:a16="http://schemas.microsoft.com/office/drawing/2014/main" id="{00000000-0008-0000-1000-00002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木曜日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2571750</xdr:colOff>
          <xdr:row>75</xdr:row>
          <xdr:rowOff>409575</xdr:rowOff>
        </xdr:from>
        <xdr:to>
          <xdr:col>4</xdr:col>
          <xdr:colOff>57150</xdr:colOff>
          <xdr:row>75</xdr:row>
          <xdr:rowOff>638175</xdr:rowOff>
        </xdr:to>
        <xdr:sp macro="" textlink="">
          <xdr:nvSpPr>
            <xdr:cNvPr id="61477" name="Check Box 37" hidden="1">
              <a:extLst>
                <a:ext uri="{63B3BB69-23CF-44E3-9099-C40C66FF867C}">
                  <a14:compatExt spid="_x0000_s61477"/>
                </a:ext>
                <a:ext uri="{FF2B5EF4-FFF2-40B4-BE49-F238E27FC236}">
                  <a16:creationId xmlns:a16="http://schemas.microsoft.com/office/drawing/2014/main" id="{00000000-0008-0000-1000-00002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金曜日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75</xdr:row>
          <xdr:rowOff>666750</xdr:rowOff>
        </xdr:from>
        <xdr:to>
          <xdr:col>3</xdr:col>
          <xdr:colOff>723900</xdr:colOff>
          <xdr:row>75</xdr:row>
          <xdr:rowOff>914400</xdr:rowOff>
        </xdr:to>
        <xdr:sp macro="" textlink="">
          <xdr:nvSpPr>
            <xdr:cNvPr id="61478" name="Check Box 38" hidden="1">
              <a:extLst>
                <a:ext uri="{63B3BB69-23CF-44E3-9099-C40C66FF867C}">
                  <a14:compatExt spid="_x0000_s61478"/>
                </a:ext>
                <a:ext uri="{FF2B5EF4-FFF2-40B4-BE49-F238E27FC236}">
                  <a16:creationId xmlns:a16="http://schemas.microsoft.com/office/drawing/2014/main" id="{00000000-0008-0000-1000-00002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土曜日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704850</xdr:colOff>
          <xdr:row>75</xdr:row>
          <xdr:rowOff>666750</xdr:rowOff>
        </xdr:from>
        <xdr:to>
          <xdr:col>3</xdr:col>
          <xdr:colOff>1390650</xdr:colOff>
          <xdr:row>75</xdr:row>
          <xdr:rowOff>914400</xdr:rowOff>
        </xdr:to>
        <xdr:sp macro="" textlink="">
          <xdr:nvSpPr>
            <xdr:cNvPr id="61479" name="Check Box 39" hidden="1">
              <a:extLst>
                <a:ext uri="{63B3BB69-23CF-44E3-9099-C40C66FF867C}">
                  <a14:compatExt spid="_x0000_s61479"/>
                </a:ext>
                <a:ext uri="{FF2B5EF4-FFF2-40B4-BE49-F238E27FC236}">
                  <a16:creationId xmlns:a16="http://schemas.microsoft.com/office/drawing/2014/main" id="{00000000-0008-0000-1000-00002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日曜日</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1333500</xdr:colOff>
          <xdr:row>75</xdr:row>
          <xdr:rowOff>666750</xdr:rowOff>
        </xdr:from>
        <xdr:to>
          <xdr:col>3</xdr:col>
          <xdr:colOff>2009775</xdr:colOff>
          <xdr:row>75</xdr:row>
          <xdr:rowOff>914400</xdr:rowOff>
        </xdr:to>
        <xdr:sp macro="" textlink="">
          <xdr:nvSpPr>
            <xdr:cNvPr id="61480" name="Check Box 40" hidden="1">
              <a:extLst>
                <a:ext uri="{63B3BB69-23CF-44E3-9099-C40C66FF867C}">
                  <a14:compatExt spid="_x0000_s61480"/>
                </a:ext>
                <a:ext uri="{FF2B5EF4-FFF2-40B4-BE49-F238E27FC236}">
                  <a16:creationId xmlns:a16="http://schemas.microsoft.com/office/drawing/2014/main" id="{00000000-0008-0000-1000-00002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祝日</a:t>
              </a:r>
            </a:p>
          </xdr:txBody>
        </xdr:sp>
        <xdr:clientData/>
      </xdr:twoCellAnchor>
    </mc:Choice>
    <mc:Fallback/>
  </mc:AlternateContent>
  <xdr:twoCellAnchor>
    <xdr:from>
      <xdr:col>5</xdr:col>
      <xdr:colOff>3179886</xdr:colOff>
      <xdr:row>81</xdr:row>
      <xdr:rowOff>556459</xdr:rowOff>
    </xdr:from>
    <xdr:to>
      <xdr:col>6</xdr:col>
      <xdr:colOff>139213</xdr:colOff>
      <xdr:row>81</xdr:row>
      <xdr:rowOff>754286</xdr:rowOff>
    </xdr:to>
    <xdr:grpSp>
      <xdr:nvGrpSpPr>
        <xdr:cNvPr id="2" name="グループ化 1">
          <a:extLst>
            <a:ext uri="{FF2B5EF4-FFF2-40B4-BE49-F238E27FC236}">
              <a16:creationId xmlns:a16="http://schemas.microsoft.com/office/drawing/2014/main" id="{00000000-0008-0000-0F00-000002000000}"/>
            </a:ext>
          </a:extLst>
        </xdr:cNvPr>
        <xdr:cNvGrpSpPr>
          <a:grpSpLocks noChangeAspect="1"/>
        </xdr:cNvGrpSpPr>
      </xdr:nvGrpSpPr>
      <xdr:grpSpPr>
        <a:xfrm>
          <a:off x="14609886" y="34678371"/>
          <a:ext cx="276268" cy="197827"/>
          <a:chOff x="2737185" y="6552198"/>
          <a:chExt cx="370973" cy="270710"/>
        </a:xfrm>
      </xdr:grpSpPr>
      <xdr:sp macro="" textlink="">
        <xdr:nvSpPr>
          <xdr:cNvPr id="3" name="正方形/長方形 2">
            <a:extLst>
              <a:ext uri="{FF2B5EF4-FFF2-40B4-BE49-F238E27FC236}">
                <a16:creationId xmlns:a16="http://schemas.microsoft.com/office/drawing/2014/main" id="{00000000-0008-0000-0F00-000003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 name="フリーフォーム: 図形 3">
            <a:extLst>
              <a:ext uri="{FF2B5EF4-FFF2-40B4-BE49-F238E27FC236}">
                <a16:creationId xmlns:a16="http://schemas.microsoft.com/office/drawing/2014/main" id="{00000000-0008-0000-0F00-000004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5" name="グループ化 4">
          <a:extLst>
            <a:ext uri="{FF2B5EF4-FFF2-40B4-BE49-F238E27FC236}">
              <a16:creationId xmlns:a16="http://schemas.microsoft.com/office/drawing/2014/main" id="{00000000-0008-0000-0F00-000005000000}"/>
            </a:ext>
          </a:extLst>
        </xdr:cNvPr>
        <xdr:cNvGrpSpPr>
          <a:grpSpLocks noChangeAspect="1"/>
        </xdr:cNvGrpSpPr>
      </xdr:nvGrpSpPr>
      <xdr:grpSpPr>
        <a:xfrm>
          <a:off x="14608420" y="36974542"/>
          <a:ext cx="276268" cy="197827"/>
          <a:chOff x="2737185" y="6552198"/>
          <a:chExt cx="370973" cy="270710"/>
        </a:xfrm>
      </xdr:grpSpPr>
      <xdr:sp macro="" textlink="">
        <xdr:nvSpPr>
          <xdr:cNvPr id="6" name="正方形/長方形 5">
            <a:extLst>
              <a:ext uri="{FF2B5EF4-FFF2-40B4-BE49-F238E27FC236}">
                <a16:creationId xmlns:a16="http://schemas.microsoft.com/office/drawing/2014/main" id="{00000000-0008-0000-0F00-000006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7" name="フリーフォーム: 図形 6">
            <a:extLst>
              <a:ext uri="{FF2B5EF4-FFF2-40B4-BE49-F238E27FC236}">
                <a16:creationId xmlns:a16="http://schemas.microsoft.com/office/drawing/2014/main" id="{00000000-0008-0000-0F00-000007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84</xdr:row>
      <xdr:rowOff>568181</xdr:rowOff>
    </xdr:from>
    <xdr:to>
      <xdr:col>6</xdr:col>
      <xdr:colOff>136281</xdr:colOff>
      <xdr:row>84</xdr:row>
      <xdr:rowOff>766008</xdr:rowOff>
    </xdr:to>
    <xdr:grpSp>
      <xdr:nvGrpSpPr>
        <xdr:cNvPr id="8" name="グループ化 7">
          <a:extLst>
            <a:ext uri="{FF2B5EF4-FFF2-40B4-BE49-F238E27FC236}">
              <a16:creationId xmlns:a16="http://schemas.microsoft.com/office/drawing/2014/main" id="{00000000-0008-0000-0F00-000008000000}"/>
            </a:ext>
          </a:extLst>
        </xdr:cNvPr>
        <xdr:cNvGrpSpPr>
          <a:grpSpLocks noChangeAspect="1"/>
        </xdr:cNvGrpSpPr>
      </xdr:nvGrpSpPr>
      <xdr:grpSpPr>
        <a:xfrm>
          <a:off x="14606954" y="38275975"/>
          <a:ext cx="276268" cy="197827"/>
          <a:chOff x="2737185" y="6552198"/>
          <a:chExt cx="370973" cy="270710"/>
        </a:xfrm>
      </xdr:grpSpPr>
      <xdr:sp macro="" textlink="">
        <xdr:nvSpPr>
          <xdr:cNvPr id="9" name="正方形/長方形 8">
            <a:extLst>
              <a:ext uri="{FF2B5EF4-FFF2-40B4-BE49-F238E27FC236}">
                <a16:creationId xmlns:a16="http://schemas.microsoft.com/office/drawing/2014/main" id="{00000000-0008-0000-0F00-000009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0" name="フリーフォーム: 図形 9">
            <a:extLst>
              <a:ext uri="{FF2B5EF4-FFF2-40B4-BE49-F238E27FC236}">
                <a16:creationId xmlns:a16="http://schemas.microsoft.com/office/drawing/2014/main" id="{00000000-0008-0000-0F00-00000A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3179890</xdr:colOff>
      <xdr:row>85</xdr:row>
      <xdr:rowOff>527540</xdr:rowOff>
    </xdr:from>
    <xdr:to>
      <xdr:col>6</xdr:col>
      <xdr:colOff>139217</xdr:colOff>
      <xdr:row>85</xdr:row>
      <xdr:rowOff>725367</xdr:rowOff>
    </xdr:to>
    <xdr:grpSp>
      <xdr:nvGrpSpPr>
        <xdr:cNvPr id="11" name="グループ化 10">
          <a:extLst>
            <a:ext uri="{FF2B5EF4-FFF2-40B4-BE49-F238E27FC236}">
              <a16:creationId xmlns:a16="http://schemas.microsoft.com/office/drawing/2014/main" id="{00000000-0008-0000-0F00-00000B000000}"/>
            </a:ext>
          </a:extLst>
        </xdr:cNvPr>
        <xdr:cNvGrpSpPr>
          <a:grpSpLocks noChangeAspect="1"/>
        </xdr:cNvGrpSpPr>
      </xdr:nvGrpSpPr>
      <xdr:grpSpPr>
        <a:xfrm>
          <a:off x="14609890" y="39501599"/>
          <a:ext cx="276268" cy="197827"/>
          <a:chOff x="2737185" y="6552198"/>
          <a:chExt cx="370973" cy="270710"/>
        </a:xfrm>
      </xdr:grpSpPr>
      <xdr:sp macro="" textlink="">
        <xdr:nvSpPr>
          <xdr:cNvPr id="12" name="正方形/長方形 11">
            <a:extLst>
              <a:ext uri="{FF2B5EF4-FFF2-40B4-BE49-F238E27FC236}">
                <a16:creationId xmlns:a16="http://schemas.microsoft.com/office/drawing/2014/main" id="{00000000-0008-0000-0F00-00000C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3" name="フリーフォーム: 図形 12">
            <a:extLst>
              <a:ext uri="{FF2B5EF4-FFF2-40B4-BE49-F238E27FC236}">
                <a16:creationId xmlns:a16="http://schemas.microsoft.com/office/drawing/2014/main" id="{00000000-0008-0000-0F00-00000D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92</xdr:row>
      <xdr:rowOff>540339</xdr:rowOff>
    </xdr:from>
    <xdr:to>
      <xdr:col>6</xdr:col>
      <xdr:colOff>137747</xdr:colOff>
      <xdr:row>92</xdr:row>
      <xdr:rowOff>738166</xdr:rowOff>
    </xdr:to>
    <xdr:grpSp>
      <xdr:nvGrpSpPr>
        <xdr:cNvPr id="14" name="グループ化 13">
          <a:extLst>
            <a:ext uri="{FF2B5EF4-FFF2-40B4-BE49-F238E27FC236}">
              <a16:creationId xmlns:a16="http://schemas.microsoft.com/office/drawing/2014/main" id="{00000000-0008-0000-0F00-00000E000000}"/>
            </a:ext>
          </a:extLst>
        </xdr:cNvPr>
        <xdr:cNvGrpSpPr>
          <a:grpSpLocks noChangeAspect="1"/>
        </xdr:cNvGrpSpPr>
      </xdr:nvGrpSpPr>
      <xdr:grpSpPr>
        <a:xfrm>
          <a:off x="14608420" y="42427927"/>
          <a:ext cx="276268" cy="197827"/>
          <a:chOff x="2737185" y="6552198"/>
          <a:chExt cx="370973" cy="270710"/>
        </a:xfrm>
      </xdr:grpSpPr>
      <xdr:sp macro="" textlink="">
        <xdr:nvSpPr>
          <xdr:cNvPr id="15" name="正方形/長方形 14">
            <a:extLst>
              <a:ext uri="{FF2B5EF4-FFF2-40B4-BE49-F238E27FC236}">
                <a16:creationId xmlns:a16="http://schemas.microsoft.com/office/drawing/2014/main" id="{00000000-0008-0000-0F00-00000F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6" name="フリーフォーム: 図形 15">
            <a:extLst>
              <a:ext uri="{FF2B5EF4-FFF2-40B4-BE49-F238E27FC236}">
                <a16:creationId xmlns:a16="http://schemas.microsoft.com/office/drawing/2014/main" id="{00000000-0008-0000-0F00-000010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3176954</xdr:colOff>
      <xdr:row>94</xdr:row>
      <xdr:rowOff>516893</xdr:rowOff>
    </xdr:from>
    <xdr:to>
      <xdr:col>6</xdr:col>
      <xdr:colOff>136281</xdr:colOff>
      <xdr:row>94</xdr:row>
      <xdr:rowOff>714720</xdr:rowOff>
    </xdr:to>
    <xdr:grpSp>
      <xdr:nvGrpSpPr>
        <xdr:cNvPr id="17" name="グループ化 16">
          <a:extLst>
            <a:ext uri="{FF2B5EF4-FFF2-40B4-BE49-F238E27FC236}">
              <a16:creationId xmlns:a16="http://schemas.microsoft.com/office/drawing/2014/main" id="{00000000-0008-0000-0F00-000011000000}"/>
            </a:ext>
          </a:extLst>
        </xdr:cNvPr>
        <xdr:cNvGrpSpPr>
          <a:grpSpLocks noChangeAspect="1"/>
        </xdr:cNvGrpSpPr>
      </xdr:nvGrpSpPr>
      <xdr:grpSpPr>
        <a:xfrm>
          <a:off x="14606954" y="44724099"/>
          <a:ext cx="276268" cy="197827"/>
          <a:chOff x="2737185" y="6552198"/>
          <a:chExt cx="370973" cy="270710"/>
        </a:xfrm>
      </xdr:grpSpPr>
      <xdr:sp macro="" textlink="">
        <xdr:nvSpPr>
          <xdr:cNvPr id="18" name="正方形/長方形 17">
            <a:extLst>
              <a:ext uri="{FF2B5EF4-FFF2-40B4-BE49-F238E27FC236}">
                <a16:creationId xmlns:a16="http://schemas.microsoft.com/office/drawing/2014/main" id="{00000000-0008-0000-0F00-000012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19" name="フリーフォーム: 図形 18">
            <a:extLst>
              <a:ext uri="{FF2B5EF4-FFF2-40B4-BE49-F238E27FC236}">
                <a16:creationId xmlns:a16="http://schemas.microsoft.com/office/drawing/2014/main" id="{00000000-0008-0000-0F00-000013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3175488</xdr:colOff>
      <xdr:row>95</xdr:row>
      <xdr:rowOff>552061</xdr:rowOff>
    </xdr:from>
    <xdr:to>
      <xdr:col>6</xdr:col>
      <xdr:colOff>134815</xdr:colOff>
      <xdr:row>95</xdr:row>
      <xdr:rowOff>749888</xdr:rowOff>
    </xdr:to>
    <xdr:grpSp>
      <xdr:nvGrpSpPr>
        <xdr:cNvPr id="20" name="グループ化 19">
          <a:extLst>
            <a:ext uri="{FF2B5EF4-FFF2-40B4-BE49-F238E27FC236}">
              <a16:creationId xmlns:a16="http://schemas.microsoft.com/office/drawing/2014/main" id="{00000000-0008-0000-0F00-000014000000}"/>
            </a:ext>
          </a:extLst>
        </xdr:cNvPr>
        <xdr:cNvGrpSpPr>
          <a:grpSpLocks noChangeAspect="1"/>
        </xdr:cNvGrpSpPr>
      </xdr:nvGrpSpPr>
      <xdr:grpSpPr>
        <a:xfrm>
          <a:off x="14605488" y="46025532"/>
          <a:ext cx="276268" cy="197827"/>
          <a:chOff x="2737185" y="6552198"/>
          <a:chExt cx="370973" cy="270710"/>
        </a:xfrm>
      </xdr:grpSpPr>
      <xdr:sp macro="" textlink="">
        <xdr:nvSpPr>
          <xdr:cNvPr id="21" name="正方形/長方形 20">
            <a:extLst>
              <a:ext uri="{FF2B5EF4-FFF2-40B4-BE49-F238E27FC236}">
                <a16:creationId xmlns:a16="http://schemas.microsoft.com/office/drawing/2014/main" id="{00000000-0008-0000-0F00-000015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2" name="フリーフォーム: 図形 21">
            <a:extLst>
              <a:ext uri="{FF2B5EF4-FFF2-40B4-BE49-F238E27FC236}">
                <a16:creationId xmlns:a16="http://schemas.microsoft.com/office/drawing/2014/main" id="{00000000-0008-0000-0F00-000016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3178424</xdr:colOff>
      <xdr:row>96</xdr:row>
      <xdr:rowOff>511420</xdr:rowOff>
    </xdr:from>
    <xdr:to>
      <xdr:col>6</xdr:col>
      <xdr:colOff>137751</xdr:colOff>
      <xdr:row>96</xdr:row>
      <xdr:rowOff>709247</xdr:rowOff>
    </xdr:to>
    <xdr:grpSp>
      <xdr:nvGrpSpPr>
        <xdr:cNvPr id="23" name="グループ化 22">
          <a:extLst>
            <a:ext uri="{FF2B5EF4-FFF2-40B4-BE49-F238E27FC236}">
              <a16:creationId xmlns:a16="http://schemas.microsoft.com/office/drawing/2014/main" id="{00000000-0008-0000-0F00-000017000000}"/>
            </a:ext>
          </a:extLst>
        </xdr:cNvPr>
        <xdr:cNvGrpSpPr>
          <a:grpSpLocks noChangeAspect="1"/>
        </xdr:cNvGrpSpPr>
      </xdr:nvGrpSpPr>
      <xdr:grpSpPr>
        <a:xfrm>
          <a:off x="14608424" y="47251155"/>
          <a:ext cx="276268" cy="197827"/>
          <a:chOff x="2737185" y="6552198"/>
          <a:chExt cx="370973" cy="270710"/>
        </a:xfrm>
      </xdr:grpSpPr>
      <xdr:sp macro="" textlink="">
        <xdr:nvSpPr>
          <xdr:cNvPr id="24" name="正方形/長方形 23">
            <a:extLst>
              <a:ext uri="{FF2B5EF4-FFF2-40B4-BE49-F238E27FC236}">
                <a16:creationId xmlns:a16="http://schemas.microsoft.com/office/drawing/2014/main" id="{00000000-0008-0000-0F00-000018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5" name="フリーフォーム: 図形 24">
            <a:extLst>
              <a:ext uri="{FF2B5EF4-FFF2-40B4-BE49-F238E27FC236}">
                <a16:creationId xmlns:a16="http://schemas.microsoft.com/office/drawing/2014/main" id="{00000000-0008-0000-0F00-000019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3182826</xdr:colOff>
      <xdr:row>102</xdr:row>
      <xdr:rowOff>512886</xdr:rowOff>
    </xdr:from>
    <xdr:to>
      <xdr:col>6</xdr:col>
      <xdr:colOff>142153</xdr:colOff>
      <xdr:row>102</xdr:row>
      <xdr:rowOff>710713</xdr:rowOff>
    </xdr:to>
    <xdr:grpSp>
      <xdr:nvGrpSpPr>
        <xdr:cNvPr id="26" name="グループ化 25">
          <a:extLst>
            <a:ext uri="{FF2B5EF4-FFF2-40B4-BE49-F238E27FC236}">
              <a16:creationId xmlns:a16="http://schemas.microsoft.com/office/drawing/2014/main" id="{00000000-0008-0000-0F00-00001A000000}"/>
            </a:ext>
          </a:extLst>
        </xdr:cNvPr>
        <xdr:cNvGrpSpPr>
          <a:grpSpLocks noChangeAspect="1"/>
        </xdr:cNvGrpSpPr>
      </xdr:nvGrpSpPr>
      <xdr:grpSpPr>
        <a:xfrm>
          <a:off x="14612826" y="49930827"/>
          <a:ext cx="276268" cy="197827"/>
          <a:chOff x="2737185" y="6552198"/>
          <a:chExt cx="370973" cy="270710"/>
        </a:xfrm>
      </xdr:grpSpPr>
      <xdr:sp macro="" textlink="">
        <xdr:nvSpPr>
          <xdr:cNvPr id="27" name="正方形/長方形 26">
            <a:extLst>
              <a:ext uri="{FF2B5EF4-FFF2-40B4-BE49-F238E27FC236}">
                <a16:creationId xmlns:a16="http://schemas.microsoft.com/office/drawing/2014/main" id="{00000000-0008-0000-0F00-00001B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28" name="フリーフォーム: 図形 27">
            <a:extLst>
              <a:ext uri="{FF2B5EF4-FFF2-40B4-BE49-F238E27FC236}">
                <a16:creationId xmlns:a16="http://schemas.microsoft.com/office/drawing/2014/main" id="{00000000-0008-0000-0F00-00001C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3181360</xdr:colOff>
      <xdr:row>104</xdr:row>
      <xdr:rowOff>489441</xdr:rowOff>
    </xdr:from>
    <xdr:to>
      <xdr:col>6</xdr:col>
      <xdr:colOff>140687</xdr:colOff>
      <xdr:row>104</xdr:row>
      <xdr:rowOff>687268</xdr:rowOff>
    </xdr:to>
    <xdr:grpSp>
      <xdr:nvGrpSpPr>
        <xdr:cNvPr id="29" name="グループ化 28">
          <a:extLst>
            <a:ext uri="{FF2B5EF4-FFF2-40B4-BE49-F238E27FC236}">
              <a16:creationId xmlns:a16="http://schemas.microsoft.com/office/drawing/2014/main" id="{00000000-0008-0000-0F00-00001D000000}"/>
            </a:ext>
          </a:extLst>
        </xdr:cNvPr>
        <xdr:cNvGrpSpPr>
          <a:grpSpLocks noChangeAspect="1"/>
        </xdr:cNvGrpSpPr>
      </xdr:nvGrpSpPr>
      <xdr:grpSpPr>
        <a:xfrm>
          <a:off x="14611360" y="52227000"/>
          <a:ext cx="276268" cy="197827"/>
          <a:chOff x="2737185" y="6552198"/>
          <a:chExt cx="370973" cy="270710"/>
        </a:xfrm>
      </xdr:grpSpPr>
      <xdr:sp macro="" textlink="">
        <xdr:nvSpPr>
          <xdr:cNvPr id="30" name="正方形/長方形 29">
            <a:extLst>
              <a:ext uri="{FF2B5EF4-FFF2-40B4-BE49-F238E27FC236}">
                <a16:creationId xmlns:a16="http://schemas.microsoft.com/office/drawing/2014/main" id="{00000000-0008-0000-0F00-00001E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1" name="フリーフォーム: 図形 30">
            <a:extLst>
              <a:ext uri="{FF2B5EF4-FFF2-40B4-BE49-F238E27FC236}">
                <a16:creationId xmlns:a16="http://schemas.microsoft.com/office/drawing/2014/main" id="{00000000-0008-0000-0F00-00001F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3179894</xdr:colOff>
      <xdr:row>105</xdr:row>
      <xdr:rowOff>524609</xdr:rowOff>
    </xdr:from>
    <xdr:to>
      <xdr:col>6</xdr:col>
      <xdr:colOff>139221</xdr:colOff>
      <xdr:row>105</xdr:row>
      <xdr:rowOff>722436</xdr:rowOff>
    </xdr:to>
    <xdr:grpSp>
      <xdr:nvGrpSpPr>
        <xdr:cNvPr id="32" name="グループ化 31">
          <a:extLst>
            <a:ext uri="{FF2B5EF4-FFF2-40B4-BE49-F238E27FC236}">
              <a16:creationId xmlns:a16="http://schemas.microsoft.com/office/drawing/2014/main" id="{00000000-0008-0000-0F00-000020000000}"/>
            </a:ext>
          </a:extLst>
        </xdr:cNvPr>
        <xdr:cNvGrpSpPr>
          <a:grpSpLocks noChangeAspect="1"/>
        </xdr:cNvGrpSpPr>
      </xdr:nvGrpSpPr>
      <xdr:grpSpPr>
        <a:xfrm>
          <a:off x="14609894" y="53528433"/>
          <a:ext cx="276268" cy="197827"/>
          <a:chOff x="2737185" y="6552198"/>
          <a:chExt cx="370973" cy="270710"/>
        </a:xfrm>
      </xdr:grpSpPr>
      <xdr:sp macro="" textlink="">
        <xdr:nvSpPr>
          <xdr:cNvPr id="33" name="正方形/長方形 32">
            <a:extLst>
              <a:ext uri="{FF2B5EF4-FFF2-40B4-BE49-F238E27FC236}">
                <a16:creationId xmlns:a16="http://schemas.microsoft.com/office/drawing/2014/main" id="{00000000-0008-0000-0F00-000021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4" name="フリーフォーム: 図形 33">
            <a:extLst>
              <a:ext uri="{FF2B5EF4-FFF2-40B4-BE49-F238E27FC236}">
                <a16:creationId xmlns:a16="http://schemas.microsoft.com/office/drawing/2014/main" id="{00000000-0008-0000-0F00-000022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3182830</xdr:colOff>
      <xdr:row>106</xdr:row>
      <xdr:rowOff>483967</xdr:rowOff>
    </xdr:from>
    <xdr:to>
      <xdr:col>6</xdr:col>
      <xdr:colOff>142157</xdr:colOff>
      <xdr:row>106</xdr:row>
      <xdr:rowOff>681794</xdr:rowOff>
    </xdr:to>
    <xdr:grpSp>
      <xdr:nvGrpSpPr>
        <xdr:cNvPr id="35" name="グループ化 34">
          <a:extLst>
            <a:ext uri="{FF2B5EF4-FFF2-40B4-BE49-F238E27FC236}">
              <a16:creationId xmlns:a16="http://schemas.microsoft.com/office/drawing/2014/main" id="{00000000-0008-0000-0F00-000023000000}"/>
            </a:ext>
          </a:extLst>
        </xdr:cNvPr>
        <xdr:cNvGrpSpPr>
          <a:grpSpLocks noChangeAspect="1"/>
        </xdr:cNvGrpSpPr>
      </xdr:nvGrpSpPr>
      <xdr:grpSpPr>
        <a:xfrm>
          <a:off x="14612830" y="54754055"/>
          <a:ext cx="276268" cy="197827"/>
          <a:chOff x="2737185" y="6552198"/>
          <a:chExt cx="370973" cy="270710"/>
        </a:xfrm>
      </xdr:grpSpPr>
      <xdr:sp macro="" textlink="">
        <xdr:nvSpPr>
          <xdr:cNvPr id="36" name="正方形/長方形 35">
            <a:extLst>
              <a:ext uri="{FF2B5EF4-FFF2-40B4-BE49-F238E27FC236}">
                <a16:creationId xmlns:a16="http://schemas.microsoft.com/office/drawing/2014/main" id="{00000000-0008-0000-0F00-000024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37" name="フリーフォーム: 図形 36">
            <a:extLst>
              <a:ext uri="{FF2B5EF4-FFF2-40B4-BE49-F238E27FC236}">
                <a16:creationId xmlns:a16="http://schemas.microsoft.com/office/drawing/2014/main" id="{00000000-0008-0000-0F00-000025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3179886</xdr:colOff>
      <xdr:row>81</xdr:row>
      <xdr:rowOff>556459</xdr:rowOff>
    </xdr:from>
    <xdr:to>
      <xdr:col>6</xdr:col>
      <xdr:colOff>139213</xdr:colOff>
      <xdr:row>81</xdr:row>
      <xdr:rowOff>754286</xdr:rowOff>
    </xdr:to>
    <xdr:grpSp>
      <xdr:nvGrpSpPr>
        <xdr:cNvPr id="38" name="グループ化 37">
          <a:extLst>
            <a:ext uri="{FF2B5EF4-FFF2-40B4-BE49-F238E27FC236}">
              <a16:creationId xmlns:a16="http://schemas.microsoft.com/office/drawing/2014/main" id="{00000000-0008-0000-0F00-000026000000}"/>
            </a:ext>
          </a:extLst>
        </xdr:cNvPr>
        <xdr:cNvGrpSpPr>
          <a:grpSpLocks noChangeAspect="1"/>
        </xdr:cNvGrpSpPr>
      </xdr:nvGrpSpPr>
      <xdr:grpSpPr>
        <a:xfrm>
          <a:off x="14609886" y="34678371"/>
          <a:ext cx="276268" cy="197827"/>
          <a:chOff x="2737185" y="6552198"/>
          <a:chExt cx="370973" cy="270710"/>
        </a:xfrm>
      </xdr:grpSpPr>
      <xdr:sp macro="" textlink="">
        <xdr:nvSpPr>
          <xdr:cNvPr id="39" name="正方形/長方形 38">
            <a:extLst>
              <a:ext uri="{FF2B5EF4-FFF2-40B4-BE49-F238E27FC236}">
                <a16:creationId xmlns:a16="http://schemas.microsoft.com/office/drawing/2014/main" id="{00000000-0008-0000-0F00-000027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0" name="フリーフォーム: 図形 39">
            <a:extLst>
              <a:ext uri="{FF2B5EF4-FFF2-40B4-BE49-F238E27FC236}">
                <a16:creationId xmlns:a16="http://schemas.microsoft.com/office/drawing/2014/main" id="{00000000-0008-0000-0F00-000028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5</xdr:col>
      <xdr:colOff>3178420</xdr:colOff>
      <xdr:row>83</xdr:row>
      <xdr:rowOff>533013</xdr:rowOff>
    </xdr:from>
    <xdr:to>
      <xdr:col>6</xdr:col>
      <xdr:colOff>137747</xdr:colOff>
      <xdr:row>83</xdr:row>
      <xdr:rowOff>730840</xdr:rowOff>
    </xdr:to>
    <xdr:grpSp>
      <xdr:nvGrpSpPr>
        <xdr:cNvPr id="41" name="グループ化 40">
          <a:extLst>
            <a:ext uri="{FF2B5EF4-FFF2-40B4-BE49-F238E27FC236}">
              <a16:creationId xmlns:a16="http://schemas.microsoft.com/office/drawing/2014/main" id="{00000000-0008-0000-0F00-000029000000}"/>
            </a:ext>
          </a:extLst>
        </xdr:cNvPr>
        <xdr:cNvGrpSpPr>
          <a:grpSpLocks noChangeAspect="1"/>
        </xdr:cNvGrpSpPr>
      </xdr:nvGrpSpPr>
      <xdr:grpSpPr>
        <a:xfrm>
          <a:off x="14608420" y="36974542"/>
          <a:ext cx="276268" cy="197827"/>
          <a:chOff x="2737185" y="6552198"/>
          <a:chExt cx="370973" cy="270710"/>
        </a:xfrm>
      </xdr:grpSpPr>
      <xdr:sp macro="" textlink="">
        <xdr:nvSpPr>
          <xdr:cNvPr id="42" name="正方形/長方形 41">
            <a:extLst>
              <a:ext uri="{FF2B5EF4-FFF2-40B4-BE49-F238E27FC236}">
                <a16:creationId xmlns:a16="http://schemas.microsoft.com/office/drawing/2014/main" id="{00000000-0008-0000-0F00-00002A000000}"/>
              </a:ext>
            </a:extLst>
          </xdr:cNvPr>
          <xdr:cNvSpPr/>
        </xdr:nvSpPr>
        <xdr:spPr>
          <a:xfrm>
            <a:off x="2737185" y="6552198"/>
            <a:ext cx="370973" cy="270710"/>
          </a:xfrm>
          <a:prstGeom prst="rect">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endParaRPr kumimoji="1" lang="ja-JP" altLang="en-US" sz="1100">
              <a:solidFill>
                <a:schemeClr val="tx1"/>
              </a:solidFill>
            </a:endParaRPr>
          </a:p>
        </xdr:txBody>
      </xdr:sp>
      <xdr:sp macro="" textlink="">
        <xdr:nvSpPr>
          <xdr:cNvPr id="43" name="フリーフォーム: 図形 42">
            <a:extLst>
              <a:ext uri="{FF2B5EF4-FFF2-40B4-BE49-F238E27FC236}">
                <a16:creationId xmlns:a16="http://schemas.microsoft.com/office/drawing/2014/main" id="{00000000-0008-0000-0F00-00002B000000}"/>
              </a:ext>
            </a:extLst>
          </xdr:cNvPr>
          <xdr:cNvSpPr/>
        </xdr:nvSpPr>
        <xdr:spPr>
          <a:xfrm>
            <a:off x="2822064" y="6666566"/>
            <a:ext cx="200697" cy="45719"/>
          </a:xfrm>
          <a:custGeom>
            <a:avLst/>
            <a:gdLst>
              <a:gd name="connsiteX0" fmla="*/ 0 w 2042948"/>
              <a:gd name="connsiteY0" fmla="*/ 249621 h 262773"/>
              <a:gd name="connsiteX1" fmla="*/ 670034 w 2042948"/>
              <a:gd name="connsiteY1" fmla="*/ 13138 h 262773"/>
              <a:gd name="connsiteX2" fmla="*/ 1359776 w 2042948"/>
              <a:gd name="connsiteY2" fmla="*/ 262759 h 262773"/>
              <a:gd name="connsiteX3" fmla="*/ 2042948 w 2042948"/>
              <a:gd name="connsiteY3" fmla="*/ 0 h 262773"/>
            </a:gdLst>
            <a:ahLst/>
            <a:cxnLst>
              <a:cxn ang="0">
                <a:pos x="connsiteX0" y="connsiteY0"/>
              </a:cxn>
              <a:cxn ang="0">
                <a:pos x="connsiteX1" y="connsiteY1"/>
              </a:cxn>
              <a:cxn ang="0">
                <a:pos x="connsiteX2" y="connsiteY2"/>
              </a:cxn>
              <a:cxn ang="0">
                <a:pos x="connsiteX3" y="connsiteY3"/>
              </a:cxn>
            </a:cxnLst>
            <a:rect l="l" t="t" r="r" b="b"/>
            <a:pathLst>
              <a:path w="2042948" h="262773">
                <a:moveTo>
                  <a:pt x="0" y="249621"/>
                </a:moveTo>
                <a:cubicBezTo>
                  <a:pt x="221702" y="130284"/>
                  <a:pt x="443405" y="10948"/>
                  <a:pt x="670034" y="13138"/>
                </a:cubicBezTo>
                <a:cubicBezTo>
                  <a:pt x="896663" y="15328"/>
                  <a:pt x="1130957" y="264949"/>
                  <a:pt x="1359776" y="262759"/>
                </a:cubicBezTo>
                <a:cubicBezTo>
                  <a:pt x="1588595" y="260569"/>
                  <a:pt x="1815771" y="130284"/>
                  <a:pt x="2042948" y="0"/>
                </a:cubicBezTo>
              </a:path>
            </a:pathLst>
          </a:cu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a:solidFill>
          <a:schemeClr val="accent1">
            <a:lumMod val="20000"/>
            <a:lumOff val="80000"/>
          </a:schemeClr>
        </a:solidFill>
      </a:spPr>
      <a:bodyPr vertOverflow="clip" horzOverflow="clip" rtlCol="0" anchor="ctr"/>
      <a:lstStyle>
        <a:defPPr algn="ctr">
          <a:defRPr kumimoji="1" sz="1100">
            <a:solidFill>
              <a:schemeClr val="tx1"/>
            </a:solidFill>
          </a:defRPr>
        </a:defPPr>
      </a:lstStyle>
      <a:style>
        <a:lnRef idx="2">
          <a:schemeClr val="accent1">
            <a:shade val="15000"/>
          </a:schemeClr>
        </a:lnRef>
        <a:fillRef idx="1">
          <a:schemeClr val="accent1"/>
        </a:fillRef>
        <a:effectRef idx="0">
          <a:schemeClr val="accent1"/>
        </a:effectRef>
        <a:fontRef idx="minor">
          <a:schemeClr val="lt1"/>
        </a:fontRef>
      </a:style>
    </a:sp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6.bin"/><Relationship Id="rId1" Type="http://schemas.openxmlformats.org/officeDocument/2006/relationships/hyperlink" Target="https://hk-help.cloud-staffing.co.jp/client/firststep2/office2/p730" TargetMode="External"/><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7.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3.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hyperlink" Target="https://hk-help.cloud-staffing.co.jp/client/firststep2/section2/p885" TargetMode="External"/><Relationship Id="rId4" Type="http://schemas.openxmlformats.org/officeDocument/2006/relationships/comments" Target="../comments4.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0.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hyperlink" Target="https://hk-s-faq.cloud-staffing.jp/%E3%80%90%E6%B4%BE%E9%81%A3%E5%85%88%E4%BC%81%E6%A5%AD%E3%81%95%E3%81%BE%E3%80%91%E7%B5%84%E7%B9%94%E3%81%AE%E7%99%BB%E9%8C%B2%E3%83%BB%E7%B7%A8%E9%9B%86%E6%96%B9%E6%B3%95-646b0c51c37d3e001c1639a6"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13.bin"/><Relationship Id="rId1" Type="http://schemas.openxmlformats.org/officeDocument/2006/relationships/hyperlink" Target="https://hk-help.cloud-staffing.co.jp/client/firststep2/users2/p538" TargetMode="External"/><Relationship Id="rId4" Type="http://schemas.openxmlformats.org/officeDocument/2006/relationships/comments" Target="../comments8.xml"/></Relationships>
</file>

<file path=xl/worksheets/_rels/sheet17.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4.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hk-s-faq.cloud-staffing.jp/%E3%80%90%E6%B4%BE%E9%81%A3%E5%85%88%E4%BC%81%E6%A5%AD%E3%81%95%E3%81%BE%E3%80%91%E6%A1%88%E4%BB%B6%E6%83%85%E5%A0%B1%E3%81%AE%E5%85%A5%E5%8A%9B%E6%96%B9%E6%B3%95-64b0dc88243ff8001b3c1af7"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45" Type="http://schemas.openxmlformats.org/officeDocument/2006/relationships/comments" Target="../comments9.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9.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6.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83FD4-783D-4D8F-A7BA-5457EF5AB0CF}">
  <sheetPr>
    <tabColor rgb="FFFFC000"/>
  </sheetPr>
  <dimension ref="A3:X148"/>
  <sheetViews>
    <sheetView tabSelected="1" zoomScale="85" zoomScaleNormal="85" workbookViewId="0"/>
  </sheetViews>
  <sheetFormatPr defaultColWidth="9" defaultRowHeight="18.75" outlineLevelRow="1"/>
  <cols>
    <col min="1" max="3" width="9" style="173"/>
    <col min="4" max="4" width="12.625" style="173" customWidth="1"/>
    <col min="5" max="5" width="9" style="173"/>
    <col min="6" max="6" width="9" style="173" customWidth="1"/>
    <col min="7" max="15" width="9" style="173"/>
    <col min="16" max="16" width="9.75" style="173" customWidth="1"/>
    <col min="17" max="16384" width="9" style="173"/>
  </cols>
  <sheetData>
    <row r="3" spans="1:16" s="211" customFormat="1" ht="30" customHeight="1">
      <c r="A3" s="211" t="s">
        <v>0</v>
      </c>
    </row>
    <row r="4" spans="1:16" s="211" customFormat="1" ht="4.5" customHeight="1"/>
    <row r="5" spans="1:16" s="211" customFormat="1" ht="30" customHeight="1">
      <c r="A5" s="211" t="s">
        <v>1</v>
      </c>
    </row>
    <row r="6" spans="1:16" s="211" customFormat="1" ht="30" customHeight="1">
      <c r="A6" s="211" t="s">
        <v>2</v>
      </c>
    </row>
    <row r="7" spans="1:16" s="211" customFormat="1" ht="30" customHeight="1">
      <c r="A7" s="211" t="s">
        <v>3</v>
      </c>
    </row>
    <row r="8" spans="1:16" s="210" customFormat="1" ht="30" customHeight="1">
      <c r="A8" s="215"/>
    </row>
    <row r="9" spans="1:16" ht="40.5" customHeight="1"/>
    <row r="10" spans="1:16" ht="310.5" customHeight="1"/>
    <row r="14" spans="1:16">
      <c r="P14" s="209"/>
    </row>
    <row r="17" spans="1:16">
      <c r="A17" s="209"/>
    </row>
    <row r="21" spans="1:16">
      <c r="P21" s="189"/>
    </row>
    <row r="37" spans="1:17" hidden="1"/>
    <row r="38" spans="1:17" hidden="1"/>
    <row r="39" spans="1:17" hidden="1"/>
    <row r="40" spans="1:17" hidden="1"/>
    <row r="41" spans="1:17" hidden="1"/>
    <row r="42" spans="1:17" hidden="1"/>
    <row r="46" spans="1:17" ht="24">
      <c r="A46" s="210"/>
    </row>
    <row r="47" spans="1:17" outlineLevel="1">
      <c r="A47" s="190" t="s">
        <v>4</v>
      </c>
      <c r="B47" s="15"/>
      <c r="C47" s="15"/>
      <c r="D47" s="15"/>
      <c r="E47" s="15"/>
      <c r="F47" s="15"/>
      <c r="G47" s="15"/>
      <c r="H47" s="15"/>
      <c r="I47" s="15"/>
      <c r="J47" s="15"/>
      <c r="K47" s="15"/>
      <c r="L47" s="15"/>
      <c r="M47" s="15"/>
      <c r="N47" s="15"/>
      <c r="O47" s="15"/>
      <c r="P47" s="15"/>
      <c r="Q47" s="14"/>
    </row>
    <row r="48" spans="1:17" outlineLevel="1">
      <c r="A48" s="191"/>
      <c r="Q48" s="192"/>
    </row>
    <row r="49" spans="1:21" outlineLevel="1">
      <c r="A49" s="191"/>
      <c r="Q49" s="192"/>
    </row>
    <row r="50" spans="1:21" outlineLevel="1">
      <c r="A50" s="191"/>
      <c r="Q50" s="192"/>
    </row>
    <row r="51" spans="1:21" outlineLevel="1">
      <c r="A51" s="191"/>
      <c r="Q51" s="192"/>
    </row>
    <row r="52" spans="1:21" outlineLevel="1">
      <c r="A52" s="191"/>
      <c r="Q52" s="192"/>
    </row>
    <row r="53" spans="1:21" outlineLevel="1">
      <c r="A53" s="191"/>
      <c r="Q53" s="192"/>
    </row>
    <row r="54" spans="1:21" outlineLevel="1">
      <c r="A54" s="191"/>
      <c r="Q54" s="192"/>
      <c r="U54"/>
    </row>
    <row r="55" spans="1:21" outlineLevel="1">
      <c r="A55" s="191"/>
      <c r="Q55" s="192"/>
    </row>
    <row r="56" spans="1:21" outlineLevel="1">
      <c r="A56" s="191"/>
      <c r="Q56" s="192"/>
    </row>
    <row r="57" spans="1:21" outlineLevel="1">
      <c r="A57" s="191"/>
      <c r="Q57" s="192"/>
      <c r="T57"/>
    </row>
    <row r="58" spans="1:21" outlineLevel="1">
      <c r="A58" s="191"/>
      <c r="Q58" s="192"/>
    </row>
    <row r="59" spans="1:21" outlineLevel="1">
      <c r="A59" s="191"/>
      <c r="Q59" s="192"/>
    </row>
    <row r="60" spans="1:21" outlineLevel="1">
      <c r="A60" s="191"/>
      <c r="Q60" s="192"/>
    </row>
    <row r="61" spans="1:21" outlineLevel="1">
      <c r="A61" s="191"/>
      <c r="Q61" s="192"/>
    </row>
    <row r="62" spans="1:21" outlineLevel="1">
      <c r="A62" s="191"/>
      <c r="Q62" s="192"/>
    </row>
    <row r="63" spans="1:21" outlineLevel="1">
      <c r="A63" s="191"/>
      <c r="Q63" s="192"/>
    </row>
    <row r="64" spans="1:21" outlineLevel="1">
      <c r="A64" s="191"/>
      <c r="Q64" s="192"/>
    </row>
    <row r="65" spans="1:21" outlineLevel="1">
      <c r="A65" s="191"/>
      <c r="Q65" s="192"/>
    </row>
    <row r="66" spans="1:21" outlineLevel="1">
      <c r="A66" s="191"/>
      <c r="Q66" s="192"/>
    </row>
    <row r="67" spans="1:21" outlineLevel="1">
      <c r="A67" s="191"/>
      <c r="Q67" s="192"/>
    </row>
    <row r="68" spans="1:21" outlineLevel="1">
      <c r="A68" s="193"/>
      <c r="B68" s="194"/>
      <c r="C68" s="194"/>
      <c r="D68" s="194"/>
      <c r="E68" s="194"/>
      <c r="F68" s="194"/>
      <c r="G68" s="194"/>
      <c r="H68" s="194"/>
      <c r="I68" s="194"/>
      <c r="J68" s="194"/>
      <c r="K68" s="194"/>
      <c r="L68" s="194"/>
      <c r="M68" s="194"/>
      <c r="N68" s="194"/>
      <c r="O68" s="194"/>
      <c r="P68" s="194"/>
      <c r="Q68" s="195"/>
    </row>
    <row r="69" spans="1:21" outlineLevel="1">
      <c r="A69" s="177"/>
    </row>
    <row r="70" spans="1:21" outlineLevel="1">
      <c r="A70" s="190" t="s">
        <v>5</v>
      </c>
      <c r="B70" s="15"/>
      <c r="C70" s="15"/>
      <c r="D70" s="15"/>
      <c r="E70" s="15"/>
      <c r="F70" s="15"/>
      <c r="G70" s="15"/>
      <c r="H70" s="15"/>
      <c r="I70" s="15"/>
      <c r="J70" s="15"/>
      <c r="K70" s="15"/>
      <c r="L70" s="15"/>
      <c r="M70" s="15"/>
      <c r="N70" s="15"/>
      <c r="O70" s="15"/>
      <c r="P70" s="15"/>
      <c r="Q70" s="14"/>
    </row>
    <row r="71" spans="1:21" outlineLevel="1">
      <c r="A71" s="191" t="s">
        <v>6</v>
      </c>
      <c r="Q71" s="192"/>
    </row>
    <row r="72" spans="1:21" outlineLevel="1">
      <c r="A72" s="191" t="s">
        <v>7</v>
      </c>
      <c r="Q72" s="192"/>
    </row>
    <row r="73" spans="1:21" ht="19.5" outlineLevel="1" thickBot="1">
      <c r="A73" s="191"/>
      <c r="Q73" s="192"/>
    </row>
    <row r="74" spans="1:21" ht="19.5" outlineLevel="1" thickBot="1">
      <c r="A74" s="191"/>
      <c r="B74" s="212"/>
      <c r="C74" s="187" t="s">
        <v>8</v>
      </c>
      <c r="D74" s="188"/>
      <c r="Q74" s="192"/>
    </row>
    <row r="75" spans="1:21" outlineLevel="1">
      <c r="A75" s="191"/>
      <c r="Q75" s="192"/>
    </row>
    <row r="76" spans="1:21" outlineLevel="1">
      <c r="A76" s="191"/>
      <c r="Q76" s="192"/>
      <c r="T76"/>
    </row>
    <row r="77" spans="1:21" outlineLevel="1">
      <c r="A77" s="191"/>
      <c r="Q77" s="192"/>
    </row>
    <row r="78" spans="1:21" outlineLevel="1">
      <c r="A78" s="191"/>
      <c r="Q78" s="192"/>
      <c r="U78"/>
    </row>
    <row r="79" spans="1:21" outlineLevel="1">
      <c r="A79" s="191"/>
      <c r="Q79" s="192"/>
    </row>
    <row r="80" spans="1:21" outlineLevel="1">
      <c r="A80" s="191"/>
      <c r="Q80" s="192"/>
    </row>
    <row r="81" spans="1:17" ht="19.5" outlineLevel="1" thickBot="1">
      <c r="A81" s="191"/>
      <c r="Q81" s="192"/>
    </row>
    <row r="82" spans="1:17" outlineLevel="1">
      <c r="A82" s="191"/>
      <c r="B82" s="178" t="s">
        <v>9</v>
      </c>
      <c r="C82" s="174"/>
      <c r="D82" s="174"/>
      <c r="E82" s="174"/>
      <c r="F82" s="174"/>
      <c r="G82" s="174"/>
      <c r="H82" s="174"/>
      <c r="I82" s="174"/>
      <c r="J82" s="174"/>
      <c r="K82" s="174"/>
      <c r="L82" s="174"/>
      <c r="M82" s="174"/>
      <c r="N82" s="174"/>
      <c r="O82" s="174"/>
      <c r="P82" s="175"/>
      <c r="Q82" s="192"/>
    </row>
    <row r="83" spans="1:17" outlineLevel="1">
      <c r="A83" s="191"/>
      <c r="B83" s="177"/>
      <c r="P83" s="176"/>
      <c r="Q83" s="192"/>
    </row>
    <row r="84" spans="1:17" outlineLevel="1">
      <c r="A84" s="191"/>
      <c r="B84" s="186" t="s">
        <v>10</v>
      </c>
      <c r="C84" s="196" t="s">
        <v>11</v>
      </c>
      <c r="D84" s="185"/>
      <c r="E84" s="185"/>
      <c r="F84" s="185"/>
      <c r="G84" s="185"/>
      <c r="H84" s="185"/>
      <c r="I84" s="185"/>
      <c r="J84" s="185"/>
      <c r="K84" s="185"/>
      <c r="L84" s="185"/>
      <c r="M84" s="185"/>
      <c r="N84" s="185"/>
      <c r="O84" s="185"/>
      <c r="P84" s="184"/>
      <c r="Q84" s="192"/>
    </row>
    <row r="85" spans="1:17" outlineLevel="1">
      <c r="A85" s="191"/>
      <c r="B85" s="186" t="s">
        <v>12</v>
      </c>
      <c r="C85" s="196" t="s">
        <v>13</v>
      </c>
      <c r="D85" s="185"/>
      <c r="E85" s="185"/>
      <c r="F85" s="185"/>
      <c r="G85" s="185"/>
      <c r="H85" s="185"/>
      <c r="I85" s="185"/>
      <c r="J85" s="185"/>
      <c r="K85" s="185"/>
      <c r="L85" s="185"/>
      <c r="M85" s="185"/>
      <c r="N85" s="185"/>
      <c r="O85" s="185"/>
      <c r="P85" s="184"/>
      <c r="Q85" s="192"/>
    </row>
    <row r="86" spans="1:17" outlineLevel="1">
      <c r="A86" s="191"/>
      <c r="B86" s="180" t="s">
        <v>14</v>
      </c>
      <c r="C86" s="197" t="s">
        <v>15</v>
      </c>
      <c r="D86" s="23"/>
      <c r="E86" s="23"/>
      <c r="F86" s="23"/>
      <c r="G86" s="23"/>
      <c r="H86" s="23"/>
      <c r="I86" s="23"/>
      <c r="J86" s="23"/>
      <c r="K86" s="23"/>
      <c r="L86" s="23"/>
      <c r="M86" s="23"/>
      <c r="N86" s="23"/>
      <c r="O86" s="23"/>
      <c r="P86" s="179"/>
      <c r="Q86" s="192"/>
    </row>
    <row r="87" spans="1:17" outlineLevel="1">
      <c r="A87" s="191"/>
      <c r="B87" s="183" t="s">
        <v>16</v>
      </c>
      <c r="C87" s="198" t="s">
        <v>17</v>
      </c>
      <c r="D87" s="182"/>
      <c r="E87" s="182"/>
      <c r="F87" s="182"/>
      <c r="G87" s="182"/>
      <c r="H87" s="182"/>
      <c r="I87" s="182"/>
      <c r="J87" s="182"/>
      <c r="K87" s="182"/>
      <c r="L87" s="182"/>
      <c r="M87" s="182"/>
      <c r="N87" s="182"/>
      <c r="O87" s="182"/>
      <c r="P87" s="181"/>
      <c r="Q87" s="192"/>
    </row>
    <row r="88" spans="1:17" outlineLevel="1">
      <c r="A88" s="191"/>
      <c r="B88" s="200" t="s">
        <v>18</v>
      </c>
      <c r="C88" s="199" t="s">
        <v>19</v>
      </c>
      <c r="D88" s="213"/>
      <c r="E88" s="213"/>
      <c r="F88" s="213"/>
      <c r="G88" s="213"/>
      <c r="H88" s="213"/>
      <c r="I88" s="213"/>
      <c r="J88" s="213"/>
      <c r="K88" s="213"/>
      <c r="L88" s="213"/>
      <c r="M88" s="213"/>
      <c r="N88" s="213"/>
      <c r="O88" s="213"/>
      <c r="P88" s="201"/>
      <c r="Q88" s="192"/>
    </row>
    <row r="89" spans="1:17" ht="19.5" outlineLevel="1" thickBot="1">
      <c r="A89" s="191"/>
      <c r="B89" s="202" t="s">
        <v>20</v>
      </c>
      <c r="C89" s="203" t="s">
        <v>21</v>
      </c>
      <c r="D89" s="204"/>
      <c r="E89" s="204"/>
      <c r="F89" s="204"/>
      <c r="G89" s="204"/>
      <c r="H89" s="204"/>
      <c r="I89" s="204"/>
      <c r="J89" s="204"/>
      <c r="K89" s="204"/>
      <c r="L89" s="204"/>
      <c r="M89" s="204"/>
      <c r="N89" s="204"/>
      <c r="O89" s="204"/>
      <c r="P89" s="205"/>
      <c r="Q89" s="192"/>
    </row>
    <row r="90" spans="1:17" outlineLevel="1">
      <c r="A90" s="193"/>
      <c r="B90" s="194"/>
      <c r="C90" s="194"/>
      <c r="D90" s="194"/>
      <c r="E90" s="194"/>
      <c r="F90" s="194"/>
      <c r="G90" s="194"/>
      <c r="H90" s="194"/>
      <c r="I90" s="194"/>
      <c r="J90" s="194"/>
      <c r="K90" s="194"/>
      <c r="L90" s="194"/>
      <c r="M90" s="194"/>
      <c r="N90" s="194"/>
      <c r="O90" s="194"/>
      <c r="P90" s="194"/>
      <c r="Q90" s="195"/>
    </row>
    <row r="91" spans="1:17" outlineLevel="1">
      <c r="A91" s="177"/>
    </row>
    <row r="92" spans="1:17" outlineLevel="1">
      <c r="A92" s="190" t="s">
        <v>22</v>
      </c>
      <c r="B92" s="15"/>
      <c r="C92" s="15"/>
      <c r="D92" s="15"/>
      <c r="E92" s="15"/>
      <c r="F92" s="15"/>
      <c r="G92" s="15"/>
      <c r="H92" s="15"/>
      <c r="I92" s="15"/>
      <c r="J92" s="15"/>
      <c r="K92" s="15"/>
      <c r="L92" s="15"/>
      <c r="M92" s="15"/>
      <c r="N92" s="15"/>
      <c r="O92" s="15"/>
      <c r="P92" s="15"/>
      <c r="Q92" s="14"/>
    </row>
    <row r="93" spans="1:17" outlineLevel="1">
      <c r="A93" s="206" t="s">
        <v>23</v>
      </c>
      <c r="Q93" s="192"/>
    </row>
    <row r="94" spans="1:17" outlineLevel="1">
      <c r="A94" s="191" t="s">
        <v>24</v>
      </c>
      <c r="Q94" s="192"/>
    </row>
    <row r="95" spans="1:17" outlineLevel="1">
      <c r="A95" s="191" t="s">
        <v>25</v>
      </c>
      <c r="Q95" s="192"/>
    </row>
    <row r="96" spans="1:17" outlineLevel="1">
      <c r="A96" s="191" t="s">
        <v>26</v>
      </c>
      <c r="Q96" s="192"/>
    </row>
    <row r="97" spans="1:24" outlineLevel="1">
      <c r="A97" s="214" t="s">
        <v>27</v>
      </c>
      <c r="Q97" s="192"/>
    </row>
    <row r="98" spans="1:24" outlineLevel="1">
      <c r="A98" s="208" t="s">
        <v>28</v>
      </c>
      <c r="B98" s="194"/>
      <c r="C98" s="194"/>
      <c r="D98" s="194"/>
      <c r="E98" s="194"/>
      <c r="F98" s="194"/>
      <c r="G98" s="194"/>
      <c r="H98" s="194"/>
      <c r="I98" s="194"/>
      <c r="J98" s="194"/>
      <c r="K98" s="194"/>
      <c r="L98" s="194"/>
      <c r="M98" s="194"/>
      <c r="N98" s="194"/>
      <c r="O98" s="194"/>
      <c r="P98" s="194"/>
      <c r="Q98" s="195"/>
    </row>
    <row r="99" spans="1:24" outlineLevel="1">
      <c r="A99" s="177"/>
    </row>
    <row r="100" spans="1:24" outlineLevel="1">
      <c r="A100" s="190" t="s">
        <v>29</v>
      </c>
      <c r="B100" s="15"/>
      <c r="C100" s="15"/>
      <c r="D100" s="15"/>
      <c r="E100" s="15"/>
      <c r="F100" s="15"/>
      <c r="G100" s="15"/>
      <c r="H100" s="15"/>
      <c r="I100" s="15"/>
      <c r="J100" s="15"/>
      <c r="K100" s="15"/>
      <c r="L100" s="15"/>
      <c r="M100" s="15"/>
      <c r="N100" s="15"/>
      <c r="O100" s="15"/>
      <c r="P100" s="15"/>
      <c r="Q100" s="14"/>
    </row>
    <row r="101" spans="1:24" outlineLevel="1">
      <c r="A101" s="191" t="s">
        <v>30</v>
      </c>
      <c r="Q101" s="192"/>
      <c r="V101"/>
    </row>
    <row r="102" spans="1:24" outlineLevel="1">
      <c r="A102" s="193" t="s">
        <v>31</v>
      </c>
      <c r="B102" s="194"/>
      <c r="C102" s="194"/>
      <c r="D102" s="194"/>
      <c r="E102" s="194"/>
      <c r="F102" s="194"/>
      <c r="G102" s="194"/>
      <c r="H102" s="194"/>
      <c r="I102" s="194"/>
      <c r="J102" s="194"/>
      <c r="K102" s="194"/>
      <c r="L102" s="194"/>
      <c r="M102" s="194"/>
      <c r="N102" s="194"/>
      <c r="O102" s="194"/>
      <c r="P102" s="194"/>
      <c r="Q102" s="195"/>
    </row>
    <row r="103" spans="1:24" outlineLevel="1"/>
    <row r="108" spans="1:24">
      <c r="X108"/>
    </row>
    <row r="113" spans="20:23">
      <c r="T113"/>
    </row>
    <row r="118" spans="20:23">
      <c r="W118"/>
    </row>
    <row r="139" spans="11:21">
      <c r="K139" s="216"/>
    </row>
    <row r="140" spans="11:21">
      <c r="K140" s="216"/>
    </row>
    <row r="144" spans="11:21">
      <c r="U144"/>
    </row>
    <row r="146" spans="1:21">
      <c r="B146" s="207"/>
      <c r="C146" s="207"/>
      <c r="D146" s="207"/>
      <c r="E146" s="207"/>
      <c r="F146" s="207"/>
      <c r="G146" s="207"/>
      <c r="H146" s="207"/>
      <c r="I146" s="207"/>
      <c r="J146" s="207"/>
      <c r="K146" s="207"/>
      <c r="L146" s="207"/>
      <c r="M146" s="207"/>
      <c r="N146" s="207"/>
    </row>
    <row r="147" spans="1:21">
      <c r="U147"/>
    </row>
    <row r="148" spans="1:21">
      <c r="A148" s="217"/>
    </row>
  </sheetData>
  <phoneticPr fontId="1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E33B6-6650-410A-A3BA-8AE0571DE1D6}">
  <sheetPr>
    <tabColor rgb="FFFFFF00"/>
  </sheetPr>
  <dimension ref="A2:F47"/>
  <sheetViews>
    <sheetView workbookViewId="0">
      <selection activeCell="B4" sqref="B4"/>
    </sheetView>
  </sheetViews>
  <sheetFormatPr defaultRowHeight="18.75"/>
  <cols>
    <col min="1" max="1" width="4.375" bestFit="1" customWidth="1"/>
    <col min="2" max="2" width="22.875" customWidth="1"/>
    <col min="3" max="3" width="51.5" customWidth="1"/>
    <col min="4" max="4" width="13" bestFit="1" customWidth="1"/>
    <col min="5" max="5" width="96.75" customWidth="1"/>
    <col min="6" max="6" width="85.25" customWidth="1"/>
  </cols>
  <sheetData>
    <row r="2" spans="1:6">
      <c r="A2" s="233" t="s">
        <v>32</v>
      </c>
      <c r="B2" s="233" t="s">
        <v>33</v>
      </c>
      <c r="C2" s="233" t="s">
        <v>34</v>
      </c>
      <c r="D2" s="233" t="s">
        <v>35</v>
      </c>
      <c r="E2" s="233" t="s">
        <v>36</v>
      </c>
      <c r="F2" s="233" t="s">
        <v>37</v>
      </c>
    </row>
    <row r="3" spans="1:6">
      <c r="A3" s="12">
        <v>1</v>
      </c>
      <c r="B3" s="12"/>
      <c r="C3" s="3"/>
      <c r="D3" s="3"/>
      <c r="E3" s="3"/>
      <c r="F3" s="12"/>
    </row>
    <row r="4" spans="1:6">
      <c r="A4" s="12">
        <v>2</v>
      </c>
      <c r="B4" s="12"/>
      <c r="C4" s="3"/>
      <c r="D4" s="3"/>
      <c r="E4" s="3"/>
      <c r="F4" s="12"/>
    </row>
    <row r="5" spans="1:6">
      <c r="A5" s="12">
        <v>3</v>
      </c>
      <c r="B5" s="12"/>
      <c r="C5" s="3"/>
      <c r="D5" s="3"/>
      <c r="E5" s="3"/>
      <c r="F5" s="12"/>
    </row>
    <row r="6" spans="1:6">
      <c r="A6" s="12">
        <v>4</v>
      </c>
      <c r="B6" s="12"/>
      <c r="C6" s="3"/>
      <c r="D6" s="3"/>
      <c r="E6" s="3"/>
      <c r="F6" s="12"/>
    </row>
    <row r="7" spans="1:6">
      <c r="A7" s="12">
        <v>5</v>
      </c>
      <c r="B7" s="12"/>
      <c r="C7" s="3"/>
      <c r="D7" s="3"/>
      <c r="E7" s="3"/>
      <c r="F7" s="12"/>
    </row>
    <row r="8" spans="1:6">
      <c r="A8" s="12">
        <v>6</v>
      </c>
      <c r="B8" s="12"/>
      <c r="C8" s="3"/>
      <c r="D8" s="3"/>
      <c r="E8" s="3"/>
      <c r="F8" s="12"/>
    </row>
    <row r="9" spans="1:6">
      <c r="A9" s="12">
        <v>7</v>
      </c>
      <c r="B9" s="12"/>
      <c r="C9" s="3"/>
      <c r="D9" s="3"/>
      <c r="E9" s="3"/>
      <c r="F9" s="12"/>
    </row>
    <row r="10" spans="1:6">
      <c r="A10" s="12">
        <v>8</v>
      </c>
      <c r="B10" s="12"/>
      <c r="C10" s="3"/>
      <c r="D10" s="3"/>
      <c r="E10" s="3"/>
      <c r="F10" s="12"/>
    </row>
    <row r="11" spans="1:6">
      <c r="A11" s="12">
        <v>9</v>
      </c>
      <c r="B11" s="12"/>
      <c r="C11" s="3"/>
      <c r="D11" s="3"/>
      <c r="E11" s="3"/>
      <c r="F11" s="12"/>
    </row>
    <row r="12" spans="1:6">
      <c r="A12" s="12">
        <v>10</v>
      </c>
      <c r="B12" s="12"/>
      <c r="C12" s="3"/>
      <c r="D12" s="3"/>
      <c r="E12" s="3"/>
      <c r="F12" s="12"/>
    </row>
    <row r="13" spans="1:6">
      <c r="A13" s="12">
        <v>11</v>
      </c>
      <c r="B13" s="12"/>
      <c r="C13" s="3"/>
      <c r="D13" s="3"/>
      <c r="E13" s="3"/>
      <c r="F13" s="12"/>
    </row>
    <row r="14" spans="1:6">
      <c r="A14" s="12">
        <v>12</v>
      </c>
      <c r="B14" s="12"/>
      <c r="C14" s="3"/>
      <c r="D14" s="3"/>
      <c r="E14" s="3"/>
      <c r="F14" s="12"/>
    </row>
    <row r="15" spans="1:6">
      <c r="A15" s="12">
        <v>13</v>
      </c>
      <c r="B15" s="12"/>
      <c r="C15" s="3"/>
      <c r="D15" s="3"/>
      <c r="E15" s="3"/>
      <c r="F15" s="12"/>
    </row>
    <row r="16" spans="1:6">
      <c r="A16" s="12">
        <v>14</v>
      </c>
      <c r="B16" s="12"/>
      <c r="C16" s="3"/>
      <c r="D16" s="3"/>
      <c r="E16" s="3"/>
      <c r="F16" s="12"/>
    </row>
    <row r="17" spans="1:6">
      <c r="A17" s="12">
        <v>15</v>
      </c>
      <c r="B17" s="12"/>
      <c r="C17" s="3"/>
      <c r="D17" s="3"/>
      <c r="E17" s="3"/>
      <c r="F17" s="12"/>
    </row>
    <row r="18" spans="1:6">
      <c r="A18" s="12">
        <v>16</v>
      </c>
      <c r="B18" s="12"/>
      <c r="C18" s="3"/>
      <c r="D18" s="3"/>
      <c r="E18" s="3"/>
      <c r="F18" s="12"/>
    </row>
    <row r="19" spans="1:6">
      <c r="A19" s="12">
        <v>17</v>
      </c>
      <c r="B19" s="12"/>
      <c r="C19" s="3"/>
      <c r="D19" s="3"/>
      <c r="E19" s="3"/>
      <c r="F19" s="12"/>
    </row>
    <row r="20" spans="1:6">
      <c r="A20" s="12">
        <v>18</v>
      </c>
      <c r="B20" s="12"/>
      <c r="C20" s="3"/>
      <c r="D20" s="3"/>
      <c r="E20" s="3"/>
      <c r="F20" s="12"/>
    </row>
    <row r="21" spans="1:6">
      <c r="A21" s="12">
        <v>19</v>
      </c>
      <c r="B21" s="12"/>
      <c r="C21" s="3"/>
      <c r="D21" s="3"/>
      <c r="E21" s="3"/>
      <c r="F21" s="12"/>
    </row>
    <row r="22" spans="1:6">
      <c r="A22" s="12">
        <v>20</v>
      </c>
      <c r="B22" s="12"/>
      <c r="C22" s="3"/>
      <c r="D22" s="3"/>
      <c r="E22" s="3"/>
      <c r="F22" s="12"/>
    </row>
    <row r="23" spans="1:6">
      <c r="A23" s="12">
        <v>21</v>
      </c>
      <c r="B23" s="12"/>
      <c r="C23" s="3"/>
      <c r="D23" s="3"/>
      <c r="E23" s="3"/>
      <c r="F23" s="12"/>
    </row>
    <row r="24" spans="1:6">
      <c r="A24" s="12">
        <v>22</v>
      </c>
      <c r="B24" s="12"/>
      <c r="C24" s="3"/>
      <c r="D24" s="3"/>
      <c r="E24" s="3"/>
      <c r="F24" s="12"/>
    </row>
    <row r="25" spans="1:6">
      <c r="A25" s="12">
        <v>23</v>
      </c>
      <c r="B25" s="12"/>
      <c r="C25" s="3"/>
      <c r="D25" s="3"/>
      <c r="E25" s="3"/>
      <c r="F25" s="12"/>
    </row>
    <row r="26" spans="1:6">
      <c r="A26" s="12">
        <v>24</v>
      </c>
      <c r="B26" s="12"/>
      <c r="C26" s="3"/>
      <c r="D26" s="3"/>
      <c r="E26" s="3"/>
      <c r="F26" s="12"/>
    </row>
    <row r="27" spans="1:6">
      <c r="A27" s="12">
        <v>25</v>
      </c>
      <c r="B27" s="12"/>
      <c r="C27" s="3"/>
      <c r="D27" s="3"/>
      <c r="E27" s="3"/>
      <c r="F27" s="12"/>
    </row>
    <row r="28" spans="1:6">
      <c r="A28" s="12">
        <v>26</v>
      </c>
      <c r="B28" s="12"/>
      <c r="C28" s="3"/>
      <c r="D28" s="3"/>
      <c r="E28" s="3"/>
      <c r="F28" s="12"/>
    </row>
    <row r="29" spans="1:6">
      <c r="A29" s="12">
        <v>27</v>
      </c>
      <c r="B29" s="12"/>
      <c r="C29" s="3"/>
      <c r="D29" s="3"/>
      <c r="E29" s="3"/>
      <c r="F29" s="12"/>
    </row>
    <row r="30" spans="1:6">
      <c r="A30" s="12">
        <v>28</v>
      </c>
      <c r="B30" s="12"/>
      <c r="C30" s="3"/>
      <c r="D30" s="3"/>
      <c r="E30" s="3"/>
      <c r="F30" s="12"/>
    </row>
    <row r="31" spans="1:6">
      <c r="A31" s="12">
        <v>29</v>
      </c>
      <c r="B31" s="12"/>
      <c r="C31" s="3"/>
      <c r="D31" s="3"/>
      <c r="E31" s="3"/>
      <c r="F31" s="12"/>
    </row>
    <row r="32" spans="1:6">
      <c r="A32" s="12">
        <v>30</v>
      </c>
      <c r="B32" s="12"/>
      <c r="C32" s="3"/>
      <c r="D32" s="3"/>
      <c r="E32" s="3"/>
      <c r="F32" s="12"/>
    </row>
    <row r="33" spans="1:6">
      <c r="A33" s="12">
        <v>31</v>
      </c>
      <c r="B33" s="12"/>
      <c r="C33" s="3"/>
      <c r="D33" s="3"/>
      <c r="E33" s="3"/>
      <c r="F33" s="12"/>
    </row>
    <row r="34" spans="1:6">
      <c r="A34" s="12">
        <v>32</v>
      </c>
      <c r="B34" s="12"/>
      <c r="C34" s="3"/>
      <c r="D34" s="3"/>
      <c r="E34" s="3"/>
      <c r="F34" s="12"/>
    </row>
    <row r="35" spans="1:6">
      <c r="A35" s="12">
        <v>33</v>
      </c>
      <c r="B35" s="12"/>
      <c r="C35" s="3"/>
      <c r="D35" s="3"/>
      <c r="E35" s="3"/>
      <c r="F35" s="12"/>
    </row>
    <row r="36" spans="1:6">
      <c r="A36" s="12">
        <v>34</v>
      </c>
      <c r="B36" s="12"/>
      <c r="C36" s="3"/>
      <c r="D36" s="3"/>
      <c r="E36" s="3"/>
      <c r="F36" s="12"/>
    </row>
    <row r="37" spans="1:6">
      <c r="A37" s="12">
        <v>35</v>
      </c>
      <c r="B37" s="12"/>
      <c r="C37" s="3"/>
      <c r="D37" s="3"/>
      <c r="E37" s="3"/>
      <c r="F37" s="12"/>
    </row>
    <row r="38" spans="1:6">
      <c r="A38" s="12">
        <v>36</v>
      </c>
      <c r="B38" s="12"/>
      <c r="C38" s="3"/>
      <c r="D38" s="3"/>
      <c r="E38" s="3"/>
      <c r="F38" s="12"/>
    </row>
    <row r="39" spans="1:6">
      <c r="A39" s="12">
        <v>37</v>
      </c>
      <c r="B39" s="12"/>
      <c r="C39" s="3"/>
      <c r="D39" s="3"/>
      <c r="E39" s="3"/>
      <c r="F39" s="12"/>
    </row>
    <row r="40" spans="1:6">
      <c r="A40" s="12">
        <v>38</v>
      </c>
      <c r="B40" s="12"/>
      <c r="C40" s="3"/>
      <c r="D40" s="3"/>
      <c r="E40" s="3"/>
      <c r="F40" s="12"/>
    </row>
    <row r="41" spans="1:6">
      <c r="A41" s="12">
        <v>39</v>
      </c>
      <c r="B41" s="12"/>
      <c r="C41" s="3"/>
      <c r="D41" s="3"/>
      <c r="E41" s="3"/>
      <c r="F41" s="12"/>
    </row>
    <row r="42" spans="1:6">
      <c r="A42" s="12">
        <v>40</v>
      </c>
      <c r="B42" s="12"/>
      <c r="C42" s="3"/>
      <c r="D42" s="3"/>
      <c r="E42" s="3"/>
      <c r="F42" s="12"/>
    </row>
    <row r="43" spans="1:6">
      <c r="A43" s="12">
        <v>41</v>
      </c>
      <c r="B43" s="12"/>
      <c r="C43" s="3"/>
      <c r="D43" s="3"/>
      <c r="E43" s="3"/>
      <c r="F43" s="12"/>
    </row>
    <row r="44" spans="1:6">
      <c r="A44" s="12">
        <v>42</v>
      </c>
      <c r="B44" s="12"/>
      <c r="C44" s="3"/>
      <c r="D44" s="3"/>
      <c r="E44" s="3"/>
      <c r="F44" s="12"/>
    </row>
    <row r="45" spans="1:6">
      <c r="A45" s="12">
        <v>43</v>
      </c>
      <c r="B45" s="12"/>
      <c r="C45" s="3"/>
      <c r="D45" s="3"/>
      <c r="E45" s="3"/>
      <c r="F45" s="12"/>
    </row>
    <row r="46" spans="1:6">
      <c r="A46" s="12">
        <v>44</v>
      </c>
      <c r="B46" s="12"/>
      <c r="C46" s="3"/>
      <c r="D46" s="3"/>
      <c r="E46" s="3"/>
      <c r="F46" s="12"/>
    </row>
    <row r="47" spans="1:6">
      <c r="A47" s="12">
        <v>45</v>
      </c>
      <c r="B47" s="12"/>
      <c r="C47" s="3"/>
      <c r="D47" s="3"/>
      <c r="E47" s="3"/>
      <c r="F47" s="12"/>
    </row>
  </sheetData>
  <phoneticPr fontId="18"/>
  <dataValidations count="1">
    <dataValidation type="list" allowBlank="1" showInputMessage="1" showErrorMessage="1" sqref="C3:C47" xr:uid="{04796595-0191-4AFC-A73C-FB2CC6BFB9F5}">
      <formula1>INDIRECT(B3)</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errorStyle="information" allowBlank="1" showInputMessage="1" xr:uid="{8E944C4C-F75B-49B1-A4FF-0E2C98EB4C95}">
          <x14:formula1>
            <xm:f>作業用2!$BO$2:$BS$2</xm:f>
          </x14:formula1>
          <xm:sqref>B3:B47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
    <tabColor rgb="FFFFFF00"/>
  </sheetPr>
  <dimension ref="A1:AJ100"/>
  <sheetViews>
    <sheetView zoomScale="85" zoomScaleNormal="85" workbookViewId="0">
      <pane xSplit="4" ySplit="5" topLeftCell="E6" activePane="bottomRight" state="frozen"/>
      <selection pane="topRight" activeCell="E1" sqref="E1"/>
      <selection pane="bottomLeft" activeCell="C6" sqref="C6"/>
      <selection pane="bottomRight" activeCell="C6" sqref="C6"/>
    </sheetView>
  </sheetViews>
  <sheetFormatPr defaultRowHeight="18.75" outlineLevelCol="1"/>
  <cols>
    <col min="1" max="1" width="23.5" style="1" hidden="1" customWidth="1"/>
    <col min="2" max="2" width="23.5" style="2" hidden="1" customWidth="1"/>
    <col min="3" max="3" width="33.125" style="1" customWidth="1"/>
    <col min="4" max="4" width="32.5" style="1" customWidth="1"/>
    <col min="5" max="5" width="31.75" style="17" customWidth="1"/>
    <col min="6" max="6" width="26.5" style="1" customWidth="1"/>
    <col min="7" max="7" width="23.5" style="1" hidden="1" customWidth="1"/>
    <col min="8" max="8" width="73.375" style="1" bestFit="1" customWidth="1"/>
    <col min="9" max="11" width="30.625" style="1" customWidth="1"/>
    <col min="12" max="12" width="29.875" style="28" bestFit="1" customWidth="1"/>
    <col min="13" max="13" width="17.375" style="1" bestFit="1" customWidth="1"/>
    <col min="14" max="14" width="30.625" style="1" hidden="1" customWidth="1"/>
    <col min="15" max="15" width="33" style="1" hidden="1" customWidth="1"/>
    <col min="16" max="16" width="14.75" style="1" bestFit="1" customWidth="1"/>
    <col min="17" max="17" width="30.625" style="1" customWidth="1"/>
    <col min="18" max="18" width="10.5" style="1" bestFit="1" customWidth="1"/>
    <col min="19" max="19" width="30.625" style="1" customWidth="1"/>
    <col min="20" max="20" width="14.75" style="1" bestFit="1" customWidth="1"/>
    <col min="21" max="21" width="30.625" style="1" customWidth="1"/>
    <col min="22" max="22" width="12.625" style="1" bestFit="1" customWidth="1"/>
    <col min="23" max="23" width="30.625" style="1" customWidth="1"/>
    <col min="24" max="24" width="12.625" style="1" bestFit="1" customWidth="1"/>
    <col min="25" max="25" width="30.625" style="1" customWidth="1"/>
    <col min="26" max="26" width="12.625" style="1" bestFit="1" customWidth="1"/>
    <col min="27" max="27" width="30.625" style="1" customWidth="1"/>
    <col min="28" max="28" width="14.75" style="1" bestFit="1" customWidth="1"/>
    <col min="29" max="30" width="30.625" style="1" customWidth="1"/>
    <col min="31" max="31" width="58.75" style="1" customWidth="1"/>
    <col min="32" max="32" width="30.625" style="1" customWidth="1"/>
    <col min="33" max="33" width="32.25" style="2" customWidth="1"/>
    <col min="34" max="34" width="20.375" style="1" bestFit="1" customWidth="1"/>
    <col min="35" max="35" width="40.125" hidden="1" customWidth="1" outlineLevel="1"/>
    <col min="36" max="36" width="9" collapsed="1"/>
  </cols>
  <sheetData>
    <row r="1" spans="1:35" ht="24.75" thickBot="1">
      <c r="C1" s="52" t="str">
        <f>"現在 "&amp;SUM(作業用2!B6:B16)&amp;" / "&amp;(17+17*COUNTA(C7:C16))&amp;" 項目です"</f>
        <v>現在 0 / 17 項目です</v>
      </c>
      <c r="D1" s="171" t="s">
        <v>38</v>
      </c>
      <c r="E1" s="167"/>
    </row>
    <row r="2" spans="1:35">
      <c r="A2" s="5" t="s">
        <v>39</v>
      </c>
      <c r="B2" s="37" t="s">
        <v>40</v>
      </c>
      <c r="C2" s="168" t="s">
        <v>41</v>
      </c>
      <c r="D2" s="168" t="s">
        <v>42</v>
      </c>
      <c r="E2" s="103" t="s">
        <v>43</v>
      </c>
      <c r="F2" s="3" t="s">
        <v>44</v>
      </c>
      <c r="G2" s="45" t="s">
        <v>45</v>
      </c>
      <c r="H2" s="3" t="s">
        <v>46</v>
      </c>
      <c r="I2" s="3" t="s">
        <v>47</v>
      </c>
      <c r="J2" s="3" t="s">
        <v>48</v>
      </c>
      <c r="K2" s="3" t="s">
        <v>49</v>
      </c>
      <c r="L2" s="27" t="s">
        <v>50</v>
      </c>
      <c r="M2" s="3" t="s">
        <v>51</v>
      </c>
      <c r="N2" s="3" t="s">
        <v>52</v>
      </c>
      <c r="O2" s="3" t="s">
        <v>53</v>
      </c>
      <c r="P2" s="3" t="s">
        <v>54</v>
      </c>
      <c r="Q2" s="3" t="s">
        <v>55</v>
      </c>
      <c r="R2" s="3" t="s">
        <v>56</v>
      </c>
      <c r="S2" s="3" t="s">
        <v>57</v>
      </c>
      <c r="T2" s="3" t="s">
        <v>58</v>
      </c>
      <c r="U2" s="3" t="s">
        <v>59</v>
      </c>
      <c r="V2" s="3" t="s">
        <v>60</v>
      </c>
      <c r="W2" s="3" t="s">
        <v>61</v>
      </c>
      <c r="X2" s="3" t="s">
        <v>62</v>
      </c>
      <c r="Y2" s="3" t="s">
        <v>63</v>
      </c>
      <c r="Z2" s="3" t="s">
        <v>64</v>
      </c>
      <c r="AA2" s="3" t="s">
        <v>65</v>
      </c>
      <c r="AB2" s="3" t="s">
        <v>66</v>
      </c>
      <c r="AC2" s="3" t="s">
        <v>67</v>
      </c>
      <c r="AD2" s="3" t="s">
        <v>68</v>
      </c>
      <c r="AE2" s="3" t="s">
        <v>69</v>
      </c>
      <c r="AF2" s="3" t="s">
        <v>70</v>
      </c>
      <c r="AG2" s="4" t="s">
        <v>71</v>
      </c>
      <c r="AH2" s="3" t="s">
        <v>72</v>
      </c>
      <c r="AI2" s="9" t="s">
        <v>73</v>
      </c>
    </row>
    <row r="3" spans="1:35" ht="37.5">
      <c r="A3" s="5"/>
      <c r="B3" s="39"/>
      <c r="C3" s="48" t="s">
        <v>74</v>
      </c>
      <c r="D3" s="169" t="s">
        <v>75</v>
      </c>
      <c r="E3" s="16" t="s">
        <v>76</v>
      </c>
      <c r="F3" s="7" t="s">
        <v>77</v>
      </c>
      <c r="G3" s="45"/>
      <c r="H3" s="41" t="s">
        <v>78</v>
      </c>
      <c r="I3" s="7" t="s">
        <v>79</v>
      </c>
      <c r="J3" s="7" t="s">
        <v>80</v>
      </c>
      <c r="K3" s="7" t="s">
        <v>80</v>
      </c>
      <c r="L3" s="27" t="s">
        <v>80</v>
      </c>
      <c r="M3" s="7" t="s">
        <v>81</v>
      </c>
      <c r="N3" s="3" t="s">
        <v>82</v>
      </c>
      <c r="O3" s="3" t="s">
        <v>80</v>
      </c>
      <c r="P3" s="7" t="s">
        <v>82</v>
      </c>
      <c r="Q3" s="3" t="s">
        <v>83</v>
      </c>
      <c r="R3" s="7" t="s">
        <v>82</v>
      </c>
      <c r="S3" s="3" t="s">
        <v>80</v>
      </c>
      <c r="T3" s="7" t="s">
        <v>82</v>
      </c>
      <c r="U3" s="3" t="s">
        <v>80</v>
      </c>
      <c r="V3" s="7" t="s">
        <v>82</v>
      </c>
      <c r="W3" s="3" t="s">
        <v>80</v>
      </c>
      <c r="X3" s="7" t="s">
        <v>82</v>
      </c>
      <c r="Y3" s="3" t="s">
        <v>80</v>
      </c>
      <c r="Z3" s="7" t="s">
        <v>82</v>
      </c>
      <c r="AA3" s="3" t="s">
        <v>80</v>
      </c>
      <c r="AB3" s="7" t="s">
        <v>82</v>
      </c>
      <c r="AC3" s="3" t="s">
        <v>80</v>
      </c>
      <c r="AD3" s="3" t="s">
        <v>83</v>
      </c>
      <c r="AE3" s="7" t="s">
        <v>82</v>
      </c>
      <c r="AF3" s="3" t="s">
        <v>83</v>
      </c>
      <c r="AG3" s="6" t="s">
        <v>84</v>
      </c>
      <c r="AH3" s="7" t="s">
        <v>82</v>
      </c>
      <c r="AI3" s="9" t="s">
        <v>85</v>
      </c>
    </row>
    <row r="4" spans="1:35" ht="112.5">
      <c r="A4" s="5" t="s">
        <v>86</v>
      </c>
      <c r="B4" s="39" t="s">
        <v>86</v>
      </c>
      <c r="C4" s="48" t="s">
        <v>87</v>
      </c>
      <c r="D4" s="169" t="s">
        <v>88</v>
      </c>
      <c r="E4" s="16" t="s">
        <v>89</v>
      </c>
      <c r="F4" s="7" t="s">
        <v>90</v>
      </c>
      <c r="G4" s="45" t="s">
        <v>86</v>
      </c>
      <c r="H4" s="41" t="s">
        <v>91</v>
      </c>
      <c r="I4" s="7" t="s">
        <v>92</v>
      </c>
      <c r="J4" s="7"/>
      <c r="K4" s="7"/>
      <c r="L4" s="27"/>
      <c r="M4" s="7" t="s">
        <v>93</v>
      </c>
      <c r="N4" s="3" t="s">
        <v>94</v>
      </c>
      <c r="O4" s="3" t="s">
        <v>95</v>
      </c>
      <c r="P4" s="7" t="s">
        <v>96</v>
      </c>
      <c r="Q4" s="3"/>
      <c r="R4" s="7" t="s">
        <v>96</v>
      </c>
      <c r="S4" s="3"/>
      <c r="T4" s="7" t="s">
        <v>96</v>
      </c>
      <c r="U4" s="3"/>
      <c r="V4" s="7" t="s">
        <v>96</v>
      </c>
      <c r="W4" s="3"/>
      <c r="X4" s="7" t="s">
        <v>96</v>
      </c>
      <c r="Y4" s="3"/>
      <c r="Z4" s="7" t="s">
        <v>96</v>
      </c>
      <c r="AA4" s="3"/>
      <c r="AB4" s="7" t="s">
        <v>96</v>
      </c>
      <c r="AC4" s="3"/>
      <c r="AD4" s="3" t="s">
        <v>97</v>
      </c>
      <c r="AE4" s="7" t="s">
        <v>98</v>
      </c>
      <c r="AF4" s="3"/>
      <c r="AG4" s="6" t="s">
        <v>99</v>
      </c>
      <c r="AH4" s="7" t="s">
        <v>100</v>
      </c>
      <c r="AI4" s="9" t="s">
        <v>101</v>
      </c>
    </row>
    <row r="5" spans="1:35" s="49" customFormat="1" ht="19.5">
      <c r="A5" s="39"/>
      <c r="B5" s="40">
        <v>44562</v>
      </c>
      <c r="C5" s="163" t="s">
        <v>102</v>
      </c>
      <c r="D5" s="163" t="s">
        <v>103</v>
      </c>
      <c r="E5" s="164" t="s">
        <v>104</v>
      </c>
      <c r="F5" s="163">
        <v>1110000</v>
      </c>
      <c r="G5" s="163">
        <v>14</v>
      </c>
      <c r="H5" s="163" t="s">
        <v>105</v>
      </c>
      <c r="I5" s="53" t="s">
        <v>106</v>
      </c>
      <c r="J5" s="53" t="s">
        <v>107</v>
      </c>
      <c r="K5" s="163" t="s">
        <v>108</v>
      </c>
      <c r="L5" s="53" t="s">
        <v>109</v>
      </c>
      <c r="M5" s="163">
        <v>25</v>
      </c>
      <c r="N5" s="163">
        <v>1</v>
      </c>
      <c r="O5" s="163"/>
      <c r="P5" s="163">
        <v>1</v>
      </c>
      <c r="Q5" s="163"/>
      <c r="R5" s="163">
        <v>1</v>
      </c>
      <c r="S5" s="163"/>
      <c r="T5" s="163">
        <v>0</v>
      </c>
      <c r="U5" s="163"/>
      <c r="V5" s="163">
        <v>1</v>
      </c>
      <c r="W5" s="163"/>
      <c r="X5" s="163">
        <v>0</v>
      </c>
      <c r="Y5" s="163"/>
      <c r="Z5" s="163">
        <v>1</v>
      </c>
      <c r="AA5" s="163"/>
      <c r="AB5" s="163">
        <v>1</v>
      </c>
      <c r="AC5" s="163"/>
      <c r="AD5" s="163"/>
      <c r="AE5" s="163">
        <v>4</v>
      </c>
      <c r="AF5" s="163"/>
      <c r="AG5" s="165">
        <v>45382</v>
      </c>
      <c r="AH5" s="163">
        <v>1</v>
      </c>
      <c r="AI5" s="231"/>
    </row>
    <row r="6" spans="1:35" ht="19.5">
      <c r="A6" s="5"/>
      <c r="B6" s="42"/>
      <c r="C6" s="27"/>
      <c r="D6" s="3"/>
      <c r="E6" s="102"/>
      <c r="F6" s="103"/>
      <c r="G6" s="5" t="str">
        <f>IF(H6="","",INDEX('都道府県コード（１列表示）'!$A$2:$B$48,MATCH(I6,'都道府県コード（１列表示）'!$B$2:$B$48,0),1))</f>
        <v/>
      </c>
      <c r="H6" s="38"/>
      <c r="I6" s="44" t="str">
        <f t="shared" ref="I6:I18" si="0">IF(H6="","",_xlfn.WEBSERVICE("https://api.excelapi.org/post/address-separate?parts=1&amp;address="&amp;_xlfn.ENCODEURL($H6)))</f>
        <v/>
      </c>
      <c r="J6" s="44" t="str">
        <f t="shared" ref="J6:J18" si="1">IF(H6="","",_xlfn.WEBSERVICE("https://api.excelapi.org/post/address-separate?parts=2&amp;address="&amp;_xlfn.ENCODEURL($H6)))</f>
        <v/>
      </c>
      <c r="K6" s="27" t="str">
        <f t="shared" ref="K6:K20" si="2">IF(ISNUMBER(SEARCH("/",H6)),SUBSTITUTE((LEFT(H6,FIND("/",H6)-1)),I6&amp;J6,""),SUBSTITUTE(H6,I6&amp;J6, ""))</f>
        <v/>
      </c>
      <c r="L6" s="44" t="str">
        <f t="shared" ref="L6:L20" si="3">IF(ISNUMBER(SEARCH("/",H6)),RIGHT(H6,LEN(H6)-FIND("/",H6)),"")</f>
        <v/>
      </c>
      <c r="M6" s="3"/>
      <c r="N6" s="3"/>
      <c r="O6" s="3"/>
      <c r="P6" s="3"/>
      <c r="Q6" s="3"/>
      <c r="R6" s="3"/>
      <c r="S6" s="3"/>
      <c r="T6" s="3"/>
      <c r="U6" s="3"/>
      <c r="V6" s="3"/>
      <c r="W6" s="3"/>
      <c r="X6" s="3"/>
      <c r="Y6" s="3"/>
      <c r="Z6" s="3"/>
      <c r="AA6" s="3"/>
      <c r="AB6" s="3"/>
      <c r="AC6" s="3"/>
      <c r="AD6" s="3"/>
      <c r="AE6" s="3"/>
      <c r="AF6" s="3"/>
      <c r="AG6" s="4"/>
      <c r="AH6" s="3"/>
      <c r="AI6" s="37" t="str">
        <f t="shared" ref="AI6:AI16" si="4">IF(C6="","",C6&amp;"["&amp;D6&amp;"]")</f>
        <v/>
      </c>
    </row>
    <row r="7" spans="1:35" ht="19.5">
      <c r="A7" s="5"/>
      <c r="B7" s="42"/>
      <c r="C7" s="27"/>
      <c r="D7" s="3"/>
      <c r="E7" s="103"/>
      <c r="F7" s="103"/>
      <c r="G7" s="5" t="str">
        <f>IF(H7="","",INDEX('都道府県コード（１列表示）'!$A$2:$B$48,MATCH(I7,'都道府県コード（１列表示）'!$B$2:$B$48,0),1))</f>
        <v/>
      </c>
      <c r="H7" s="27"/>
      <c r="I7" s="44" t="str">
        <f t="shared" si="0"/>
        <v/>
      </c>
      <c r="J7" s="44" t="str">
        <f t="shared" si="1"/>
        <v/>
      </c>
      <c r="K7" s="27" t="str">
        <f t="shared" si="2"/>
        <v/>
      </c>
      <c r="L7" s="44" t="str">
        <f t="shared" si="3"/>
        <v/>
      </c>
      <c r="M7" s="3"/>
      <c r="N7" s="3"/>
      <c r="O7" s="3"/>
      <c r="P7" s="3"/>
      <c r="Q7" s="3"/>
      <c r="R7" s="3"/>
      <c r="S7" s="3"/>
      <c r="T7" s="3"/>
      <c r="U7" s="3"/>
      <c r="V7" s="3"/>
      <c r="W7" s="3"/>
      <c r="X7" s="3"/>
      <c r="Y7" s="3"/>
      <c r="Z7" s="3"/>
      <c r="AA7" s="3"/>
      <c r="AB7" s="3"/>
      <c r="AC7" s="3"/>
      <c r="AD7" s="3"/>
      <c r="AE7" s="3"/>
      <c r="AF7" s="3"/>
      <c r="AG7" s="4"/>
      <c r="AH7" s="3"/>
      <c r="AI7" s="37" t="str">
        <f t="shared" si="4"/>
        <v/>
      </c>
    </row>
    <row r="8" spans="1:35" ht="19.5">
      <c r="C8" s="3"/>
      <c r="D8" s="3"/>
      <c r="E8" s="103"/>
      <c r="F8" s="103"/>
      <c r="G8" s="5" t="str">
        <f>IF(H8="","",INDEX('都道府県コード（１列表示）'!$A$2:$B$48,MATCH(I8,'都道府県コード（１列表示）'!$B$2:$B$48,0),1))</f>
        <v/>
      </c>
      <c r="H8" s="104"/>
      <c r="I8" s="44" t="str">
        <f t="shared" si="0"/>
        <v/>
      </c>
      <c r="J8" s="44" t="str">
        <f t="shared" si="1"/>
        <v/>
      </c>
      <c r="K8" s="27" t="str">
        <f t="shared" si="2"/>
        <v/>
      </c>
      <c r="L8" s="44" t="str">
        <f t="shared" si="3"/>
        <v/>
      </c>
      <c r="M8" s="3"/>
      <c r="N8" s="3"/>
      <c r="O8" s="3"/>
      <c r="P8" s="3"/>
      <c r="Q8" s="3"/>
      <c r="R8" s="3"/>
      <c r="S8" s="3"/>
      <c r="T8" s="3"/>
      <c r="U8" s="3"/>
      <c r="V8" s="3"/>
      <c r="W8" s="3"/>
      <c r="X8" s="3"/>
      <c r="Y8" s="3"/>
      <c r="Z8" s="3"/>
      <c r="AA8" s="3"/>
      <c r="AB8" s="3"/>
      <c r="AC8" s="3"/>
      <c r="AD8" s="3"/>
      <c r="AE8" s="3"/>
      <c r="AG8" s="4"/>
      <c r="AH8" s="3"/>
      <c r="AI8" s="37" t="str">
        <f t="shared" si="4"/>
        <v/>
      </c>
    </row>
    <row r="9" spans="1:35" ht="19.5">
      <c r="C9" s="3"/>
      <c r="D9" s="3"/>
      <c r="E9" s="103"/>
      <c r="F9" s="103"/>
      <c r="G9" s="5" t="str">
        <f>IF(H9="","",INDEX('都道府県コード（１列表示）'!$A$2:$B$48,MATCH(I9,'都道府県コード（１列表示）'!$B$2:$B$48,0),1))</f>
        <v/>
      </c>
      <c r="H9" s="105"/>
      <c r="I9" s="44" t="str">
        <f t="shared" si="0"/>
        <v/>
      </c>
      <c r="J9" s="44" t="str">
        <f t="shared" si="1"/>
        <v/>
      </c>
      <c r="K9" s="27" t="str">
        <f t="shared" si="2"/>
        <v/>
      </c>
      <c r="L9" s="44" t="str">
        <f t="shared" si="3"/>
        <v/>
      </c>
      <c r="M9" s="3"/>
      <c r="N9" s="3"/>
      <c r="O9" s="3"/>
      <c r="P9" s="3"/>
      <c r="Q9" s="3"/>
      <c r="R9" s="3"/>
      <c r="S9" s="3"/>
      <c r="T9" s="3"/>
      <c r="U9" s="3"/>
      <c r="V9" s="3"/>
      <c r="W9" s="3"/>
      <c r="X9" s="3"/>
      <c r="Y9" s="3"/>
      <c r="Z9" s="3"/>
      <c r="AA9" s="3"/>
      <c r="AB9" s="3"/>
      <c r="AC9" s="3"/>
      <c r="AD9" s="3"/>
      <c r="AE9" s="3"/>
      <c r="AF9" s="3"/>
      <c r="AG9" s="4"/>
      <c r="AH9" s="3"/>
      <c r="AI9" s="37" t="str">
        <f t="shared" si="4"/>
        <v/>
      </c>
    </row>
    <row r="10" spans="1:35" ht="19.5">
      <c r="C10" s="3"/>
      <c r="D10" s="3"/>
      <c r="E10" s="103"/>
      <c r="F10" s="103"/>
      <c r="G10" s="5" t="str">
        <f>IF(H10="","",INDEX('都道府県コード（１列表示）'!$A$2:$B$48,MATCH(I10,'都道府県コード（１列表示）'!$B$2:$B$48,0),1))</f>
        <v/>
      </c>
      <c r="H10" s="105"/>
      <c r="I10" s="44" t="str">
        <f t="shared" si="0"/>
        <v/>
      </c>
      <c r="J10" s="44" t="str">
        <f t="shared" si="1"/>
        <v/>
      </c>
      <c r="K10" s="27" t="str">
        <f t="shared" si="2"/>
        <v/>
      </c>
      <c r="L10" s="44" t="str">
        <f t="shared" si="3"/>
        <v/>
      </c>
      <c r="M10" s="3"/>
      <c r="N10" s="3"/>
      <c r="O10" s="3"/>
      <c r="P10" s="3"/>
      <c r="Q10" s="3"/>
      <c r="R10" s="3"/>
      <c r="S10" s="3"/>
      <c r="T10" s="3"/>
      <c r="U10" s="3"/>
      <c r="V10" s="3"/>
      <c r="W10" s="3"/>
      <c r="X10" s="3"/>
      <c r="Y10" s="3"/>
      <c r="Z10" s="3"/>
      <c r="AA10" s="3"/>
      <c r="AB10" s="3"/>
      <c r="AC10" s="3"/>
      <c r="AD10" s="3"/>
      <c r="AE10" s="3"/>
      <c r="AF10" s="3"/>
      <c r="AG10" s="4"/>
      <c r="AH10" s="3"/>
      <c r="AI10" s="37" t="str">
        <f t="shared" si="4"/>
        <v/>
      </c>
    </row>
    <row r="11" spans="1:35" ht="19.5">
      <c r="C11" s="3"/>
      <c r="D11" s="3"/>
      <c r="E11" s="103"/>
      <c r="F11" s="103"/>
      <c r="G11" s="5" t="str">
        <f>IF(H11="","",INDEX('都道府県コード（１列表示）'!$A$2:$B$48,MATCH(I11,'都道府県コード（１列表示）'!$B$2:$B$48,0),1))</f>
        <v/>
      </c>
      <c r="H11" s="105"/>
      <c r="I11" s="44" t="str">
        <f t="shared" si="0"/>
        <v/>
      </c>
      <c r="J11" s="44" t="str">
        <f t="shared" si="1"/>
        <v/>
      </c>
      <c r="K11" s="27" t="str">
        <f t="shared" si="2"/>
        <v/>
      </c>
      <c r="L11" s="44" t="str">
        <f t="shared" si="3"/>
        <v/>
      </c>
      <c r="M11" s="3"/>
      <c r="N11" s="3"/>
      <c r="O11" s="3"/>
      <c r="P11" s="3"/>
      <c r="Q11" s="3"/>
      <c r="R11" s="3"/>
      <c r="S11" s="3"/>
      <c r="T11" s="3"/>
      <c r="U11" s="3"/>
      <c r="V11" s="3"/>
      <c r="W11" s="3"/>
      <c r="X11" s="3"/>
      <c r="Y11" s="3"/>
      <c r="Z11" s="3"/>
      <c r="AA11" s="3"/>
      <c r="AB11" s="3"/>
      <c r="AC11" s="3"/>
      <c r="AD11" s="3"/>
      <c r="AE11" s="3"/>
      <c r="AF11" s="3"/>
      <c r="AG11" s="4"/>
      <c r="AH11" s="3"/>
      <c r="AI11" s="37" t="str">
        <f t="shared" si="4"/>
        <v/>
      </c>
    </row>
    <row r="12" spans="1:35" ht="19.5">
      <c r="C12" s="3"/>
      <c r="D12" s="3"/>
      <c r="E12" s="103"/>
      <c r="F12" s="103"/>
      <c r="G12" s="5" t="str">
        <f>IF(H12="","",INDEX('都道府県コード（１列表示）'!$A$2:$B$48,MATCH(I12,'都道府県コード（１列表示）'!$B$2:$B$48,0),1))</f>
        <v/>
      </c>
      <c r="H12" s="27"/>
      <c r="I12" s="44" t="str">
        <f t="shared" si="0"/>
        <v/>
      </c>
      <c r="J12" s="44" t="str">
        <f t="shared" si="1"/>
        <v/>
      </c>
      <c r="K12" s="27" t="str">
        <f t="shared" si="2"/>
        <v/>
      </c>
      <c r="L12" s="44" t="str">
        <f t="shared" si="3"/>
        <v/>
      </c>
      <c r="M12" s="3"/>
      <c r="N12" s="3"/>
      <c r="O12" s="3"/>
      <c r="P12" s="3"/>
      <c r="Q12" s="3"/>
      <c r="R12" s="3"/>
      <c r="S12" s="3"/>
      <c r="T12" s="3"/>
      <c r="U12" s="3"/>
      <c r="V12" s="3"/>
      <c r="W12" s="3"/>
      <c r="X12" s="3"/>
      <c r="Y12" s="3"/>
      <c r="Z12" s="3"/>
      <c r="AA12" s="3"/>
      <c r="AB12" s="3"/>
      <c r="AC12" s="3"/>
      <c r="AD12" s="3"/>
      <c r="AE12" s="3"/>
      <c r="AF12" s="3"/>
      <c r="AG12" s="4"/>
      <c r="AH12" s="3"/>
      <c r="AI12" s="37" t="str">
        <f t="shared" si="4"/>
        <v/>
      </c>
    </row>
    <row r="13" spans="1:35" ht="19.5">
      <c r="C13" s="3"/>
      <c r="D13" s="3"/>
      <c r="E13" s="103"/>
      <c r="F13" s="103"/>
      <c r="G13" s="5" t="str">
        <f>IF(H13="","",INDEX('都道府県コード（１列表示）'!$A$2:$B$48,MATCH(I13,'都道府県コード（１列表示）'!$B$2:$B$48,0),1))</f>
        <v/>
      </c>
      <c r="H13" s="105"/>
      <c r="I13" s="44" t="str">
        <f t="shared" si="0"/>
        <v/>
      </c>
      <c r="J13" s="44" t="str">
        <f t="shared" si="1"/>
        <v/>
      </c>
      <c r="K13" s="27" t="str">
        <f t="shared" si="2"/>
        <v/>
      </c>
      <c r="L13" s="44" t="str">
        <f t="shared" si="3"/>
        <v/>
      </c>
      <c r="M13" s="3"/>
      <c r="N13" s="3"/>
      <c r="O13" s="3"/>
      <c r="P13" s="3"/>
      <c r="Q13" s="3"/>
      <c r="R13" s="3"/>
      <c r="S13" s="3"/>
      <c r="T13" s="3"/>
      <c r="U13" s="3"/>
      <c r="V13" s="3"/>
      <c r="W13" s="3"/>
      <c r="X13" s="3"/>
      <c r="Y13" s="3"/>
      <c r="Z13" s="3"/>
      <c r="AA13" s="3"/>
      <c r="AB13" s="3"/>
      <c r="AC13" s="3"/>
      <c r="AD13" s="3"/>
      <c r="AE13" s="3"/>
      <c r="AF13" s="3"/>
      <c r="AG13" s="4"/>
      <c r="AH13" s="3"/>
      <c r="AI13" s="37" t="str">
        <f t="shared" si="4"/>
        <v/>
      </c>
    </row>
    <row r="14" spans="1:35" ht="24">
      <c r="C14" s="3"/>
      <c r="D14" s="3"/>
      <c r="E14" s="103"/>
      <c r="F14" s="103"/>
      <c r="G14" s="5" t="str">
        <f>IF(H14="","",INDEX('都道府県コード（１列表示）'!$A$2:$B$48,MATCH(I14,'都道府県コード（１列表示）'!$B$2:$B$48,0),1))</f>
        <v/>
      </c>
      <c r="H14" s="106"/>
      <c r="I14" s="44" t="str">
        <f t="shared" si="0"/>
        <v/>
      </c>
      <c r="J14" s="44" t="str">
        <f t="shared" si="1"/>
        <v/>
      </c>
      <c r="K14" s="27" t="str">
        <f t="shared" si="2"/>
        <v/>
      </c>
      <c r="L14" s="44" t="str">
        <f t="shared" si="3"/>
        <v/>
      </c>
      <c r="M14" s="3"/>
      <c r="N14" s="3"/>
      <c r="O14" s="3"/>
      <c r="P14" s="3"/>
      <c r="Q14" s="3"/>
      <c r="R14" s="3"/>
      <c r="S14" s="3"/>
      <c r="T14" s="3"/>
      <c r="U14" s="3"/>
      <c r="V14" s="3"/>
      <c r="W14" s="3"/>
      <c r="X14" s="3"/>
      <c r="Y14" s="3"/>
      <c r="Z14" s="3"/>
      <c r="AA14" s="3"/>
      <c r="AB14" s="3"/>
      <c r="AC14" s="3"/>
      <c r="AD14" s="3"/>
      <c r="AE14" s="3"/>
      <c r="AF14" s="3"/>
      <c r="AG14" s="4"/>
      <c r="AH14" s="3"/>
      <c r="AI14" s="37" t="str">
        <f t="shared" si="4"/>
        <v/>
      </c>
    </row>
    <row r="15" spans="1:35" ht="19.5">
      <c r="C15" s="3"/>
      <c r="D15" s="3"/>
      <c r="E15" s="103"/>
      <c r="F15" s="103"/>
      <c r="G15" s="5" t="str">
        <f>IF(H15="","",INDEX('都道府県コード（１列表示）'!$A$2:$B$48,MATCH(I15,'都道府県コード（１列表示）'!$B$2:$B$48,0),1))</f>
        <v/>
      </c>
      <c r="H15" s="27"/>
      <c r="I15" s="44" t="str">
        <f t="shared" si="0"/>
        <v/>
      </c>
      <c r="J15" s="44" t="str">
        <f t="shared" si="1"/>
        <v/>
      </c>
      <c r="K15" s="27" t="str">
        <f t="shared" si="2"/>
        <v/>
      </c>
      <c r="L15" s="44" t="str">
        <f t="shared" si="3"/>
        <v/>
      </c>
      <c r="M15" s="3"/>
      <c r="N15" s="3"/>
      <c r="O15" s="3"/>
      <c r="P15" s="3"/>
      <c r="Q15" s="3"/>
      <c r="R15" s="3"/>
      <c r="S15" s="3"/>
      <c r="T15" s="3"/>
      <c r="U15" s="3"/>
      <c r="V15" s="3"/>
      <c r="W15" s="3"/>
      <c r="X15" s="3"/>
      <c r="Y15" s="3"/>
      <c r="Z15" s="3"/>
      <c r="AA15" s="3"/>
      <c r="AB15" s="3"/>
      <c r="AC15" s="3"/>
      <c r="AD15" s="3"/>
      <c r="AE15" s="3"/>
      <c r="AF15" s="3"/>
      <c r="AG15" s="4"/>
      <c r="AH15" s="3"/>
      <c r="AI15" s="37" t="str">
        <f t="shared" si="4"/>
        <v/>
      </c>
    </row>
    <row r="16" spans="1:35" ht="19.5">
      <c r="C16" s="3"/>
      <c r="D16" s="3"/>
      <c r="E16" s="103"/>
      <c r="F16" s="103"/>
      <c r="G16" s="5" t="str">
        <f>IF(H16="","",INDEX('都道府県コード（１列表示）'!$A$2:$B$48,MATCH(I16,'都道府県コード（１列表示）'!$B$2:$B$48,0),1))</f>
        <v/>
      </c>
      <c r="H16" s="27"/>
      <c r="I16" s="44" t="str">
        <f t="shared" si="0"/>
        <v/>
      </c>
      <c r="J16" s="44" t="str">
        <f t="shared" si="1"/>
        <v/>
      </c>
      <c r="K16" s="27" t="str">
        <f t="shared" si="2"/>
        <v/>
      </c>
      <c r="L16" s="44" t="str">
        <f t="shared" si="3"/>
        <v/>
      </c>
      <c r="M16" s="3"/>
      <c r="N16" s="3"/>
      <c r="O16" s="3"/>
      <c r="P16" s="3"/>
      <c r="Q16" s="3"/>
      <c r="R16" s="3"/>
      <c r="S16" s="3"/>
      <c r="T16" s="3"/>
      <c r="U16" s="3"/>
      <c r="V16" s="3"/>
      <c r="W16" s="3"/>
      <c r="X16" s="3"/>
      <c r="Y16" s="3"/>
      <c r="Z16" s="3"/>
      <c r="AA16" s="3"/>
      <c r="AB16" s="3"/>
      <c r="AC16" s="3"/>
      <c r="AD16" s="3"/>
      <c r="AE16" s="3"/>
      <c r="AF16" s="3"/>
      <c r="AG16" s="4"/>
      <c r="AH16" s="3"/>
      <c r="AI16" s="37" t="str">
        <f t="shared" si="4"/>
        <v/>
      </c>
    </row>
    <row r="17" spans="7:12" ht="19.5">
      <c r="G17" s="1" t="str">
        <f>IF(H17="","",INDEX('都道府県コード（１列表示）'!$A$2:$B$48,MATCH(I17,'都道府県コード（１列表示）'!$B$2:$B$48,0),1))</f>
        <v/>
      </c>
      <c r="I17" s="26" t="str">
        <f t="shared" si="0"/>
        <v/>
      </c>
      <c r="J17" s="26" t="str">
        <f t="shared" si="1"/>
        <v/>
      </c>
      <c r="K17" s="1" t="str">
        <f t="shared" si="2"/>
        <v/>
      </c>
      <c r="L17" s="43" t="str">
        <f t="shared" si="3"/>
        <v/>
      </c>
    </row>
    <row r="18" spans="7:12" ht="19.5">
      <c r="G18" s="1" t="str">
        <f>IF(H18="","",INDEX('都道府県コード（１列表示）'!$A$2:$B$48,MATCH(I18,'都道府県コード（１列表示）'!$B$2:$B$48,0),1))</f>
        <v/>
      </c>
      <c r="I18" s="26" t="str">
        <f t="shared" si="0"/>
        <v/>
      </c>
      <c r="J18" s="26" t="str">
        <f t="shared" si="1"/>
        <v/>
      </c>
      <c r="K18" s="1" t="str">
        <f t="shared" si="2"/>
        <v/>
      </c>
      <c r="L18" s="43" t="str">
        <f t="shared" si="3"/>
        <v/>
      </c>
    </row>
    <row r="19" spans="7:12" ht="19.5">
      <c r="I19" s="26"/>
      <c r="K19" s="1" t="str">
        <f t="shared" si="2"/>
        <v/>
      </c>
      <c r="L19" s="43" t="str">
        <f t="shared" si="3"/>
        <v/>
      </c>
    </row>
    <row r="20" spans="7:12" ht="19.5">
      <c r="I20" s="26"/>
      <c r="K20" s="1" t="str">
        <f t="shared" si="2"/>
        <v/>
      </c>
      <c r="L20" s="43" t="str">
        <f t="shared" si="3"/>
        <v/>
      </c>
    </row>
    <row r="21" spans="7:12">
      <c r="I21" s="26"/>
    </row>
    <row r="22" spans="7:12">
      <c r="I22" s="26"/>
    </row>
    <row r="23" spans="7:12">
      <c r="I23" s="26"/>
    </row>
    <row r="24" spans="7:12">
      <c r="I24" s="26"/>
    </row>
    <row r="25" spans="7:12">
      <c r="I25" s="26"/>
    </row>
    <row r="26" spans="7:12">
      <c r="I26" s="26"/>
    </row>
    <row r="27" spans="7:12">
      <c r="I27" s="26"/>
    </row>
    <row r="28" spans="7:12">
      <c r="I28" s="26"/>
    </row>
    <row r="29" spans="7:12">
      <c r="I29" s="26"/>
    </row>
    <row r="30" spans="7:12">
      <c r="I30" s="26"/>
    </row>
    <row r="31" spans="7:12">
      <c r="I31" s="26"/>
    </row>
    <row r="32" spans="7:12">
      <c r="I32" s="26"/>
    </row>
    <row r="33" spans="9:9">
      <c r="I33" s="26"/>
    </row>
    <row r="34" spans="9:9">
      <c r="I34" s="26"/>
    </row>
    <row r="35" spans="9:9">
      <c r="I35" s="26"/>
    </row>
    <row r="36" spans="9:9">
      <c r="I36" s="26"/>
    </row>
    <row r="37" spans="9:9">
      <c r="I37" s="26"/>
    </row>
    <row r="38" spans="9:9">
      <c r="I38" s="26"/>
    </row>
    <row r="39" spans="9:9">
      <c r="I39" s="26"/>
    </row>
    <row r="40" spans="9:9">
      <c r="I40" s="26"/>
    </row>
    <row r="41" spans="9:9">
      <c r="I41" s="26"/>
    </row>
    <row r="42" spans="9:9">
      <c r="I42" s="26"/>
    </row>
    <row r="43" spans="9:9">
      <c r="I43" s="26"/>
    </row>
    <row r="44" spans="9:9">
      <c r="I44" s="26"/>
    </row>
    <row r="45" spans="9:9">
      <c r="I45" s="26"/>
    </row>
    <row r="46" spans="9:9">
      <c r="I46" s="26"/>
    </row>
    <row r="47" spans="9:9">
      <c r="I47" s="26"/>
    </row>
    <row r="48" spans="9:9">
      <c r="I48" s="26"/>
    </row>
    <row r="49" spans="9:9">
      <c r="I49" s="26"/>
    </row>
    <row r="50" spans="9:9">
      <c r="I50" s="26"/>
    </row>
    <row r="51" spans="9:9">
      <c r="I51" s="26"/>
    </row>
    <row r="52" spans="9:9">
      <c r="I52" s="26"/>
    </row>
    <row r="53" spans="9:9">
      <c r="I53" s="26"/>
    </row>
    <row r="54" spans="9:9">
      <c r="I54" s="26"/>
    </row>
    <row r="55" spans="9:9">
      <c r="I55" s="26"/>
    </row>
    <row r="56" spans="9:9">
      <c r="I56" s="26"/>
    </row>
    <row r="57" spans="9:9">
      <c r="I57" s="26"/>
    </row>
    <row r="58" spans="9:9">
      <c r="I58" s="26"/>
    </row>
    <row r="59" spans="9:9">
      <c r="I59" s="26"/>
    </row>
    <row r="60" spans="9:9">
      <c r="I60" s="26"/>
    </row>
    <row r="61" spans="9:9">
      <c r="I61" s="26"/>
    </row>
    <row r="62" spans="9:9">
      <c r="I62" s="26"/>
    </row>
    <row r="63" spans="9:9">
      <c r="I63" s="26"/>
    </row>
    <row r="64" spans="9:9">
      <c r="I64" s="26"/>
    </row>
    <row r="65" spans="9:9">
      <c r="I65" s="26"/>
    </row>
    <row r="66" spans="9:9">
      <c r="I66" s="26"/>
    </row>
    <row r="67" spans="9:9">
      <c r="I67" s="26"/>
    </row>
    <row r="68" spans="9:9">
      <c r="I68" s="26"/>
    </row>
    <row r="69" spans="9:9">
      <c r="I69" s="26"/>
    </row>
    <row r="70" spans="9:9">
      <c r="I70" s="26"/>
    </row>
    <row r="71" spans="9:9">
      <c r="I71" s="26"/>
    </row>
    <row r="72" spans="9:9">
      <c r="I72" s="26"/>
    </row>
    <row r="73" spans="9:9">
      <c r="I73" s="26"/>
    </row>
    <row r="74" spans="9:9">
      <c r="I74" s="26"/>
    </row>
    <row r="75" spans="9:9">
      <c r="I75" s="26"/>
    </row>
    <row r="76" spans="9:9">
      <c r="I76" s="26"/>
    </row>
    <row r="77" spans="9:9">
      <c r="I77" s="26"/>
    </row>
    <row r="78" spans="9:9">
      <c r="I78" s="26"/>
    </row>
    <row r="79" spans="9:9">
      <c r="I79" s="26"/>
    </row>
    <row r="80" spans="9:9">
      <c r="I80" s="26"/>
    </row>
    <row r="81" spans="9:9">
      <c r="I81" s="26"/>
    </row>
    <row r="82" spans="9:9">
      <c r="I82" s="26"/>
    </row>
    <row r="83" spans="9:9">
      <c r="I83" s="26"/>
    </row>
    <row r="84" spans="9:9">
      <c r="I84" s="26"/>
    </row>
    <row r="85" spans="9:9">
      <c r="I85" s="26"/>
    </row>
    <row r="86" spans="9:9">
      <c r="I86" s="26"/>
    </row>
    <row r="87" spans="9:9">
      <c r="I87" s="26"/>
    </row>
    <row r="88" spans="9:9">
      <c r="I88" s="26"/>
    </row>
    <row r="89" spans="9:9">
      <c r="I89" s="26"/>
    </row>
    <row r="90" spans="9:9">
      <c r="I90" s="26"/>
    </row>
    <row r="91" spans="9:9">
      <c r="I91" s="26"/>
    </row>
    <row r="92" spans="9:9">
      <c r="I92" s="26"/>
    </row>
    <row r="93" spans="9:9">
      <c r="I93" s="26"/>
    </row>
    <row r="94" spans="9:9">
      <c r="I94" s="26"/>
    </row>
    <row r="95" spans="9:9">
      <c r="I95" s="26"/>
    </row>
    <row r="96" spans="9:9">
      <c r="I96" s="26"/>
    </row>
    <row r="97" spans="9:9">
      <c r="I97" s="26"/>
    </row>
    <row r="98" spans="9:9">
      <c r="I98" s="26"/>
    </row>
    <row r="99" spans="9:9">
      <c r="I99" s="26"/>
    </row>
    <row r="100" spans="9:9">
      <c r="I100" s="26"/>
    </row>
  </sheetData>
  <sheetProtection formatCells="0" formatColumns="0" formatRows="0" insertColumns="0" insertRows="0"/>
  <phoneticPr fontId="18"/>
  <dataValidations count="8">
    <dataValidation type="custom" errorStyle="information" showInputMessage="1" showErrorMessage="1" errorTitle="必須項目です。" error="事業所名を入力してください。" sqref="C6:C16" xr:uid="{ABC33D0B-D854-41E7-B509-F564F4549499}">
      <formula1>INDIRECT(ADDRESS(ROW(),COLUMN()))&lt;&gt;""</formula1>
    </dataValidation>
    <dataValidation imeMode="disabled" allowBlank="1" showInputMessage="1" showErrorMessage="1" sqref="N6:N16" xr:uid="{FAC2B18F-37EC-4B33-927C-C637A79987C4}"/>
    <dataValidation type="custom" errorStyle="information" imeMode="disabled" showInputMessage="1" showErrorMessage="1" errorTitle="事業所締日を入力してください" error="事業所締め日は必須事項です。_x000a_M4を参照し、半角数字で入力してください。" sqref="M6:M16" xr:uid="{750D6C2D-0924-4A96-AF3B-558AD1706BE7}">
      <formula1>IF(M6&lt;&gt;"", INDIRECT(ADDRESS(ROW(),COLUMN())), "")</formula1>
    </dataValidation>
    <dataValidation type="custom" errorStyle="information" imeMode="disabled" showInputMessage="1" showErrorMessage="1" errorTitle="必須事項です。" error="電話番号は必須事項のため、入力してください。" sqref="E7:E16" xr:uid="{9FB9BDB5-2F15-428B-B0CE-B79241840A7A}">
      <formula1>IF(D7&lt;&gt;"", INDIRECT(ADDRESS(ROW(),COLUMN())), "")</formula1>
    </dataValidation>
    <dataValidation type="custom" errorStyle="information" imeMode="disabled" showInputMessage="1" showErrorMessage="1" errorTitle="必須事項です。" error="郵便番号は必須事項のため、入力してください。" sqref="F6:F16" xr:uid="{C23549CE-E507-4692-95D0-33CCC23A75B3}">
      <formula1>INDIRECT(ADDRESS(ROW(),COLUMN()))&lt;&gt;""</formula1>
    </dataValidation>
    <dataValidation type="custom" errorStyle="information" showInputMessage="1" errorTitle="必須事項です。" error="事業所管理コードは必須事項のため、入力してください。" sqref="D7:D16" xr:uid="{4719B030-561D-4FDF-B982-178FD30031DD}">
      <formula1>INDIRECT(ADDRESS(ROW(),COLUMN()))&lt;&gt;""</formula1>
    </dataValidation>
    <dataValidation type="custom" errorStyle="information" imeMode="disabled" showInputMessage="1" showErrorMessage="1" errorTitle="必須事項です。" error="電話番号は必須事項のため、入力してください。" sqref="E6" xr:uid="{DE5513FF-1F03-46FE-90DD-BCDFB395C41F}">
      <formula1>INDIRECT(ADDRESS(ROW(),COLUMN()))&lt;&gt;""</formula1>
    </dataValidation>
    <dataValidation type="custom" errorStyle="information" errorTitle="必須事項です。" error="事業所管理コードは必須事項のため、入力してください。" promptTitle="事業所管理コードについて" prompt="事業所管理コード　説明文" sqref="D6" xr:uid="{74F98AF2-1DC0-47F9-A688-1CEED2F0882A}">
      <formula1>INDIRECT(ADDRESS(ROW(),COLUMN()))&lt;&gt;""</formula1>
    </dataValidation>
  </dataValidations>
  <hyperlinks>
    <hyperlink ref="D1" r:id="rId1" xr:uid="{90E9D776-819A-4533-BDB8-B53AD8D40CA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7">
        <x14:dataValidation type="list" imeMode="disabled" allowBlank="1" showInputMessage="1" showErrorMessage="1" xr:uid="{9331825A-C417-422B-ADA0-3CC5420A281D}">
          <x14:formula1>
            <xm:f>作業用2!$K$6:$K$7</xm:f>
          </x14:formula1>
          <xm:sqref>T6:T16</xm:sqref>
        </x14:dataValidation>
        <x14:dataValidation type="list" errorStyle="information" imeMode="disabled" allowBlank="1" showInputMessage="1" showErrorMessage="1" xr:uid="{D73EA6EC-EEF1-4811-A3E7-7ACF95DDF6FD}">
          <x14:formula1>
            <xm:f>作業用2!$K$6:$K$7</xm:f>
          </x14:formula1>
          <xm:sqref>R7:R16 V6:V16 X6:X16 Z6:Z16</xm:sqref>
        </x14:dataValidation>
        <x14:dataValidation type="list" errorStyle="information" imeMode="disabled" showInputMessage="1" showErrorMessage="1" errorTitle="食堂について入力してください" error="食堂は必須事項です。_x000a_R4を参照し、事業所における食堂の有無をご入力ください。" xr:uid="{1AD4352A-C96C-419D-AFD4-AEAF4D8BA29C}">
          <x14:formula1>
            <xm:f>作業用2!$K$6:$K$7</xm:f>
          </x14:formula1>
          <xm:sqref>R6</xm:sqref>
        </x14:dataValidation>
        <x14:dataValidation type="list" errorStyle="information" allowBlank="1" showInputMessage="1" showErrorMessage="1" errorTitle="不明な内容です。" error="喫煙施設の状況について、プルダウンメニューの中からお選びください。" xr:uid="{BB4AEC6A-BA42-4D3B-8E41-CEDD9D287AE0}">
          <x14:formula1>
            <xm:f>作業用2!$C$6:$C$11</xm:f>
          </x14:formula1>
          <xm:sqref>AE6:AE16</xm:sqref>
        </x14:dataValidation>
        <x14:dataValidation type="list" errorStyle="information" imeMode="disabled" showInputMessage="1" showErrorMessage="1" xr:uid="{8C54B9C2-518F-487B-8866-0F1835C038B1}">
          <x14:formula1>
            <xm:f>作業用2!$K$6:$K$7</xm:f>
          </x14:formula1>
          <xm:sqref>P6:P16</xm:sqref>
        </x14:dataValidation>
        <x14:dataValidation type="list" errorStyle="information" allowBlank="1" showInputMessage="1" showErrorMessage="1" xr:uid="{AB71B08B-E501-4678-8FD0-7B011F899664}">
          <x14:formula1>
            <xm:f>作業用2!$K$7:$K$9</xm:f>
          </x14:formula1>
          <xm:sqref>AH6:AH16</xm:sqref>
        </x14:dataValidation>
        <x14:dataValidation type="list" errorStyle="information" allowBlank="1" showInputMessage="1" showErrorMessage="1" xr:uid="{1AAEDD13-F6FC-411E-98BE-DEBF3BAA1FA2}">
          <x14:formula1>
            <xm:f>作業用2!$K$6:$K$7</xm:f>
          </x14:formula1>
          <xm:sqref>AB6:AB16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35C04-4115-4713-9D8E-B611420AFE4F}">
  <sheetPr codeName="Sheet7"/>
  <dimension ref="A1:B48"/>
  <sheetViews>
    <sheetView workbookViewId="0">
      <selection activeCell="C30" sqref="C30"/>
    </sheetView>
  </sheetViews>
  <sheetFormatPr defaultRowHeight="18.75"/>
  <sheetData>
    <row r="1" spans="1:2">
      <c r="A1" t="s">
        <v>110</v>
      </c>
      <c r="B1" t="s">
        <v>111</v>
      </c>
    </row>
    <row r="2" spans="1:2">
      <c r="A2">
        <v>1</v>
      </c>
      <c r="B2" t="s">
        <v>112</v>
      </c>
    </row>
    <row r="3" spans="1:2">
      <c r="A3" s="18">
        <v>2</v>
      </c>
      <c r="B3" s="18" t="s">
        <v>113</v>
      </c>
    </row>
    <row r="4" spans="1:2">
      <c r="A4" s="18">
        <v>3</v>
      </c>
      <c r="B4" s="18" t="s">
        <v>114</v>
      </c>
    </row>
    <row r="5" spans="1:2">
      <c r="A5" s="18">
        <v>4</v>
      </c>
      <c r="B5" s="18" t="s">
        <v>115</v>
      </c>
    </row>
    <row r="6" spans="1:2">
      <c r="A6" s="18">
        <v>5</v>
      </c>
      <c r="B6" s="18" t="s">
        <v>116</v>
      </c>
    </row>
    <row r="7" spans="1:2">
      <c r="A7" s="18">
        <v>6</v>
      </c>
      <c r="B7" s="18" t="s">
        <v>117</v>
      </c>
    </row>
    <row r="8" spans="1:2">
      <c r="A8" s="18">
        <v>7</v>
      </c>
      <c r="B8" s="18" t="s">
        <v>118</v>
      </c>
    </row>
    <row r="9" spans="1:2">
      <c r="A9" s="19">
        <v>8</v>
      </c>
      <c r="B9" s="19" t="s">
        <v>119</v>
      </c>
    </row>
    <row r="10" spans="1:2">
      <c r="A10" s="19">
        <v>9</v>
      </c>
      <c r="B10" s="19" t="s">
        <v>120</v>
      </c>
    </row>
    <row r="11" spans="1:2">
      <c r="A11" s="19">
        <v>10</v>
      </c>
      <c r="B11" s="19" t="s">
        <v>121</v>
      </c>
    </row>
    <row r="12" spans="1:2">
      <c r="A12" s="19">
        <v>11</v>
      </c>
      <c r="B12" s="19" t="s">
        <v>122</v>
      </c>
    </row>
    <row r="13" spans="1:2">
      <c r="A13" s="19">
        <v>12</v>
      </c>
      <c r="B13" s="19" t="s">
        <v>123</v>
      </c>
    </row>
    <row r="14" spans="1:2">
      <c r="A14" s="19">
        <v>13</v>
      </c>
      <c r="B14" s="19" t="s">
        <v>124</v>
      </c>
    </row>
    <row r="15" spans="1:2">
      <c r="A15" s="19">
        <v>14</v>
      </c>
      <c r="B15" s="19" t="s">
        <v>125</v>
      </c>
    </row>
    <row r="16" spans="1:2">
      <c r="A16" s="20">
        <v>15</v>
      </c>
      <c r="B16" s="20" t="s">
        <v>126</v>
      </c>
    </row>
    <row r="17" spans="1:2">
      <c r="A17" s="20">
        <v>16</v>
      </c>
      <c r="B17" s="20" t="s">
        <v>127</v>
      </c>
    </row>
    <row r="18" spans="1:2">
      <c r="A18" s="20">
        <v>17</v>
      </c>
      <c r="B18" s="20" t="s">
        <v>128</v>
      </c>
    </row>
    <row r="19" spans="1:2">
      <c r="A19" s="20">
        <v>18</v>
      </c>
      <c r="B19" s="20" t="s">
        <v>129</v>
      </c>
    </row>
    <row r="20" spans="1:2">
      <c r="A20" s="20">
        <v>19</v>
      </c>
      <c r="B20" s="20" t="s">
        <v>130</v>
      </c>
    </row>
    <row r="21" spans="1:2">
      <c r="A21" s="20">
        <v>20</v>
      </c>
      <c r="B21" s="20" t="s">
        <v>131</v>
      </c>
    </row>
    <row r="22" spans="1:2">
      <c r="A22" s="20">
        <v>21</v>
      </c>
      <c r="B22" s="20" t="s">
        <v>132</v>
      </c>
    </row>
    <row r="23" spans="1:2">
      <c r="A23" s="20">
        <v>22</v>
      </c>
      <c r="B23" s="20" t="s">
        <v>133</v>
      </c>
    </row>
    <row r="24" spans="1:2">
      <c r="A24" s="20">
        <v>23</v>
      </c>
      <c r="B24" s="20" t="s">
        <v>134</v>
      </c>
    </row>
    <row r="25" spans="1:2">
      <c r="A25" s="21">
        <v>24</v>
      </c>
      <c r="B25" s="21" t="s">
        <v>135</v>
      </c>
    </row>
    <row r="26" spans="1:2">
      <c r="A26" s="21">
        <v>25</v>
      </c>
      <c r="B26" s="21" t="s">
        <v>136</v>
      </c>
    </row>
    <row r="27" spans="1:2">
      <c r="A27" s="21">
        <v>26</v>
      </c>
      <c r="B27" s="21" t="s">
        <v>137</v>
      </c>
    </row>
    <row r="28" spans="1:2">
      <c r="A28" s="21">
        <v>27</v>
      </c>
      <c r="B28" s="21" t="s">
        <v>138</v>
      </c>
    </row>
    <row r="29" spans="1:2">
      <c r="A29" s="21">
        <v>28</v>
      </c>
      <c r="B29" s="21" t="s">
        <v>139</v>
      </c>
    </row>
    <row r="30" spans="1:2">
      <c r="A30" s="21">
        <v>29</v>
      </c>
      <c r="B30" s="21" t="s">
        <v>140</v>
      </c>
    </row>
    <row r="31" spans="1:2">
      <c r="A31" s="21">
        <v>30</v>
      </c>
      <c r="B31" s="21" t="s">
        <v>141</v>
      </c>
    </row>
    <row r="32" spans="1:2">
      <c r="A32" s="22">
        <v>31</v>
      </c>
      <c r="B32" s="22" t="s">
        <v>142</v>
      </c>
    </row>
    <row r="33" spans="1:2">
      <c r="A33" s="22">
        <v>32</v>
      </c>
      <c r="B33" s="22" t="s">
        <v>143</v>
      </c>
    </row>
    <row r="34" spans="1:2">
      <c r="A34" s="22">
        <v>33</v>
      </c>
      <c r="B34" s="22" t="s">
        <v>144</v>
      </c>
    </row>
    <row r="35" spans="1:2">
      <c r="A35" s="22">
        <v>34</v>
      </c>
      <c r="B35" s="22" t="s">
        <v>145</v>
      </c>
    </row>
    <row r="36" spans="1:2">
      <c r="A36" s="22">
        <v>35</v>
      </c>
      <c r="B36" s="22" t="s">
        <v>146</v>
      </c>
    </row>
    <row r="37" spans="1:2">
      <c r="A37" s="23">
        <v>36</v>
      </c>
      <c r="B37" s="23" t="s">
        <v>147</v>
      </c>
    </row>
    <row r="38" spans="1:2">
      <c r="A38" s="23">
        <v>37</v>
      </c>
      <c r="B38" s="23" t="s">
        <v>148</v>
      </c>
    </row>
    <row r="39" spans="1:2">
      <c r="A39" s="23">
        <v>38</v>
      </c>
      <c r="B39" s="23" t="s">
        <v>149</v>
      </c>
    </row>
    <row r="40" spans="1:2">
      <c r="A40" s="23">
        <v>39</v>
      </c>
      <c r="B40" s="23" t="s">
        <v>150</v>
      </c>
    </row>
    <row r="41" spans="1:2">
      <c r="A41" s="24">
        <v>40</v>
      </c>
      <c r="B41" s="24" t="s">
        <v>151</v>
      </c>
    </row>
    <row r="42" spans="1:2">
      <c r="A42" s="24">
        <v>41</v>
      </c>
      <c r="B42" s="24" t="s">
        <v>152</v>
      </c>
    </row>
    <row r="43" spans="1:2">
      <c r="A43" s="24">
        <v>42</v>
      </c>
      <c r="B43" s="24" t="s">
        <v>153</v>
      </c>
    </row>
    <row r="44" spans="1:2">
      <c r="A44" s="24">
        <v>43</v>
      </c>
      <c r="B44" s="24" t="s">
        <v>154</v>
      </c>
    </row>
    <row r="45" spans="1:2">
      <c r="A45" s="24">
        <v>44</v>
      </c>
      <c r="B45" s="24" t="s">
        <v>155</v>
      </c>
    </row>
    <row r="46" spans="1:2">
      <c r="A46" s="24">
        <v>45</v>
      </c>
      <c r="B46" s="24" t="s">
        <v>156</v>
      </c>
    </row>
    <row r="47" spans="1:2">
      <c r="A47" s="24">
        <v>46</v>
      </c>
      <c r="B47" s="24" t="s">
        <v>157</v>
      </c>
    </row>
    <row r="48" spans="1:2">
      <c r="A48" s="24">
        <v>47</v>
      </c>
      <c r="B48" s="24" t="s">
        <v>158</v>
      </c>
    </row>
  </sheetData>
  <phoneticPr fontId="18"/>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B8965-905E-4CC8-9F36-633DA078A26F}">
  <sheetPr codeName="Sheet8"/>
  <dimension ref="A2:W12"/>
  <sheetViews>
    <sheetView workbookViewId="0">
      <selection activeCell="T17" sqref="T17"/>
    </sheetView>
  </sheetViews>
  <sheetFormatPr defaultRowHeight="18.75"/>
  <cols>
    <col min="1" max="1" width="5.125" customWidth="1"/>
    <col min="2" max="2" width="11" bestFit="1" customWidth="1"/>
    <col min="3" max="3" width="2.5" bestFit="1" customWidth="1"/>
    <col min="4" max="4" width="5.25" bestFit="1" customWidth="1"/>
    <col min="5" max="5" width="11" bestFit="1" customWidth="1"/>
    <col min="6" max="6" width="2.5" bestFit="1" customWidth="1"/>
    <col min="7" max="7" width="5.25" bestFit="1" customWidth="1"/>
    <col min="8" max="8" width="11" bestFit="1" customWidth="1"/>
    <col min="9" max="9" width="2.5" bestFit="1" customWidth="1"/>
    <col min="10" max="10" width="5.25" bestFit="1" customWidth="1"/>
    <col min="11" max="11" width="11" bestFit="1" customWidth="1"/>
    <col min="12" max="12" width="2.5" bestFit="1" customWidth="1"/>
    <col min="13" max="13" width="5.25" bestFit="1" customWidth="1"/>
    <col min="14" max="14" width="11" bestFit="1" customWidth="1"/>
    <col min="15" max="15" width="2.5" bestFit="1" customWidth="1"/>
    <col min="16" max="16" width="5.25" bestFit="1" customWidth="1"/>
    <col min="17" max="17" width="11" bestFit="1" customWidth="1"/>
    <col min="18" max="18" width="2.5" bestFit="1" customWidth="1"/>
    <col min="19" max="19" width="5.25" bestFit="1" customWidth="1"/>
    <col min="20" max="20" width="11" bestFit="1" customWidth="1"/>
    <col min="21" max="21" width="2.5" bestFit="1" customWidth="1"/>
    <col min="22" max="22" width="5.25" bestFit="1" customWidth="1"/>
    <col min="23" max="23" width="11" bestFit="1" customWidth="1"/>
  </cols>
  <sheetData>
    <row r="2" spans="1:23">
      <c r="A2" s="25" t="s">
        <v>159</v>
      </c>
      <c r="B2" s="25"/>
      <c r="D2" s="25" t="s">
        <v>160</v>
      </c>
      <c r="E2" s="25"/>
      <c r="G2" s="25" t="s">
        <v>161</v>
      </c>
      <c r="H2" s="25"/>
      <c r="J2" s="25" t="s">
        <v>162</v>
      </c>
      <c r="K2" s="25"/>
      <c r="M2" s="25" t="s">
        <v>163</v>
      </c>
      <c r="N2" s="25"/>
      <c r="P2" s="25" t="s">
        <v>164</v>
      </c>
      <c r="Q2" s="25"/>
      <c r="S2" s="25" t="s">
        <v>165</v>
      </c>
      <c r="T2" s="25"/>
      <c r="V2" s="25" t="s">
        <v>166</v>
      </c>
      <c r="W2" s="25"/>
    </row>
    <row r="3" spans="1:23">
      <c r="A3" t="s">
        <v>167</v>
      </c>
      <c r="B3" t="s">
        <v>168</v>
      </c>
      <c r="D3" t="s">
        <v>167</v>
      </c>
      <c r="E3" t="s">
        <v>168</v>
      </c>
      <c r="G3" t="s">
        <v>167</v>
      </c>
      <c r="H3" t="s">
        <v>168</v>
      </c>
      <c r="J3" t="s">
        <v>167</v>
      </c>
      <c r="K3" t="s">
        <v>168</v>
      </c>
      <c r="M3" t="s">
        <v>167</v>
      </c>
      <c r="N3" t="s">
        <v>168</v>
      </c>
      <c r="P3" t="s">
        <v>167</v>
      </c>
      <c r="Q3" t="s">
        <v>168</v>
      </c>
      <c r="S3" t="s">
        <v>167</v>
      </c>
      <c r="T3" t="s">
        <v>168</v>
      </c>
      <c r="V3" t="s">
        <v>167</v>
      </c>
      <c r="W3" t="s">
        <v>168</v>
      </c>
    </row>
    <row r="4" spans="1:23">
      <c r="A4">
        <v>1</v>
      </c>
      <c r="B4" t="s">
        <v>112</v>
      </c>
      <c r="D4" s="18">
        <v>2</v>
      </c>
      <c r="E4" s="18" t="s">
        <v>113</v>
      </c>
      <c r="G4" s="19">
        <v>8</v>
      </c>
      <c r="H4" s="19" t="s">
        <v>119</v>
      </c>
      <c r="J4" s="20">
        <v>15</v>
      </c>
      <c r="K4" s="20" t="s">
        <v>126</v>
      </c>
      <c r="M4" s="21">
        <v>24</v>
      </c>
      <c r="N4" s="21" t="s">
        <v>135</v>
      </c>
      <c r="P4" s="22">
        <v>31</v>
      </c>
      <c r="Q4" s="22" t="s">
        <v>142</v>
      </c>
      <c r="S4" s="23">
        <v>36</v>
      </c>
      <c r="T4" s="23" t="s">
        <v>147</v>
      </c>
      <c r="V4" s="24">
        <v>40</v>
      </c>
      <c r="W4" s="24" t="s">
        <v>151</v>
      </c>
    </row>
    <row r="5" spans="1:23">
      <c r="D5" s="18">
        <v>3</v>
      </c>
      <c r="E5" s="18" t="s">
        <v>114</v>
      </c>
      <c r="G5" s="19">
        <v>9</v>
      </c>
      <c r="H5" s="19" t="s">
        <v>120</v>
      </c>
      <c r="J5" s="20">
        <v>16</v>
      </c>
      <c r="K5" s="20" t="s">
        <v>127</v>
      </c>
      <c r="M5" s="21">
        <v>25</v>
      </c>
      <c r="N5" s="21" t="s">
        <v>136</v>
      </c>
      <c r="P5" s="22">
        <v>32</v>
      </c>
      <c r="Q5" s="22" t="s">
        <v>143</v>
      </c>
      <c r="S5" s="23">
        <v>37</v>
      </c>
      <c r="T5" s="23" t="s">
        <v>148</v>
      </c>
      <c r="V5" s="24">
        <v>41</v>
      </c>
      <c r="W5" s="24" t="s">
        <v>152</v>
      </c>
    </row>
    <row r="6" spans="1:23">
      <c r="D6" s="18">
        <v>4</v>
      </c>
      <c r="E6" s="18" t="s">
        <v>115</v>
      </c>
      <c r="G6" s="19">
        <v>10</v>
      </c>
      <c r="H6" s="19" t="s">
        <v>121</v>
      </c>
      <c r="J6" s="20">
        <v>17</v>
      </c>
      <c r="K6" s="20" t="s">
        <v>128</v>
      </c>
      <c r="M6" s="21">
        <v>26</v>
      </c>
      <c r="N6" s="21" t="s">
        <v>137</v>
      </c>
      <c r="P6" s="22">
        <v>33</v>
      </c>
      <c r="Q6" s="22" t="s">
        <v>144</v>
      </c>
      <c r="S6" s="23">
        <v>38</v>
      </c>
      <c r="T6" s="23" t="s">
        <v>149</v>
      </c>
      <c r="V6" s="24">
        <v>42</v>
      </c>
      <c r="W6" s="24" t="s">
        <v>153</v>
      </c>
    </row>
    <row r="7" spans="1:23">
      <c r="D7" s="18">
        <v>5</v>
      </c>
      <c r="E7" s="18" t="s">
        <v>116</v>
      </c>
      <c r="G7" s="19">
        <v>11</v>
      </c>
      <c r="H7" s="19" t="s">
        <v>122</v>
      </c>
      <c r="J7" s="20">
        <v>18</v>
      </c>
      <c r="K7" s="20" t="s">
        <v>129</v>
      </c>
      <c r="M7" s="21">
        <v>27</v>
      </c>
      <c r="N7" s="21" t="s">
        <v>138</v>
      </c>
      <c r="P7" s="22">
        <v>34</v>
      </c>
      <c r="Q7" s="22" t="s">
        <v>145</v>
      </c>
      <c r="S7" s="23">
        <v>39</v>
      </c>
      <c r="T7" s="23" t="s">
        <v>150</v>
      </c>
      <c r="V7" s="24">
        <v>43</v>
      </c>
      <c r="W7" s="24" t="s">
        <v>154</v>
      </c>
    </row>
    <row r="8" spans="1:23">
      <c r="D8" s="18">
        <v>6</v>
      </c>
      <c r="E8" s="18" t="s">
        <v>117</v>
      </c>
      <c r="G8" s="19">
        <v>12</v>
      </c>
      <c r="H8" s="19" t="s">
        <v>123</v>
      </c>
      <c r="J8" s="20">
        <v>19</v>
      </c>
      <c r="K8" s="20" t="s">
        <v>130</v>
      </c>
      <c r="M8" s="21">
        <v>28</v>
      </c>
      <c r="N8" s="21" t="s">
        <v>139</v>
      </c>
      <c r="P8" s="22">
        <v>35</v>
      </c>
      <c r="Q8" s="22" t="s">
        <v>146</v>
      </c>
      <c r="V8" s="24">
        <v>44</v>
      </c>
      <c r="W8" s="24" t="s">
        <v>155</v>
      </c>
    </row>
    <row r="9" spans="1:23">
      <c r="D9" s="18">
        <v>7</v>
      </c>
      <c r="E9" s="18" t="s">
        <v>118</v>
      </c>
      <c r="G9" s="19">
        <v>13</v>
      </c>
      <c r="H9" s="19" t="s">
        <v>124</v>
      </c>
      <c r="J9" s="20">
        <v>20</v>
      </c>
      <c r="K9" s="20" t="s">
        <v>131</v>
      </c>
      <c r="M9" s="21">
        <v>29</v>
      </c>
      <c r="N9" s="21" t="s">
        <v>140</v>
      </c>
      <c r="V9" s="24">
        <v>45</v>
      </c>
      <c r="W9" s="24" t="s">
        <v>156</v>
      </c>
    </row>
    <row r="10" spans="1:23">
      <c r="G10" s="19">
        <v>14</v>
      </c>
      <c r="H10" s="19" t="s">
        <v>125</v>
      </c>
      <c r="J10" s="20">
        <v>21</v>
      </c>
      <c r="K10" s="20" t="s">
        <v>132</v>
      </c>
      <c r="M10" s="21">
        <v>30</v>
      </c>
      <c r="N10" s="21" t="s">
        <v>141</v>
      </c>
      <c r="V10" s="24">
        <v>46</v>
      </c>
      <c r="W10" s="24" t="s">
        <v>157</v>
      </c>
    </row>
    <row r="11" spans="1:23">
      <c r="J11" s="20">
        <v>22</v>
      </c>
      <c r="K11" s="20" t="s">
        <v>133</v>
      </c>
      <c r="V11" s="24">
        <v>47</v>
      </c>
      <c r="W11" s="24" t="s">
        <v>158</v>
      </c>
    </row>
    <row r="12" spans="1:23">
      <c r="J12" s="20">
        <v>23</v>
      </c>
      <c r="K12" s="20" t="s">
        <v>134</v>
      </c>
    </row>
  </sheetData>
  <phoneticPr fontId="18"/>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78856-0E5A-47C8-926E-BBE2C802D35B}">
  <sheetPr>
    <tabColor rgb="FFFFFF00"/>
  </sheetPr>
  <dimension ref="A1:N42"/>
  <sheetViews>
    <sheetView workbookViewId="0">
      <selection activeCell="N1" sqref="N1:N26"/>
    </sheetView>
  </sheetViews>
  <sheetFormatPr defaultRowHeight="18.75"/>
  <cols>
    <col min="1" max="1" width="36" bestFit="1" customWidth="1"/>
    <col min="2" max="2" width="17.5" bestFit="1" customWidth="1"/>
    <col min="5" max="5" width="35.375" bestFit="1" customWidth="1"/>
    <col min="8" max="8" width="13" bestFit="1" customWidth="1"/>
    <col min="9" max="9" width="17.25" bestFit="1" customWidth="1"/>
  </cols>
  <sheetData>
    <row r="1" spans="1:14">
      <c r="A1" s="237" t="s">
        <v>169</v>
      </c>
      <c r="B1" s="234" t="s">
        <v>170</v>
      </c>
      <c r="H1" t="s">
        <v>171</v>
      </c>
      <c r="I1" t="str">
        <f>INDEX(Sheet1!$J$1:$K$23,MATCH(H1,Sheet1!J$1:J$23,0),2)</f>
        <v>モロオカマサヤ</v>
      </c>
      <c r="J1" t="s">
        <v>172</v>
      </c>
      <c r="K1" t="s">
        <v>173</v>
      </c>
      <c r="N1" t="s">
        <v>174</v>
      </c>
    </row>
    <row r="2" spans="1:14">
      <c r="A2" s="237" t="s">
        <v>175</v>
      </c>
      <c r="B2" s="234" t="s">
        <v>176</v>
      </c>
      <c r="H2" t="s">
        <v>177</v>
      </c>
      <c r="I2" t="e">
        <f>INDEX(Sheet1!$J$1:$K$23,MATCH(H2,Sheet1!J$1:J$23,0),2)</f>
        <v>#N/A</v>
      </c>
      <c r="J2" t="s">
        <v>178</v>
      </c>
      <c r="K2" t="s">
        <v>179</v>
      </c>
      <c r="N2" t="e">
        <v>#N/A</v>
      </c>
    </row>
    <row r="3" spans="1:14">
      <c r="A3" s="238" t="s">
        <v>180</v>
      </c>
      <c r="B3" s="235" t="s">
        <v>181</v>
      </c>
      <c r="H3" t="s">
        <v>182</v>
      </c>
      <c r="I3" t="str">
        <f>INDEX(Sheet1!$J$1:$K$23,MATCH(H3,Sheet1!J$1:J$23,0),2)</f>
        <v>ヤスイアツシ</v>
      </c>
      <c r="J3" t="s">
        <v>183</v>
      </c>
      <c r="K3" t="s">
        <v>184</v>
      </c>
      <c r="N3" t="s">
        <v>185</v>
      </c>
    </row>
    <row r="4" spans="1:14">
      <c r="A4" s="238" t="s">
        <v>186</v>
      </c>
      <c r="B4" s="235" t="s">
        <v>187</v>
      </c>
      <c r="H4" t="s">
        <v>183</v>
      </c>
      <c r="I4" t="str">
        <f>INDEX(Sheet1!$J$1:$K$23,MATCH(H4,Sheet1!J$1:J$23,0),2)</f>
        <v>サカグチヒロシ</v>
      </c>
      <c r="J4" t="s">
        <v>188</v>
      </c>
      <c r="K4" t="s">
        <v>189</v>
      </c>
      <c r="N4" t="s">
        <v>184</v>
      </c>
    </row>
    <row r="5" spans="1:14">
      <c r="A5" s="238" t="s">
        <v>190</v>
      </c>
      <c r="B5" s="235" t="s">
        <v>191</v>
      </c>
      <c r="H5" t="s">
        <v>192</v>
      </c>
      <c r="I5" t="str">
        <f>INDEX(Sheet1!$J$1:$K$23,MATCH(H5,Sheet1!J$1:J$23,0),2)</f>
        <v>ミナミマサヒロ</v>
      </c>
      <c r="J5" t="s">
        <v>193</v>
      </c>
      <c r="K5" t="s">
        <v>194</v>
      </c>
      <c r="N5" t="s">
        <v>195</v>
      </c>
    </row>
    <row r="6" spans="1:14">
      <c r="A6" s="238" t="s">
        <v>196</v>
      </c>
      <c r="B6" s="235" t="s">
        <v>197</v>
      </c>
      <c r="H6" t="s">
        <v>192</v>
      </c>
      <c r="I6" t="str">
        <f>INDEX(Sheet1!$J$1:$K$23,MATCH(H6,Sheet1!J$1:J$23,0),2)</f>
        <v>ミナミマサヒロ</v>
      </c>
      <c r="J6" t="s">
        <v>198</v>
      </c>
      <c r="K6" t="s">
        <v>199</v>
      </c>
      <c r="N6" t="s">
        <v>195</v>
      </c>
    </row>
    <row r="7" spans="1:14">
      <c r="A7" s="238" t="s">
        <v>200</v>
      </c>
      <c r="B7" s="236" t="s">
        <v>201</v>
      </c>
      <c r="H7" t="s">
        <v>178</v>
      </c>
      <c r="I7" t="str">
        <f>INDEX(Sheet1!$J$1:$K$23,MATCH(H7,Sheet1!J$1:J$23,0),2)</f>
        <v>ツジコウイチロウ</v>
      </c>
      <c r="J7" t="s">
        <v>202</v>
      </c>
      <c r="K7" t="s">
        <v>203</v>
      </c>
      <c r="N7" t="s">
        <v>179</v>
      </c>
    </row>
    <row r="8" spans="1:14">
      <c r="A8" s="239" t="s">
        <v>204</v>
      </c>
      <c r="B8" s="240" t="s">
        <v>205</v>
      </c>
      <c r="H8" t="s">
        <v>192</v>
      </c>
      <c r="I8" t="str">
        <f>INDEX(Sheet1!$J$1:$K$23,MATCH(H8,Sheet1!J$1:J$23,0),2)</f>
        <v>ミナミマサヒロ</v>
      </c>
      <c r="J8" t="s">
        <v>206</v>
      </c>
      <c r="K8" t="s">
        <v>207</v>
      </c>
      <c r="N8" t="s">
        <v>195</v>
      </c>
    </row>
    <row r="9" spans="1:14">
      <c r="A9" s="239" t="s">
        <v>208</v>
      </c>
      <c r="B9" s="240" t="s">
        <v>209</v>
      </c>
      <c r="H9" t="s">
        <v>192</v>
      </c>
      <c r="I9" t="str">
        <f>INDEX(Sheet1!$J$1:$K$23,MATCH(H9,Sheet1!J$1:J$23,0),2)</f>
        <v>ミナミマサヒロ</v>
      </c>
      <c r="J9" t="s">
        <v>192</v>
      </c>
      <c r="K9" t="s">
        <v>195</v>
      </c>
      <c r="N9" t="s">
        <v>195</v>
      </c>
    </row>
    <row r="10" spans="1:14">
      <c r="A10" s="238" t="s">
        <v>210</v>
      </c>
      <c r="B10" s="240" t="s">
        <v>211</v>
      </c>
      <c r="H10" t="s">
        <v>192</v>
      </c>
      <c r="I10" t="str">
        <f>INDEX(Sheet1!$J$1:$K$23,MATCH(H10,Sheet1!J$1:J$23,0),2)</f>
        <v>ミナミマサヒロ</v>
      </c>
      <c r="J10" t="s">
        <v>212</v>
      </c>
      <c r="K10" t="s">
        <v>213</v>
      </c>
      <c r="N10" t="s">
        <v>195</v>
      </c>
    </row>
    <row r="11" spans="1:14">
      <c r="A11" s="238" t="s">
        <v>214</v>
      </c>
      <c r="B11" s="240" t="s">
        <v>215</v>
      </c>
      <c r="H11" t="s">
        <v>192</v>
      </c>
      <c r="I11" t="str">
        <f>INDEX(Sheet1!$J$1:$K$23,MATCH(H11,Sheet1!J$1:J$23,0),2)</f>
        <v>ミナミマサヒロ</v>
      </c>
      <c r="J11" t="s">
        <v>216</v>
      </c>
      <c r="K11" t="s">
        <v>217</v>
      </c>
      <c r="N11" t="s">
        <v>195</v>
      </c>
    </row>
    <row r="12" spans="1:14">
      <c r="A12" s="239" t="s">
        <v>218</v>
      </c>
      <c r="B12" s="240" t="s">
        <v>219</v>
      </c>
      <c r="H12" t="s">
        <v>192</v>
      </c>
      <c r="I12" t="str">
        <f>INDEX(Sheet1!$J$1:$K$23,MATCH(H12,Sheet1!J$1:J$23,0),2)</f>
        <v>ミナミマサヒロ</v>
      </c>
      <c r="J12" t="s">
        <v>220</v>
      </c>
      <c r="K12" t="s">
        <v>221</v>
      </c>
      <c r="N12" t="s">
        <v>195</v>
      </c>
    </row>
    <row r="13" spans="1:14">
      <c r="A13" s="239" t="s">
        <v>222</v>
      </c>
      <c r="B13" s="240" t="s">
        <v>223</v>
      </c>
      <c r="H13" t="s">
        <v>192</v>
      </c>
      <c r="I13" t="str">
        <f>INDEX(Sheet1!$J$1:$K$23,MATCH(H13,Sheet1!J$1:J$23,0),2)</f>
        <v>ミナミマサヒロ</v>
      </c>
      <c r="J13" t="s">
        <v>224</v>
      </c>
      <c r="K13" t="s">
        <v>225</v>
      </c>
      <c r="N13" t="s">
        <v>195</v>
      </c>
    </row>
    <row r="14" spans="1:14">
      <c r="A14" s="237" t="s">
        <v>226</v>
      </c>
      <c r="B14" s="234" t="s">
        <v>227</v>
      </c>
      <c r="H14" t="s">
        <v>228</v>
      </c>
      <c r="I14" t="e">
        <f>INDEX(Sheet1!$J$1:$K$23,MATCH(H14,Sheet1!J$1:J$23,0),2)</f>
        <v>#N/A</v>
      </c>
      <c r="J14" t="s">
        <v>229</v>
      </c>
      <c r="K14" t="s">
        <v>230</v>
      </c>
      <c r="N14" t="e">
        <v>#N/A</v>
      </c>
    </row>
    <row r="15" spans="1:14">
      <c r="A15" s="239" t="s">
        <v>231</v>
      </c>
      <c r="B15" s="241" t="s">
        <v>232</v>
      </c>
      <c r="H15" t="s">
        <v>212</v>
      </c>
      <c r="I15" t="str">
        <f>INDEX(Sheet1!$J$1:$K$23,MATCH(H15,Sheet1!J$1:J$23,0),2)</f>
        <v>オザキミキト</v>
      </c>
      <c r="J15" t="s">
        <v>233</v>
      </c>
      <c r="K15" t="s">
        <v>234</v>
      </c>
      <c r="N15" t="s">
        <v>213</v>
      </c>
    </row>
    <row r="16" spans="1:14">
      <c r="A16" s="237" t="s">
        <v>226</v>
      </c>
      <c r="B16" s="234" t="s">
        <v>227</v>
      </c>
      <c r="H16" t="s">
        <v>235</v>
      </c>
      <c r="I16" t="e">
        <f>INDEX(Sheet1!$J$1:$K$23,MATCH(H16,Sheet1!J$1:J$23,0),2)</f>
        <v>#N/A</v>
      </c>
      <c r="J16" t="s">
        <v>236</v>
      </c>
      <c r="K16" t="s">
        <v>237</v>
      </c>
      <c r="N16" t="e">
        <v>#N/A</v>
      </c>
    </row>
    <row r="17" spans="1:14">
      <c r="H17" t="s">
        <v>188</v>
      </c>
      <c r="I17" t="str">
        <f>INDEX(Sheet1!$J$1:$K$23,MATCH(H17,Sheet1!J$1:J$23,0),2)</f>
        <v>カシワギマサキ</v>
      </c>
      <c r="J17" t="s">
        <v>172</v>
      </c>
      <c r="K17" t="s">
        <v>173</v>
      </c>
      <c r="N17" t="s">
        <v>189</v>
      </c>
    </row>
    <row r="18" spans="1:14">
      <c r="H18" t="s">
        <v>238</v>
      </c>
      <c r="I18" t="str">
        <f>INDEX(Sheet1!$J$1:$K$23,MATCH(H18,Sheet1!J$1:J$23,0),2)</f>
        <v>ヤマモトヒサオ</v>
      </c>
      <c r="J18" t="s">
        <v>239</v>
      </c>
      <c r="K18" t="s">
        <v>240</v>
      </c>
      <c r="N18" t="s">
        <v>241</v>
      </c>
    </row>
    <row r="19" spans="1:14">
      <c r="A19" t="str" cm="1">
        <f t="array" ref="A19:B33">_xlfn.UNIQUE(A1:B16)</f>
        <v>企画部企画G</v>
      </c>
      <c r="B19" t="str">
        <v>６５－５２５６</v>
      </c>
      <c r="E19" t="s">
        <v>242</v>
      </c>
      <c r="F19" t="s">
        <v>243</v>
      </c>
      <c r="H19" t="s">
        <v>239</v>
      </c>
      <c r="I19" t="str">
        <f>INDEX(Sheet1!$J$1:$K$23,MATCH(H19,Sheet1!J$1:J$23,0),2)</f>
        <v>タナベシゲル</v>
      </c>
      <c r="J19" t="s">
        <v>238</v>
      </c>
      <c r="K19" t="s">
        <v>241</v>
      </c>
      <c r="N19" t="s">
        <v>240</v>
      </c>
    </row>
    <row r="20" spans="1:14">
      <c r="A20" t="str">
        <v>企画部ITG</v>
      </c>
      <c r="B20" t="str">
        <v>５５６－０６４４</v>
      </c>
      <c r="E20" t="s">
        <v>244</v>
      </c>
      <c r="F20" t="s">
        <v>245</v>
      </c>
      <c r="H20" t="s">
        <v>172</v>
      </c>
      <c r="I20" t="str">
        <f>INDEX(Sheet1!$J$1:$K$23,MATCH(H20,Sheet1!J$1:J$23,0),2)</f>
        <v>ヤスダタク</v>
      </c>
      <c r="J20" t="s">
        <v>246</v>
      </c>
      <c r="K20" t="s">
        <v>247</v>
      </c>
      <c r="N20" t="s">
        <v>173</v>
      </c>
    </row>
    <row r="21" spans="1:14">
      <c r="A21" t="str">
        <v>生産技術部　生産技術一G</v>
      </c>
      <c r="B21" t="str">
        <v>６５－５２４０</v>
      </c>
      <c r="E21" t="s">
        <v>248</v>
      </c>
      <c r="F21" t="s">
        <v>249</v>
      </c>
      <c r="H21" t="s">
        <v>236</v>
      </c>
      <c r="I21" t="str">
        <f>INDEX(Sheet1!$J$1:$K$23,MATCH(H21,Sheet1!J$1:J$23,0),2)</f>
        <v>オギュウヒロキ</v>
      </c>
      <c r="J21" t="s">
        <v>182</v>
      </c>
      <c r="K21" t="s">
        <v>185</v>
      </c>
      <c r="N21" t="s">
        <v>237</v>
      </c>
    </row>
    <row r="22" spans="1:14">
      <c r="A22" t="str">
        <v>品質管理部　品質管理一G</v>
      </c>
      <c r="B22" t="str">
        <v>６５－５１４７</v>
      </c>
      <c r="E22" t="s">
        <v>250</v>
      </c>
      <c r="F22" t="s">
        <v>251</v>
      </c>
      <c r="H22" t="s">
        <v>233</v>
      </c>
      <c r="I22" t="str">
        <f>INDEX(Sheet1!$J$1:$K$23,MATCH(H22,Sheet1!J$1:J$23,0),2)</f>
        <v>イマイトシユキ</v>
      </c>
      <c r="J22" t="s">
        <v>171</v>
      </c>
      <c r="K22" t="s">
        <v>174</v>
      </c>
      <c r="N22" t="s">
        <v>234</v>
      </c>
    </row>
    <row r="23" spans="1:14">
      <c r="A23" t="str">
        <v>生産管理部　甲賀生産管理Ｇ</v>
      </c>
      <c r="B23" t="str">
        <v>６５－５１０９</v>
      </c>
      <c r="E23" t="s">
        <v>252</v>
      </c>
      <c r="F23" t="s">
        <v>253</v>
      </c>
      <c r="H23" t="s">
        <v>229</v>
      </c>
      <c r="I23" t="str">
        <f>INDEX(Sheet1!$J$1:$K$23,MATCH(H23,Sheet1!J$1:J$23,0),2)</f>
        <v>カツラリョウキ</v>
      </c>
      <c r="J23" t="s">
        <v>254</v>
      </c>
      <c r="K23" t="s">
        <v>255</v>
      </c>
      <c r="N23" t="s">
        <v>230</v>
      </c>
    </row>
    <row r="24" spans="1:14">
      <c r="A24" t="str">
        <v>購買部　甲賀サプライヤー管理一Ｇ</v>
      </c>
      <c r="B24" t="str">
        <v>６５－５１２５</v>
      </c>
      <c r="E24" t="s">
        <v>256</v>
      </c>
      <c r="F24" t="s">
        <v>257</v>
      </c>
      <c r="H24" t="s">
        <v>224</v>
      </c>
      <c r="I24" t="str">
        <f>INDEX(Sheet1!$J$1:$K$23,MATCH(H24,Sheet1!J$1:J$23,0),2)</f>
        <v>サトウマサヒロ</v>
      </c>
      <c r="N24" t="s">
        <v>225</v>
      </c>
    </row>
    <row r="25" spans="1:14">
      <c r="A25" t="str">
        <v>購買部　購買G</v>
      </c>
      <c r="B25" t="str">
        <v>６５－５２４４</v>
      </c>
      <c r="E25" t="s">
        <v>258</v>
      </c>
      <c r="F25" t="s">
        <v>259</v>
      </c>
      <c r="H25" t="s">
        <v>220</v>
      </c>
      <c r="I25" t="str">
        <f>INDEX(Sheet1!$J$1:$K$23,MATCH(H25,Sheet1!J$1:J$23,0),2)</f>
        <v>ヤノカズヒロ</v>
      </c>
      <c r="N25" t="s">
        <v>221</v>
      </c>
    </row>
    <row r="26" spans="1:14">
      <c r="A26" t="str">
        <v>甲賀工場　生産二部　工程管理G</v>
      </c>
      <c r="B26" t="str">
        <v>６５－５４７５</v>
      </c>
      <c r="E26" t="s">
        <v>260</v>
      </c>
      <c r="F26" t="s">
        <v>261</v>
      </c>
      <c r="H26" t="s">
        <v>216</v>
      </c>
      <c r="I26" t="str">
        <f>INDEX(Sheet1!$J$1:$K$23,MATCH(H26,Sheet1!J$1:J$23,0),2)</f>
        <v>オグラカズノリ</v>
      </c>
      <c r="N26" t="s">
        <v>217</v>
      </c>
    </row>
    <row r="27" spans="1:14">
      <c r="A27" t="str">
        <v>甲賀工場　生産二部　刷版G</v>
      </c>
      <c r="B27" t="str">
        <v>６５－１４７１</v>
      </c>
      <c r="E27" t="s">
        <v>262</v>
      </c>
      <c r="F27" t="s">
        <v>263</v>
      </c>
      <c r="I27" t="e">
        <f>INDEX(Sheet1!$J$1:$K$23,MATCH(事業所責任者登録シート!E32,Sheet1!J$1:J$23,0),2)</f>
        <v>#N/A</v>
      </c>
    </row>
    <row r="28" spans="1:14">
      <c r="A28" t="str">
        <v>甲賀工場　生産二部　コーティングG</v>
      </c>
      <c r="B28" t="str">
        <v>６５－１４７２</v>
      </c>
      <c r="E28" t="s">
        <v>264</v>
      </c>
      <c r="F28" t="s">
        <v>265</v>
      </c>
      <c r="I28" t="e">
        <f>INDEX(Sheet1!$J$1:$K$23,MATCH(事業所責任者登録シート!E33,Sheet1!J$1:J$23,0),2)</f>
        <v>#N/A</v>
      </c>
    </row>
    <row r="29" spans="1:14">
      <c r="A29" t="str">
        <v>甲賀工場　生産二部　印刷加工G</v>
      </c>
      <c r="B29" t="str">
        <v>６５－５０８２</v>
      </c>
      <c r="E29" t="s">
        <v>266</v>
      </c>
      <c r="F29" t="s">
        <v>267</v>
      </c>
      <c r="I29" t="e">
        <f>INDEX(Sheet1!$J$1:$K$23,MATCH(事業所責任者登録シート!E34,Sheet1!J$1:J$23,0),2)</f>
        <v>#N/A</v>
      </c>
    </row>
    <row r="30" spans="1:14">
      <c r="A30" t="str">
        <v>甲賀工場　生産二部　検査G</v>
      </c>
      <c r="B30" t="str">
        <v>６５－５４３１</v>
      </c>
      <c r="E30" t="s">
        <v>268</v>
      </c>
      <c r="F30" t="s">
        <v>269</v>
      </c>
      <c r="I30" t="e">
        <f>INDEX(Sheet1!$J$1:$K$23,MATCH(事業所責任者登録シート!E35,Sheet1!J$1:J$23,0),2)</f>
        <v>#N/A</v>
      </c>
    </row>
    <row r="31" spans="1:14">
      <c r="A31" t="str">
        <v>甲賀工場　生産二部　設備保全G</v>
      </c>
      <c r="B31" t="str">
        <v>６５－５０３８</v>
      </c>
      <c r="E31" t="s">
        <v>270</v>
      </c>
      <c r="F31" t="s">
        <v>271</v>
      </c>
      <c r="I31" t="e">
        <f>INDEX(Sheet1!$J$1:$K$23,MATCH(事業所責任者登録シート!E36,Sheet1!J$1:J$23,0),2)</f>
        <v>#N/A</v>
      </c>
    </row>
    <row r="32" spans="1:14">
      <c r="A32" t="str">
        <v>管理部　人事G</v>
      </c>
      <c r="B32" t="str">
        <v>６５－５０３３</v>
      </c>
      <c r="E32" t="s">
        <v>272</v>
      </c>
      <c r="F32" t="s">
        <v>273</v>
      </c>
      <c r="I32" t="e">
        <f>INDEX(Sheet1!$J$1:$K$23,MATCH(事業所責任者登録シート!E37,Sheet1!J$1:J$23,0),2)</f>
        <v>#N/A</v>
      </c>
    </row>
    <row r="33" spans="1:9">
      <c r="A33" t="str">
        <v>管理部　総務G</v>
      </c>
      <c r="B33" t="str">
        <v>６５－５１１９</v>
      </c>
      <c r="E33" t="s">
        <v>274</v>
      </c>
      <c r="F33" t="s">
        <v>275</v>
      </c>
      <c r="I33" t="e">
        <f>INDEX(Sheet1!$J$1:$K$23,MATCH(事業所責任者登録シート!E38,Sheet1!J$1:J$23,0),2)</f>
        <v>#N/A</v>
      </c>
    </row>
    <row r="34" spans="1:9">
      <c r="I34" t="e">
        <f>INDEX(Sheet1!$J$1:$K$23,MATCH(事業所責任者登録シート!E39,Sheet1!J$1:J$23,0),2)</f>
        <v>#N/A</v>
      </c>
    </row>
    <row r="35" spans="1:9">
      <c r="I35" t="e">
        <f>INDEX(Sheet1!$J$1:$K$23,MATCH(事業所責任者登録シート!E40,Sheet1!J$1:J$23,0),2)</f>
        <v>#N/A</v>
      </c>
    </row>
    <row r="36" spans="1:9">
      <c r="I36" t="e">
        <f>INDEX(Sheet1!$J$1:$K$23,MATCH(事業所責任者登録シート!E41,Sheet1!J$1:J$23,0),2)</f>
        <v>#N/A</v>
      </c>
    </row>
    <row r="37" spans="1:9">
      <c r="I37" t="e">
        <f>INDEX(Sheet1!$J$1:$K$23,MATCH(事業所責任者登録シート!E42,Sheet1!J$1:J$23,0),2)</f>
        <v>#N/A</v>
      </c>
    </row>
    <row r="38" spans="1:9">
      <c r="I38" t="e">
        <f>INDEX(Sheet1!$J$1:$K$23,MATCH(事業所責任者登録シート!E43,Sheet1!J$1:J$23,0),2)</f>
        <v>#N/A</v>
      </c>
    </row>
    <row r="39" spans="1:9">
      <c r="I39" t="e">
        <f>INDEX(Sheet1!$J$1:$K$23,MATCH(事業所責任者登録シート!E44,Sheet1!J$1:J$23,0),2)</f>
        <v>#N/A</v>
      </c>
    </row>
    <row r="40" spans="1:9">
      <c r="I40" t="e">
        <f>INDEX(Sheet1!$J$1:$K$23,MATCH(事業所責任者登録シート!E45,Sheet1!J$1:J$23,0),2)</f>
        <v>#N/A</v>
      </c>
    </row>
    <row r="41" spans="1:9">
      <c r="I41" t="e">
        <f>INDEX(Sheet1!$J$1:$K$23,MATCH(事業所責任者登録シート!E46,Sheet1!J$1:J$23,0),2)</f>
        <v>#N/A</v>
      </c>
    </row>
    <row r="42" spans="1:9">
      <c r="I42" t="e">
        <f>INDEX(Sheet1!$J$1:$K$23,MATCH(事業所責任者登録シート!E47,Sheet1!J$1:J$23,0),2)</f>
        <v>#N/A</v>
      </c>
    </row>
  </sheetData>
  <phoneticPr fontId="18"/>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67DAE-AB5A-4613-8844-3D2B73CD8DBD}">
  <sheetPr>
    <tabColor rgb="FFFF0000"/>
  </sheetPr>
  <dimension ref="J2:EF24"/>
  <sheetViews>
    <sheetView zoomScaleNormal="100" workbookViewId="0"/>
  </sheetViews>
  <sheetFormatPr defaultColWidth="2.625" defaultRowHeight="18.75"/>
  <cols>
    <col min="1" max="16384" width="2.625" style="218"/>
  </cols>
  <sheetData>
    <row r="2" spans="11:136">
      <c r="U2" s="222" t="s">
        <v>276</v>
      </c>
      <c r="V2" s="222"/>
      <c r="W2" s="222"/>
      <c r="X2" s="222"/>
      <c r="Y2" s="222"/>
      <c r="Z2" s="222"/>
      <c r="AA2" s="222"/>
      <c r="AB2" s="222"/>
      <c r="AC2" s="222"/>
      <c r="AD2" s="222"/>
      <c r="AE2" s="222"/>
      <c r="AF2" s="222"/>
      <c r="AG2" s="222"/>
      <c r="AH2" s="222"/>
      <c r="AI2" s="222"/>
      <c r="AJ2" s="222"/>
      <c r="AK2" s="222"/>
    </row>
    <row r="3" spans="11:136" ht="79.5" customHeight="1"/>
    <row r="4" spans="11:136" ht="114">
      <c r="Q4" s="219" t="s">
        <v>277</v>
      </c>
      <c r="Y4" s="219" t="s">
        <v>278</v>
      </c>
      <c r="AG4" s="219" t="s">
        <v>279</v>
      </c>
      <c r="AO4" s="219" t="s">
        <v>280</v>
      </c>
    </row>
    <row r="9" spans="11:136" ht="57.75">
      <c r="K9" s="221" t="s">
        <v>281</v>
      </c>
      <c r="Q9" s="219" t="s">
        <v>282</v>
      </c>
      <c r="AG9" s="219" t="s">
        <v>283</v>
      </c>
      <c r="AW9" s="219" t="s">
        <v>284</v>
      </c>
      <c r="BM9" s="219" t="s">
        <v>285</v>
      </c>
    </row>
    <row r="14" spans="11:136" ht="114">
      <c r="M14" s="219" t="s">
        <v>286</v>
      </c>
      <c r="U14" s="219" t="s">
        <v>287</v>
      </c>
      <c r="AC14" s="219" t="s">
        <v>288</v>
      </c>
      <c r="AK14" s="219" t="s">
        <v>289</v>
      </c>
      <c r="AS14" s="219" t="s">
        <v>290</v>
      </c>
      <c r="BA14" s="219" t="s">
        <v>291</v>
      </c>
      <c r="BI14" s="219" t="s">
        <v>292</v>
      </c>
      <c r="BQ14" s="219" t="s">
        <v>293</v>
      </c>
    </row>
    <row r="15" spans="11:136">
      <c r="BU15" s="220"/>
      <c r="BV15" s="220"/>
      <c r="BW15" s="220"/>
      <c r="CA15" s="220"/>
      <c r="CB15" s="220"/>
      <c r="CC15" s="220"/>
      <c r="CD15" s="220"/>
      <c r="CE15" s="220"/>
      <c r="CI15" s="220"/>
      <c r="CJ15" s="220"/>
      <c r="CK15" s="220"/>
      <c r="CL15" s="220"/>
      <c r="CM15" s="220"/>
      <c r="CN15" s="220"/>
      <c r="CR15" s="220"/>
      <c r="CS15" s="220"/>
      <c r="CT15" s="220"/>
      <c r="CU15" s="220"/>
      <c r="CV15" s="220"/>
      <c r="CZ15" s="220"/>
      <c r="DD15" s="220"/>
      <c r="DH15" s="220"/>
      <c r="DI15" s="220"/>
      <c r="DJ15" s="220"/>
      <c r="DK15" s="220"/>
      <c r="DL15" s="220"/>
      <c r="DP15" s="220"/>
      <c r="DQ15" s="220"/>
      <c r="DR15" s="220"/>
      <c r="DS15" s="220"/>
      <c r="DT15" s="220"/>
      <c r="DX15" s="220"/>
      <c r="DY15" s="220"/>
      <c r="DZ15" s="220"/>
      <c r="EA15" s="220"/>
      <c r="EB15" s="220"/>
      <c r="EF15" s="220"/>
    </row>
    <row r="19" spans="10:72" ht="39">
      <c r="K19" s="219" t="s">
        <v>294</v>
      </c>
      <c r="O19" s="219" t="s">
        <v>295</v>
      </c>
      <c r="P19" s="220"/>
      <c r="Q19" s="220"/>
      <c r="R19" s="220"/>
      <c r="S19" s="219" t="s">
        <v>294</v>
      </c>
      <c r="W19" s="219" t="s">
        <v>295</v>
      </c>
      <c r="X19" s="220"/>
      <c r="Y19" s="220"/>
      <c r="Z19" s="220"/>
      <c r="AA19" s="219" t="s">
        <v>294</v>
      </c>
      <c r="AE19" s="219" t="s">
        <v>295</v>
      </c>
      <c r="AF19" s="220"/>
      <c r="AG19" s="220"/>
      <c r="AH19" s="220"/>
      <c r="AI19" s="219" t="s">
        <v>294</v>
      </c>
      <c r="AM19" s="219" t="s">
        <v>295</v>
      </c>
      <c r="AN19" s="220"/>
      <c r="AO19" s="220"/>
      <c r="AP19" s="220"/>
      <c r="AQ19" s="219" t="s">
        <v>294</v>
      </c>
      <c r="AU19" s="219" t="s">
        <v>295</v>
      </c>
      <c r="AY19" s="219" t="s">
        <v>294</v>
      </c>
      <c r="BC19" s="219" t="s">
        <v>295</v>
      </c>
      <c r="BD19" s="220"/>
      <c r="BE19" s="220"/>
      <c r="BF19" s="220"/>
      <c r="BG19" s="219" t="s">
        <v>294</v>
      </c>
      <c r="BK19" s="219" t="s">
        <v>295</v>
      </c>
      <c r="BL19" s="220"/>
      <c r="BM19" s="220"/>
      <c r="BN19" s="220"/>
      <c r="BO19" s="219" t="s">
        <v>294</v>
      </c>
      <c r="BS19" s="219" t="s">
        <v>295</v>
      </c>
      <c r="BT19" s="220"/>
    </row>
    <row r="24" spans="10:72" ht="132.75">
      <c r="J24" s="219" t="s">
        <v>296</v>
      </c>
      <c r="L24" s="219" t="s">
        <v>297</v>
      </c>
      <c r="N24" s="219" t="s">
        <v>298</v>
      </c>
      <c r="P24" s="219" t="s">
        <v>299</v>
      </c>
      <c r="R24" s="219" t="s">
        <v>300</v>
      </c>
      <c r="T24" s="219" t="s">
        <v>301</v>
      </c>
      <c r="V24" s="219" t="s">
        <v>302</v>
      </c>
      <c r="X24" s="219" t="s">
        <v>303</v>
      </c>
      <c r="Z24" s="219" t="s">
        <v>304</v>
      </c>
      <c r="AB24" s="219" t="s">
        <v>305</v>
      </c>
      <c r="AD24" s="219" t="s">
        <v>306</v>
      </c>
      <c r="AF24" s="219" t="s">
        <v>307</v>
      </c>
      <c r="AH24" s="219" t="s">
        <v>308</v>
      </c>
      <c r="AJ24" s="219" t="s">
        <v>309</v>
      </c>
      <c r="AL24" s="219" t="s">
        <v>310</v>
      </c>
      <c r="AN24" s="219" t="s">
        <v>311</v>
      </c>
      <c r="AP24" s="219" t="s">
        <v>312</v>
      </c>
      <c r="AR24" s="219" t="s">
        <v>313</v>
      </c>
      <c r="AT24" s="219" t="s">
        <v>314</v>
      </c>
      <c r="AV24" s="219" t="s">
        <v>315</v>
      </c>
      <c r="AX24" s="219" t="s">
        <v>316</v>
      </c>
      <c r="AZ24" s="219" t="s">
        <v>317</v>
      </c>
      <c r="BB24" s="219" t="s">
        <v>318</v>
      </c>
      <c r="BD24" s="219" t="s">
        <v>319</v>
      </c>
      <c r="BF24" s="219" t="s">
        <v>320</v>
      </c>
      <c r="BH24" s="219" t="s">
        <v>321</v>
      </c>
      <c r="BJ24" s="219" t="s">
        <v>322</v>
      </c>
      <c r="BL24" s="219" t="s">
        <v>323</v>
      </c>
      <c r="BN24" s="219" t="s">
        <v>324</v>
      </c>
      <c r="BP24" s="219" t="s">
        <v>325</v>
      </c>
      <c r="BR24" s="219" t="s">
        <v>326</v>
      </c>
      <c r="BT24" s="219" t="s">
        <v>327</v>
      </c>
    </row>
  </sheetData>
  <phoneticPr fontId="18"/>
  <dataValidations count="1">
    <dataValidation allowBlank="1" showErrorMessage="1" promptTitle="――　最上位階層の組織名を入力してください。　―――" prompt="_x000a_6行目は親組織がない組織を入力してください。_x000a__x000a_7行目以降はC4を参照し、子組織が親組織よりも上の行に_x000a_来ないようにご注意ください。" sqref="Q4 Y4 AO4 AG4" xr:uid="{239AB0BA-6A88-4C88-A562-B403F32126AD}"/>
  </dataValidation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7B27F-250D-4F10-AC9A-2F34D00B64FC}">
  <sheetPr codeName="Sheet15"/>
  <dimension ref="B1:BS805"/>
  <sheetViews>
    <sheetView zoomScale="85" zoomScaleNormal="85" workbookViewId="0">
      <selection activeCell="D805" sqref="D805"/>
    </sheetView>
  </sheetViews>
  <sheetFormatPr defaultRowHeight="18.75"/>
  <cols>
    <col min="2" max="2" width="11" bestFit="1" customWidth="1"/>
    <col min="4" max="4" width="17.25" bestFit="1" customWidth="1"/>
    <col min="6" max="6" width="9.375" bestFit="1" customWidth="1"/>
    <col min="8" max="8" width="13" bestFit="1" customWidth="1"/>
    <col min="9" max="9" width="21.375" bestFit="1" customWidth="1"/>
    <col min="11" max="11" width="17.375" customWidth="1"/>
    <col min="13" max="13" width="11" bestFit="1" customWidth="1"/>
    <col min="14" max="14" width="19.25" bestFit="1" customWidth="1"/>
    <col min="27" max="28" width="36.75" bestFit="1" customWidth="1"/>
    <col min="30" max="30" width="34.625" bestFit="1" customWidth="1"/>
    <col min="33" max="33" width="23.25" bestFit="1" customWidth="1"/>
    <col min="35" max="35" width="25.375" bestFit="1" customWidth="1"/>
    <col min="37" max="37" width="25.375" bestFit="1" customWidth="1"/>
    <col min="41" max="44" width="32" bestFit="1" customWidth="1"/>
    <col min="45" max="45" width="33.125" customWidth="1"/>
    <col min="46" max="46" width="32" bestFit="1" customWidth="1"/>
    <col min="47" max="47" width="32.5" style="83" customWidth="1"/>
    <col min="48" max="48" width="13" style="83" bestFit="1" customWidth="1"/>
    <col min="60" max="60" width="9.375" bestFit="1" customWidth="1"/>
    <col min="67" max="67" width="30.75" bestFit="1" customWidth="1"/>
    <col min="68" max="68" width="30.125" bestFit="1" customWidth="1"/>
    <col min="69" max="70" width="41.25" bestFit="1" customWidth="1"/>
    <col min="71" max="71" width="53.375" bestFit="1" customWidth="1"/>
  </cols>
  <sheetData>
    <row r="1" spans="2:71">
      <c r="O1">
        <f>SUM(O6:O805)</f>
        <v>0</v>
      </c>
      <c r="P1" t="s">
        <v>328</v>
      </c>
      <c r="Z1" s="83"/>
      <c r="AA1" s="83" t="str">
        <f>IF(AND(ISBLANK(事業所登録シート!C6)=FALSE,事業所登録シート!C6&lt;&gt;""),(IF(事業所登録シート!D6="",事業所登録シート!C6,事業所登録シート!C6&amp;" [ "&amp;事業所登録シート!D6&amp;" ] ")), "")</f>
        <v/>
      </c>
      <c r="AB1" s="83" t="str" cm="1">
        <f t="array" ref="AB1">IFERROR(INDEX(AA:AA,SMALL(IF(AA:AA&lt;&gt;"",ROW(AA:AA)),ROW())),"")</f>
        <v/>
      </c>
      <c r="AU1" s="83" t="e" cm="1">
        <f t="array" ref="AU1">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f>
        <v>#REF!</v>
      </c>
      <c r="AV1" s="83" t="e" cm="1">
        <f t="array" ref="AV1">_xlfn.IFS(作業用2!#REF!&gt;=600,作業用2!#REF!,作業用2!#REF!&gt;=400,作業用2!#REF!,作業用2!#REF!&gt;=200,作業用2!#REF!,作業用2!#REF!&gt;=100,作業用2!#REF!,作業用2!#REF!&gt;=50,作業用2!#REF!,作業用2!#REF!&gt;=25,作業用2!#REF!,作業用2!#REF!&gt;=10,作業用2!#REF!,作業用2!#REF!&lt;10,作業用2!#REF!)</f>
        <v>#REF!</v>
      </c>
      <c r="BN1" t="s">
        <v>329</v>
      </c>
    </row>
    <row r="2" spans="2:71">
      <c r="Z2" s="83"/>
      <c r="AA2" s="83" t="str">
        <f>IF(AND(ISBLANK(事業所登録シート!C7)=FALSE,事業所登録シート!C7&lt;&gt;""),(IF(事業所登録シート!D7="",事業所登録シート!C7,事業所登録シート!C7&amp;" [ "&amp;事業所登録シート!D7&amp;" ] ")), "")</f>
        <v/>
      </c>
      <c r="AB2" s="83" t="str" cm="1">
        <f t="array" ref="AB2">IFERROR(INDEX(AA:AA,SMALL(IF(AA:AA&lt;&gt;"",ROW(AA:AA)),ROW())),"")</f>
        <v/>
      </c>
      <c r="BH2" t="s">
        <v>330</v>
      </c>
      <c r="BI2" t="s">
        <v>331</v>
      </c>
      <c r="BK2" t="str">
        <f>BH2&amp;BI2&amp;BJ2</f>
        <v>B列：</v>
      </c>
      <c r="BN2" t="s">
        <v>33</v>
      </c>
      <c r="BO2" t="s">
        <v>332</v>
      </c>
      <c r="BP2" t="s">
        <v>333</v>
      </c>
      <c r="BQ2" t="s">
        <v>334</v>
      </c>
      <c r="BR2" t="s">
        <v>335</v>
      </c>
      <c r="BS2" t="s">
        <v>336</v>
      </c>
    </row>
    <row r="3" spans="2:71">
      <c r="Z3" s="83"/>
      <c r="AA3" s="83" t="str">
        <f>IF(AND(ISBLANK(事業所登録シート!C8)=FALSE,事業所登録シート!C8&lt;&gt;""),(IF(事業所登録シート!D8="",事業所登録シート!C8,事業所登録シート!C8&amp;" [ "&amp;事業所登録シート!D8&amp;" ] ")), "")</f>
        <v/>
      </c>
      <c r="AB3" s="83" t="str" cm="1">
        <f t="array" ref="AB3">IFERROR(INDEX(AA:AA,SMALL(IF(AA:AA&lt;&gt;"",ROW(AA:AA)),ROW())),"")</f>
        <v/>
      </c>
      <c r="BH3" t="s">
        <v>337</v>
      </c>
      <c r="BI3" t="s">
        <v>331</v>
      </c>
      <c r="BK3" t="str">
        <f>BH3&amp;BI3&amp;BJ3</f>
        <v>C列：</v>
      </c>
      <c r="BO3" t="s">
        <v>338</v>
      </c>
      <c r="BP3" t="s">
        <v>338</v>
      </c>
      <c r="BQ3" t="s">
        <v>338</v>
      </c>
      <c r="BR3" t="s">
        <v>338</v>
      </c>
      <c r="BS3" t="s">
        <v>338</v>
      </c>
    </row>
    <row r="4" spans="2:71">
      <c r="Z4" s="83" t="s">
        <v>339</v>
      </c>
      <c r="AA4" s="83" t="str">
        <f>IF(AND(ISBLANK(事業所登録シート!C9)=FALSE,事業所登録シート!C9&lt;&gt;""),(IF(事業所登録シート!D9="",事業所登録シート!C9,事業所登録シート!C9&amp;" [ "&amp;事業所登録シート!D9&amp;" ] ")), "")</f>
        <v/>
      </c>
      <c r="AB4" s="83" t="str" cm="1">
        <f t="array" ref="AB4">IFERROR(INDEX(AA:AA,SMALL(IF(AA:AA&lt;&gt;"",ROW(AA:AA)),ROW())),"")</f>
        <v/>
      </c>
      <c r="BH4" t="s">
        <v>340</v>
      </c>
      <c r="BI4" t="s">
        <v>331</v>
      </c>
      <c r="BK4" t="str">
        <f t="shared" ref="BK4:BK34" si="0">BH4&amp;BI4&amp;BJ4</f>
        <v>D列：</v>
      </c>
      <c r="BO4" t="s">
        <v>341</v>
      </c>
      <c r="BP4" t="s">
        <v>342</v>
      </c>
      <c r="BQ4" t="s">
        <v>341</v>
      </c>
      <c r="BR4" t="s">
        <v>341</v>
      </c>
      <c r="BS4" t="s">
        <v>343</v>
      </c>
    </row>
    <row r="5" spans="2:71">
      <c r="B5" t="s">
        <v>344</v>
      </c>
      <c r="C5" t="s">
        <v>345</v>
      </c>
      <c r="D5" t="s">
        <v>346</v>
      </c>
      <c r="F5" t="s">
        <v>347</v>
      </c>
      <c r="H5" t="s">
        <v>348</v>
      </c>
      <c r="I5" t="s">
        <v>349</v>
      </c>
      <c r="K5" t="s">
        <v>350</v>
      </c>
      <c r="M5" t="s">
        <v>351</v>
      </c>
      <c r="N5" t="s">
        <v>352</v>
      </c>
      <c r="S5" t="s">
        <v>353</v>
      </c>
      <c r="Z5" s="83"/>
      <c r="AA5" s="83" t="str">
        <f>IF(AND(ISBLANK(事業所登録シート!C10)=FALSE,事業所登録シート!C10&lt;&gt;""),(IF(事業所登録シート!D10="",事業所登録シート!C10,事業所登録シート!C10&amp;" [ "&amp;事業所登録シート!D10&amp;" ] ")), "")</f>
        <v/>
      </c>
      <c r="AB5" s="83" t="str" cm="1">
        <f t="array" ref="AB5">IFERROR(INDEX(AA:AA,SMALL(IF(AA:AA&lt;&gt;"",ROW(AA:AA)),ROW())),"")</f>
        <v/>
      </c>
      <c r="BH5" t="s">
        <v>354</v>
      </c>
      <c r="BI5" t="s">
        <v>331</v>
      </c>
      <c r="BK5" t="str">
        <f t="shared" si="0"/>
        <v>E列：</v>
      </c>
      <c r="BO5" t="s">
        <v>355</v>
      </c>
      <c r="BP5" t="s">
        <v>356</v>
      </c>
      <c r="BQ5" t="s">
        <v>357</v>
      </c>
      <c r="BR5" t="s">
        <v>357</v>
      </c>
      <c r="BS5" t="s">
        <v>358</v>
      </c>
    </row>
    <row r="6" spans="2:71">
      <c r="B6" s="1">
        <f>(COUNTA(事業所登録シート!C6,事業所登録シート!E6:'事業所登録シート'!F6,事業所登録シート!I6:'事業所登録シート'!K6,事業所登録シート!M6,事業所登録シート!P6,事業所登録シート!R6,事業所登録シート!T6,事業所登録シート!V6,事業所登録シート!X6,事業所登録シート!Z6,事業所登録シート!AB6,事業所登録シート!AE6,事業所登録シート!AG6,事業所登録シート!AH6)
-COUNTBLANK(事業所登録シート!I6:'事業所登録シート'!K6))</f>
        <v>0</v>
      </c>
      <c r="C6">
        <v>0</v>
      </c>
      <c r="D6" s="1">
        <f>COUNTA(事業所責任者登録シート!D6:'事業所責任者登録シート'!I6,事業所責任者登録シート!K6:'事業所責任者登録シート'!M6)</f>
        <v>0</v>
      </c>
      <c r="F6" s="1"/>
      <c r="H6">
        <f>IF(ユーザー登録シート!C6=1,(COUNTA(ユーザー登録シート!B6,ユーザー登録シート!C6,ユーザー登録シート!E6,ユーザー登録シート!F6)),IF(ユーザー登録シート!H6=2,(COUNTA(ユーザー登録シート!B6,ユーザー登録シート!C6,ユーザー登録シート!E6,ユーザー登録シート!F6,ユーザー登録シート!H6,ユーザー登録シート!I6,ユーザー登録シート!K6:Z6)),(COUNTA(ユーザー登録シート!B6,ユーザー登録シート!C6,ユーザー登録シート!E6,ユーザー登録シート!F6,ユーザー登録シート!H6,ユーザー登録シート!K6:Z6))))</f>
        <v>0</v>
      </c>
      <c r="I6">
        <f>IF(ユーザー登録シート!C6=1,4,IF(ユーザー登録シート!H6=1,21,22))</f>
        <v>22</v>
      </c>
      <c r="K6">
        <v>0</v>
      </c>
      <c r="M6">
        <f>IF('組織登録シート(分割版)  ※組織登録シートはどちらか記載'!$F$6="",(COUNTA('組織登録シート(分割版)  ※組織登録シートはどちらか記載'!C6,'組織登録シート(分割版)  ※組織登録シートはどちらか記載'!E6)),(COUNTA('組織登録シート(分割版)  ※組織登録シートはどちらか記載'!C6,'組織登録シート(分割版)  ※組織登録シートはどちらか記載'!E6,'組織登録シート(分割版)  ※組織登録シートはどちらか記載'!F6,'組織登録シート(分割版)  ※組織登録シートはどちらか記載'!H6,'組織登録シート(分割版)  ※組織登録シートはどちらか記載'!J6,'組織登録シート(分割版)  ※組織登録シートはどちらか記載'!L6,'組織登録シート(分割版)  ※組織登録シートはどちらか記載'!N6)))</f>
        <v>0</v>
      </c>
      <c r="N6">
        <f>IF('組織登録シート(分割版)  ※組織登録シートはどちらか記載'!$F$6="",2,'組織登録シート(分割版)  ※組織登録シートはどちらか記載'!Q6+2)</f>
        <v>2</v>
      </c>
      <c r="O6">
        <f>IF(AND('組織C③（②のG6~P→F6にペースト＋事業所名追加）'!C6="",'組織登録シート(分割版)  ※組織登録シートはどちらか記載'!C6=""),0,1)</f>
        <v>0</v>
      </c>
      <c r="S6" t="s">
        <v>359</v>
      </c>
      <c r="Z6" s="83"/>
      <c r="AA6" s="83" t="str">
        <f>IF(AND(ISBLANK(事業所登録シート!C11)=FALSE,事業所登録シート!C11&lt;&gt;""),(IF(事業所登録シート!D11="",事業所登録シート!C11,事業所登録シート!C11&amp;" [ "&amp;事業所登録シート!D11&amp;" ] ")), "")</f>
        <v/>
      </c>
      <c r="AB6" s="83" t="str" cm="1">
        <f t="array" ref="AB6">IFERROR(INDEX(AA:AA,SMALL(IF(AA:AA&lt;&gt;"",ROW(AA:AA)),ROW())),"")</f>
        <v/>
      </c>
      <c r="BH6" t="s">
        <v>360</v>
      </c>
      <c r="BI6" t="s">
        <v>331</v>
      </c>
      <c r="BK6" t="str">
        <f t="shared" si="0"/>
        <v>F列：</v>
      </c>
      <c r="BO6" t="s">
        <v>361</v>
      </c>
      <c r="BP6" t="s">
        <v>362</v>
      </c>
      <c r="BQ6" t="s">
        <v>363</v>
      </c>
      <c r="BR6" t="s">
        <v>364</v>
      </c>
      <c r="BS6" t="s">
        <v>365</v>
      </c>
    </row>
    <row r="7" spans="2:71">
      <c r="B7" s="1">
        <f>(COUNTA(事業所登録シート!C7,事業所登録シート!E7:'事業所登録シート'!F7,事業所登録シート!I7:'事業所登録シート'!K7,事業所登録シート!M7,事業所登録シート!P7,事業所登録シート!R7,事業所登録シート!T7,事業所登録シート!V7,事業所登録シート!X7,事業所登録シート!Z7,事業所登録シート!AB7,事業所登録シート!AE7,事業所登録シート!AG7,事業所登録シート!AH7)
-COUNTBLANK(事業所登録シート!I7:'事業所登録シート'!K7))</f>
        <v>0</v>
      </c>
      <c r="C7">
        <v>1</v>
      </c>
      <c r="D7" s="1">
        <f>COUNTA(事業所責任者登録シート!D7:'事業所責任者登録シート'!I7,事業所責任者登録シート!K7:'事業所責任者登録シート'!M7)</f>
        <v>0</v>
      </c>
      <c r="F7" s="1"/>
      <c r="H7">
        <f>IF(ユーザー登録シート!C7=1,(COUNTA(ユーザー登録シート!B7,ユーザー登録シート!C7,ユーザー登録シート!E7,ユーザー登録シート!F7)),IF(ユーザー登録シート!H7=2,(COUNTA(ユーザー登録シート!B7,ユーザー登録シート!C7,ユーザー登録シート!E7,ユーザー登録シート!F7,ユーザー登録シート!H7,ユーザー登録シート!I7,ユーザー登録シート!K7:Z7)),(COUNTA(ユーザー登録シート!B7,ユーザー登録シート!C7,ユーザー登録シート!E7,ユーザー登録シート!F7,ユーザー登録シート!H7,ユーザー登録シート!K7:Z7))))</f>
        <v>0</v>
      </c>
      <c r="I7">
        <f>IF(ユーザー登録シート!B7=0,0,IF(ユーザー登録シート!C7=1,4,IF(ユーザー登録シート!H7=1,21,22)))</f>
        <v>0</v>
      </c>
      <c r="K7">
        <v>1</v>
      </c>
      <c r="M7">
        <f>IF('組織登録シート(分割版)  ※組織登録シートはどちらか記載'!$F$6="",(COUNTA('組織登録シート(分割版)  ※組織登録シートはどちらか記載'!C7,'組織登録シート(分割版)  ※組織登録シートはどちらか記載'!E7)),(COUNTA('組織登録シート(分割版)  ※組織登録シートはどちらか記載'!C7,'組織登録シート(分割版)  ※組織登録シートはどちらか記載'!E7,'組織登録シート(分割版)  ※組織登録シートはどちらか記載'!F7,'組織登録シート(分割版)  ※組織登録シートはどちらか記載'!H7,'組織登録シート(分割版)  ※組織登録シートはどちらか記載'!J7,'組織登録シート(分割版)  ※組織登録シートはどちらか記載'!L7,'組織登録シート(分割版)  ※組織登録シートはどちらか記載'!N7)))</f>
        <v>0</v>
      </c>
      <c r="N7">
        <f>IF('組織登録シート(分割版)  ※組織登録シートはどちらか記載'!E7="",(IF('組織登録シート(分割版)  ※組織登録シートはどちらか記載'!C7="",0,(IF('組織登録シート(分割版)  ※組織登録シートはどちらか記載'!$F$6="",2,'組織登録シート(分割版)  ※組織登録シートはどちらか記載'!Q7)))),(IF('組織登録シート(分割版)  ※組織登録シートはどちらか記載'!$F$6="",2,('組織登録シート(分割版)  ※組織登録シートはどちらか記載'!Q7+2))))</f>
        <v>0</v>
      </c>
      <c r="O7">
        <f>IF(AND('組織C③（②のG6~P→F6にペースト＋事業所名追加）'!C7="",'組織登録シート(分割版)  ※組織登録シートはどちらか記載'!C7=""),0,1)</f>
        <v>0</v>
      </c>
      <c r="Z7" s="83"/>
      <c r="AA7" s="83" t="str">
        <f>IF(AND(ISBLANK(事業所登録シート!C12)=FALSE,事業所登録シート!C12&lt;&gt;""),(IF(事業所登録シート!D12="",事業所登録シート!C12,事業所登録シート!C12&amp;" [ "&amp;事業所登録シート!D12&amp;" ] ")), "")</f>
        <v/>
      </c>
      <c r="AB7" s="83" t="str" cm="1">
        <f t="array" ref="AB7">IFERROR(INDEX(AA:AA,SMALL(IF(AA:AA&lt;&gt;"",ROW(AA:AA)),ROW())),"")</f>
        <v/>
      </c>
      <c r="BH7" t="s">
        <v>366</v>
      </c>
      <c r="BI7" t="s">
        <v>331</v>
      </c>
      <c r="BK7" t="str">
        <f t="shared" si="0"/>
        <v>G列：</v>
      </c>
      <c r="BO7" t="s">
        <v>367</v>
      </c>
      <c r="BP7" t="s">
        <v>368</v>
      </c>
      <c r="BQ7" t="s">
        <v>369</v>
      </c>
      <c r="BR7" t="s">
        <v>369</v>
      </c>
      <c r="BS7" t="s">
        <v>370</v>
      </c>
    </row>
    <row r="8" spans="2:71">
      <c r="B8" s="1">
        <f>(COUNTA(事業所登録シート!C8,事業所登録シート!E8:'事業所登録シート'!F8,事業所登録シート!I8:'事業所登録シート'!K8,事業所登録シート!M8,事業所登録シート!P8,事業所登録シート!R8,事業所登録シート!T8,事業所登録シート!V8,事業所登録シート!X8,事業所登録シート!Z8,事業所登録シート!AB8,事業所登録シート!AE8,事業所登録シート!AG8,事業所登録シート!AH8)
-COUNTBLANK(事業所登録シート!I8:'事業所登録シート'!K8))</f>
        <v>0</v>
      </c>
      <c r="C8">
        <v>2</v>
      </c>
      <c r="D8" s="1">
        <f>COUNTA(事業所責任者登録シート!D8:'事業所責任者登録シート'!I8,事業所責任者登録シート!K8:'事業所責任者登録シート'!M8)</f>
        <v>0</v>
      </c>
      <c r="F8" s="1"/>
      <c r="H8">
        <f>IF(ユーザー登録シート!C8=1,(COUNTA(ユーザー登録シート!B8,ユーザー登録シート!C8,ユーザー登録シート!E8,ユーザー登録シート!F8)),IF(ユーザー登録シート!H8=2,(COUNTA(ユーザー登録シート!B8,ユーザー登録シート!C8,ユーザー登録シート!E8,ユーザー登録シート!F8,ユーザー登録シート!H8,ユーザー登録シート!I8,ユーザー登録シート!K8:Z8)),(COUNTA(ユーザー登録シート!B8,ユーザー登録シート!C8,ユーザー登録シート!E8,ユーザー登録シート!F8,ユーザー登録シート!H8,ユーザー登録シート!K8:Z8))))</f>
        <v>0</v>
      </c>
      <c r="I8">
        <f>IF(ユーザー登録シート!B8=0,0,IF(ユーザー登録シート!C8=1,4,IF(ユーザー登録シート!H8=1,21,22)))</f>
        <v>0</v>
      </c>
      <c r="K8">
        <v>2</v>
      </c>
      <c r="M8">
        <f>IF('組織登録シート(分割版)  ※組織登録シートはどちらか記載'!$F$6="",(COUNTA('組織登録シート(分割版)  ※組織登録シートはどちらか記載'!C8,'組織登録シート(分割版)  ※組織登録シートはどちらか記載'!E8)),(COUNTA('組織登録シート(分割版)  ※組織登録シートはどちらか記載'!C8,'組織登録シート(分割版)  ※組織登録シートはどちらか記載'!E8,'組織登録シート(分割版)  ※組織登録シートはどちらか記載'!F8,'組織登録シート(分割版)  ※組織登録シートはどちらか記載'!H8,'組織登録シート(分割版)  ※組織登録シートはどちらか記載'!J8,'組織登録シート(分割版)  ※組織登録シートはどちらか記載'!L8,'組織登録シート(分割版)  ※組織登録シートはどちらか記載'!N8)))</f>
        <v>0</v>
      </c>
      <c r="N8">
        <f>IF('組織登録シート(分割版)  ※組織登録シートはどちらか記載'!E8="",(IF('組織登録シート(分割版)  ※組織登録シートはどちらか記載'!C8="",0,(IF('組織登録シート(分割版)  ※組織登録シートはどちらか記載'!$F$6="",2,'組織登録シート(分割版)  ※組織登録シートはどちらか記載'!Q8)))),(IF('組織登録シート(分割版)  ※組織登録シートはどちらか記載'!$F$6="",2,('組織登録シート(分割版)  ※組織登録シートはどちらか記載'!Q8+2))))</f>
        <v>0</v>
      </c>
      <c r="O8">
        <f>IF(AND('組織C③（②のG6~P→F6にペースト＋事業所名追加）'!C8="",'組織登録シート(分割版)  ※組織登録シートはどちらか記載'!C8=""),0,1)</f>
        <v>0</v>
      </c>
      <c r="Z8" s="83"/>
      <c r="AA8" s="83" t="str">
        <f>IF(AND(ISBLANK(事業所登録シート!C13)=FALSE,事業所登録シート!C13&lt;&gt;""),(IF(事業所登録シート!D13="",事業所登録シート!C13,事業所登録シート!C13&amp;" [ "&amp;事業所登録シート!D13&amp;" ] ")), "")</f>
        <v/>
      </c>
      <c r="AB8" s="83" t="str" cm="1">
        <f t="array" ref="AB8">IFERROR(INDEX(AA:AA,SMALL(IF(AA:AA&lt;&gt;"",ROW(AA:AA)),ROW())),"")</f>
        <v/>
      </c>
      <c r="BH8" t="s">
        <v>371</v>
      </c>
      <c r="BI8" t="s">
        <v>331</v>
      </c>
      <c r="BK8" t="str">
        <f t="shared" si="0"/>
        <v>H列：</v>
      </c>
      <c r="BO8" t="s">
        <v>372</v>
      </c>
      <c r="BP8" t="s">
        <v>373</v>
      </c>
      <c r="BQ8" t="s">
        <v>374</v>
      </c>
      <c r="BR8" t="s">
        <v>375</v>
      </c>
      <c r="BS8" t="s">
        <v>376</v>
      </c>
    </row>
    <row r="9" spans="2:71">
      <c r="B9" s="1">
        <f>(COUNTA(事業所登録シート!C9,事業所登録シート!E9:'事業所登録シート'!F9,事業所登録シート!I9:'事業所登録シート'!K9,事業所登録シート!M9,事業所登録シート!P9,事業所登録シート!R9,事業所登録シート!T9,事業所登録シート!V9,事業所登録シート!X9,事業所登録シート!Z9,事業所登録シート!AB9,事業所登録シート!AE9,事業所登録シート!AG9,事業所登録シート!AH9)
-COUNTBLANK(事業所登録シート!I9:'事業所登録シート'!K9))</f>
        <v>0</v>
      </c>
      <c r="C9">
        <v>3</v>
      </c>
      <c r="D9" s="1">
        <f>COUNTA(事業所責任者登録シート!D9:'事業所責任者登録シート'!I9,事業所責任者登録シート!K9:'事業所責任者登録シート'!M9)</f>
        <v>0</v>
      </c>
      <c r="F9" s="1"/>
      <c r="H9">
        <f>IF(ユーザー登録シート!C9=1,(COUNTA(ユーザー登録シート!B9,ユーザー登録シート!C9,ユーザー登録シート!E9,ユーザー登録シート!F9)),IF(ユーザー登録シート!H9=2,(COUNTA(ユーザー登録シート!B9,ユーザー登録シート!C9,ユーザー登録シート!E9,ユーザー登録シート!F9,ユーザー登録シート!H9,ユーザー登録シート!I9,ユーザー登録シート!K9:Z9)),(COUNTA(ユーザー登録シート!B9,ユーザー登録シート!C9,ユーザー登録シート!E9,ユーザー登録シート!F9,ユーザー登録シート!H9,ユーザー登録シート!K9:Z9))))</f>
        <v>0</v>
      </c>
      <c r="I9">
        <f>IF(ユーザー登録シート!B9=0,0,IF(ユーザー登録シート!C9=1,4,IF(ユーザー登録シート!H9=1,21,22)))</f>
        <v>0</v>
      </c>
      <c r="K9">
        <v>3</v>
      </c>
      <c r="M9">
        <f>IF('組織登録シート(分割版)  ※組織登録シートはどちらか記載'!$F$6="",(COUNTA('組織登録シート(分割版)  ※組織登録シートはどちらか記載'!C9,'組織登録シート(分割版)  ※組織登録シートはどちらか記載'!E9)),(COUNTA('組織登録シート(分割版)  ※組織登録シートはどちらか記載'!C9,'組織登録シート(分割版)  ※組織登録シートはどちらか記載'!E9,'組織登録シート(分割版)  ※組織登録シートはどちらか記載'!F9,'組織登録シート(分割版)  ※組織登録シートはどちらか記載'!H9,'組織登録シート(分割版)  ※組織登録シートはどちらか記載'!J9,'組織登録シート(分割版)  ※組織登録シートはどちらか記載'!L9,'組織登録シート(分割版)  ※組織登録シートはどちらか記載'!N9)))</f>
        <v>0</v>
      </c>
      <c r="N9">
        <f>IF('組織登録シート(分割版)  ※組織登録シートはどちらか記載'!E9="",(IF('組織登録シート(分割版)  ※組織登録シートはどちらか記載'!C9="",0,(IF('組織登録シート(分割版)  ※組織登録シートはどちらか記載'!$F$6="",2,'組織登録シート(分割版)  ※組織登録シートはどちらか記載'!Q9)))),(IF('組織登録シート(分割版)  ※組織登録シートはどちらか記載'!$F$6="",2,('組織登録シート(分割版)  ※組織登録シートはどちらか記載'!Q9+2))))</f>
        <v>0</v>
      </c>
      <c r="O9">
        <f>IF(AND('組織C③（②のG6~P→F6にペースト＋事業所名追加）'!C9="",'組織登録シート(分割版)  ※組織登録シートはどちらか記載'!C9=""),0,1)</f>
        <v>0</v>
      </c>
      <c r="Z9" s="83"/>
      <c r="AA9" s="83" t="str">
        <f>IF(AND(ISBLANK(事業所登録シート!C14)=FALSE,事業所登録シート!C14&lt;&gt;""),(IF(事業所登録シート!D14="",事業所登録シート!C14,事業所登録シート!C14&amp;" [ "&amp;事業所登録シート!D14&amp;" ] ")), "")</f>
        <v/>
      </c>
      <c r="AB9" s="83" t="str" cm="1">
        <f t="array" ref="AB9">IFERROR(INDEX(AA:AA,SMALL(IF(AA:AA&lt;&gt;"",ROW(AA:AA)),ROW())),"")</f>
        <v/>
      </c>
      <c r="BH9" t="s">
        <v>377</v>
      </c>
      <c r="BI9" t="s">
        <v>331</v>
      </c>
      <c r="BK9" t="str">
        <f t="shared" si="0"/>
        <v>I列：</v>
      </c>
      <c r="BO9" t="s">
        <v>378</v>
      </c>
      <c r="BP9" t="s">
        <v>379</v>
      </c>
      <c r="BQ9" t="s">
        <v>380</v>
      </c>
      <c r="BR9" t="s">
        <v>380</v>
      </c>
      <c r="BS9" t="s">
        <v>381</v>
      </c>
    </row>
    <row r="10" spans="2:71">
      <c r="B10" s="1">
        <f>(COUNTA(事業所登録シート!C10,事業所登録シート!E10:'事業所登録シート'!F10,事業所登録シート!I10:'事業所登録シート'!K10,事業所登録シート!M10,事業所登録シート!P10,事業所登録シート!R10,事業所登録シート!T10,事業所登録シート!V10,事業所登録シート!X10,事業所登録シート!Z10,事業所登録シート!AB10,事業所登録シート!AE10,事業所登録シート!AG10,事業所登録シート!AH10)
-COUNTBLANK(事業所登録シート!I10:'事業所登録シート'!K10))</f>
        <v>0</v>
      </c>
      <c r="C10">
        <v>4</v>
      </c>
      <c r="D10" s="1">
        <f>COUNTA(事業所責任者登録シート!D10:'事業所責任者登録シート'!I10,事業所責任者登録シート!K10:'事業所責任者登録シート'!M10)</f>
        <v>0</v>
      </c>
      <c r="F10" s="1"/>
      <c r="H10">
        <f>IF(ユーザー登録シート!C10=1,(COUNTA(ユーザー登録シート!B10,ユーザー登録シート!C10,ユーザー登録シート!E10,ユーザー登録シート!F10)),IF(ユーザー登録シート!H10=2,(COUNTA(ユーザー登録シート!B10,ユーザー登録シート!C10,ユーザー登録シート!E10,ユーザー登録シート!F10,ユーザー登録シート!H10,ユーザー登録シート!I10,ユーザー登録シート!K10:Z10)),(COUNTA(ユーザー登録シート!B10,ユーザー登録シート!C10,ユーザー登録シート!E10,ユーザー登録シート!F10,ユーザー登録シート!H10,ユーザー登録シート!K10:Z10))))</f>
        <v>0</v>
      </c>
      <c r="I10">
        <f>IF(ユーザー登録シート!B10=0,0,IF(ユーザー登録シート!C10=1,4,IF(ユーザー登録シート!H10=1,21,22)))</f>
        <v>0</v>
      </c>
      <c r="K10">
        <v>4</v>
      </c>
      <c r="M10">
        <f>IF('組織登録シート(分割版)  ※組織登録シートはどちらか記載'!$F$6="",(COUNTA('組織登録シート(分割版)  ※組織登録シートはどちらか記載'!C10,'組織登録シート(分割版)  ※組織登録シートはどちらか記載'!E10)),(COUNTA('組織登録シート(分割版)  ※組織登録シートはどちらか記載'!C10,'組織登録シート(分割版)  ※組織登録シートはどちらか記載'!E10,'組織登録シート(分割版)  ※組織登録シートはどちらか記載'!F10,'組織登録シート(分割版)  ※組織登録シートはどちらか記載'!H10,'組織登録シート(分割版)  ※組織登録シートはどちらか記載'!J10,'組織登録シート(分割版)  ※組織登録シートはどちらか記載'!L10,'組織登録シート(分割版)  ※組織登録シートはどちらか記載'!N10)))</f>
        <v>0</v>
      </c>
      <c r="N10">
        <f>IF('組織登録シート(分割版)  ※組織登録シートはどちらか記載'!E10="",(IF('組織登録シート(分割版)  ※組織登録シートはどちらか記載'!C10="",0,(IF('組織登録シート(分割版)  ※組織登録シートはどちらか記載'!$F$6="",2,'組織登録シート(分割版)  ※組織登録シートはどちらか記載'!Q10)))),(IF('組織登録シート(分割版)  ※組織登録シートはどちらか記載'!$F$6="",2,('組織登録シート(分割版)  ※組織登録シートはどちらか記載'!Q10+2))))</f>
        <v>0</v>
      </c>
      <c r="O10">
        <f>IF(AND('組織C③（②のG6~P→F6にペースト＋事業所名追加）'!C10="",'組織登録シート(分割版)  ※組織登録シートはどちらか記載'!C10=""),0,1)</f>
        <v>0</v>
      </c>
      <c r="Z10" s="83"/>
      <c r="AA10" s="83" t="str">
        <f>IF(AND(ISBLANK(事業所登録シート!C15)=FALSE,事業所登録シート!C15&lt;&gt;""),(IF(事業所登録シート!D15="",事業所登録シート!C15,事業所登録シート!C15&amp;" [ "&amp;事業所登録シート!D15&amp;" ] ")), "")</f>
        <v/>
      </c>
      <c r="AB10" s="83" t="str" cm="1">
        <f t="array" ref="AB10">IFERROR(INDEX(AA:AA,SMALL(IF(AA:AA&lt;&gt;"",ROW(AA:AA)),ROW())),"")</f>
        <v/>
      </c>
      <c r="BH10" t="s">
        <v>382</v>
      </c>
      <c r="BI10" t="s">
        <v>331</v>
      </c>
      <c r="BK10" t="str">
        <f t="shared" si="0"/>
        <v>J列：</v>
      </c>
      <c r="BO10" t="s">
        <v>383</v>
      </c>
      <c r="BP10" t="s">
        <v>384</v>
      </c>
      <c r="BQ10" t="s">
        <v>385</v>
      </c>
      <c r="BR10" t="s">
        <v>386</v>
      </c>
      <c r="BS10" t="s">
        <v>387</v>
      </c>
    </row>
    <row r="11" spans="2:71">
      <c r="B11" s="1">
        <f>(COUNTA(事業所登録シート!C11,事業所登録シート!E11:'事業所登録シート'!F11,事業所登録シート!I11:'事業所登録シート'!K11,事業所登録シート!M11,事業所登録シート!P11,事業所登録シート!R11,事業所登録シート!T11,事業所登録シート!V11,事業所登録シート!X11,事業所登録シート!Z11,事業所登録シート!AB11,事業所登録シート!AE11,事業所登録シート!AG11,事業所登録シート!AH11)
-COUNTBLANK(事業所登録シート!I11:'事業所登録シート'!K11))</f>
        <v>0</v>
      </c>
      <c r="C11">
        <v>9</v>
      </c>
      <c r="D11" s="1">
        <f>COUNTA(事業所責任者登録シート!D11:'事業所責任者登録シート'!I11,事業所責任者登録シート!K11:'事業所責任者登録シート'!M11)</f>
        <v>0</v>
      </c>
      <c r="F11" s="1"/>
      <c r="H11">
        <f>IF(ユーザー登録シート!C11=1,(COUNTA(ユーザー登録シート!B11,ユーザー登録シート!C11,ユーザー登録シート!E11,ユーザー登録シート!F11)),IF(ユーザー登録シート!H11=2,(COUNTA(ユーザー登録シート!B11,ユーザー登録シート!C11,ユーザー登録シート!E11,ユーザー登録シート!F11,ユーザー登録シート!H11,ユーザー登録シート!I11,ユーザー登録シート!K11:Z11)),(COUNTA(ユーザー登録シート!B11,ユーザー登録シート!C11,ユーザー登録シート!E11,ユーザー登録シート!F11,ユーザー登録シート!H11,ユーザー登録シート!K11:Z11))))</f>
        <v>0</v>
      </c>
      <c r="I11">
        <f>IF(ユーザー登録シート!B11=0,0,IF(ユーザー登録シート!C11=1,4,IF(ユーザー登録シート!H11=1,21,22)))</f>
        <v>0</v>
      </c>
      <c r="K11">
        <v>5</v>
      </c>
      <c r="M11">
        <f>IF('組織登録シート(分割版)  ※組織登録シートはどちらか記載'!$F$6="",(COUNTA('組織登録シート(分割版)  ※組織登録シートはどちらか記載'!C11,'組織登録シート(分割版)  ※組織登録シートはどちらか記載'!E11)),(COUNTA('組織登録シート(分割版)  ※組織登録シートはどちらか記載'!C11,'組織登録シート(分割版)  ※組織登録シートはどちらか記載'!E11,'組織登録シート(分割版)  ※組織登録シートはどちらか記載'!F11,'組織登録シート(分割版)  ※組織登録シートはどちらか記載'!H11,'組織登録シート(分割版)  ※組織登録シートはどちらか記載'!J11,'組織登録シート(分割版)  ※組織登録シートはどちらか記載'!L11,'組織登録シート(分割版)  ※組織登録シートはどちらか記載'!N11)))</f>
        <v>0</v>
      </c>
      <c r="N11">
        <f>IF('組織登録シート(分割版)  ※組織登録シートはどちらか記載'!E11="",(IF('組織登録シート(分割版)  ※組織登録シートはどちらか記載'!C11="",0,(IF('組織登録シート(分割版)  ※組織登録シートはどちらか記載'!$F$6="",2,'組織登録シート(分割版)  ※組織登録シートはどちらか記載'!Q11)))),(IF('組織登録シート(分割版)  ※組織登録シートはどちらか記載'!$F$6="",2,('組織登録シート(分割版)  ※組織登録シートはどちらか記載'!Q11+2))))</f>
        <v>0</v>
      </c>
      <c r="O11">
        <f>IF(AND('組織C③（②のG6~P→F6にペースト＋事業所名追加）'!C11="",'組織登録シート(分割版)  ※組織登録シートはどちらか記載'!C11=""),0,1)</f>
        <v>0</v>
      </c>
      <c r="Z11" s="83"/>
      <c r="AA11" s="83" t="str">
        <f>IF(AND(ISBLANK(事業所登録シート!C16)=FALSE,事業所登録シート!C16&lt;&gt;""),(IF(事業所登録シート!D16="",事業所登録シート!C16,事業所登録シート!C16&amp;" [ "&amp;事業所登録シート!D16&amp;" ] ")), "")</f>
        <v/>
      </c>
      <c r="AB11" s="83" t="str" cm="1">
        <f t="array" ref="AB11">IFERROR(INDEX(AA:AA,SMALL(IF(AA:AA&lt;&gt;"",ROW(AA:AA)),ROW())),"")</f>
        <v/>
      </c>
      <c r="BH11" t="s">
        <v>388</v>
      </c>
      <c r="BI11" t="s">
        <v>331</v>
      </c>
      <c r="BK11" t="str">
        <f t="shared" si="0"/>
        <v>K列：</v>
      </c>
      <c r="BO11" t="s">
        <v>389</v>
      </c>
      <c r="BP11" t="s">
        <v>390</v>
      </c>
      <c r="BQ11" t="s">
        <v>391</v>
      </c>
      <c r="BR11" t="s">
        <v>391</v>
      </c>
      <c r="BS11" t="s">
        <v>392</v>
      </c>
    </row>
    <row r="12" spans="2:71">
      <c r="B12" s="1">
        <f>(COUNTA(事業所登録シート!C12,事業所登録シート!E12:'事業所登録シート'!F12,事業所登録シート!I12:'事業所登録シート'!K12,事業所登録シート!M12,事業所登録シート!P12,事業所登録シート!R12,事業所登録シート!T12,事業所登録シート!V12,事業所登録シート!X12,事業所登録シート!Z12,事業所登録シート!AB12,事業所登録シート!AE12,事業所登録シート!AG12,事業所登録シート!AH12)
-COUNTBLANK(事業所登録シート!I12:'事業所登録シート'!K12))</f>
        <v>0</v>
      </c>
      <c r="D12" s="1">
        <f>COUNTA(事業所責任者登録シート!D12:'事業所責任者登録シート'!I12,事業所責任者登録シート!K12:'事業所責任者登録シート'!M12)</f>
        <v>0</v>
      </c>
      <c r="F12" s="1"/>
      <c r="H12">
        <f>IF(ユーザー登録シート!C12=1,(COUNTA(ユーザー登録シート!B12,ユーザー登録シート!C12,ユーザー登録シート!E12,ユーザー登録シート!F12)),IF(ユーザー登録シート!H12=2,(COUNTA(ユーザー登録シート!B12,ユーザー登録シート!C12,ユーザー登録シート!E12,ユーザー登録シート!F12,ユーザー登録シート!H12,ユーザー登録シート!I12,ユーザー登録シート!K12:Z12)),(COUNTA(ユーザー登録シート!B12,ユーザー登録シート!C12,ユーザー登録シート!E12,ユーザー登録シート!F12,ユーザー登録シート!H12,ユーザー登録シート!K12:Z12))))</f>
        <v>0</v>
      </c>
      <c r="I12">
        <f>IF(ユーザー登録シート!B12=0,0,IF(ユーザー登録シート!C12=1,4,IF(ユーザー登録シート!H12=1,21,22)))</f>
        <v>0</v>
      </c>
      <c r="K12">
        <v>6</v>
      </c>
      <c r="M12">
        <f>IF('組織登録シート(分割版)  ※組織登録シートはどちらか記載'!$F$6="",(COUNTA('組織登録シート(分割版)  ※組織登録シートはどちらか記載'!C12,'組織登録シート(分割版)  ※組織登録シートはどちらか記載'!E12)),(COUNTA('組織登録シート(分割版)  ※組織登録シートはどちらか記載'!C12,'組織登録シート(分割版)  ※組織登録シートはどちらか記載'!E12,'組織登録シート(分割版)  ※組織登録シートはどちらか記載'!F12,'組織登録シート(分割版)  ※組織登録シートはどちらか記載'!H12,'組織登録シート(分割版)  ※組織登録シートはどちらか記載'!J12,'組織登録シート(分割版)  ※組織登録シートはどちらか記載'!L12,'組織登録シート(分割版)  ※組織登録シートはどちらか記載'!N12)))</f>
        <v>0</v>
      </c>
      <c r="N12">
        <f>IF('組織登録シート(分割版)  ※組織登録シートはどちらか記載'!E12="",(IF('組織登録シート(分割版)  ※組織登録シートはどちらか記載'!C12="",0,(IF('組織登録シート(分割版)  ※組織登録シートはどちらか記載'!$F$6="",2,'組織登録シート(分割版)  ※組織登録シートはどちらか記載'!Q12)))),(IF('組織登録シート(分割版)  ※組織登録シートはどちらか記載'!$F$6="",2,('組織登録シート(分割版)  ※組織登録シートはどちらか記載'!Q12+2))))</f>
        <v>0</v>
      </c>
      <c r="O12">
        <f>IF(AND('組織C③（②のG6~P→F6にペースト＋事業所名追加）'!C12="",'組織登録シート(分割版)  ※組織登録シートはどちらか記載'!C12=""),0,1)</f>
        <v>0</v>
      </c>
      <c r="BH12" t="s">
        <v>393</v>
      </c>
      <c r="BI12" t="s">
        <v>331</v>
      </c>
      <c r="BK12" t="str">
        <f t="shared" si="0"/>
        <v>L列：</v>
      </c>
      <c r="BO12" t="s">
        <v>394</v>
      </c>
      <c r="BP12" t="s">
        <v>395</v>
      </c>
      <c r="BQ12" t="s">
        <v>396</v>
      </c>
      <c r="BR12" t="s">
        <v>397</v>
      </c>
      <c r="BS12" t="s">
        <v>398</v>
      </c>
    </row>
    <row r="13" spans="2:71">
      <c r="B13" s="1">
        <f>(COUNTA(事業所登録シート!C13,事業所登録シート!E13:'事業所登録シート'!F13,事業所登録シート!I13:'事業所登録シート'!K13,事業所登録シート!M13,事業所登録シート!P13,事業所登録シート!R13,事業所登録シート!T13,事業所登録シート!V13,事業所登録シート!X13,事業所登録シート!Z13,事業所登録シート!AB13,事業所登録シート!AE13,事業所登録シート!AG13,事業所登録シート!AH13)
-COUNTBLANK(事業所登録シート!I13:'事業所登録シート'!K13))</f>
        <v>0</v>
      </c>
      <c r="D13" s="1">
        <f>COUNTA(事業所責任者登録シート!D13:'事業所責任者登録シート'!I13,事業所責任者登録シート!K13:'事業所責任者登録シート'!M13)</f>
        <v>0</v>
      </c>
      <c r="F13" s="1"/>
      <c r="H13">
        <f>IF(ユーザー登録シート!C13=1,(COUNTA(ユーザー登録シート!B13,ユーザー登録シート!C13,ユーザー登録シート!E13,ユーザー登録シート!F13)),IF(ユーザー登録シート!H13=2,(COUNTA(ユーザー登録シート!B13,ユーザー登録シート!C13,ユーザー登録シート!E13,ユーザー登録シート!F13,ユーザー登録シート!H13,ユーザー登録シート!I13,ユーザー登録シート!K13:Z13)),(COUNTA(ユーザー登録シート!B13,ユーザー登録シート!C13,ユーザー登録シート!E13,ユーザー登録シート!F13,ユーザー登録シート!H13,ユーザー登録シート!K13:Z13))))</f>
        <v>0</v>
      </c>
      <c r="I13">
        <f>IF(ユーザー登録シート!B13=0,0,IF(ユーザー登録シート!C13=1,4,IF(ユーザー登録シート!H13=1,21,22)))</f>
        <v>0</v>
      </c>
      <c r="K13">
        <v>7</v>
      </c>
      <c r="M13">
        <f>IF('組織登録シート(分割版)  ※組織登録シートはどちらか記載'!$F$6="",(COUNTA('組織登録シート(分割版)  ※組織登録シートはどちらか記載'!C13,'組織登録シート(分割版)  ※組織登録シートはどちらか記載'!E13)),(COUNTA('組織登録シート(分割版)  ※組織登録シートはどちらか記載'!C13,'組織登録シート(分割版)  ※組織登録シートはどちらか記載'!E13,'組織登録シート(分割版)  ※組織登録シートはどちらか記載'!F13,'組織登録シート(分割版)  ※組織登録シートはどちらか記載'!H13,'組織登録シート(分割版)  ※組織登録シートはどちらか記載'!J13,'組織登録シート(分割版)  ※組織登録シートはどちらか記載'!L13,'組織登録シート(分割版)  ※組織登録シートはどちらか記載'!N13)))</f>
        <v>0</v>
      </c>
      <c r="N13">
        <f>IF('組織登録シート(分割版)  ※組織登録シートはどちらか記載'!E13="",(IF('組織登録シート(分割版)  ※組織登録シートはどちらか記載'!C13="",0,(IF('組織登録シート(分割版)  ※組織登録シートはどちらか記載'!$F$6="",2,'組織登録シート(分割版)  ※組織登録シートはどちらか記載'!Q13)))),(IF('組織登録シート(分割版)  ※組織登録シートはどちらか記載'!$F$6="",2,('組織登録シート(分割版)  ※組織登録シートはどちらか記載'!Q13+2))))</f>
        <v>0</v>
      </c>
      <c r="O13">
        <f>IF(AND('組織C③（②のG6~P→F6にペースト＋事業所名追加）'!C13="",'組織登録シート(分割版)  ※組織登録シートはどちらか記載'!C13=""),0,1)</f>
        <v>0</v>
      </c>
      <c r="BH13" t="s">
        <v>399</v>
      </c>
      <c r="BI13" t="s">
        <v>331</v>
      </c>
      <c r="BK13" t="str">
        <f t="shared" si="0"/>
        <v>M列：</v>
      </c>
      <c r="BO13" t="s">
        <v>400</v>
      </c>
      <c r="BP13" t="s">
        <v>401</v>
      </c>
      <c r="BQ13" t="s">
        <v>402</v>
      </c>
      <c r="BR13" t="s">
        <v>402</v>
      </c>
      <c r="BS13" t="s">
        <v>403</v>
      </c>
    </row>
    <row r="14" spans="2:71">
      <c r="B14" s="1">
        <f>(COUNTA(事業所登録シート!C14,事業所登録シート!E14:'事業所登録シート'!F14,事業所登録シート!I14:'事業所登録シート'!K14,事業所登録シート!M14,事業所登録シート!P14,事業所登録シート!R14,事業所登録シート!T14,事業所登録シート!V14,事業所登録シート!X14,事業所登録シート!Z14,事業所登録シート!AB14,事業所登録シート!AE14,事業所登録シート!AG14,事業所登録シート!AH14)
-COUNTBLANK(事業所登録シート!I14:'事業所登録シート'!K14))</f>
        <v>0</v>
      </c>
      <c r="D14" s="1">
        <f>COUNTA(事業所責任者登録シート!D14:'事業所責任者登録シート'!I14,事業所責任者登録シート!K14:'事業所責任者登録シート'!M14)</f>
        <v>0</v>
      </c>
      <c r="F14" s="1"/>
      <c r="H14">
        <f>IF(ユーザー登録シート!C14=1,(COUNTA(ユーザー登録シート!B14,ユーザー登録シート!C14,ユーザー登録シート!E14,ユーザー登録シート!F14)),IF(ユーザー登録シート!H14=2,(COUNTA(ユーザー登録シート!B14,ユーザー登録シート!C14,ユーザー登録シート!E14,ユーザー登録シート!F14,ユーザー登録シート!H14,ユーザー登録シート!I14,ユーザー登録シート!K14:Z14)),(COUNTA(ユーザー登録シート!B14,ユーザー登録シート!C14,ユーザー登録シート!E14,ユーザー登録シート!F14,ユーザー登録シート!H14,ユーザー登録シート!K14:Z14))))</f>
        <v>0</v>
      </c>
      <c r="I14">
        <f>IF(ユーザー登録シート!B14=0,0,IF(ユーザー登録シート!C14=1,4,IF(ユーザー登録シート!H14=1,21,22)))</f>
        <v>0</v>
      </c>
      <c r="K14">
        <v>8</v>
      </c>
      <c r="M14">
        <f>IF('組織登録シート(分割版)  ※組織登録シートはどちらか記載'!$F$6="",(COUNTA('組織登録シート(分割版)  ※組織登録シートはどちらか記載'!C14,'組織登録シート(分割版)  ※組織登録シートはどちらか記載'!E14)),(COUNTA('組織登録シート(分割版)  ※組織登録シートはどちらか記載'!C14,'組織登録シート(分割版)  ※組織登録シートはどちらか記載'!E14,'組織登録シート(分割版)  ※組織登録シートはどちらか記載'!F14,'組織登録シート(分割版)  ※組織登録シートはどちらか記載'!H14,'組織登録シート(分割版)  ※組織登録シートはどちらか記載'!J14,'組織登録シート(分割版)  ※組織登録シートはどちらか記載'!L14,'組織登録シート(分割版)  ※組織登録シートはどちらか記載'!N14)))</f>
        <v>0</v>
      </c>
      <c r="N14">
        <f>IF('組織登録シート(分割版)  ※組織登録シートはどちらか記載'!E14="",(IF('組織登録シート(分割版)  ※組織登録シートはどちらか記載'!C14="",0,(IF('組織登録シート(分割版)  ※組織登録シートはどちらか記載'!$F$6="",2,'組織登録シート(分割版)  ※組織登録シートはどちらか記載'!Q14)))),(IF('組織登録シート(分割版)  ※組織登録シートはどちらか記載'!$F$6="",2,('組織登録シート(分割版)  ※組織登録シートはどちらか記載'!Q14+2))))</f>
        <v>0</v>
      </c>
      <c r="O14">
        <f>IF(AND('組織C③（②のG6~P→F6にペースト＋事業所名追加）'!C14="",'組織登録シート(分割版)  ※組織登録シートはどちらか記載'!C14=""),0,1)</f>
        <v>0</v>
      </c>
      <c r="BH14" t="s">
        <v>404</v>
      </c>
      <c r="BI14" t="s">
        <v>331</v>
      </c>
      <c r="BK14" t="str">
        <f t="shared" si="0"/>
        <v>N列：</v>
      </c>
      <c r="BO14" t="s">
        <v>405</v>
      </c>
      <c r="BQ14" t="s">
        <v>406</v>
      </c>
      <c r="BR14" t="s">
        <v>407</v>
      </c>
      <c r="BS14" t="s">
        <v>408</v>
      </c>
    </row>
    <row r="15" spans="2:71">
      <c r="B15" s="1">
        <f>(COUNTA(事業所登録シート!C15,事業所登録シート!E15:'事業所登録シート'!F15,事業所登録シート!I15:'事業所登録シート'!K15,事業所登録シート!M15,事業所登録シート!P15,事業所登録シート!R15,事業所登録シート!T15,事業所登録シート!V15,事業所登録シート!X15,事業所登録シート!Z15,事業所登録シート!AB15,事業所登録シート!AE15,事業所登録シート!AG15,事業所登録シート!AH15)
-COUNTBLANK(事業所登録シート!I15:'事業所登録シート'!K15))</f>
        <v>0</v>
      </c>
      <c r="D15" s="1">
        <f>COUNTA(事業所責任者登録シート!D15:'事業所責任者登録シート'!I15,事業所責任者登録シート!K15:'事業所責任者登録シート'!M15)</f>
        <v>0</v>
      </c>
      <c r="F15" s="1"/>
      <c r="H15">
        <f>IF(ユーザー登録シート!C15=1,(COUNTA(ユーザー登録シート!B15,ユーザー登録シート!C15,ユーザー登録シート!E15,ユーザー登録シート!F15)),IF(ユーザー登録シート!H15=2,(COUNTA(ユーザー登録シート!B15,ユーザー登録シート!C15,ユーザー登録シート!E15,ユーザー登録シート!F15,ユーザー登録シート!H15,ユーザー登録シート!I15,ユーザー登録シート!K15:Z15)),(COUNTA(ユーザー登録シート!B15,ユーザー登録シート!C15,ユーザー登録シート!E15,ユーザー登録シート!F15,ユーザー登録シート!H15,ユーザー登録シート!K15:Z15))))</f>
        <v>0</v>
      </c>
      <c r="I15">
        <f>IF(ユーザー登録シート!B15=0,0,IF(ユーザー登録シート!C15=1,4,IF(ユーザー登録シート!H15=1,21,22)))</f>
        <v>0</v>
      </c>
      <c r="K15">
        <v>9</v>
      </c>
      <c r="M15">
        <f>IF('組織登録シート(分割版)  ※組織登録シートはどちらか記載'!$F$6="",(COUNTA('組織登録シート(分割版)  ※組織登録シートはどちらか記載'!C15,'組織登録シート(分割版)  ※組織登録シートはどちらか記載'!E15)),(COUNTA('組織登録シート(分割版)  ※組織登録シートはどちらか記載'!C15,'組織登録シート(分割版)  ※組織登録シートはどちらか記載'!E15,'組織登録シート(分割版)  ※組織登録シートはどちらか記載'!F15,'組織登録シート(分割版)  ※組織登録シートはどちらか記載'!H15,'組織登録シート(分割版)  ※組織登録シートはどちらか記載'!J15,'組織登録シート(分割版)  ※組織登録シートはどちらか記載'!L15,'組織登録シート(分割版)  ※組織登録シートはどちらか記載'!N15)))</f>
        <v>0</v>
      </c>
      <c r="N15">
        <f>IF('組織登録シート(分割版)  ※組織登録シートはどちらか記載'!E15="",(IF('組織登録シート(分割版)  ※組織登録シートはどちらか記載'!C15="",0,(IF('組織登録シート(分割版)  ※組織登録シートはどちらか記載'!$F$6="",2,'組織登録シート(分割版)  ※組織登録シートはどちらか記載'!Q15)))),(IF('組織登録シート(分割版)  ※組織登録シートはどちらか記載'!$F$6="",2,('組織登録シート(分割版)  ※組織登録シートはどちらか記載'!Q15+2))))</f>
        <v>0</v>
      </c>
      <c r="O15">
        <f>IF(AND('組織C③（②のG6~P→F6にペースト＋事業所名追加）'!C15="",'組織登録シート(分割版)  ※組織登録シートはどちらか記載'!C15=""),0,1)</f>
        <v>0</v>
      </c>
      <c r="BH15" t="s">
        <v>409</v>
      </c>
      <c r="BI15" t="s">
        <v>331</v>
      </c>
      <c r="BK15" t="str">
        <f t="shared" si="0"/>
        <v>O列：</v>
      </c>
      <c r="BO15" t="s">
        <v>410</v>
      </c>
      <c r="BQ15" t="s">
        <v>411</v>
      </c>
      <c r="BR15" t="s">
        <v>411</v>
      </c>
      <c r="BS15" t="s">
        <v>412</v>
      </c>
    </row>
    <row r="16" spans="2:71">
      <c r="B16" s="1">
        <f>(COUNTA(事業所登録シート!C16,事業所登録シート!E16:'事業所登録シート'!F16,事業所登録シート!I16:'事業所登録シート'!K16,事業所登録シート!M16,事業所登録シート!P16,事業所登録シート!R16,事業所登録シート!T16,事業所登録シート!V16,事業所登録シート!X16,事業所登録シート!Z16,事業所登録シート!AB16,事業所登録シート!AE16,事業所登録シート!AG16,事業所登録シート!AH16)
-COUNTBLANK(事業所登録シート!I16:'事業所登録シート'!K16))</f>
        <v>0</v>
      </c>
      <c r="D16" s="1">
        <f>COUNTA(事業所責任者登録シート!D16:'事業所責任者登録シート'!I16,事業所責任者登録シート!K16:'事業所責任者登録シート'!M16)</f>
        <v>0</v>
      </c>
      <c r="F16" s="1"/>
      <c r="H16">
        <f>IF(ユーザー登録シート!C16=1,(COUNTA(ユーザー登録シート!B16,ユーザー登録シート!C16,ユーザー登録シート!E16,ユーザー登録シート!F16)),IF(ユーザー登録シート!H16=2,(COUNTA(ユーザー登録シート!B16,ユーザー登録シート!C16,ユーザー登録シート!E16,ユーザー登録シート!F16,ユーザー登録シート!H16,ユーザー登録シート!I16,ユーザー登録シート!K16:Z16)),(COUNTA(ユーザー登録シート!B16,ユーザー登録シート!C16,ユーザー登録シート!E16,ユーザー登録シート!F16,ユーザー登録シート!H16,ユーザー登録シート!K16:Z16))))</f>
        <v>0</v>
      </c>
      <c r="I16">
        <f>IF(ユーザー登録シート!B16=0,0,IF(ユーザー登録シート!C16=1,4,IF(ユーザー登録シート!H16=1,21,22)))</f>
        <v>0</v>
      </c>
      <c r="K16">
        <v>10</v>
      </c>
      <c r="M16">
        <f>IF('組織登録シート(分割版)  ※組織登録シートはどちらか記載'!$F$6="",(COUNTA('組織登録シート(分割版)  ※組織登録シートはどちらか記載'!C16,'組織登録シート(分割版)  ※組織登録シートはどちらか記載'!E16)),(COUNTA('組織登録シート(分割版)  ※組織登録シートはどちらか記載'!C16,'組織登録シート(分割版)  ※組織登録シートはどちらか記載'!E16,'組織登録シート(分割版)  ※組織登録シートはどちらか記載'!F16,'組織登録シート(分割版)  ※組織登録シートはどちらか記載'!H16,'組織登録シート(分割版)  ※組織登録シートはどちらか記載'!J16,'組織登録シート(分割版)  ※組織登録シートはどちらか記載'!L16,'組織登録シート(分割版)  ※組織登録シートはどちらか記載'!N16)))</f>
        <v>0</v>
      </c>
      <c r="N16">
        <f>IF('組織登録シート(分割版)  ※組織登録シートはどちらか記載'!E16="",(IF('組織登録シート(分割版)  ※組織登録シートはどちらか記載'!C16="",0,(IF('組織登録シート(分割版)  ※組織登録シートはどちらか記載'!$F$6="",2,'組織登録シート(分割版)  ※組織登録シートはどちらか記載'!Q16)))),(IF('組織登録シート(分割版)  ※組織登録シートはどちらか記載'!$F$6="",2,('組織登録シート(分割版)  ※組織登録シートはどちらか記載'!Q16+2))))</f>
        <v>0</v>
      </c>
      <c r="O16">
        <f>IF(AND('組織C③（②のG6~P→F6にペースト＋事業所名追加）'!C16="",'組織登録シート(分割版)  ※組織登録シートはどちらか記載'!C16=""),0,1)</f>
        <v>0</v>
      </c>
      <c r="BH16" t="s">
        <v>413</v>
      </c>
      <c r="BI16" t="s">
        <v>331</v>
      </c>
      <c r="BK16" t="str">
        <f t="shared" si="0"/>
        <v>P列：</v>
      </c>
      <c r="BO16" t="s">
        <v>414</v>
      </c>
      <c r="BQ16" t="s">
        <v>415</v>
      </c>
      <c r="BR16" t="s">
        <v>416</v>
      </c>
      <c r="BS16" t="s">
        <v>417</v>
      </c>
    </row>
    <row r="17" spans="2:71">
      <c r="B17" s="1"/>
      <c r="D17" s="1">
        <f>COUNTA(事業所責任者登録シート!D17:'事業所責任者登録シート'!I17,事業所責任者登録シート!K17:'事業所責任者登録シート'!M17)</f>
        <v>0</v>
      </c>
      <c r="F17" s="1"/>
      <c r="H17">
        <f>IF(ユーザー登録シート!C17=1,(COUNTA(ユーザー登録シート!B17,ユーザー登録シート!C17,ユーザー登録シート!E17,ユーザー登録シート!F17)),IF(ユーザー登録シート!H17=2,(COUNTA(ユーザー登録シート!B17,ユーザー登録シート!C17,ユーザー登録シート!E17,ユーザー登録シート!F17,ユーザー登録シート!H17,ユーザー登録シート!I17,ユーザー登録シート!K17:Z17)),(COUNTA(ユーザー登録シート!B17,ユーザー登録シート!C17,ユーザー登録シート!E17,ユーザー登録シート!F17,ユーザー登録シート!H17,ユーザー登録シート!K17:Z17))))</f>
        <v>0</v>
      </c>
      <c r="I17">
        <f>IF(ユーザー登録シート!B17=0,0,IF(ユーザー登録シート!C17=1,4,IF(ユーザー登録シート!H17=1,21,22)))</f>
        <v>0</v>
      </c>
      <c r="K17">
        <v>11</v>
      </c>
      <c r="M17">
        <f>IF('組織登録シート(分割版)  ※組織登録シートはどちらか記載'!$F$6="",(COUNTA('組織登録シート(分割版)  ※組織登録シートはどちらか記載'!C17,'組織登録シート(分割版)  ※組織登録シートはどちらか記載'!E17)),(COUNTA('組織登録シート(分割版)  ※組織登録シートはどちらか記載'!C17,'組織登録シート(分割版)  ※組織登録シートはどちらか記載'!E17,'組織登録シート(分割版)  ※組織登録シートはどちらか記載'!F17,'組織登録シート(分割版)  ※組織登録シートはどちらか記載'!H17,'組織登録シート(分割版)  ※組織登録シートはどちらか記載'!J17,'組織登録シート(分割版)  ※組織登録シートはどちらか記載'!L17,'組織登録シート(分割版)  ※組織登録シートはどちらか記載'!N17)))</f>
        <v>0</v>
      </c>
      <c r="N17">
        <f>IF('組織登録シート(分割版)  ※組織登録シートはどちらか記載'!E17="",(IF('組織登録シート(分割版)  ※組織登録シートはどちらか記載'!C17="",0,(IF('組織登録シート(分割版)  ※組織登録シートはどちらか記載'!$F$6="",2,'組織登録シート(分割版)  ※組織登録シートはどちらか記載'!Q17)))),(IF('組織登録シート(分割版)  ※組織登録シートはどちらか記載'!$F$6="",2,('組織登録シート(分割版)  ※組織登録シートはどちらか記載'!Q17+2))))</f>
        <v>0</v>
      </c>
      <c r="O17">
        <f>IF(AND('組織C③（②のG6~P→F6にペースト＋事業所名追加）'!C17="",'組織登録シート(分割版)  ※組織登録シートはどちらか記載'!C17=""),0,1)</f>
        <v>0</v>
      </c>
      <c r="BH17" t="s">
        <v>418</v>
      </c>
      <c r="BI17" t="s">
        <v>331</v>
      </c>
      <c r="BK17" t="str">
        <f t="shared" si="0"/>
        <v>Q列：</v>
      </c>
      <c r="BO17" t="s">
        <v>419</v>
      </c>
      <c r="BQ17" t="s">
        <v>420</v>
      </c>
      <c r="BR17" t="s">
        <v>420</v>
      </c>
      <c r="BS17" t="s">
        <v>421</v>
      </c>
    </row>
    <row r="18" spans="2:71">
      <c r="D18" s="1">
        <f>COUNTA(事業所責任者登録シート!D18:'事業所責任者登録シート'!I18,事業所責任者登録シート!K18:'事業所責任者登録シート'!M18)</f>
        <v>0</v>
      </c>
      <c r="F18" s="1"/>
      <c r="H18">
        <f>IF(ユーザー登録シート!C18=1,(COUNTA(ユーザー登録シート!B18,ユーザー登録シート!C18,ユーザー登録シート!E18,ユーザー登録シート!F18)),IF(ユーザー登録シート!H18=2,(COUNTA(ユーザー登録シート!B18,ユーザー登録シート!C18,ユーザー登録シート!E18,ユーザー登録シート!F18,ユーザー登録シート!H18,ユーザー登録シート!I18,ユーザー登録シート!K18:Z18)),(COUNTA(ユーザー登録シート!B18,ユーザー登録シート!C18,ユーザー登録シート!E18,ユーザー登録シート!F18,ユーザー登録シート!H18,ユーザー登録シート!K18:Z18))))</f>
        <v>0</v>
      </c>
      <c r="I18">
        <f>IF(ユーザー登録シート!B18=0,0,IF(ユーザー登録シート!C18=1,4,IF(ユーザー登録シート!H18=1,21,22)))</f>
        <v>0</v>
      </c>
      <c r="K18">
        <v>12</v>
      </c>
      <c r="M18">
        <f>IF('組織登録シート(分割版)  ※組織登録シートはどちらか記載'!$F$6="",(COUNTA('組織登録シート(分割版)  ※組織登録シートはどちらか記載'!C18,'組織登録シート(分割版)  ※組織登録シートはどちらか記載'!E18)),(COUNTA('組織登録シート(分割版)  ※組織登録シートはどちらか記載'!C18,'組織登録シート(分割版)  ※組織登録シートはどちらか記載'!E18,'組織登録シート(分割版)  ※組織登録シートはどちらか記載'!F18,'組織登録シート(分割版)  ※組織登録シートはどちらか記載'!H18,'組織登録シート(分割版)  ※組織登録シートはどちらか記載'!J18,'組織登録シート(分割版)  ※組織登録シートはどちらか記載'!L18,'組織登録シート(分割版)  ※組織登録シートはどちらか記載'!N18)))</f>
        <v>0</v>
      </c>
      <c r="N18">
        <f>IF('組織登録シート(分割版)  ※組織登録シートはどちらか記載'!E18="",(IF('組織登録シート(分割版)  ※組織登録シートはどちらか記載'!C18="",0,(IF('組織登録シート(分割版)  ※組織登録シートはどちらか記載'!$F$6="",2,'組織登録シート(分割版)  ※組織登録シートはどちらか記載'!Q18)))),(IF('組織登録シート(分割版)  ※組織登録シートはどちらか記載'!$F$6="",2,('組織登録シート(分割版)  ※組織登録シートはどちらか記載'!Q18+2))))</f>
        <v>0</v>
      </c>
      <c r="O18">
        <f>IF(AND('組織C③（②のG6~P→F6にペースト＋事業所名追加）'!C18="",'組織登録シート(分割版)  ※組織登録シートはどちらか記載'!C18=""),0,1)</f>
        <v>0</v>
      </c>
      <c r="BH18" t="s">
        <v>422</v>
      </c>
      <c r="BI18" t="s">
        <v>331</v>
      </c>
      <c r="BK18" t="str">
        <f t="shared" si="0"/>
        <v>R列：</v>
      </c>
      <c r="BO18" t="s">
        <v>423</v>
      </c>
      <c r="BQ18" t="s">
        <v>424</v>
      </c>
      <c r="BR18" t="s">
        <v>424</v>
      </c>
      <c r="BS18" t="s">
        <v>425</v>
      </c>
    </row>
    <row r="19" spans="2:71">
      <c r="D19" s="1">
        <f>COUNTA(事業所責任者登録シート!D19:'事業所責任者登録シート'!I19,事業所責任者登録シート!K19:'事業所責任者登録シート'!M19)</f>
        <v>0</v>
      </c>
      <c r="F19" s="1"/>
      <c r="H19">
        <f>IF(ユーザー登録シート!C19=1,(COUNTA(ユーザー登録シート!B19,ユーザー登録シート!C19,ユーザー登録シート!E19,ユーザー登録シート!F19)),IF(ユーザー登録シート!H19=2,(COUNTA(ユーザー登録シート!B19,ユーザー登録シート!C19,ユーザー登録シート!E19,ユーザー登録シート!F19,ユーザー登録シート!H19,ユーザー登録シート!I19,ユーザー登録シート!K19:Z19)),(COUNTA(ユーザー登録シート!B19,ユーザー登録シート!C19,ユーザー登録シート!E19,ユーザー登録シート!F19,ユーザー登録シート!H19,ユーザー登録シート!K19:Z19))))</f>
        <v>0</v>
      </c>
      <c r="I19">
        <f>IF(ユーザー登録シート!B19=0,0,IF(ユーザー登録シート!C19=1,4,IF(ユーザー登録シート!H19=1,21,22)))</f>
        <v>0</v>
      </c>
      <c r="K19">
        <v>13</v>
      </c>
      <c r="M19">
        <f>IF('組織登録シート(分割版)  ※組織登録シートはどちらか記載'!$F$6="",(COUNTA('組織登録シート(分割版)  ※組織登録シートはどちらか記載'!C19,'組織登録シート(分割版)  ※組織登録シートはどちらか記載'!E19)),(COUNTA('組織登録シート(分割版)  ※組織登録シートはどちらか記載'!C19,'組織登録シート(分割版)  ※組織登録シートはどちらか記載'!E19,'組織登録シート(分割版)  ※組織登録シートはどちらか記載'!F19,'組織登録シート(分割版)  ※組織登録シートはどちらか記載'!H19,'組織登録シート(分割版)  ※組織登録シートはどちらか記載'!J19,'組織登録シート(分割版)  ※組織登録シートはどちらか記載'!L19,'組織登録シート(分割版)  ※組織登録シートはどちらか記載'!N19)))</f>
        <v>0</v>
      </c>
      <c r="N19">
        <f>IF('組織登録シート(分割版)  ※組織登録シートはどちらか記載'!E19="",(IF('組織登録シート(分割版)  ※組織登録シートはどちらか記載'!C19="",0,(IF('組織登録シート(分割版)  ※組織登録シートはどちらか記載'!$F$6="",2,'組織登録シート(分割版)  ※組織登録シートはどちらか記載'!Q19)))),(IF('組織登録シート(分割版)  ※組織登録シートはどちらか記載'!$F$6="",2,('組織登録シート(分割版)  ※組織登録シートはどちらか記載'!Q19+2))))</f>
        <v>0</v>
      </c>
      <c r="O19">
        <f>IF(AND('組織C③（②のG6~P→F6にペースト＋事業所名追加）'!C19="",'組織登録シート(分割版)  ※組織登録シートはどちらか記載'!C19=""),0,1)</f>
        <v>0</v>
      </c>
      <c r="BH19" t="s">
        <v>426</v>
      </c>
      <c r="BI19" t="s">
        <v>331</v>
      </c>
      <c r="BK19" t="str">
        <f t="shared" si="0"/>
        <v>S列：</v>
      </c>
      <c r="BO19" t="s">
        <v>427</v>
      </c>
      <c r="BS19" t="s">
        <v>428</v>
      </c>
    </row>
    <row r="20" spans="2:71">
      <c r="D20" s="1">
        <f>COUNTA(事業所責任者登録シート!D20:'事業所責任者登録シート'!I20,事業所責任者登録シート!K20:'事業所責任者登録シート'!M20)</f>
        <v>0</v>
      </c>
      <c r="F20" s="1"/>
      <c r="H20">
        <f>IF(ユーザー登録シート!C20=1,(COUNTA(ユーザー登録シート!B20,ユーザー登録シート!C20,ユーザー登録シート!E20,ユーザー登録シート!F20)),IF(ユーザー登録シート!H20=2,(COUNTA(ユーザー登録シート!B20,ユーザー登録シート!C20,ユーザー登録シート!E20,ユーザー登録シート!F20,ユーザー登録シート!H20,ユーザー登録シート!I20,ユーザー登録シート!K20:Z20)),(COUNTA(ユーザー登録シート!B20,ユーザー登録シート!C20,ユーザー登録シート!E20,ユーザー登録シート!F20,ユーザー登録シート!H20,ユーザー登録シート!K20:Z20))))</f>
        <v>0</v>
      </c>
      <c r="I20">
        <f>IF(ユーザー登録シート!B20=0,0,IF(ユーザー登録シート!C20=1,4,IF(ユーザー登録シート!H20=1,21,22)))</f>
        <v>0</v>
      </c>
      <c r="K20">
        <v>14</v>
      </c>
      <c r="M20">
        <f>IF('組織登録シート(分割版)  ※組織登録シートはどちらか記載'!$F$6="",(COUNTA('組織登録シート(分割版)  ※組織登録シートはどちらか記載'!C20,'組織登録シート(分割版)  ※組織登録シートはどちらか記載'!E20)),(COUNTA('組織登録シート(分割版)  ※組織登録シートはどちらか記載'!C20,'組織登録シート(分割版)  ※組織登録シートはどちらか記載'!E20,'組織登録シート(分割版)  ※組織登録シートはどちらか記載'!F20,'組織登録シート(分割版)  ※組織登録シートはどちらか記載'!H20,'組織登録シート(分割版)  ※組織登録シートはどちらか記載'!J20,'組織登録シート(分割版)  ※組織登録シートはどちらか記載'!L20,'組織登録シート(分割版)  ※組織登録シートはどちらか記載'!N20)))</f>
        <v>0</v>
      </c>
      <c r="N20">
        <f>IF('組織登録シート(分割版)  ※組織登録シートはどちらか記載'!E20="",(IF('組織登録シート(分割版)  ※組織登録シートはどちらか記載'!C20="",0,(IF('組織登録シート(分割版)  ※組織登録シートはどちらか記載'!$F$6="",2,'組織登録シート(分割版)  ※組織登録シートはどちらか記載'!Q20)))),(IF('組織登録シート(分割版)  ※組織登録シートはどちらか記載'!$F$6="",2,('組織登録シート(分割版)  ※組織登録シートはどちらか記載'!Q20+2))))</f>
        <v>0</v>
      </c>
      <c r="O20">
        <f>IF(AND('組織C③（②のG6~P→F6にペースト＋事業所名追加）'!C20="",'組織登録シート(分割版)  ※組織登録シートはどちらか記載'!C20=""),0,1)</f>
        <v>0</v>
      </c>
      <c r="BH20" t="s">
        <v>429</v>
      </c>
      <c r="BI20" t="s">
        <v>331</v>
      </c>
      <c r="BK20" t="str">
        <f t="shared" si="0"/>
        <v>T列：</v>
      </c>
      <c r="BO20" t="s">
        <v>430</v>
      </c>
      <c r="BS20" t="s">
        <v>431</v>
      </c>
    </row>
    <row r="21" spans="2:71">
      <c r="D21" s="1">
        <f>COUNTA(事業所責任者登録シート!D21:'事業所責任者登録シート'!I21,事業所責任者登録シート!K21:'事業所責任者登録シート'!M21)</f>
        <v>0</v>
      </c>
      <c r="F21" s="1"/>
      <c r="H21">
        <f>IF(ユーザー登録シート!C21=1,(COUNTA(ユーザー登録シート!B21,ユーザー登録シート!C21,ユーザー登録シート!E21,ユーザー登録シート!F21)),IF(ユーザー登録シート!H21=2,(COUNTA(ユーザー登録シート!B21,ユーザー登録シート!C21,ユーザー登録シート!E21,ユーザー登録シート!F21,ユーザー登録シート!H21,ユーザー登録シート!I21,ユーザー登録シート!K21:Z21)),(COUNTA(ユーザー登録シート!B21,ユーザー登録シート!C21,ユーザー登録シート!E21,ユーザー登録シート!F21,ユーザー登録シート!H21,ユーザー登録シート!K21:Z21))))</f>
        <v>0</v>
      </c>
      <c r="I21">
        <f>IF(ユーザー登録シート!B21=0,0,IF(ユーザー登録シート!C21=1,4,IF(ユーザー登録シート!H21=1,21,22)))</f>
        <v>0</v>
      </c>
      <c r="K21">
        <v>15</v>
      </c>
      <c r="M21">
        <f>IF('組織登録シート(分割版)  ※組織登録シートはどちらか記載'!$F$6="",(COUNTA('組織登録シート(分割版)  ※組織登録シートはどちらか記載'!C21,'組織登録シート(分割版)  ※組織登録シートはどちらか記載'!E21)),(COUNTA('組織登録シート(分割版)  ※組織登録シートはどちらか記載'!C21,'組織登録シート(分割版)  ※組織登録シートはどちらか記載'!E21,'組織登録シート(分割版)  ※組織登録シートはどちらか記載'!F21,'組織登録シート(分割版)  ※組織登録シートはどちらか記載'!H21,'組織登録シート(分割版)  ※組織登録シートはどちらか記載'!J21,'組織登録シート(分割版)  ※組織登録シートはどちらか記載'!L21,'組織登録シート(分割版)  ※組織登録シートはどちらか記載'!N21)))</f>
        <v>0</v>
      </c>
      <c r="N21">
        <f>IF('組織登録シート(分割版)  ※組織登録シートはどちらか記載'!E21="",(IF('組織登録シート(分割版)  ※組織登録シートはどちらか記載'!C21="",0,(IF('組織登録シート(分割版)  ※組織登録シートはどちらか記載'!$F$6="",2,'組織登録シート(分割版)  ※組織登録シートはどちらか記載'!Q21)))),(IF('組織登録シート(分割版)  ※組織登録シートはどちらか記載'!$F$6="",2,('組織登録シート(分割版)  ※組織登録シートはどちらか記載'!Q21+2))))</f>
        <v>0</v>
      </c>
      <c r="O21">
        <f>IF(AND('組織C③（②のG6~P→F6にペースト＋事業所名追加）'!C21="",'組織登録シート(分割版)  ※組織登録シートはどちらか記載'!C21=""),0,1)</f>
        <v>0</v>
      </c>
      <c r="BH21" t="s">
        <v>432</v>
      </c>
      <c r="BI21" t="s">
        <v>331</v>
      </c>
      <c r="BK21" t="str">
        <f t="shared" si="0"/>
        <v>U列：</v>
      </c>
      <c r="BO21" t="s">
        <v>433</v>
      </c>
      <c r="BS21" t="s">
        <v>434</v>
      </c>
    </row>
    <row r="22" spans="2:71">
      <c r="D22" s="1">
        <f>COUNTA(事業所責任者登録シート!D22:'事業所責任者登録シート'!I22,事業所責任者登録シート!K22:'事業所責任者登録シート'!M22)</f>
        <v>0</v>
      </c>
      <c r="F22" s="1"/>
      <c r="H22">
        <f>IF(ユーザー登録シート!C22=1,(COUNTA(ユーザー登録シート!B22,ユーザー登録シート!C22,ユーザー登録シート!E22,ユーザー登録シート!F22)),IF(ユーザー登録シート!H22=2,(COUNTA(ユーザー登録シート!B22,ユーザー登録シート!C22,ユーザー登録シート!E22,ユーザー登録シート!F22,ユーザー登録シート!H22,ユーザー登録シート!I22,ユーザー登録シート!K22:Z22)),(COUNTA(ユーザー登録シート!B22,ユーザー登録シート!C22,ユーザー登録シート!E22,ユーザー登録シート!F22,ユーザー登録シート!H22,ユーザー登録シート!K22:Z22))))</f>
        <v>0</v>
      </c>
      <c r="I22">
        <f>IF(ユーザー登録シート!B22=0,0,IF(ユーザー登録シート!C22=1,4,IF(ユーザー登録シート!H22=1,21,22)))</f>
        <v>0</v>
      </c>
      <c r="K22">
        <v>16</v>
      </c>
      <c r="M22">
        <f>IF('組織登録シート(分割版)  ※組織登録シートはどちらか記載'!$F$6="",(COUNTA('組織登録シート(分割版)  ※組織登録シートはどちらか記載'!C22,'組織登録シート(分割版)  ※組織登録シートはどちらか記載'!E22)),(COUNTA('組織登録シート(分割版)  ※組織登録シートはどちらか記載'!C22,'組織登録シート(分割版)  ※組織登録シートはどちらか記載'!E22,'組織登録シート(分割版)  ※組織登録シートはどちらか記載'!F22,'組織登録シート(分割版)  ※組織登録シートはどちらか記載'!H22,'組織登録シート(分割版)  ※組織登録シートはどちらか記載'!J22,'組織登録シート(分割版)  ※組織登録シートはどちらか記載'!L22,'組織登録シート(分割版)  ※組織登録シートはどちらか記載'!N22)))</f>
        <v>0</v>
      </c>
      <c r="N22">
        <f>IF('組織登録シート(分割版)  ※組織登録シートはどちらか記載'!E22="",(IF('組織登録シート(分割版)  ※組織登録シートはどちらか記載'!C22="",0,(IF('組織登録シート(分割版)  ※組織登録シートはどちらか記載'!$F$6="",2,'組織登録シート(分割版)  ※組織登録シートはどちらか記載'!Q22)))),(IF('組織登録シート(分割版)  ※組織登録シートはどちらか記載'!$F$6="",2,('組織登録シート(分割版)  ※組織登録シートはどちらか記載'!Q22+2))))</f>
        <v>0</v>
      </c>
      <c r="O22">
        <f>IF(AND('組織C③（②のG6~P→F6にペースト＋事業所名追加）'!C22="",'組織登録シート(分割版)  ※組織登録シートはどちらか記載'!C22=""),0,1)</f>
        <v>0</v>
      </c>
      <c r="BH22" t="s">
        <v>435</v>
      </c>
      <c r="BI22" t="s">
        <v>331</v>
      </c>
      <c r="BK22" t="str">
        <f t="shared" si="0"/>
        <v>V列：</v>
      </c>
      <c r="BO22" t="s">
        <v>436</v>
      </c>
      <c r="BS22" t="s">
        <v>437</v>
      </c>
    </row>
    <row r="23" spans="2:71">
      <c r="D23" s="1">
        <f>COUNTA(事業所責任者登録シート!D23:'事業所責任者登録シート'!I23,事業所責任者登録シート!K23:'事業所責任者登録シート'!M23)</f>
        <v>0</v>
      </c>
      <c r="F23" s="1"/>
      <c r="H23">
        <f>IF(ユーザー登録シート!C23=1,(COUNTA(ユーザー登録シート!B23,ユーザー登録シート!C23,ユーザー登録シート!E23,ユーザー登録シート!F23)),IF(ユーザー登録シート!H23=2,(COUNTA(ユーザー登録シート!B23,ユーザー登録シート!C23,ユーザー登録シート!E23,ユーザー登録シート!F23,ユーザー登録シート!H23,ユーザー登録シート!I23,ユーザー登録シート!K23:Z23)),(COUNTA(ユーザー登録シート!B23,ユーザー登録シート!C23,ユーザー登録シート!E23,ユーザー登録シート!F23,ユーザー登録シート!H23,ユーザー登録シート!K23:Z23))))</f>
        <v>0</v>
      </c>
      <c r="I23">
        <f>IF(ユーザー登録シート!B23=0,0,IF(ユーザー登録シート!C23=1,4,IF(ユーザー登録シート!H23=1,21,22)))</f>
        <v>0</v>
      </c>
      <c r="K23">
        <v>17</v>
      </c>
      <c r="M23">
        <f>IF('組織登録シート(分割版)  ※組織登録シートはどちらか記載'!$F$6="",(COUNTA('組織登録シート(分割版)  ※組織登録シートはどちらか記載'!C23,'組織登録シート(分割版)  ※組織登録シートはどちらか記載'!E23)),(COUNTA('組織登録シート(分割版)  ※組織登録シートはどちらか記載'!C23,'組織登録シート(分割版)  ※組織登録シートはどちらか記載'!E23,'組織登録シート(分割版)  ※組織登録シートはどちらか記載'!F23,'組織登録シート(分割版)  ※組織登録シートはどちらか記載'!H23,'組織登録シート(分割版)  ※組織登録シートはどちらか記載'!J23,'組織登録シート(分割版)  ※組織登録シートはどちらか記載'!L23,'組織登録シート(分割版)  ※組織登録シートはどちらか記載'!N23)))</f>
        <v>0</v>
      </c>
      <c r="N23">
        <f>IF('組織登録シート(分割版)  ※組織登録シートはどちらか記載'!E23="",(IF('組織登録シート(分割版)  ※組織登録シートはどちらか記載'!C23="",0,(IF('組織登録シート(分割版)  ※組織登録シートはどちらか記載'!$F$6="",2,'組織登録シート(分割版)  ※組織登録シートはどちらか記載'!Q23)))),(IF('組織登録シート(分割版)  ※組織登録シートはどちらか記載'!$F$6="",2,('組織登録シート(分割版)  ※組織登録シートはどちらか記載'!Q23+2))))</f>
        <v>0</v>
      </c>
      <c r="O23">
        <f>IF(AND('組織C③（②のG6~P→F6にペースト＋事業所名追加）'!C23="",'組織登録シート(分割版)  ※組織登録シートはどちらか記載'!C23=""),0,1)</f>
        <v>0</v>
      </c>
      <c r="BH23" t="s">
        <v>438</v>
      </c>
      <c r="BI23" t="s">
        <v>331</v>
      </c>
      <c r="BK23" t="str">
        <f t="shared" si="0"/>
        <v>W列：</v>
      </c>
      <c r="BO23" t="s">
        <v>439</v>
      </c>
      <c r="BS23" t="s">
        <v>440</v>
      </c>
    </row>
    <row r="24" spans="2:71">
      <c r="D24" s="1">
        <f>COUNTA(事業所責任者登録シート!D24:'事業所責任者登録シート'!I24,事業所責任者登録シート!K24:'事業所責任者登録シート'!M24)</f>
        <v>0</v>
      </c>
      <c r="F24" s="1"/>
      <c r="H24">
        <f>IF(ユーザー登録シート!C24=1,(COUNTA(ユーザー登録シート!B24,ユーザー登録シート!C24,ユーザー登録シート!E24,ユーザー登録シート!F24)),IF(ユーザー登録シート!H24=2,(COUNTA(ユーザー登録シート!B24,ユーザー登録シート!C24,ユーザー登録シート!E24,ユーザー登録シート!F24,ユーザー登録シート!H24,ユーザー登録シート!I24,ユーザー登録シート!K24:Z24)),(COUNTA(ユーザー登録シート!B24,ユーザー登録シート!C24,ユーザー登録シート!E24,ユーザー登録シート!F24,ユーザー登録シート!H24,ユーザー登録シート!K24:Z24))))</f>
        <v>0</v>
      </c>
      <c r="I24">
        <f>IF(ユーザー登録シート!B24=0,0,IF(ユーザー登録シート!C24=1,4,IF(ユーザー登録シート!H24=1,21,22)))</f>
        <v>0</v>
      </c>
      <c r="K24">
        <v>18</v>
      </c>
      <c r="M24">
        <f>IF('組織登録シート(分割版)  ※組織登録シートはどちらか記載'!$F$6="",(COUNTA('組織登録シート(分割版)  ※組織登録シートはどちらか記載'!C24,'組織登録シート(分割版)  ※組織登録シートはどちらか記載'!E24)),(COUNTA('組織登録シート(分割版)  ※組織登録シートはどちらか記載'!C24,'組織登録シート(分割版)  ※組織登録シートはどちらか記載'!E24,'組織登録シート(分割版)  ※組織登録シートはどちらか記載'!F24,'組織登録シート(分割版)  ※組織登録シートはどちらか記載'!H24,'組織登録シート(分割版)  ※組織登録シートはどちらか記載'!J24,'組織登録シート(分割版)  ※組織登録シートはどちらか記載'!L24,'組織登録シート(分割版)  ※組織登録シートはどちらか記載'!N24)))</f>
        <v>0</v>
      </c>
      <c r="N24">
        <f>IF('組織登録シート(分割版)  ※組織登録シートはどちらか記載'!E24="",(IF('組織登録シート(分割版)  ※組織登録シートはどちらか記載'!C24="",0,(IF('組織登録シート(分割版)  ※組織登録シートはどちらか記載'!$F$6="",2,'組織登録シート(分割版)  ※組織登録シートはどちらか記載'!Q24)))),(IF('組織登録シート(分割版)  ※組織登録シートはどちらか記載'!$F$6="",2,('組織登録シート(分割版)  ※組織登録シートはどちらか記載'!Q24+2))))</f>
        <v>0</v>
      </c>
      <c r="O24">
        <f>IF(AND('組織C③（②のG6~P→F6にペースト＋事業所名追加）'!C24="",'組織登録シート(分割版)  ※組織登録シートはどちらか記載'!C24=""),0,1)</f>
        <v>0</v>
      </c>
      <c r="BH24" t="s">
        <v>441</v>
      </c>
      <c r="BI24" t="s">
        <v>331</v>
      </c>
      <c r="BK24" t="str">
        <f t="shared" si="0"/>
        <v>X列：</v>
      </c>
      <c r="BO24" t="s">
        <v>442</v>
      </c>
      <c r="BS24" t="s">
        <v>443</v>
      </c>
    </row>
    <row r="25" spans="2:71">
      <c r="D25" s="1">
        <f>COUNTA(事業所責任者登録シート!D25:'事業所責任者登録シート'!I25,事業所責任者登録シート!K25:'事業所責任者登録シート'!M25)</f>
        <v>0</v>
      </c>
      <c r="F25" s="1"/>
      <c r="H25">
        <f>IF(ユーザー登録シート!C25=1,(COUNTA(ユーザー登録シート!B25,ユーザー登録シート!C25,ユーザー登録シート!E25,ユーザー登録シート!F25)),IF(ユーザー登録シート!H25=2,(COUNTA(ユーザー登録シート!B25,ユーザー登録シート!C25,ユーザー登録シート!E25,ユーザー登録シート!F25,ユーザー登録シート!H25,ユーザー登録シート!I25,ユーザー登録シート!K25:Z25)),(COUNTA(ユーザー登録シート!B25,ユーザー登録シート!C25,ユーザー登録シート!E25,ユーザー登録シート!F25,ユーザー登録シート!H25,ユーザー登録シート!K25:Z25))))</f>
        <v>0</v>
      </c>
      <c r="I25">
        <f>IF(ユーザー登録シート!B25=0,0,IF(ユーザー登録シート!C25=1,4,IF(ユーザー登録シート!H25=1,21,22)))</f>
        <v>0</v>
      </c>
      <c r="K25">
        <v>19</v>
      </c>
      <c r="M25">
        <f>IF('組織登録シート(分割版)  ※組織登録シートはどちらか記載'!$F$6="",(COUNTA('組織登録シート(分割版)  ※組織登録シートはどちらか記載'!C25,'組織登録シート(分割版)  ※組織登録シートはどちらか記載'!E25)),(COUNTA('組織登録シート(分割版)  ※組織登録シートはどちらか記載'!C25,'組織登録シート(分割版)  ※組織登録シートはどちらか記載'!E25,'組織登録シート(分割版)  ※組織登録シートはどちらか記載'!F25,'組織登録シート(分割版)  ※組織登録シートはどちらか記載'!H25,'組織登録シート(分割版)  ※組織登録シートはどちらか記載'!J25,'組織登録シート(分割版)  ※組織登録シートはどちらか記載'!L25,'組織登録シート(分割版)  ※組織登録シートはどちらか記載'!N25)))</f>
        <v>0</v>
      </c>
      <c r="N25">
        <f>IF('組織登録シート(分割版)  ※組織登録シートはどちらか記載'!E25="",(IF('組織登録シート(分割版)  ※組織登録シートはどちらか記載'!C25="",0,(IF('組織登録シート(分割版)  ※組織登録シートはどちらか記載'!$F$6="",2,'組織登録シート(分割版)  ※組織登録シートはどちらか記載'!Q25)))),(IF('組織登録シート(分割版)  ※組織登録シートはどちらか記載'!$F$6="",2,('組織登録シート(分割版)  ※組織登録シートはどちらか記載'!Q25+2))))</f>
        <v>0</v>
      </c>
      <c r="O25">
        <f>IF(AND('組織C③（②のG6~P→F6にペースト＋事業所名追加）'!C25="",'組織登録シート(分割版)  ※組織登録シートはどちらか記載'!C25=""),0,1)</f>
        <v>0</v>
      </c>
      <c r="BH25" t="s">
        <v>444</v>
      </c>
      <c r="BI25" t="s">
        <v>331</v>
      </c>
      <c r="BK25" t="str">
        <f t="shared" si="0"/>
        <v>Y列：</v>
      </c>
      <c r="BO25" t="s">
        <v>445</v>
      </c>
      <c r="BS25" t="s">
        <v>446</v>
      </c>
    </row>
    <row r="26" spans="2:71">
      <c r="D26" s="1">
        <f>COUNTA(事業所責任者登録シート!D26:'事業所責任者登録シート'!I26,事業所責任者登録シート!K26:'事業所責任者登録シート'!M26)</f>
        <v>0</v>
      </c>
      <c r="F26" s="1"/>
      <c r="H26">
        <f>IF(ユーザー登録シート!C26=1,(COUNTA(ユーザー登録シート!B26,ユーザー登録シート!C26,ユーザー登録シート!E26,ユーザー登録シート!F26)),IF(ユーザー登録シート!H26=2,(COUNTA(ユーザー登録シート!B26,ユーザー登録シート!C26,ユーザー登録シート!E26,ユーザー登録シート!F26,ユーザー登録シート!H26,ユーザー登録シート!I26,ユーザー登録シート!K26:Z26)),(COUNTA(ユーザー登録シート!B26,ユーザー登録シート!C26,ユーザー登録シート!E26,ユーザー登録シート!F26,ユーザー登録シート!H26,ユーザー登録シート!K26:Z26))))</f>
        <v>0</v>
      </c>
      <c r="I26">
        <f>IF(ユーザー登録シート!B26=0,0,IF(ユーザー登録シート!C26=1,4,IF(ユーザー登録シート!H26=1,21,22)))</f>
        <v>0</v>
      </c>
      <c r="K26">
        <v>20</v>
      </c>
      <c r="M26">
        <f>IF('組織登録シート(分割版)  ※組織登録シートはどちらか記載'!$F$6="",(COUNTA('組織登録シート(分割版)  ※組織登録シートはどちらか記載'!C26,'組織登録シート(分割版)  ※組織登録シートはどちらか記載'!E26)),(COUNTA('組織登録シート(分割版)  ※組織登録シートはどちらか記載'!C26,'組織登録シート(分割版)  ※組織登録シートはどちらか記載'!E26,'組織登録シート(分割版)  ※組織登録シートはどちらか記載'!F26,'組織登録シート(分割版)  ※組織登録シートはどちらか記載'!H26,'組織登録シート(分割版)  ※組織登録シートはどちらか記載'!J26,'組織登録シート(分割版)  ※組織登録シートはどちらか記載'!L26,'組織登録シート(分割版)  ※組織登録シートはどちらか記載'!N26)))</f>
        <v>0</v>
      </c>
      <c r="N26">
        <f>IF('組織登録シート(分割版)  ※組織登録シートはどちらか記載'!E26="",(IF('組織登録シート(分割版)  ※組織登録シートはどちらか記載'!C26="",0,(IF('組織登録シート(分割版)  ※組織登録シートはどちらか記載'!$F$6="",2,'組織登録シート(分割版)  ※組織登録シートはどちらか記載'!Q26)))),(IF('組織登録シート(分割版)  ※組織登録シートはどちらか記載'!$F$6="",2,('組織登録シート(分割版)  ※組織登録シートはどちらか記載'!Q26+2))))</f>
        <v>0</v>
      </c>
      <c r="O26">
        <f>IF(AND('組織C③（②のG6~P→F6にペースト＋事業所名追加）'!C26="",'組織登録シート(分割版)  ※組織登録シートはどちらか記載'!C26=""),0,1)</f>
        <v>0</v>
      </c>
      <c r="BH26" t="s">
        <v>447</v>
      </c>
      <c r="BI26" t="s">
        <v>331</v>
      </c>
      <c r="BK26" t="str">
        <f t="shared" si="0"/>
        <v>Z列：</v>
      </c>
      <c r="BO26" t="s">
        <v>448</v>
      </c>
      <c r="BS26" t="s">
        <v>449</v>
      </c>
    </row>
    <row r="27" spans="2:71">
      <c r="D27" s="1">
        <f>COUNTA(事業所責任者登録シート!D27:'事業所責任者登録シート'!I27,事業所責任者登録シート!K27:'事業所責任者登録シート'!M27)</f>
        <v>0</v>
      </c>
      <c r="F27" s="1"/>
      <c r="H27">
        <f>IF(ユーザー登録シート!C27=1,(COUNTA(ユーザー登録シート!B27,ユーザー登録シート!C27,ユーザー登録シート!E27,ユーザー登録シート!F27)),IF(ユーザー登録シート!H27=2,(COUNTA(ユーザー登録シート!B27,ユーザー登録シート!C27,ユーザー登録シート!E27,ユーザー登録シート!F27,ユーザー登録シート!H27,ユーザー登録シート!I27,ユーザー登録シート!K27:Z27)),(COUNTA(ユーザー登録シート!B27,ユーザー登録シート!C27,ユーザー登録シート!E27,ユーザー登録シート!F27,ユーザー登録シート!H27,ユーザー登録シート!K27:Z27))))</f>
        <v>0</v>
      </c>
      <c r="I27">
        <f>IF(ユーザー登録シート!B27=0,0,IF(ユーザー登録シート!C27=1,4,IF(ユーザー登録シート!H27=1,21,22)))</f>
        <v>0</v>
      </c>
      <c r="K27">
        <v>21</v>
      </c>
      <c r="M27">
        <f>IF('組織登録シート(分割版)  ※組織登録シートはどちらか記載'!$F$6="",(COUNTA('組織登録シート(分割版)  ※組織登録シートはどちらか記載'!C27,'組織登録シート(分割版)  ※組織登録シートはどちらか記載'!E27)),(COUNTA('組織登録シート(分割版)  ※組織登録シートはどちらか記載'!C27,'組織登録シート(分割版)  ※組織登録シートはどちらか記載'!E27,'組織登録シート(分割版)  ※組織登録シートはどちらか記載'!F27,'組織登録シート(分割版)  ※組織登録シートはどちらか記載'!H27,'組織登録シート(分割版)  ※組織登録シートはどちらか記載'!J27,'組織登録シート(分割版)  ※組織登録シートはどちらか記載'!L27,'組織登録シート(分割版)  ※組織登録シートはどちらか記載'!N27)))</f>
        <v>0</v>
      </c>
      <c r="N27">
        <f>IF('組織登録シート(分割版)  ※組織登録シートはどちらか記載'!E27="",(IF('組織登録シート(分割版)  ※組織登録シートはどちらか記載'!C27="",0,(IF('組織登録シート(分割版)  ※組織登録シートはどちらか記載'!$F$6="",2,'組織登録シート(分割版)  ※組織登録シートはどちらか記載'!Q27)))),(IF('組織登録シート(分割版)  ※組織登録シートはどちらか記載'!$F$6="",2,('組織登録シート(分割版)  ※組織登録シートはどちらか記載'!Q27+2))))</f>
        <v>0</v>
      </c>
      <c r="O27">
        <f>IF(AND('組織C③（②のG6~P→F6にペースト＋事業所名追加）'!C27="",'組織登録シート(分割版)  ※組織登録シートはどちらか記載'!C27=""),0,1)</f>
        <v>0</v>
      </c>
      <c r="BH27" t="s">
        <v>450</v>
      </c>
      <c r="BI27" t="s">
        <v>331</v>
      </c>
      <c r="BK27" t="str">
        <f t="shared" si="0"/>
        <v>AA列：</v>
      </c>
      <c r="BO27" t="s">
        <v>451</v>
      </c>
      <c r="BS27" t="s">
        <v>452</v>
      </c>
    </row>
    <row r="28" spans="2:71">
      <c r="D28" s="1">
        <f>COUNTA(事業所責任者登録シート!D28:'事業所責任者登録シート'!I28,事業所責任者登録シート!K28:'事業所責任者登録シート'!M28)</f>
        <v>0</v>
      </c>
      <c r="F28" s="1"/>
      <c r="H28">
        <f>IF(ユーザー登録シート!C28=1,(COUNTA(ユーザー登録シート!B28,ユーザー登録シート!C28,ユーザー登録シート!E28,ユーザー登録シート!F28)),IF(ユーザー登録シート!H28=2,(COUNTA(ユーザー登録シート!B28,ユーザー登録シート!C28,ユーザー登録シート!E28,ユーザー登録シート!F28,ユーザー登録シート!H28,ユーザー登録シート!I28,ユーザー登録シート!K28:Z28)),(COUNTA(ユーザー登録シート!B28,ユーザー登録シート!C28,ユーザー登録シート!E28,ユーザー登録シート!F28,ユーザー登録シート!H28,ユーザー登録シート!K28:Z28))))</f>
        <v>0</v>
      </c>
      <c r="I28">
        <f>IF(ユーザー登録シート!B28=0,0,IF(ユーザー登録シート!C28=1,4,IF(ユーザー登録シート!H28=1,21,22)))</f>
        <v>0</v>
      </c>
      <c r="K28">
        <v>22</v>
      </c>
      <c r="M28">
        <f>IF('組織登録シート(分割版)  ※組織登録シートはどちらか記載'!$F$6="",(COUNTA('組織登録シート(分割版)  ※組織登録シートはどちらか記載'!C28,'組織登録シート(分割版)  ※組織登録シートはどちらか記載'!E28)),(COUNTA('組織登録シート(分割版)  ※組織登録シートはどちらか記載'!C28,'組織登録シート(分割版)  ※組織登録シートはどちらか記載'!E28,'組織登録シート(分割版)  ※組織登録シートはどちらか記載'!F28,'組織登録シート(分割版)  ※組織登録シートはどちらか記載'!H28,'組織登録シート(分割版)  ※組織登録シートはどちらか記載'!J28,'組織登録シート(分割版)  ※組織登録シートはどちらか記載'!L28,'組織登録シート(分割版)  ※組織登録シートはどちらか記載'!N28)))</f>
        <v>0</v>
      </c>
      <c r="N28">
        <f>IF('組織登録シート(分割版)  ※組織登録シートはどちらか記載'!E28="",(IF('組織登録シート(分割版)  ※組織登録シートはどちらか記載'!C28="",0,(IF('組織登録シート(分割版)  ※組織登録シートはどちらか記載'!$F$6="",2,'組織登録シート(分割版)  ※組織登録シートはどちらか記載'!Q28)))),(IF('組織登録シート(分割版)  ※組織登録シートはどちらか記載'!$F$6="",2,('組織登録シート(分割版)  ※組織登録シートはどちらか記載'!Q28+2))))</f>
        <v>0</v>
      </c>
      <c r="O28">
        <f>IF(AND('組織C③（②のG6~P→F6にペースト＋事業所名追加）'!C28="",'組織登録シート(分割版)  ※組織登録シートはどちらか記載'!C28=""),0,1)</f>
        <v>0</v>
      </c>
      <c r="BH28" t="s">
        <v>453</v>
      </c>
      <c r="BI28" t="s">
        <v>331</v>
      </c>
      <c r="BK28" t="str">
        <f t="shared" si="0"/>
        <v>AB列：</v>
      </c>
      <c r="BO28" t="s">
        <v>454</v>
      </c>
      <c r="BS28" t="s">
        <v>455</v>
      </c>
    </row>
    <row r="29" spans="2:71">
      <c r="D29" s="1">
        <f>COUNTA(事業所責任者登録シート!D29:'事業所責任者登録シート'!I29,事業所責任者登録シート!K29:'事業所責任者登録シート'!M29)</f>
        <v>0</v>
      </c>
      <c r="F29" s="1"/>
      <c r="H29">
        <f>IF(ユーザー登録シート!C29=1,(COUNTA(ユーザー登録シート!B29,ユーザー登録シート!C29,ユーザー登録シート!E29,ユーザー登録シート!F29)),IF(ユーザー登録シート!H29=2,(COUNTA(ユーザー登録シート!B29,ユーザー登録シート!C29,ユーザー登録シート!E29,ユーザー登録シート!F29,ユーザー登録シート!H29,ユーザー登録シート!I29,ユーザー登録シート!K29:Z29)),(COUNTA(ユーザー登録シート!B29,ユーザー登録シート!C29,ユーザー登録シート!E29,ユーザー登録シート!F29,ユーザー登録シート!H29,ユーザー登録シート!K29:Z29))))</f>
        <v>0</v>
      </c>
      <c r="I29">
        <f>IF(ユーザー登録シート!B29=0,0,IF(ユーザー登録シート!C29=1,4,IF(ユーザー登録シート!H29=1,21,22)))</f>
        <v>0</v>
      </c>
      <c r="K29">
        <v>23</v>
      </c>
      <c r="M29">
        <f>IF('組織登録シート(分割版)  ※組織登録シートはどちらか記載'!$F$6="",(COUNTA('組織登録シート(分割版)  ※組織登録シートはどちらか記載'!C29,'組織登録シート(分割版)  ※組織登録シートはどちらか記載'!E29)),(COUNTA('組織登録シート(分割版)  ※組織登録シートはどちらか記載'!C29,'組織登録シート(分割版)  ※組織登録シートはどちらか記載'!E29,'組織登録シート(分割版)  ※組織登録シートはどちらか記載'!F29,'組織登録シート(分割版)  ※組織登録シートはどちらか記載'!H29,'組織登録シート(分割版)  ※組織登録シートはどちらか記載'!J29,'組織登録シート(分割版)  ※組織登録シートはどちらか記載'!L29,'組織登録シート(分割版)  ※組織登録シートはどちらか記載'!N29)))</f>
        <v>0</v>
      </c>
      <c r="N29">
        <f>IF('組織登録シート(分割版)  ※組織登録シートはどちらか記載'!E29="",(IF('組織登録シート(分割版)  ※組織登録シートはどちらか記載'!C29="",0,(IF('組織登録シート(分割版)  ※組織登録シートはどちらか記載'!$F$6="",2,'組織登録シート(分割版)  ※組織登録シートはどちらか記載'!Q29)))),(IF('組織登録シート(分割版)  ※組織登録シートはどちらか記載'!$F$6="",2,('組織登録シート(分割版)  ※組織登録シートはどちらか記載'!Q29+2))))</f>
        <v>0</v>
      </c>
      <c r="O29">
        <f>IF(AND('組織C③（②のG6~P→F6にペースト＋事業所名追加）'!C29="",'組織登録シート(分割版)  ※組織登録シートはどちらか記載'!C29=""),0,1)</f>
        <v>0</v>
      </c>
      <c r="BH29" t="s">
        <v>456</v>
      </c>
      <c r="BI29" t="s">
        <v>331</v>
      </c>
      <c r="BK29" t="str">
        <f t="shared" si="0"/>
        <v>AC列：</v>
      </c>
      <c r="BO29" t="s">
        <v>457</v>
      </c>
    </row>
    <row r="30" spans="2:71">
      <c r="D30" s="1">
        <f>COUNTA(事業所責任者登録シート!D30:'事業所責任者登録シート'!I30,事業所責任者登録シート!K30:'事業所責任者登録シート'!M30)</f>
        <v>0</v>
      </c>
      <c r="F30" s="1"/>
      <c r="H30">
        <f>IF(ユーザー登録シート!C30=1,(COUNTA(ユーザー登録シート!B30,ユーザー登録シート!C30,ユーザー登録シート!E30,ユーザー登録シート!F30)),IF(ユーザー登録シート!H30=2,(COUNTA(ユーザー登録シート!B30,ユーザー登録シート!C30,ユーザー登録シート!E30,ユーザー登録シート!F30,ユーザー登録シート!H30,ユーザー登録シート!I30,ユーザー登録シート!K30:Z30)),(COUNTA(ユーザー登録シート!B30,ユーザー登録シート!C30,ユーザー登録シート!E30,ユーザー登録シート!F30,ユーザー登録シート!H30,ユーザー登録シート!K30:Z30))))</f>
        <v>0</v>
      </c>
      <c r="I30">
        <f>IF(ユーザー登録シート!B30=0,0,IF(ユーザー登録シート!C30=1,4,IF(ユーザー登録シート!H30=1,21,22)))</f>
        <v>0</v>
      </c>
      <c r="K30">
        <v>24</v>
      </c>
      <c r="M30">
        <f>IF('組織登録シート(分割版)  ※組織登録シートはどちらか記載'!$F$6="",(COUNTA('組織登録シート(分割版)  ※組織登録シートはどちらか記載'!C30,'組織登録シート(分割版)  ※組織登録シートはどちらか記載'!E30)),(COUNTA('組織登録シート(分割版)  ※組織登録シートはどちらか記載'!C30,'組織登録シート(分割版)  ※組織登録シートはどちらか記載'!E30,'組織登録シート(分割版)  ※組織登録シートはどちらか記載'!F30,'組織登録シート(分割版)  ※組織登録シートはどちらか記載'!H30,'組織登録シート(分割版)  ※組織登録シートはどちらか記載'!J30,'組織登録シート(分割版)  ※組織登録シートはどちらか記載'!L30,'組織登録シート(分割版)  ※組織登録シートはどちらか記載'!N30)))</f>
        <v>0</v>
      </c>
      <c r="N30">
        <f>IF('組織登録シート(分割版)  ※組織登録シートはどちらか記載'!E30="",(IF('組織登録シート(分割版)  ※組織登録シートはどちらか記載'!C30="",0,(IF('組織登録シート(分割版)  ※組織登録シートはどちらか記載'!$F$6="",2,'組織登録シート(分割版)  ※組織登録シートはどちらか記載'!Q30)))),(IF('組織登録シート(分割版)  ※組織登録シートはどちらか記載'!$F$6="",2,('組織登録シート(分割版)  ※組織登録シートはどちらか記載'!Q30+2))))</f>
        <v>0</v>
      </c>
      <c r="O30">
        <f>IF(AND('組織C③（②のG6~P→F6にペースト＋事業所名追加）'!C30="",'組織登録シート(分割版)  ※組織登録シートはどちらか記載'!C30=""),0,1)</f>
        <v>0</v>
      </c>
      <c r="BH30" t="s">
        <v>458</v>
      </c>
      <c r="BI30" t="s">
        <v>331</v>
      </c>
      <c r="BK30" t="str">
        <f t="shared" si="0"/>
        <v>AD列：</v>
      </c>
      <c r="BO30" t="s">
        <v>459</v>
      </c>
    </row>
    <row r="31" spans="2:71">
      <c r="D31" s="1">
        <f>COUNTA(事業所責任者登録シート!D31:'事業所責任者登録シート'!I31,事業所責任者登録シート!K31:'事業所責任者登録シート'!M31)</f>
        <v>0</v>
      </c>
      <c r="F31" s="1"/>
      <c r="H31">
        <f>IF(ユーザー登録シート!C31=1,(COUNTA(ユーザー登録シート!B31,ユーザー登録シート!C31,ユーザー登録シート!E31,ユーザー登録シート!F31)),IF(ユーザー登録シート!H31=2,(COUNTA(ユーザー登録シート!B31,ユーザー登録シート!C31,ユーザー登録シート!E31,ユーザー登録シート!F31,ユーザー登録シート!H31,ユーザー登録シート!I31,ユーザー登録シート!K31:Z31)),(COUNTA(ユーザー登録シート!B31,ユーザー登録シート!C31,ユーザー登録シート!E31,ユーザー登録シート!F31,ユーザー登録シート!H31,ユーザー登録シート!K31:Z31))))</f>
        <v>0</v>
      </c>
      <c r="I31">
        <f>IF(ユーザー登録シート!B31=0,0,IF(ユーザー登録シート!C31=1,4,IF(ユーザー登録シート!H31=1,21,22)))</f>
        <v>0</v>
      </c>
      <c r="K31">
        <v>25</v>
      </c>
      <c r="M31">
        <f>IF('組織登録シート(分割版)  ※組織登録シートはどちらか記載'!$F$6="",(COUNTA('組織登録シート(分割版)  ※組織登録シートはどちらか記載'!C31,'組織登録シート(分割版)  ※組織登録シートはどちらか記載'!E31)),(COUNTA('組織登録シート(分割版)  ※組織登録シートはどちらか記載'!C31,'組織登録シート(分割版)  ※組織登録シートはどちらか記載'!E31,'組織登録シート(分割版)  ※組織登録シートはどちらか記載'!F31,'組織登録シート(分割版)  ※組織登録シートはどちらか記載'!H31,'組織登録シート(分割版)  ※組織登録シートはどちらか記載'!J31,'組織登録シート(分割版)  ※組織登録シートはどちらか記載'!L31,'組織登録シート(分割版)  ※組織登録シートはどちらか記載'!N31)))</f>
        <v>0</v>
      </c>
      <c r="N31">
        <f>IF('組織登録シート(分割版)  ※組織登録シートはどちらか記載'!E31="",(IF('組織登録シート(分割版)  ※組織登録シートはどちらか記載'!C31="",0,(IF('組織登録シート(分割版)  ※組織登録シートはどちらか記載'!$F$6="",2,'組織登録シート(分割版)  ※組織登録シートはどちらか記載'!Q31)))),(IF('組織登録シート(分割版)  ※組織登録シートはどちらか記載'!$F$6="",2,('組織登録シート(分割版)  ※組織登録シートはどちらか記載'!Q31+2))))</f>
        <v>0</v>
      </c>
      <c r="O31">
        <f>IF(AND('組織C③（②のG6~P→F6にペースト＋事業所名追加）'!C31="",'組織登録シート(分割版)  ※組織登録シートはどちらか記載'!C31=""),0,1)</f>
        <v>0</v>
      </c>
      <c r="BH31" t="s">
        <v>460</v>
      </c>
      <c r="BI31" t="s">
        <v>331</v>
      </c>
      <c r="BK31" t="str">
        <f t="shared" si="0"/>
        <v>AE列：</v>
      </c>
      <c r="BO31" t="s">
        <v>461</v>
      </c>
    </row>
    <row r="32" spans="2:71">
      <c r="D32" s="1">
        <f>COUNTA(事業所責任者登録シート!D32:'事業所責任者登録シート'!I32,事業所責任者登録シート!K32:'事業所責任者登録シート'!M32)</f>
        <v>0</v>
      </c>
      <c r="F32" s="1"/>
      <c r="H32">
        <f>IF(ユーザー登録シート!C32=1,(COUNTA(ユーザー登録シート!B32,ユーザー登録シート!C32,ユーザー登録シート!E32,ユーザー登録シート!F32)),IF(ユーザー登録シート!H32=2,(COUNTA(ユーザー登録シート!B32,ユーザー登録シート!C32,ユーザー登録シート!E32,ユーザー登録シート!F32,ユーザー登録シート!H32,ユーザー登録シート!I32,ユーザー登録シート!K32:Z32)),(COUNTA(ユーザー登録シート!B32,ユーザー登録シート!C32,ユーザー登録シート!E32,ユーザー登録シート!F32,ユーザー登録シート!H32,ユーザー登録シート!K32:Z32))))</f>
        <v>0</v>
      </c>
      <c r="I32">
        <f>IF(ユーザー登録シート!B32=0,0,IF(ユーザー登録シート!C32=1,4,IF(ユーザー登録シート!H32=1,21,22)))</f>
        <v>0</v>
      </c>
      <c r="K32">
        <v>26</v>
      </c>
      <c r="M32">
        <f>IF('組織登録シート(分割版)  ※組織登録シートはどちらか記載'!$F$6="",(COUNTA('組織登録シート(分割版)  ※組織登録シートはどちらか記載'!C32,'組織登録シート(分割版)  ※組織登録シートはどちらか記載'!E32)),(COUNTA('組織登録シート(分割版)  ※組織登録シートはどちらか記載'!C32,'組織登録シート(分割版)  ※組織登録シートはどちらか記載'!E32,'組織登録シート(分割版)  ※組織登録シートはどちらか記載'!F32,'組織登録シート(分割版)  ※組織登録シートはどちらか記載'!H32,'組織登録シート(分割版)  ※組織登録シートはどちらか記載'!J32,'組織登録シート(分割版)  ※組織登録シートはどちらか記載'!L32,'組織登録シート(分割版)  ※組織登録シートはどちらか記載'!N32)))</f>
        <v>0</v>
      </c>
      <c r="N32">
        <f>IF('組織登録シート(分割版)  ※組織登録シートはどちらか記載'!E32="",(IF('組織登録シート(分割版)  ※組織登録シートはどちらか記載'!C32="",0,(IF('組織登録シート(分割版)  ※組織登録シートはどちらか記載'!$F$6="",2,'組織登録シート(分割版)  ※組織登録シートはどちらか記載'!Q32)))),(IF('組織登録シート(分割版)  ※組織登録シートはどちらか記載'!$F$6="",2,('組織登録シート(分割版)  ※組織登録シートはどちらか記載'!Q32+2))))</f>
        <v>0</v>
      </c>
      <c r="O32">
        <f>IF(AND('組織C③（②のG6~P→F6にペースト＋事業所名追加）'!C32="",'組織登録シート(分割版)  ※組織登録シートはどちらか記載'!C32=""),0,1)</f>
        <v>0</v>
      </c>
      <c r="BH32" t="s">
        <v>462</v>
      </c>
      <c r="BI32" t="s">
        <v>331</v>
      </c>
      <c r="BK32" t="str">
        <f t="shared" si="0"/>
        <v>AF列：</v>
      </c>
      <c r="BO32" t="s">
        <v>463</v>
      </c>
    </row>
    <row r="33" spans="4:67">
      <c r="D33" s="1">
        <f>COUNTA(事業所責任者登録シート!D33:'事業所責任者登録シート'!I33,事業所責任者登録シート!K33:'事業所責任者登録シート'!M33)</f>
        <v>0</v>
      </c>
      <c r="F33" s="1"/>
      <c r="H33">
        <f>IF(ユーザー登録シート!C33=1,(COUNTA(ユーザー登録シート!B33,ユーザー登録シート!C33,ユーザー登録シート!E33,ユーザー登録シート!F33)),IF(ユーザー登録シート!H33=2,(COUNTA(ユーザー登録シート!B33,ユーザー登録シート!C33,ユーザー登録シート!E33,ユーザー登録シート!F33,ユーザー登録シート!H33,ユーザー登録シート!I33,ユーザー登録シート!K33:Z33)),(COUNTA(ユーザー登録シート!B33,ユーザー登録シート!C33,ユーザー登録シート!E33,ユーザー登録シート!F33,ユーザー登録シート!H33,ユーザー登録シート!K33:Z33))))</f>
        <v>0</v>
      </c>
      <c r="I33">
        <f>IF(ユーザー登録シート!B33=0,0,IF(ユーザー登録シート!C33=1,4,IF(ユーザー登録シート!H33=1,21,22)))</f>
        <v>0</v>
      </c>
      <c r="K33">
        <v>27</v>
      </c>
      <c r="M33">
        <f>IF('組織登録シート(分割版)  ※組織登録シートはどちらか記載'!$F$6="",(COUNTA('組織登録シート(分割版)  ※組織登録シートはどちらか記載'!C33,'組織登録シート(分割版)  ※組織登録シートはどちらか記載'!E33)),(COUNTA('組織登録シート(分割版)  ※組織登録シートはどちらか記載'!C33,'組織登録シート(分割版)  ※組織登録シートはどちらか記載'!E33,'組織登録シート(分割版)  ※組織登録シートはどちらか記載'!F33,'組織登録シート(分割版)  ※組織登録シートはどちらか記載'!H33,'組織登録シート(分割版)  ※組織登録シートはどちらか記載'!J33,'組織登録シート(分割版)  ※組織登録シートはどちらか記載'!L33,'組織登録シート(分割版)  ※組織登録シートはどちらか記載'!N33)))</f>
        <v>0</v>
      </c>
      <c r="N33">
        <f>IF('組織登録シート(分割版)  ※組織登録シートはどちらか記載'!E33="",(IF('組織登録シート(分割版)  ※組織登録シートはどちらか記載'!C33="",0,(IF('組織登録シート(分割版)  ※組織登録シートはどちらか記載'!$F$6="",2,'組織登録シート(分割版)  ※組織登録シートはどちらか記載'!Q33)))),(IF('組織登録シート(分割版)  ※組織登録シートはどちらか記載'!$F$6="",2,('組織登録シート(分割版)  ※組織登録シートはどちらか記載'!Q33+2))))</f>
        <v>0</v>
      </c>
      <c r="O33">
        <f>IF(AND('組織C③（②のG6~P→F6にペースト＋事業所名追加）'!C33="",'組織登録シート(分割版)  ※組織登録シートはどちらか記載'!C33=""),0,1)</f>
        <v>0</v>
      </c>
      <c r="BH33" t="s">
        <v>464</v>
      </c>
      <c r="BI33" t="s">
        <v>331</v>
      </c>
      <c r="BK33" t="str">
        <f t="shared" si="0"/>
        <v>AG列：</v>
      </c>
      <c r="BO33" t="s">
        <v>465</v>
      </c>
    </row>
    <row r="34" spans="4:67">
      <c r="D34" s="1">
        <f>COUNTA(事業所責任者登録シート!D34:'事業所責任者登録シート'!I34,事業所責任者登録シート!K34:'事業所責任者登録シート'!M34)</f>
        <v>0</v>
      </c>
      <c r="F34" s="1"/>
      <c r="H34">
        <f>IF(ユーザー登録シート!C34=1,(COUNTA(ユーザー登録シート!B34,ユーザー登録シート!C34,ユーザー登録シート!E34,ユーザー登録シート!F34)),IF(ユーザー登録シート!H34=2,(COUNTA(ユーザー登録シート!B34,ユーザー登録シート!C34,ユーザー登録シート!E34,ユーザー登録シート!F34,ユーザー登録シート!H34,ユーザー登録シート!I34,ユーザー登録シート!K34:Z34)),(COUNTA(ユーザー登録シート!B34,ユーザー登録シート!C34,ユーザー登録シート!E34,ユーザー登録シート!F34,ユーザー登録シート!H34,ユーザー登録シート!K34:Z34))))</f>
        <v>0</v>
      </c>
      <c r="I34">
        <f>IF(ユーザー登録シート!B34=0,0,IF(ユーザー登録シート!C34=1,4,IF(ユーザー登録シート!H34=1,21,22)))</f>
        <v>0</v>
      </c>
      <c r="K34">
        <v>28</v>
      </c>
      <c r="M34">
        <f>IF('組織登録シート(分割版)  ※組織登録シートはどちらか記載'!$F$6="",(COUNTA('組織登録シート(分割版)  ※組織登録シートはどちらか記載'!C34,'組織登録シート(分割版)  ※組織登録シートはどちらか記載'!E34)),(COUNTA('組織登録シート(分割版)  ※組織登録シートはどちらか記載'!C34,'組織登録シート(分割版)  ※組織登録シートはどちらか記載'!E34,'組織登録シート(分割版)  ※組織登録シートはどちらか記載'!F34,'組織登録シート(分割版)  ※組織登録シートはどちらか記載'!H34,'組織登録シート(分割版)  ※組織登録シートはどちらか記載'!J34,'組織登録シート(分割版)  ※組織登録シートはどちらか記載'!L34,'組織登録シート(分割版)  ※組織登録シートはどちらか記載'!N34)))</f>
        <v>0</v>
      </c>
      <c r="N34">
        <f>IF('組織登録シート(分割版)  ※組織登録シートはどちらか記載'!E34="",(IF('組織登録シート(分割版)  ※組織登録シートはどちらか記載'!C34="",0,(IF('組織登録シート(分割版)  ※組織登録シートはどちらか記載'!$F$6="",2,'組織登録シート(分割版)  ※組織登録シートはどちらか記載'!Q34)))),(IF('組織登録シート(分割版)  ※組織登録シートはどちらか記載'!$F$6="",2,('組織登録シート(分割版)  ※組織登録シートはどちらか記載'!Q34+2))))</f>
        <v>0</v>
      </c>
      <c r="O34">
        <f>IF(AND('組織C③（②のG6~P→F6にペースト＋事業所名追加）'!C34="",'組織登録シート(分割版)  ※組織登録シートはどちらか記載'!C34=""),0,1)</f>
        <v>0</v>
      </c>
      <c r="BH34" t="s">
        <v>466</v>
      </c>
      <c r="BI34" t="s">
        <v>331</v>
      </c>
      <c r="BK34" t="str">
        <f t="shared" si="0"/>
        <v>AH列：</v>
      </c>
      <c r="BO34" t="s">
        <v>467</v>
      </c>
    </row>
    <row r="35" spans="4:67">
      <c r="D35" s="1">
        <f>COUNTA(事業所責任者登録シート!D35:'事業所責任者登録シート'!I35,事業所責任者登録シート!K35:'事業所責任者登録シート'!M35)</f>
        <v>0</v>
      </c>
      <c r="F35" s="1"/>
      <c r="H35">
        <f>IF(ユーザー登録シート!C35=1,(COUNTA(ユーザー登録シート!B35,ユーザー登録シート!C35,ユーザー登録シート!E35,ユーザー登録シート!F35)),IF(ユーザー登録シート!H35=2,(COUNTA(ユーザー登録シート!B35,ユーザー登録シート!C35,ユーザー登録シート!E35,ユーザー登録シート!F35,ユーザー登録シート!H35,ユーザー登録シート!I35,ユーザー登録シート!K35:Z35)),(COUNTA(ユーザー登録シート!B35,ユーザー登録シート!C35,ユーザー登録シート!E35,ユーザー登録シート!F35,ユーザー登録シート!H35,ユーザー登録シート!K35:Z35))))</f>
        <v>0</v>
      </c>
      <c r="I35">
        <f>IF(ユーザー登録シート!B35=0,0,IF(ユーザー登録シート!C35=1,4,IF(ユーザー登録シート!H35=1,21,22)))</f>
        <v>0</v>
      </c>
      <c r="K35">
        <v>29</v>
      </c>
      <c r="M35">
        <f>IF('組織登録シート(分割版)  ※組織登録シートはどちらか記載'!$F$6="",(COUNTA('組織登録シート(分割版)  ※組織登録シートはどちらか記載'!C35,'組織登録シート(分割版)  ※組織登録シートはどちらか記載'!E35)),(COUNTA('組織登録シート(分割版)  ※組織登録シートはどちらか記載'!C35,'組織登録シート(分割版)  ※組織登録シートはどちらか記載'!E35,'組織登録シート(分割版)  ※組織登録シートはどちらか記載'!F35,'組織登録シート(分割版)  ※組織登録シートはどちらか記載'!H35,'組織登録シート(分割版)  ※組織登録シートはどちらか記載'!J35,'組織登録シート(分割版)  ※組織登録シートはどちらか記載'!L35,'組織登録シート(分割版)  ※組織登録シートはどちらか記載'!N35)))</f>
        <v>0</v>
      </c>
      <c r="N35">
        <f>IF('組織登録シート(分割版)  ※組織登録シートはどちらか記載'!E35="",(IF('組織登録シート(分割版)  ※組織登録シートはどちらか記載'!C35="",0,(IF('組織登録シート(分割版)  ※組織登録シートはどちらか記載'!$F$6="",2,'組織登録シート(分割版)  ※組織登録シートはどちらか記載'!Q35)))),(IF('組織登録シート(分割版)  ※組織登録シートはどちらか記載'!$F$6="",2,('組織登録シート(分割版)  ※組織登録シートはどちらか記載'!Q35+2))))</f>
        <v>0</v>
      </c>
      <c r="O35">
        <f>IF(AND('組織C③（②のG6~P→F6にペースト＋事業所名追加）'!C35="",'組織登録シート(分割版)  ※組織登録シートはどちらか記載'!C35=""),0,1)</f>
        <v>0</v>
      </c>
      <c r="BO35" t="s">
        <v>468</v>
      </c>
    </row>
    <row r="36" spans="4:67">
      <c r="D36" s="1">
        <f>COUNTA(事業所責任者登録シート!D36:'事業所責任者登録シート'!I36,事業所責任者登録シート!K36:'事業所責任者登録シート'!M36)</f>
        <v>0</v>
      </c>
      <c r="F36" s="1"/>
      <c r="H36">
        <f>IF(ユーザー登録シート!C36=1,(COUNTA(ユーザー登録シート!B36,ユーザー登録シート!C36,ユーザー登録シート!E36,ユーザー登録シート!F36)),IF(ユーザー登録シート!H36=2,(COUNTA(ユーザー登録シート!B36,ユーザー登録シート!C36,ユーザー登録シート!E36,ユーザー登録シート!F36,ユーザー登録シート!H36,ユーザー登録シート!I36,ユーザー登録シート!K36:Z36)),(COUNTA(ユーザー登録シート!B36,ユーザー登録シート!C36,ユーザー登録シート!E36,ユーザー登録シート!F36,ユーザー登録シート!H36,ユーザー登録シート!K36:Z36))))</f>
        <v>0</v>
      </c>
      <c r="I36">
        <f>IF(ユーザー登録シート!B36=0,0,IF(ユーザー登録シート!C36=1,4,IF(ユーザー登録シート!H36=1,21,22)))</f>
        <v>0</v>
      </c>
      <c r="K36">
        <v>30</v>
      </c>
      <c r="M36">
        <f>IF('組織登録シート(分割版)  ※組織登録シートはどちらか記載'!$F$6="",(COUNTA('組織登録シート(分割版)  ※組織登録シートはどちらか記載'!C36,'組織登録シート(分割版)  ※組織登録シートはどちらか記載'!E36)),(COUNTA('組織登録シート(分割版)  ※組織登録シートはどちらか記載'!C36,'組織登録シート(分割版)  ※組織登録シートはどちらか記載'!E36,'組織登録シート(分割版)  ※組織登録シートはどちらか記載'!F36,'組織登録シート(分割版)  ※組織登録シートはどちらか記載'!H36,'組織登録シート(分割版)  ※組織登録シートはどちらか記載'!J36,'組織登録シート(分割版)  ※組織登録シートはどちらか記載'!L36,'組織登録シート(分割版)  ※組織登録シートはどちらか記載'!N36)))</f>
        <v>0</v>
      </c>
      <c r="N36">
        <f>IF('組織登録シート(分割版)  ※組織登録シートはどちらか記載'!E36="",(IF('組織登録シート(分割版)  ※組織登録シートはどちらか記載'!C36="",0,(IF('組織登録シート(分割版)  ※組織登録シートはどちらか記載'!$F$6="",2,'組織登録シート(分割版)  ※組織登録シートはどちらか記載'!Q36)))),(IF('組織登録シート(分割版)  ※組織登録シートはどちらか記載'!$F$6="",2,('組織登録シート(分割版)  ※組織登録シートはどちらか記載'!Q36+2))))</f>
        <v>0</v>
      </c>
      <c r="O36">
        <f>IF(AND('組織C③（②のG6~P→F6にペースト＋事業所名追加）'!C36="",'組織登録シート(分割版)  ※組織登録シートはどちらか記載'!C36=""),0,1)</f>
        <v>0</v>
      </c>
    </row>
    <row r="37" spans="4:67">
      <c r="D37" s="1">
        <f>COUNTA(事業所責任者登録シート!D37:'事業所責任者登録シート'!I37,事業所責任者登録シート!K37:'事業所責任者登録シート'!M37)</f>
        <v>0</v>
      </c>
      <c r="F37" s="1"/>
      <c r="H37">
        <f>IF(ユーザー登録シート!C37=1,(COUNTA(ユーザー登録シート!B37,ユーザー登録シート!C37,ユーザー登録シート!E37,ユーザー登録シート!F37)),IF(ユーザー登録シート!H37=2,(COUNTA(ユーザー登録シート!B37,ユーザー登録シート!C37,ユーザー登録シート!E37,ユーザー登録シート!F37,ユーザー登録シート!H37,ユーザー登録シート!I37,ユーザー登録シート!K37:Z37)),(COUNTA(ユーザー登録シート!B37,ユーザー登録シート!C37,ユーザー登録シート!E37,ユーザー登録シート!F37,ユーザー登録シート!H37,ユーザー登録シート!K37:Z37))))</f>
        <v>0</v>
      </c>
      <c r="I37">
        <f>IF(ユーザー登録シート!B37=0,0,IF(ユーザー登録シート!C37=1,4,IF(ユーザー登録シート!H37=1,21,22)))</f>
        <v>0</v>
      </c>
      <c r="K37">
        <v>31</v>
      </c>
      <c r="M37">
        <f>IF('組織登録シート(分割版)  ※組織登録シートはどちらか記載'!$F$6="",(COUNTA('組織登録シート(分割版)  ※組織登録シートはどちらか記載'!C37,'組織登録シート(分割版)  ※組織登録シートはどちらか記載'!E37)),(COUNTA('組織登録シート(分割版)  ※組織登録シートはどちらか記載'!C37,'組織登録シート(分割版)  ※組織登録シートはどちらか記載'!E37,'組織登録シート(分割版)  ※組織登録シートはどちらか記載'!F37,'組織登録シート(分割版)  ※組織登録シートはどちらか記載'!H37,'組織登録シート(分割版)  ※組織登録シートはどちらか記載'!J37,'組織登録シート(分割版)  ※組織登録シートはどちらか記載'!L37,'組織登録シート(分割版)  ※組織登録シートはどちらか記載'!N37)))</f>
        <v>0</v>
      </c>
      <c r="N37">
        <f>IF('組織登録シート(分割版)  ※組織登録シートはどちらか記載'!E37="",(IF('組織登録シート(分割版)  ※組織登録シートはどちらか記載'!C37="",0,(IF('組織登録シート(分割版)  ※組織登録シートはどちらか記載'!$F$6="",2,'組織登録シート(分割版)  ※組織登録シートはどちらか記載'!Q37)))),(IF('組織登録シート(分割版)  ※組織登録シートはどちらか記載'!$F$6="",2,('組織登録シート(分割版)  ※組織登録シートはどちらか記載'!Q37+2))))</f>
        <v>0</v>
      </c>
      <c r="O37">
        <f>IF(AND('組織C③（②のG6~P→F6にペースト＋事業所名追加）'!C37="",'組織登録シート(分割版)  ※組織登録シートはどちらか記載'!C37=""),0,1)</f>
        <v>0</v>
      </c>
    </row>
    <row r="38" spans="4:67">
      <c r="D38" s="1">
        <f>COUNTA(事業所責任者登録シート!D38:'事業所責任者登録シート'!I38,事業所責任者登録シート!K38:'事業所責任者登録シート'!M38)</f>
        <v>0</v>
      </c>
      <c r="F38" s="1"/>
      <c r="H38">
        <f>IF(ユーザー登録シート!C38=1,(COUNTA(ユーザー登録シート!B38,ユーザー登録シート!C38,ユーザー登録シート!E38,ユーザー登録シート!F38)),IF(ユーザー登録シート!H38=2,(COUNTA(ユーザー登録シート!B38,ユーザー登録シート!C38,ユーザー登録シート!E38,ユーザー登録シート!F38,ユーザー登録シート!H38,ユーザー登録シート!I38,ユーザー登録シート!K38:Z38)),(COUNTA(ユーザー登録シート!B38,ユーザー登録シート!C38,ユーザー登録シート!E38,ユーザー登録シート!F38,ユーザー登録シート!H38,ユーザー登録シート!K38:Z38))))</f>
        <v>0</v>
      </c>
      <c r="I38">
        <f>IF(ユーザー登録シート!B38=0,0,IF(ユーザー登録シート!C38=1,4,IF(ユーザー登録シート!H38=1,21,22)))</f>
        <v>0</v>
      </c>
      <c r="K38">
        <v>99</v>
      </c>
      <c r="M38">
        <f>IF('組織登録シート(分割版)  ※組織登録シートはどちらか記載'!$F$6="",(COUNTA('組織登録シート(分割版)  ※組織登録シートはどちらか記載'!C38,'組織登録シート(分割版)  ※組織登録シートはどちらか記載'!E38)),(COUNTA('組織登録シート(分割版)  ※組織登録シートはどちらか記載'!C38,'組織登録シート(分割版)  ※組織登録シートはどちらか記載'!E38,'組織登録シート(分割版)  ※組織登録シートはどちらか記載'!F38,'組織登録シート(分割版)  ※組織登録シートはどちらか記載'!H38,'組織登録シート(分割版)  ※組織登録シートはどちらか記載'!J38,'組織登録シート(分割版)  ※組織登録シートはどちらか記載'!L38,'組織登録シート(分割版)  ※組織登録シートはどちらか記載'!N38)))</f>
        <v>0</v>
      </c>
      <c r="N38">
        <f>IF('組織登録シート(分割版)  ※組織登録シートはどちらか記載'!E38="",(IF('組織登録シート(分割版)  ※組織登録シートはどちらか記載'!C38="",0,(IF('組織登録シート(分割版)  ※組織登録シートはどちらか記載'!$F$6="",2,'組織登録シート(分割版)  ※組織登録シートはどちらか記載'!Q38)))),(IF('組織登録シート(分割版)  ※組織登録シートはどちらか記載'!$F$6="",2,('組織登録シート(分割版)  ※組織登録シートはどちらか記載'!Q38+2))))</f>
        <v>0</v>
      </c>
      <c r="O38">
        <f>IF(AND('組織C③（②のG6~P→F6にペースト＋事業所名追加）'!C38="",'組織登録シート(分割版)  ※組織登録シートはどちらか記載'!C38=""),0,1)</f>
        <v>0</v>
      </c>
    </row>
    <row r="39" spans="4:67">
      <c r="D39" s="1">
        <f>COUNTA(事業所責任者登録シート!D39:'事業所責任者登録シート'!I39,事業所責任者登録シート!K39:'事業所責任者登録シート'!M39)</f>
        <v>0</v>
      </c>
      <c r="F39" s="1"/>
      <c r="H39">
        <f>IF(ユーザー登録シート!C39=1,(COUNTA(ユーザー登録シート!B39,ユーザー登録シート!C39,ユーザー登録シート!E39,ユーザー登録シート!F39)),IF(ユーザー登録シート!H39=2,(COUNTA(ユーザー登録シート!B39,ユーザー登録シート!C39,ユーザー登録シート!E39,ユーザー登録シート!F39,ユーザー登録シート!H39,ユーザー登録シート!I39,ユーザー登録シート!K39:Z39)),(COUNTA(ユーザー登録シート!B39,ユーザー登録シート!C39,ユーザー登録シート!E39,ユーザー登録シート!F39,ユーザー登録シート!H39,ユーザー登録シート!K39:Z39))))</f>
        <v>0</v>
      </c>
      <c r="I39">
        <f>IF(ユーザー登録シート!B39=0,0,IF(ユーザー登録シート!C39=1,4,IF(ユーザー登録シート!H39=1,21,22)))</f>
        <v>0</v>
      </c>
      <c r="K39">
        <v>999</v>
      </c>
      <c r="M39">
        <f>IF('組織登録シート(分割版)  ※組織登録シートはどちらか記載'!$F$6="",(COUNTA('組織登録シート(分割版)  ※組織登録シートはどちらか記載'!C39,'組織登録シート(分割版)  ※組織登録シートはどちらか記載'!E39)),(COUNTA('組織登録シート(分割版)  ※組織登録シートはどちらか記載'!C39,'組織登録シート(分割版)  ※組織登録シートはどちらか記載'!E39,'組織登録シート(分割版)  ※組織登録シートはどちらか記載'!F39,'組織登録シート(分割版)  ※組織登録シートはどちらか記載'!H39,'組織登録シート(分割版)  ※組織登録シートはどちらか記載'!J39,'組織登録シート(分割版)  ※組織登録シートはどちらか記載'!L39,'組織登録シート(分割版)  ※組織登録シートはどちらか記載'!N39)))</f>
        <v>0</v>
      </c>
      <c r="N39">
        <f>IF('組織登録シート(分割版)  ※組織登録シートはどちらか記載'!E39="",(IF('組織登録シート(分割版)  ※組織登録シートはどちらか記載'!C39="",0,(IF('組織登録シート(分割版)  ※組織登録シートはどちらか記載'!$F$6="",2,'組織登録シート(分割版)  ※組織登録シートはどちらか記載'!Q39)))),(IF('組織登録シート(分割版)  ※組織登録シートはどちらか記載'!$F$6="",2,('組織登録シート(分割版)  ※組織登録シートはどちらか記載'!Q39+2))))</f>
        <v>0</v>
      </c>
      <c r="O39">
        <f>IF(AND('組織C③（②のG6~P→F6にペースト＋事業所名追加）'!C39="",'組織登録シート(分割版)  ※組織登録シートはどちらか記載'!C39=""),0,1)</f>
        <v>0</v>
      </c>
    </row>
    <row r="40" spans="4:67">
      <c r="D40" s="1">
        <f>COUNTA(事業所責任者登録シート!D40:'事業所責任者登録シート'!I40,事業所責任者登録シート!K40:'事業所責任者登録シート'!M40)</f>
        <v>0</v>
      </c>
      <c r="F40" s="1"/>
      <c r="H40">
        <f>IF(ユーザー登録シート!C40=1,(COUNTA(ユーザー登録シート!B40,ユーザー登録シート!C40,ユーザー登録シート!E40,ユーザー登録シート!F40)),IF(ユーザー登録シート!H40=2,(COUNTA(ユーザー登録シート!B40,ユーザー登録シート!C40,ユーザー登録シート!E40,ユーザー登録シート!F40,ユーザー登録シート!H40,ユーザー登録シート!I40,ユーザー登録シート!K40:Z40)),(COUNTA(ユーザー登録シート!B40,ユーザー登録シート!C40,ユーザー登録シート!E40,ユーザー登録シート!F40,ユーザー登録シート!H40,ユーザー登録シート!K40:Z40))))</f>
        <v>0</v>
      </c>
      <c r="I40">
        <f>IF(ユーザー登録シート!B40=0,0,IF(ユーザー登録シート!C40=1,4,IF(ユーザー登録シート!H40=1,21,22)))</f>
        <v>0</v>
      </c>
      <c r="M40">
        <f>IF('組織登録シート(分割版)  ※組織登録シートはどちらか記載'!$F$6="",(COUNTA('組織登録シート(分割版)  ※組織登録シートはどちらか記載'!C40,'組織登録シート(分割版)  ※組織登録シートはどちらか記載'!E40)),(COUNTA('組織登録シート(分割版)  ※組織登録シートはどちらか記載'!C40,'組織登録シート(分割版)  ※組織登録シートはどちらか記載'!E40,'組織登録シート(分割版)  ※組織登録シートはどちらか記載'!F40,'組織登録シート(分割版)  ※組織登録シートはどちらか記載'!H40,'組織登録シート(分割版)  ※組織登録シートはどちらか記載'!J40,'組織登録シート(分割版)  ※組織登録シートはどちらか記載'!L40,'組織登録シート(分割版)  ※組織登録シートはどちらか記載'!N40)))</f>
        <v>0</v>
      </c>
      <c r="N40">
        <f>IF('組織登録シート(分割版)  ※組織登録シートはどちらか記載'!E40="",(IF('組織登録シート(分割版)  ※組織登録シートはどちらか記載'!C40="",0,(IF('組織登録シート(分割版)  ※組織登録シートはどちらか記載'!$F$6="",2,'組織登録シート(分割版)  ※組織登録シートはどちらか記載'!Q40)))),(IF('組織登録シート(分割版)  ※組織登録シートはどちらか記載'!$F$6="",2,('組織登録シート(分割版)  ※組織登録シートはどちらか記載'!Q40+2))))</f>
        <v>0</v>
      </c>
      <c r="O40">
        <f>IF(AND('組織C③（②のG6~P→F6にペースト＋事業所名追加）'!C40="",'組織登録シート(分割版)  ※組織登録シートはどちらか記載'!C40=""),0,1)</f>
        <v>0</v>
      </c>
    </row>
    <row r="41" spans="4:67">
      <c r="D41" s="1">
        <f>COUNTA(事業所責任者登録シート!D41:'事業所責任者登録シート'!I41,事業所責任者登録シート!K41:'事業所責任者登録シート'!M41)</f>
        <v>0</v>
      </c>
      <c r="F41" s="1"/>
      <c r="H41">
        <f>IF(ユーザー登録シート!C41=1,(COUNTA(ユーザー登録シート!B41,ユーザー登録シート!C41,ユーザー登録シート!E41,ユーザー登録シート!F41)),IF(ユーザー登録シート!H41=2,(COUNTA(ユーザー登録シート!B41,ユーザー登録シート!C41,ユーザー登録シート!E41,ユーザー登録シート!F41,ユーザー登録シート!H41,ユーザー登録シート!I41,ユーザー登録シート!K41:Z41)),(COUNTA(ユーザー登録シート!B41,ユーザー登録シート!C41,ユーザー登録シート!E41,ユーザー登録シート!F41,ユーザー登録シート!H41,ユーザー登録シート!K41:Z41))))</f>
        <v>0</v>
      </c>
      <c r="I41">
        <f>IF(ユーザー登録シート!B41=0,0,IF(ユーザー登録シート!C41=1,4,IF(ユーザー登録シート!H41=1,21,22)))</f>
        <v>0</v>
      </c>
      <c r="M41">
        <f>IF('組織登録シート(分割版)  ※組織登録シートはどちらか記載'!$F$6="",(COUNTA('組織登録シート(分割版)  ※組織登録シートはどちらか記載'!C41,'組織登録シート(分割版)  ※組織登録シートはどちらか記載'!E41)),(COUNTA('組織登録シート(分割版)  ※組織登録シートはどちらか記載'!C41,'組織登録シート(分割版)  ※組織登録シートはどちらか記載'!E41,'組織登録シート(分割版)  ※組織登録シートはどちらか記載'!F41,'組織登録シート(分割版)  ※組織登録シートはどちらか記載'!H41,'組織登録シート(分割版)  ※組織登録シートはどちらか記載'!J41,'組織登録シート(分割版)  ※組織登録シートはどちらか記載'!L41,'組織登録シート(分割版)  ※組織登録シートはどちらか記載'!N41)))</f>
        <v>0</v>
      </c>
      <c r="N41">
        <f>IF('組織登録シート(分割版)  ※組織登録シートはどちらか記載'!E41="",(IF('組織登録シート(分割版)  ※組織登録シートはどちらか記載'!C41="",0,(IF('組織登録シート(分割版)  ※組織登録シートはどちらか記載'!$F$6="",2,'組織登録シート(分割版)  ※組織登録シートはどちらか記載'!Q41)))),(IF('組織登録シート(分割版)  ※組織登録シートはどちらか記載'!$F$6="",2,('組織登録シート(分割版)  ※組織登録シートはどちらか記載'!Q41+2))))</f>
        <v>0</v>
      </c>
      <c r="O41">
        <f>IF(AND('組織C③（②のG6~P→F6にペースト＋事業所名追加）'!C41="",'組織登録シート(分割版)  ※組織登録シートはどちらか記載'!C41=""),0,1)</f>
        <v>0</v>
      </c>
    </row>
    <row r="42" spans="4:67">
      <c r="D42" s="1">
        <f>COUNTA(事業所責任者登録シート!D42:'事業所責任者登録シート'!I42,事業所責任者登録シート!K42:'事業所責任者登録シート'!M42)</f>
        <v>0</v>
      </c>
      <c r="F42" s="1"/>
      <c r="H42">
        <f>IF(ユーザー登録シート!C42=1,(COUNTA(ユーザー登録シート!B42,ユーザー登録シート!C42,ユーザー登録シート!E42,ユーザー登録シート!F42)),IF(ユーザー登録シート!H42=2,(COUNTA(ユーザー登録シート!B42,ユーザー登録シート!C42,ユーザー登録シート!E42,ユーザー登録シート!F42,ユーザー登録シート!H42,ユーザー登録シート!I42,ユーザー登録シート!K42:Z42)),(COUNTA(ユーザー登録シート!B42,ユーザー登録シート!C42,ユーザー登録シート!E42,ユーザー登録シート!F42,ユーザー登録シート!H42,ユーザー登録シート!K42:Z42))))</f>
        <v>0</v>
      </c>
      <c r="I42">
        <f>IF(ユーザー登録シート!B42=0,0,IF(ユーザー登録シート!C42=1,4,IF(ユーザー登録シート!H42=1,21,22)))</f>
        <v>0</v>
      </c>
      <c r="M42">
        <f>IF('組織登録シート(分割版)  ※組織登録シートはどちらか記載'!$F$6="",(COUNTA('組織登録シート(分割版)  ※組織登録シートはどちらか記載'!C42,'組織登録シート(分割版)  ※組織登録シートはどちらか記載'!E42)),(COUNTA('組織登録シート(分割版)  ※組織登録シートはどちらか記載'!C42,'組織登録シート(分割版)  ※組織登録シートはどちらか記載'!E42,'組織登録シート(分割版)  ※組織登録シートはどちらか記載'!F42,'組織登録シート(分割版)  ※組織登録シートはどちらか記載'!H42,'組織登録シート(分割版)  ※組織登録シートはどちらか記載'!J42,'組織登録シート(分割版)  ※組織登録シートはどちらか記載'!L42,'組織登録シート(分割版)  ※組織登録シートはどちらか記載'!N42)))</f>
        <v>0</v>
      </c>
      <c r="N42">
        <f>IF('組織登録シート(分割版)  ※組織登録シートはどちらか記載'!E42="",(IF('組織登録シート(分割版)  ※組織登録シートはどちらか記載'!C42="",0,(IF('組織登録シート(分割版)  ※組織登録シートはどちらか記載'!$F$6="",2,'組織登録シート(分割版)  ※組織登録シートはどちらか記載'!Q42)))),(IF('組織登録シート(分割版)  ※組織登録シートはどちらか記載'!$F$6="",2,('組織登録シート(分割版)  ※組織登録シートはどちらか記載'!Q42+2))))</f>
        <v>0</v>
      </c>
      <c r="O42">
        <f>IF(AND('組織C③（②のG6~P→F6にペースト＋事業所名追加）'!C42="",'組織登録シート(分割版)  ※組織登録シートはどちらか記載'!C42=""),0,1)</f>
        <v>0</v>
      </c>
    </row>
    <row r="43" spans="4:67">
      <c r="D43" s="1">
        <f>COUNTA(事業所責任者登録シート!D43:'事業所責任者登録シート'!I43,事業所責任者登録シート!K43:'事業所責任者登録シート'!M43)</f>
        <v>0</v>
      </c>
      <c r="F43" s="1"/>
      <c r="H43">
        <f>IF(ユーザー登録シート!C43=1,(COUNTA(ユーザー登録シート!B43,ユーザー登録シート!C43,ユーザー登録シート!E43,ユーザー登録シート!F43)),IF(ユーザー登録シート!H43=2,(COUNTA(ユーザー登録シート!B43,ユーザー登録シート!C43,ユーザー登録シート!E43,ユーザー登録シート!F43,ユーザー登録シート!H43,ユーザー登録シート!I43,ユーザー登録シート!K43:Z43)),(COUNTA(ユーザー登録シート!B43,ユーザー登録シート!C43,ユーザー登録シート!E43,ユーザー登録シート!F43,ユーザー登録シート!H43,ユーザー登録シート!K43:Z43))))</f>
        <v>0</v>
      </c>
      <c r="I43">
        <f>IF(ユーザー登録シート!B43=0,0,IF(ユーザー登録シート!C43=1,4,IF(ユーザー登録シート!H43=1,21,22)))</f>
        <v>0</v>
      </c>
      <c r="M43">
        <f>IF('組織登録シート(分割版)  ※組織登録シートはどちらか記載'!$F$6="",(COUNTA('組織登録シート(分割版)  ※組織登録シートはどちらか記載'!C43,'組織登録シート(分割版)  ※組織登録シートはどちらか記載'!E43)),(COUNTA('組織登録シート(分割版)  ※組織登録シートはどちらか記載'!C43,'組織登録シート(分割版)  ※組織登録シートはどちらか記載'!E43,'組織登録シート(分割版)  ※組織登録シートはどちらか記載'!F43,'組織登録シート(分割版)  ※組織登録シートはどちらか記載'!H43,'組織登録シート(分割版)  ※組織登録シートはどちらか記載'!J43,'組織登録シート(分割版)  ※組織登録シートはどちらか記載'!L43,'組織登録シート(分割版)  ※組織登録シートはどちらか記載'!N43)))</f>
        <v>0</v>
      </c>
      <c r="N43">
        <f>IF('組織登録シート(分割版)  ※組織登録シートはどちらか記載'!E43="",(IF('組織登録シート(分割版)  ※組織登録シートはどちらか記載'!C43="",0,(IF('組織登録シート(分割版)  ※組織登録シートはどちらか記載'!$F$6="",2,'組織登録シート(分割版)  ※組織登録シートはどちらか記載'!Q43)))),(IF('組織登録シート(分割版)  ※組織登録シートはどちらか記載'!$F$6="",2,('組織登録シート(分割版)  ※組織登録シートはどちらか記載'!Q43+2))))</f>
        <v>0</v>
      </c>
      <c r="O43">
        <f>IF(AND('組織C③（②のG6~P→F6にペースト＋事業所名追加）'!C43="",'組織登録シート(分割版)  ※組織登録シートはどちらか記載'!C43=""),0,1)</f>
        <v>0</v>
      </c>
    </row>
    <row r="44" spans="4:67">
      <c r="D44" s="1">
        <f>COUNTA(事業所責任者登録シート!D44:'事業所責任者登録シート'!I44,事業所責任者登録シート!K44:'事業所責任者登録シート'!M44)</f>
        <v>0</v>
      </c>
      <c r="F44" s="1"/>
      <c r="H44">
        <f>IF(ユーザー登録シート!C44=1,(COUNTA(ユーザー登録シート!B44,ユーザー登録シート!C44,ユーザー登録シート!E44,ユーザー登録シート!F44)),IF(ユーザー登録シート!H44=2,(COUNTA(ユーザー登録シート!B44,ユーザー登録シート!C44,ユーザー登録シート!E44,ユーザー登録シート!F44,ユーザー登録シート!H44,ユーザー登録シート!I44,ユーザー登録シート!K44:Z44)),(COUNTA(ユーザー登録シート!B44,ユーザー登録シート!C44,ユーザー登録シート!E44,ユーザー登録シート!F44,ユーザー登録シート!H44,ユーザー登録シート!K44:Z44))))</f>
        <v>0</v>
      </c>
      <c r="I44">
        <f>IF(ユーザー登録シート!B44=0,0,IF(ユーザー登録シート!C44=1,4,IF(ユーザー登録シート!H44=1,21,22)))</f>
        <v>0</v>
      </c>
      <c r="M44">
        <f>IF('組織登録シート(分割版)  ※組織登録シートはどちらか記載'!$F$6="",(COUNTA('組織登録シート(分割版)  ※組織登録シートはどちらか記載'!C44,'組織登録シート(分割版)  ※組織登録シートはどちらか記載'!E44)),(COUNTA('組織登録シート(分割版)  ※組織登録シートはどちらか記載'!C44,'組織登録シート(分割版)  ※組織登録シートはどちらか記載'!E44,'組織登録シート(分割版)  ※組織登録シートはどちらか記載'!F44,'組織登録シート(分割版)  ※組織登録シートはどちらか記載'!H44,'組織登録シート(分割版)  ※組織登録シートはどちらか記載'!J44,'組織登録シート(分割版)  ※組織登録シートはどちらか記載'!L44,'組織登録シート(分割版)  ※組織登録シートはどちらか記載'!N44)))</f>
        <v>0</v>
      </c>
      <c r="N44">
        <f>IF('組織登録シート(分割版)  ※組織登録シートはどちらか記載'!E44="",(IF('組織登録シート(分割版)  ※組織登録シートはどちらか記載'!C44="",0,(IF('組織登録シート(分割版)  ※組織登録シートはどちらか記載'!$F$6="",2,'組織登録シート(分割版)  ※組織登録シートはどちらか記載'!Q44)))),(IF('組織登録シート(分割版)  ※組織登録シートはどちらか記載'!$F$6="",2,('組織登録シート(分割版)  ※組織登録シートはどちらか記載'!Q44+2))))</f>
        <v>0</v>
      </c>
      <c r="O44">
        <f>IF(AND('組織C③（②のG6~P→F6にペースト＋事業所名追加）'!C44="",'組織登録シート(分割版)  ※組織登録シートはどちらか記載'!C44=""),0,1)</f>
        <v>0</v>
      </c>
    </row>
    <row r="45" spans="4:67">
      <c r="D45" s="1">
        <f>COUNTA(事業所責任者登録シート!D45:'事業所責任者登録シート'!I45,事業所責任者登録シート!K45:'事業所責任者登録シート'!M45)</f>
        <v>0</v>
      </c>
      <c r="F45" s="1"/>
      <c r="H45">
        <f>IF(ユーザー登録シート!C45=1,(COUNTA(ユーザー登録シート!B45,ユーザー登録シート!C45,ユーザー登録シート!E45,ユーザー登録シート!F45)),IF(ユーザー登録シート!H45=2,(COUNTA(ユーザー登録シート!B45,ユーザー登録シート!C45,ユーザー登録シート!E45,ユーザー登録シート!F45,ユーザー登録シート!H45,ユーザー登録シート!I45,ユーザー登録シート!K45:Z45)),(COUNTA(ユーザー登録シート!B45,ユーザー登録シート!C45,ユーザー登録シート!E45,ユーザー登録シート!F45,ユーザー登録シート!H45,ユーザー登録シート!K45:Z45))))</f>
        <v>0</v>
      </c>
      <c r="I45">
        <f>IF(ユーザー登録シート!B45=0,0,IF(ユーザー登録シート!C45=1,4,IF(ユーザー登録シート!H45=1,21,22)))</f>
        <v>0</v>
      </c>
      <c r="M45">
        <f>IF('組織登録シート(分割版)  ※組織登録シートはどちらか記載'!$F$6="",(COUNTA('組織登録シート(分割版)  ※組織登録シートはどちらか記載'!C45,'組織登録シート(分割版)  ※組織登録シートはどちらか記載'!E45)),(COUNTA('組織登録シート(分割版)  ※組織登録シートはどちらか記載'!C45,'組織登録シート(分割版)  ※組織登録シートはどちらか記載'!E45,'組織登録シート(分割版)  ※組織登録シートはどちらか記載'!F45,'組織登録シート(分割版)  ※組織登録シートはどちらか記載'!H45,'組織登録シート(分割版)  ※組織登録シートはどちらか記載'!J45,'組織登録シート(分割版)  ※組織登録シートはどちらか記載'!L45,'組織登録シート(分割版)  ※組織登録シートはどちらか記載'!N45)))</f>
        <v>0</v>
      </c>
      <c r="N45">
        <f>IF('組織登録シート(分割版)  ※組織登録シートはどちらか記載'!E45="",(IF('組織登録シート(分割版)  ※組織登録シートはどちらか記載'!C45="",0,(IF('組織登録シート(分割版)  ※組織登録シートはどちらか記載'!$F$6="",2,'組織登録シート(分割版)  ※組織登録シートはどちらか記載'!Q45)))),(IF('組織登録シート(分割版)  ※組織登録シートはどちらか記載'!$F$6="",2,('組織登録シート(分割版)  ※組織登録シートはどちらか記載'!Q45+2))))</f>
        <v>0</v>
      </c>
      <c r="O45">
        <f>IF(AND('組織C③（②のG6~P→F6にペースト＋事業所名追加）'!C45="",'組織登録シート(分割版)  ※組織登録シートはどちらか記載'!C45=""),0,1)</f>
        <v>0</v>
      </c>
    </row>
    <row r="46" spans="4:67">
      <c r="D46" s="1">
        <f>COUNTA(事業所責任者登録シート!D46:'事業所責任者登録シート'!I46,事業所責任者登録シート!K46:'事業所責任者登録シート'!M46)</f>
        <v>0</v>
      </c>
      <c r="F46" s="1"/>
      <c r="H46">
        <f>IF(ユーザー登録シート!C46=1,(COUNTA(ユーザー登録シート!B46,ユーザー登録シート!C46,ユーザー登録シート!E46,ユーザー登録シート!F46)),IF(ユーザー登録シート!H46=2,(COUNTA(ユーザー登録シート!B46,ユーザー登録シート!C46,ユーザー登録シート!E46,ユーザー登録シート!F46,ユーザー登録シート!H46,ユーザー登録シート!I46,ユーザー登録シート!K46:Z46)),(COUNTA(ユーザー登録シート!B46,ユーザー登録シート!C46,ユーザー登録シート!E46,ユーザー登録シート!F46,ユーザー登録シート!H46,ユーザー登録シート!K46:Z46))))</f>
        <v>0</v>
      </c>
      <c r="I46">
        <f>IF(ユーザー登録シート!B46=0,0,IF(ユーザー登録シート!C46=1,4,IF(ユーザー登録シート!H46=1,21,22)))</f>
        <v>0</v>
      </c>
      <c r="M46">
        <f>IF('組織登録シート(分割版)  ※組織登録シートはどちらか記載'!$F$6="",(COUNTA('組織登録シート(分割版)  ※組織登録シートはどちらか記載'!C46,'組織登録シート(分割版)  ※組織登録シートはどちらか記載'!E46)),(COUNTA('組織登録シート(分割版)  ※組織登録シートはどちらか記載'!C46,'組織登録シート(分割版)  ※組織登録シートはどちらか記載'!E46,'組織登録シート(分割版)  ※組織登録シートはどちらか記載'!F46,'組織登録シート(分割版)  ※組織登録シートはどちらか記載'!H46,'組織登録シート(分割版)  ※組織登録シートはどちらか記載'!J46,'組織登録シート(分割版)  ※組織登録シートはどちらか記載'!L46,'組織登録シート(分割版)  ※組織登録シートはどちらか記載'!N46)))</f>
        <v>0</v>
      </c>
      <c r="N46">
        <f>IF('組織登録シート(分割版)  ※組織登録シートはどちらか記載'!E46="",(IF('組織登録シート(分割版)  ※組織登録シートはどちらか記載'!C46="",0,(IF('組織登録シート(分割版)  ※組織登録シートはどちらか記載'!$F$6="",2,'組織登録シート(分割版)  ※組織登録シートはどちらか記載'!Q46)))),(IF('組織登録シート(分割版)  ※組織登録シートはどちらか記載'!$F$6="",2,('組織登録シート(分割版)  ※組織登録シートはどちらか記載'!Q46+2))))</f>
        <v>0</v>
      </c>
      <c r="O46">
        <f>IF(AND('組織C③（②のG6~P→F6にペースト＋事業所名追加）'!C46="",'組織登録シート(分割版)  ※組織登録シートはどちらか記載'!C46=""),0,1)</f>
        <v>0</v>
      </c>
    </row>
    <row r="47" spans="4:67">
      <c r="D47" s="1">
        <f>COUNTA(事業所責任者登録シート!D47:'事業所責任者登録シート'!I47,事業所責任者登録シート!K47:'事業所責任者登録シート'!M47)</f>
        <v>0</v>
      </c>
      <c r="F47" s="1"/>
      <c r="H47">
        <f>IF(ユーザー登録シート!C47=1,(COUNTA(ユーザー登録シート!B47,ユーザー登録シート!C47,ユーザー登録シート!E47,ユーザー登録シート!F47)),IF(ユーザー登録シート!H47=2,(COUNTA(ユーザー登録シート!B47,ユーザー登録シート!C47,ユーザー登録シート!E47,ユーザー登録シート!F47,ユーザー登録シート!H47,ユーザー登録シート!I47,ユーザー登録シート!K47:Z47)),(COUNTA(ユーザー登録シート!B47,ユーザー登録シート!C47,ユーザー登録シート!E47,ユーザー登録シート!F47,ユーザー登録シート!H47,ユーザー登録シート!K47:Z47))))</f>
        <v>0</v>
      </c>
      <c r="I47">
        <f>IF(ユーザー登録シート!B47=0,0,IF(ユーザー登録シート!C47=1,4,IF(ユーザー登録シート!H47=1,21,22)))</f>
        <v>0</v>
      </c>
      <c r="M47">
        <f>IF('組織登録シート(分割版)  ※組織登録シートはどちらか記載'!$F$6="",(COUNTA('組織登録シート(分割版)  ※組織登録シートはどちらか記載'!C47,'組織登録シート(分割版)  ※組織登録シートはどちらか記載'!E47)),(COUNTA('組織登録シート(分割版)  ※組織登録シートはどちらか記載'!C47,'組織登録シート(分割版)  ※組織登録シートはどちらか記載'!E47,'組織登録シート(分割版)  ※組織登録シートはどちらか記載'!F47,'組織登録シート(分割版)  ※組織登録シートはどちらか記載'!H47,'組織登録シート(分割版)  ※組織登録シートはどちらか記載'!J47,'組織登録シート(分割版)  ※組織登録シートはどちらか記載'!L47,'組織登録シート(分割版)  ※組織登録シートはどちらか記載'!N47)))</f>
        <v>0</v>
      </c>
      <c r="N47">
        <f>IF('組織登録シート(分割版)  ※組織登録シートはどちらか記載'!E47="",(IF('組織登録シート(分割版)  ※組織登録シートはどちらか記載'!C47="",0,(IF('組織登録シート(分割版)  ※組織登録シートはどちらか記載'!$F$6="",2,'組織登録シート(分割版)  ※組織登録シートはどちらか記載'!Q47)))),(IF('組織登録シート(分割版)  ※組織登録シートはどちらか記載'!$F$6="",2,('組織登録シート(分割版)  ※組織登録シートはどちらか記載'!Q47+2))))</f>
        <v>0</v>
      </c>
      <c r="O47">
        <f>IF(AND('組織C③（②のG6~P→F6にペースト＋事業所名追加）'!C47="",'組織登録シート(分割版)  ※組織登録シートはどちらか記載'!C47=""),0,1)</f>
        <v>0</v>
      </c>
    </row>
    <row r="48" spans="4:67">
      <c r="D48" s="1">
        <f>COUNTA(事業所責任者登録シート!D48:'事業所責任者登録シート'!I48,事業所責任者登録シート!K48:'事業所責任者登録シート'!M48)</f>
        <v>0</v>
      </c>
      <c r="F48" s="1"/>
      <c r="H48">
        <f>IF(ユーザー登録シート!C48=1,(COUNTA(ユーザー登録シート!B48,ユーザー登録シート!C48,ユーザー登録シート!E48,ユーザー登録シート!F48)),IF(ユーザー登録シート!H48=2,(COUNTA(ユーザー登録シート!B48,ユーザー登録シート!C48,ユーザー登録シート!E48,ユーザー登録シート!F48,ユーザー登録シート!H48,ユーザー登録シート!I48,ユーザー登録シート!K48:Z48)),(COUNTA(ユーザー登録シート!B48,ユーザー登録シート!C48,ユーザー登録シート!E48,ユーザー登録シート!F48,ユーザー登録シート!H48,ユーザー登録シート!K48:Z48))))</f>
        <v>0</v>
      </c>
      <c r="I48">
        <f>IF(ユーザー登録シート!B48=0,0,IF(ユーザー登録シート!C48=1,4,IF(ユーザー登録シート!H48=1,21,22)))</f>
        <v>0</v>
      </c>
      <c r="M48">
        <f>IF('組織登録シート(分割版)  ※組織登録シートはどちらか記載'!$F$6="",(COUNTA('組織登録シート(分割版)  ※組織登録シートはどちらか記載'!C48,'組織登録シート(分割版)  ※組織登録シートはどちらか記載'!E48)),(COUNTA('組織登録シート(分割版)  ※組織登録シートはどちらか記載'!C48,'組織登録シート(分割版)  ※組織登録シートはどちらか記載'!E48,'組織登録シート(分割版)  ※組織登録シートはどちらか記載'!F48,'組織登録シート(分割版)  ※組織登録シートはどちらか記載'!H48,'組織登録シート(分割版)  ※組織登録シートはどちらか記載'!J48,'組織登録シート(分割版)  ※組織登録シートはどちらか記載'!L48,'組織登録シート(分割版)  ※組織登録シートはどちらか記載'!N48)))</f>
        <v>0</v>
      </c>
      <c r="N48">
        <f>IF('組織登録シート(分割版)  ※組織登録シートはどちらか記載'!E48="",(IF('組織登録シート(分割版)  ※組織登録シートはどちらか記載'!C48="",0,(IF('組織登録シート(分割版)  ※組織登録シートはどちらか記載'!$F$6="",2,'組織登録シート(分割版)  ※組織登録シートはどちらか記載'!Q48)))),(IF('組織登録シート(分割版)  ※組織登録シートはどちらか記載'!$F$6="",2,('組織登録シート(分割版)  ※組織登録シートはどちらか記載'!Q48+2))))</f>
        <v>0</v>
      </c>
      <c r="O48">
        <f>IF(AND('組織C③（②のG6~P→F6にペースト＋事業所名追加）'!C48="",'組織登録シート(分割版)  ※組織登録シートはどちらか記載'!C48=""),0,1)</f>
        <v>0</v>
      </c>
    </row>
    <row r="49" spans="4:15">
      <c r="D49" s="1">
        <f>COUNTA(事業所責任者登録シート!D49:'事業所責任者登録シート'!I49,事業所責任者登録シート!K49:'事業所責任者登録シート'!M49)</f>
        <v>0</v>
      </c>
      <c r="F49" s="1"/>
      <c r="H49">
        <f>IF(ユーザー登録シート!C49=1,(COUNTA(ユーザー登録シート!B49,ユーザー登録シート!C49,ユーザー登録シート!E49,ユーザー登録シート!F49)),IF(ユーザー登録シート!H49=2,(COUNTA(ユーザー登録シート!B49,ユーザー登録シート!C49,ユーザー登録シート!E49,ユーザー登録シート!F49,ユーザー登録シート!H49,ユーザー登録シート!I49,ユーザー登録シート!K49:Z49)),(COUNTA(ユーザー登録シート!B49,ユーザー登録シート!C49,ユーザー登録シート!E49,ユーザー登録シート!F49,ユーザー登録シート!H49,ユーザー登録シート!K49:Z49))))</f>
        <v>0</v>
      </c>
      <c r="I49">
        <f>IF(ユーザー登録シート!B49=0,0,IF(ユーザー登録シート!C49=1,4,IF(ユーザー登録シート!H49=1,21,22)))</f>
        <v>0</v>
      </c>
      <c r="M49">
        <f>IF('組織登録シート(分割版)  ※組織登録シートはどちらか記載'!$F$6="",(COUNTA('組織登録シート(分割版)  ※組織登録シートはどちらか記載'!C49,'組織登録シート(分割版)  ※組織登録シートはどちらか記載'!E49)),(COUNTA('組織登録シート(分割版)  ※組織登録シートはどちらか記載'!C49,'組織登録シート(分割版)  ※組織登録シートはどちらか記載'!E49,'組織登録シート(分割版)  ※組織登録シートはどちらか記載'!F49,'組織登録シート(分割版)  ※組織登録シートはどちらか記載'!H49,'組織登録シート(分割版)  ※組織登録シートはどちらか記載'!J49,'組織登録シート(分割版)  ※組織登録シートはどちらか記載'!L49,'組織登録シート(分割版)  ※組織登録シートはどちらか記載'!N49)))</f>
        <v>0</v>
      </c>
      <c r="N49">
        <f>IF('組織登録シート(分割版)  ※組織登録シートはどちらか記載'!E49="",(IF('組織登録シート(分割版)  ※組織登録シートはどちらか記載'!C49="",0,(IF('組織登録シート(分割版)  ※組織登録シートはどちらか記載'!$F$6="",2,'組織登録シート(分割版)  ※組織登録シートはどちらか記載'!Q49)))),(IF('組織登録シート(分割版)  ※組織登録シートはどちらか記載'!$F$6="",2,('組織登録シート(分割版)  ※組織登録シートはどちらか記載'!Q49+2))))</f>
        <v>0</v>
      </c>
      <c r="O49">
        <f>IF(AND('組織C③（②のG6~P→F6にペースト＋事業所名追加）'!C49="",'組織登録シート(分割版)  ※組織登録シートはどちらか記載'!C49=""),0,1)</f>
        <v>0</v>
      </c>
    </row>
    <row r="50" spans="4:15">
      <c r="D50" s="1">
        <f>COUNTA(事業所責任者登録シート!D50:'事業所責任者登録シート'!I50,事業所責任者登録シート!K50:'事業所責任者登録シート'!M50)</f>
        <v>0</v>
      </c>
      <c r="F50" s="1"/>
      <c r="H50">
        <f>IF(ユーザー登録シート!C50=1,(COUNTA(ユーザー登録シート!B50,ユーザー登録シート!C50,ユーザー登録シート!E50,ユーザー登録シート!F50)),IF(ユーザー登録シート!H50=2,(COUNTA(ユーザー登録シート!B50,ユーザー登録シート!C50,ユーザー登録シート!E50,ユーザー登録シート!F50,ユーザー登録シート!H50,ユーザー登録シート!I50,ユーザー登録シート!K50:Z50)),(COUNTA(ユーザー登録シート!B50,ユーザー登録シート!C50,ユーザー登録シート!E50,ユーザー登録シート!F50,ユーザー登録シート!H50,ユーザー登録シート!K50:Z50))))</f>
        <v>0</v>
      </c>
      <c r="I50">
        <f>IF(ユーザー登録シート!B50=0,0,IF(ユーザー登録シート!C50=1,4,IF(ユーザー登録シート!H50=1,21,22)))</f>
        <v>0</v>
      </c>
      <c r="M50">
        <f>IF('組織登録シート(分割版)  ※組織登録シートはどちらか記載'!$F$6="",(COUNTA('組織登録シート(分割版)  ※組織登録シートはどちらか記載'!C50,'組織登録シート(分割版)  ※組織登録シートはどちらか記載'!E50)),(COUNTA('組織登録シート(分割版)  ※組織登録シートはどちらか記載'!C50,'組織登録シート(分割版)  ※組織登録シートはどちらか記載'!E50,'組織登録シート(分割版)  ※組織登録シートはどちらか記載'!F50,'組織登録シート(分割版)  ※組織登録シートはどちらか記載'!H50,'組織登録シート(分割版)  ※組織登録シートはどちらか記載'!J50,'組織登録シート(分割版)  ※組織登録シートはどちらか記載'!L50,'組織登録シート(分割版)  ※組織登録シートはどちらか記載'!N50)))</f>
        <v>0</v>
      </c>
      <c r="N50">
        <f>IF('組織登録シート(分割版)  ※組織登録シートはどちらか記載'!E50="",(IF('組織登録シート(分割版)  ※組織登録シートはどちらか記載'!C50="",0,(IF('組織登録シート(分割版)  ※組織登録シートはどちらか記載'!$F$6="",2,'組織登録シート(分割版)  ※組織登録シートはどちらか記載'!Q50)))),(IF('組織登録シート(分割版)  ※組織登録シートはどちらか記載'!$F$6="",2,('組織登録シート(分割版)  ※組織登録シートはどちらか記載'!Q50+2))))</f>
        <v>0</v>
      </c>
      <c r="O50">
        <f>IF(AND('組織C③（②のG6~P→F6にペースト＋事業所名追加）'!C50="",'組織登録シート(分割版)  ※組織登録シートはどちらか記載'!C50=""),0,1)</f>
        <v>0</v>
      </c>
    </row>
    <row r="51" spans="4:15">
      <c r="D51" s="1">
        <f>COUNTA(事業所責任者登録シート!D51:'事業所責任者登録シート'!I51,事業所責任者登録シート!K51:'事業所責任者登録シート'!M51)</f>
        <v>0</v>
      </c>
      <c r="F51" s="1"/>
      <c r="H51">
        <f>IF(ユーザー登録シート!C51=1,(COUNTA(ユーザー登録シート!B51,ユーザー登録シート!C51,ユーザー登録シート!E51,ユーザー登録シート!F51)),IF(ユーザー登録シート!H51=2,(COUNTA(ユーザー登録シート!B51,ユーザー登録シート!C51,ユーザー登録シート!E51,ユーザー登録シート!F51,ユーザー登録シート!H51,ユーザー登録シート!I51,ユーザー登録シート!K51:Z51)),(COUNTA(ユーザー登録シート!B51,ユーザー登録シート!C51,ユーザー登録シート!E51,ユーザー登録シート!F51,ユーザー登録シート!H51,ユーザー登録シート!K51:Z51))))</f>
        <v>0</v>
      </c>
      <c r="I51">
        <f>IF(ユーザー登録シート!B51=0,0,IF(ユーザー登録シート!C51=1,4,IF(ユーザー登録シート!H51=1,21,22)))</f>
        <v>0</v>
      </c>
      <c r="M51">
        <f>IF('組織登録シート(分割版)  ※組織登録シートはどちらか記載'!$F$6="",(COUNTA('組織登録シート(分割版)  ※組織登録シートはどちらか記載'!C51,'組織登録シート(分割版)  ※組織登録シートはどちらか記載'!E51)),(COUNTA('組織登録シート(分割版)  ※組織登録シートはどちらか記載'!C51,'組織登録シート(分割版)  ※組織登録シートはどちらか記載'!E51,'組織登録シート(分割版)  ※組織登録シートはどちらか記載'!F51,'組織登録シート(分割版)  ※組織登録シートはどちらか記載'!H51,'組織登録シート(分割版)  ※組織登録シートはどちらか記載'!J51,'組織登録シート(分割版)  ※組織登録シートはどちらか記載'!L51,'組織登録シート(分割版)  ※組織登録シートはどちらか記載'!N51)))</f>
        <v>0</v>
      </c>
      <c r="N51">
        <f>IF('組織登録シート(分割版)  ※組織登録シートはどちらか記載'!E51="",(IF('組織登録シート(分割版)  ※組織登録シートはどちらか記載'!C51="",0,(IF('組織登録シート(分割版)  ※組織登録シートはどちらか記載'!$F$6="",2,'組織登録シート(分割版)  ※組織登録シートはどちらか記載'!Q51)))),(IF('組織登録シート(分割版)  ※組織登録シートはどちらか記載'!$F$6="",2,('組織登録シート(分割版)  ※組織登録シートはどちらか記載'!Q51+2))))</f>
        <v>0</v>
      </c>
      <c r="O51">
        <f>IF(AND('組織C③（②のG6~P→F6にペースト＋事業所名追加）'!C51="",'組織登録シート(分割版)  ※組織登録シートはどちらか記載'!C51=""),0,1)</f>
        <v>0</v>
      </c>
    </row>
    <row r="52" spans="4:15">
      <c r="D52" s="1">
        <f>COUNTA(事業所責任者登録シート!D52:'事業所責任者登録シート'!I52,事業所責任者登録シート!K52:'事業所責任者登録シート'!M52)</f>
        <v>0</v>
      </c>
      <c r="F52" s="1"/>
      <c r="H52">
        <f>IF(ユーザー登録シート!C52=1,(COUNTA(ユーザー登録シート!B52,ユーザー登録シート!C52,ユーザー登録シート!E52,ユーザー登録シート!F52)),IF(ユーザー登録シート!H52=2,(COUNTA(ユーザー登録シート!B52,ユーザー登録シート!C52,ユーザー登録シート!E52,ユーザー登録シート!F52,ユーザー登録シート!H52,ユーザー登録シート!I52,ユーザー登録シート!K52:Z52)),(COUNTA(ユーザー登録シート!B52,ユーザー登録シート!C52,ユーザー登録シート!E52,ユーザー登録シート!F52,ユーザー登録シート!H52,ユーザー登録シート!K52:Z52))))</f>
        <v>0</v>
      </c>
      <c r="I52">
        <f>IF(ユーザー登録シート!B52=0,0,IF(ユーザー登録シート!C52=1,4,IF(ユーザー登録シート!H52=1,21,22)))</f>
        <v>0</v>
      </c>
      <c r="M52">
        <f>IF('組織登録シート(分割版)  ※組織登録シートはどちらか記載'!$F$6="",(COUNTA('組織登録シート(分割版)  ※組織登録シートはどちらか記載'!C52,'組織登録シート(分割版)  ※組織登録シートはどちらか記載'!E52)),(COUNTA('組織登録シート(分割版)  ※組織登録シートはどちらか記載'!C52,'組織登録シート(分割版)  ※組織登録シートはどちらか記載'!E52,'組織登録シート(分割版)  ※組織登録シートはどちらか記載'!F52,'組織登録シート(分割版)  ※組織登録シートはどちらか記載'!H52,'組織登録シート(分割版)  ※組織登録シートはどちらか記載'!J52,'組織登録シート(分割版)  ※組織登録シートはどちらか記載'!L52,'組織登録シート(分割版)  ※組織登録シートはどちらか記載'!N52)))</f>
        <v>0</v>
      </c>
      <c r="N52">
        <f>IF('組織登録シート(分割版)  ※組織登録シートはどちらか記載'!E52="",(IF('組織登録シート(分割版)  ※組織登録シートはどちらか記載'!C52="",0,(IF('組織登録シート(分割版)  ※組織登録シートはどちらか記載'!$F$6="",2,'組織登録シート(分割版)  ※組織登録シートはどちらか記載'!Q52)))),(IF('組織登録シート(分割版)  ※組織登録シートはどちらか記載'!$F$6="",2,('組織登録シート(分割版)  ※組織登録シートはどちらか記載'!Q52+2))))</f>
        <v>0</v>
      </c>
      <c r="O52">
        <f>IF(AND('組織C③（②のG6~P→F6にペースト＋事業所名追加）'!C52="",'組織登録シート(分割版)  ※組織登録シートはどちらか記載'!C52=""),0,1)</f>
        <v>0</v>
      </c>
    </row>
    <row r="53" spans="4:15">
      <c r="D53" s="1">
        <f>COUNTA(事業所責任者登録シート!D53:'事業所責任者登録シート'!I53,事業所責任者登録シート!K53:'事業所責任者登録シート'!M53)</f>
        <v>0</v>
      </c>
      <c r="F53" s="1"/>
      <c r="H53">
        <f>IF(ユーザー登録シート!C53=1,(COUNTA(ユーザー登録シート!B53,ユーザー登録シート!C53,ユーザー登録シート!E53,ユーザー登録シート!F53)),IF(ユーザー登録シート!H53=2,(COUNTA(ユーザー登録シート!B53,ユーザー登録シート!C53,ユーザー登録シート!E53,ユーザー登録シート!F53,ユーザー登録シート!H53,ユーザー登録シート!I53,ユーザー登録シート!K53:Z53)),(COUNTA(ユーザー登録シート!B53,ユーザー登録シート!C53,ユーザー登録シート!E53,ユーザー登録シート!F53,ユーザー登録シート!H53,ユーザー登録シート!K53:Z53))))</f>
        <v>0</v>
      </c>
      <c r="I53">
        <f>IF(ユーザー登録シート!B53=0,0,IF(ユーザー登録シート!C53=1,4,IF(ユーザー登録シート!H53=1,21,22)))</f>
        <v>0</v>
      </c>
      <c r="M53">
        <f>IF('組織登録シート(分割版)  ※組織登録シートはどちらか記載'!$F$6="",(COUNTA('組織登録シート(分割版)  ※組織登録シートはどちらか記載'!C53,'組織登録シート(分割版)  ※組織登録シートはどちらか記載'!E53)),(COUNTA('組織登録シート(分割版)  ※組織登録シートはどちらか記載'!C53,'組織登録シート(分割版)  ※組織登録シートはどちらか記載'!E53,'組織登録シート(分割版)  ※組織登録シートはどちらか記載'!F53,'組織登録シート(分割版)  ※組織登録シートはどちらか記載'!H53,'組織登録シート(分割版)  ※組織登録シートはどちらか記載'!J53,'組織登録シート(分割版)  ※組織登録シートはどちらか記載'!L53,'組織登録シート(分割版)  ※組織登録シートはどちらか記載'!N53)))</f>
        <v>0</v>
      </c>
      <c r="N53">
        <f>IF('組織登録シート(分割版)  ※組織登録シートはどちらか記載'!E53="",(IF('組織登録シート(分割版)  ※組織登録シートはどちらか記載'!C53="",0,(IF('組織登録シート(分割版)  ※組織登録シートはどちらか記載'!$F$6="",2,'組織登録シート(分割版)  ※組織登録シートはどちらか記載'!Q53)))),(IF('組織登録シート(分割版)  ※組織登録シートはどちらか記載'!$F$6="",2,('組織登録シート(分割版)  ※組織登録シートはどちらか記載'!Q53+2))))</f>
        <v>0</v>
      </c>
      <c r="O53">
        <f>IF(AND('組織C③（②のG6~P→F6にペースト＋事業所名追加）'!C53="",'組織登録シート(分割版)  ※組織登録シートはどちらか記載'!C53=""),0,1)</f>
        <v>0</v>
      </c>
    </row>
    <row r="54" spans="4:15">
      <c r="D54" s="1">
        <f>COUNTA(事業所責任者登録シート!D54:'事業所責任者登録シート'!I54,事業所責任者登録シート!K54:'事業所責任者登録シート'!M54)</f>
        <v>0</v>
      </c>
      <c r="F54" s="1"/>
      <c r="H54">
        <f>IF(ユーザー登録シート!C54=1,(COUNTA(ユーザー登録シート!B54,ユーザー登録シート!C54,ユーザー登録シート!E54,ユーザー登録シート!F54)),IF(ユーザー登録シート!H54=2,(COUNTA(ユーザー登録シート!B54,ユーザー登録シート!C54,ユーザー登録シート!E54,ユーザー登録シート!F54,ユーザー登録シート!H54,ユーザー登録シート!I54,ユーザー登録シート!K54:Z54)),(COUNTA(ユーザー登録シート!B54,ユーザー登録シート!C54,ユーザー登録シート!E54,ユーザー登録シート!F54,ユーザー登録シート!H54,ユーザー登録シート!K54:Z54))))</f>
        <v>0</v>
      </c>
      <c r="I54">
        <f>IF(ユーザー登録シート!B54=0,0,IF(ユーザー登録シート!C54=1,4,IF(ユーザー登録シート!H54=1,21,22)))</f>
        <v>0</v>
      </c>
      <c r="M54">
        <f>IF('組織登録シート(分割版)  ※組織登録シートはどちらか記載'!$F$6="",(COUNTA('組織登録シート(分割版)  ※組織登録シートはどちらか記載'!C54,'組織登録シート(分割版)  ※組織登録シートはどちらか記載'!E54)),(COUNTA('組織登録シート(分割版)  ※組織登録シートはどちらか記載'!C54,'組織登録シート(分割版)  ※組織登録シートはどちらか記載'!E54,'組織登録シート(分割版)  ※組織登録シートはどちらか記載'!F54,'組織登録シート(分割版)  ※組織登録シートはどちらか記載'!H54,'組織登録シート(分割版)  ※組織登録シートはどちらか記載'!J54,'組織登録シート(分割版)  ※組織登録シートはどちらか記載'!L54,'組織登録シート(分割版)  ※組織登録シートはどちらか記載'!N54)))</f>
        <v>0</v>
      </c>
      <c r="N54">
        <f>IF('組織登録シート(分割版)  ※組織登録シートはどちらか記載'!E54="",(IF('組織登録シート(分割版)  ※組織登録シートはどちらか記載'!C54="",0,(IF('組織登録シート(分割版)  ※組織登録シートはどちらか記載'!$F$6="",2,'組織登録シート(分割版)  ※組織登録シートはどちらか記載'!Q54)))),(IF('組織登録シート(分割版)  ※組織登録シートはどちらか記載'!$F$6="",2,('組織登録シート(分割版)  ※組織登録シートはどちらか記載'!Q54+2))))</f>
        <v>0</v>
      </c>
      <c r="O54">
        <f>IF(AND('組織C③（②のG6~P→F6にペースト＋事業所名追加）'!C54="",'組織登録シート(分割版)  ※組織登録シートはどちらか記載'!C54=""),0,1)</f>
        <v>0</v>
      </c>
    </row>
    <row r="55" spans="4:15">
      <c r="D55" s="1">
        <f>COUNTA(事業所責任者登録シート!D55:'事業所責任者登録シート'!I55,事業所責任者登録シート!K55:'事業所責任者登録シート'!M55)</f>
        <v>0</v>
      </c>
      <c r="F55" s="1"/>
      <c r="H55">
        <f>IF(ユーザー登録シート!C55=1,(COUNTA(ユーザー登録シート!B55,ユーザー登録シート!C55,ユーザー登録シート!E55,ユーザー登録シート!F55)),IF(ユーザー登録シート!H55=2,(COUNTA(ユーザー登録シート!B55,ユーザー登録シート!C55,ユーザー登録シート!E55,ユーザー登録シート!F55,ユーザー登録シート!H55,ユーザー登録シート!I55,ユーザー登録シート!K55:Z55)),(COUNTA(ユーザー登録シート!B55,ユーザー登録シート!C55,ユーザー登録シート!E55,ユーザー登録シート!F55,ユーザー登録シート!H55,ユーザー登録シート!K55:Z55))))</f>
        <v>0</v>
      </c>
      <c r="I55">
        <f>IF(ユーザー登録シート!B55=0,0,IF(ユーザー登録シート!C55=1,4,IF(ユーザー登録シート!H55=1,21,22)))</f>
        <v>0</v>
      </c>
      <c r="M55">
        <f>IF('組織登録シート(分割版)  ※組織登録シートはどちらか記載'!$F$6="",(COUNTA('組織登録シート(分割版)  ※組織登録シートはどちらか記載'!C55,'組織登録シート(分割版)  ※組織登録シートはどちらか記載'!E55)),(COUNTA('組織登録シート(分割版)  ※組織登録シートはどちらか記載'!C55,'組織登録シート(分割版)  ※組織登録シートはどちらか記載'!E55,'組織登録シート(分割版)  ※組織登録シートはどちらか記載'!F55,'組織登録シート(分割版)  ※組織登録シートはどちらか記載'!H55,'組織登録シート(分割版)  ※組織登録シートはどちらか記載'!J55,'組織登録シート(分割版)  ※組織登録シートはどちらか記載'!L55,'組織登録シート(分割版)  ※組織登録シートはどちらか記載'!N55)))</f>
        <v>0</v>
      </c>
      <c r="N55">
        <f>IF('組織登録シート(分割版)  ※組織登録シートはどちらか記載'!E55="",(IF('組織登録シート(分割版)  ※組織登録シートはどちらか記載'!C55="",0,(IF('組織登録シート(分割版)  ※組織登録シートはどちらか記載'!$F$6="",2,'組織登録シート(分割版)  ※組織登録シートはどちらか記載'!Q55)))),(IF('組織登録シート(分割版)  ※組織登録シートはどちらか記載'!$F$6="",2,('組織登録シート(分割版)  ※組織登録シートはどちらか記載'!Q55+2))))</f>
        <v>0</v>
      </c>
      <c r="O55">
        <f>IF(AND('組織C③（②のG6~P→F6にペースト＋事業所名追加）'!C55="",'組織登録シート(分割版)  ※組織登録シートはどちらか記載'!C55=""),0,1)</f>
        <v>0</v>
      </c>
    </row>
    <row r="56" spans="4:15">
      <c r="D56" s="1">
        <f>COUNTA(事業所責任者登録シート!D56:'事業所責任者登録シート'!I56,事業所責任者登録シート!K56:'事業所責任者登録シート'!M56)</f>
        <v>0</v>
      </c>
      <c r="F56" s="1"/>
      <c r="H56">
        <f>IF(ユーザー登録シート!C56=1,(COUNTA(ユーザー登録シート!B56,ユーザー登録シート!C56,ユーザー登録シート!E56,ユーザー登録シート!F56)),IF(ユーザー登録シート!H56=2,(COUNTA(ユーザー登録シート!B56,ユーザー登録シート!C56,ユーザー登録シート!E56,ユーザー登録シート!F56,ユーザー登録シート!H56,ユーザー登録シート!I56,ユーザー登録シート!K56:Z56)),(COUNTA(ユーザー登録シート!B56,ユーザー登録シート!C56,ユーザー登録シート!E56,ユーザー登録シート!F56,ユーザー登録シート!H56,ユーザー登録シート!K56:Z56))))</f>
        <v>0</v>
      </c>
      <c r="I56">
        <f>IF(ユーザー登録シート!B56=0,0,IF(ユーザー登録シート!C56=1,4,IF(ユーザー登録シート!H56=1,21,22)))</f>
        <v>0</v>
      </c>
      <c r="M56">
        <f>IF('組織登録シート(分割版)  ※組織登録シートはどちらか記載'!$F$6="",(COUNTA('組織登録シート(分割版)  ※組織登録シートはどちらか記載'!C56,'組織登録シート(分割版)  ※組織登録シートはどちらか記載'!E56)),(COUNTA('組織登録シート(分割版)  ※組織登録シートはどちらか記載'!C56,'組織登録シート(分割版)  ※組織登録シートはどちらか記載'!E56,'組織登録シート(分割版)  ※組織登録シートはどちらか記載'!F56,'組織登録シート(分割版)  ※組織登録シートはどちらか記載'!H56,'組織登録シート(分割版)  ※組織登録シートはどちらか記載'!J56,'組織登録シート(分割版)  ※組織登録シートはどちらか記載'!L56,'組織登録シート(分割版)  ※組織登録シートはどちらか記載'!N56)))</f>
        <v>0</v>
      </c>
      <c r="N56">
        <f>IF('組織登録シート(分割版)  ※組織登録シートはどちらか記載'!E56="",(IF('組織登録シート(分割版)  ※組織登録シートはどちらか記載'!C56="",0,(IF('組織登録シート(分割版)  ※組織登録シートはどちらか記載'!$F$6="",2,'組織登録シート(分割版)  ※組織登録シートはどちらか記載'!Q56)))),(IF('組織登録シート(分割版)  ※組織登録シートはどちらか記載'!$F$6="",2,('組織登録シート(分割版)  ※組織登録シートはどちらか記載'!Q56+2))))</f>
        <v>0</v>
      </c>
      <c r="O56">
        <f>IF(AND('組織C③（②のG6~P→F6にペースト＋事業所名追加）'!C56="",'組織登録シート(分割版)  ※組織登録シートはどちらか記載'!C56=""),0,1)</f>
        <v>0</v>
      </c>
    </row>
    <row r="57" spans="4:15">
      <c r="D57" s="1">
        <f>COUNTA(事業所責任者登録シート!D57:'事業所責任者登録シート'!I57,事業所責任者登録シート!K57:'事業所責任者登録シート'!M57)</f>
        <v>0</v>
      </c>
      <c r="F57" s="1"/>
      <c r="H57">
        <f>IF(ユーザー登録シート!C57=1,(COUNTA(ユーザー登録シート!B57,ユーザー登録シート!C57,ユーザー登録シート!E57,ユーザー登録シート!F57)),IF(ユーザー登録シート!H57=2,(COUNTA(ユーザー登録シート!B57,ユーザー登録シート!C57,ユーザー登録シート!E57,ユーザー登録シート!F57,ユーザー登録シート!H57,ユーザー登録シート!I57,ユーザー登録シート!K57:Z57)),(COUNTA(ユーザー登録シート!B57,ユーザー登録シート!C57,ユーザー登録シート!E57,ユーザー登録シート!F57,ユーザー登録シート!H57,ユーザー登録シート!K57:Z57))))</f>
        <v>0</v>
      </c>
      <c r="I57">
        <f>IF(ユーザー登録シート!B57=0,0,IF(ユーザー登録シート!C57=1,4,IF(ユーザー登録シート!H57=1,21,22)))</f>
        <v>0</v>
      </c>
      <c r="M57">
        <f>IF('組織登録シート(分割版)  ※組織登録シートはどちらか記載'!$F$6="",(COUNTA('組織登録シート(分割版)  ※組織登録シートはどちらか記載'!C57,'組織登録シート(分割版)  ※組織登録シートはどちらか記載'!E57)),(COUNTA('組織登録シート(分割版)  ※組織登録シートはどちらか記載'!C57,'組織登録シート(分割版)  ※組織登録シートはどちらか記載'!E57,'組織登録シート(分割版)  ※組織登録シートはどちらか記載'!F57,'組織登録シート(分割版)  ※組織登録シートはどちらか記載'!H57,'組織登録シート(分割版)  ※組織登録シートはどちらか記載'!J57,'組織登録シート(分割版)  ※組織登録シートはどちらか記載'!L57,'組織登録シート(分割版)  ※組織登録シートはどちらか記載'!N57)))</f>
        <v>0</v>
      </c>
      <c r="N57">
        <f>IF('組織登録シート(分割版)  ※組織登録シートはどちらか記載'!E57="",(IF('組織登録シート(分割版)  ※組織登録シートはどちらか記載'!C57="",0,(IF('組織登録シート(分割版)  ※組織登録シートはどちらか記載'!$F$6="",2,'組織登録シート(分割版)  ※組織登録シートはどちらか記載'!Q57)))),(IF('組織登録シート(分割版)  ※組織登録シートはどちらか記載'!$F$6="",2,('組織登録シート(分割版)  ※組織登録シートはどちらか記載'!Q57+2))))</f>
        <v>0</v>
      </c>
      <c r="O57">
        <f>IF(AND('組織C③（②のG6~P→F6にペースト＋事業所名追加）'!C57="",'組織登録シート(分割版)  ※組織登録シートはどちらか記載'!C57=""),0,1)</f>
        <v>0</v>
      </c>
    </row>
    <row r="58" spans="4:15">
      <c r="D58" s="1">
        <f>COUNTA(事業所責任者登録シート!D58:'事業所責任者登録シート'!I58,事業所責任者登録シート!K58:'事業所責任者登録シート'!M58)</f>
        <v>0</v>
      </c>
      <c r="F58" s="1"/>
      <c r="H58">
        <f>IF(ユーザー登録シート!C58=1,(COUNTA(ユーザー登録シート!B58,ユーザー登録シート!C58,ユーザー登録シート!E58,ユーザー登録シート!F58)),IF(ユーザー登録シート!H58=2,(COUNTA(ユーザー登録シート!B58,ユーザー登録シート!C58,ユーザー登録シート!E58,ユーザー登録シート!F58,ユーザー登録シート!H58,ユーザー登録シート!I58,ユーザー登録シート!K58:Z58)),(COUNTA(ユーザー登録シート!B58,ユーザー登録シート!C58,ユーザー登録シート!E58,ユーザー登録シート!F58,ユーザー登録シート!H58,ユーザー登録シート!K58:Z58))))</f>
        <v>0</v>
      </c>
      <c r="I58">
        <f>IF(ユーザー登録シート!B58=0,0,IF(ユーザー登録シート!C58=1,4,IF(ユーザー登録シート!H58=1,21,22)))</f>
        <v>0</v>
      </c>
      <c r="M58">
        <f>IF('組織登録シート(分割版)  ※組織登録シートはどちらか記載'!$F$6="",(COUNTA('組織登録シート(分割版)  ※組織登録シートはどちらか記載'!C58,'組織登録シート(分割版)  ※組織登録シートはどちらか記載'!E58)),(COUNTA('組織登録シート(分割版)  ※組織登録シートはどちらか記載'!C58,'組織登録シート(分割版)  ※組織登録シートはどちらか記載'!E58,'組織登録シート(分割版)  ※組織登録シートはどちらか記載'!F58,'組織登録シート(分割版)  ※組織登録シートはどちらか記載'!H58,'組織登録シート(分割版)  ※組織登録シートはどちらか記載'!J58,'組織登録シート(分割版)  ※組織登録シートはどちらか記載'!L58,'組織登録シート(分割版)  ※組織登録シートはどちらか記載'!N58)))</f>
        <v>0</v>
      </c>
      <c r="N58">
        <f>IF('組織登録シート(分割版)  ※組織登録シートはどちらか記載'!E58="",(IF('組織登録シート(分割版)  ※組織登録シートはどちらか記載'!C58="",0,(IF('組織登録シート(分割版)  ※組織登録シートはどちらか記載'!$F$6="",2,'組織登録シート(分割版)  ※組織登録シートはどちらか記載'!Q58)))),(IF('組織登録シート(分割版)  ※組織登録シートはどちらか記載'!$F$6="",2,('組織登録シート(分割版)  ※組織登録シートはどちらか記載'!Q58+2))))</f>
        <v>0</v>
      </c>
      <c r="O58">
        <f>IF(AND('組織C③（②のG6~P→F6にペースト＋事業所名追加）'!C58="",'組織登録シート(分割版)  ※組織登録シートはどちらか記載'!C58=""),0,1)</f>
        <v>0</v>
      </c>
    </row>
    <row r="59" spans="4:15">
      <c r="D59" s="1">
        <f>COUNTA(事業所責任者登録シート!D59:'事業所責任者登録シート'!I59,事業所責任者登録シート!K59:'事業所責任者登録シート'!M59)</f>
        <v>0</v>
      </c>
      <c r="F59" s="1"/>
      <c r="H59">
        <f>IF(ユーザー登録シート!C59=1,(COUNTA(ユーザー登録シート!B59,ユーザー登録シート!C59,ユーザー登録シート!E59,ユーザー登録シート!F59)),IF(ユーザー登録シート!H59=2,(COUNTA(ユーザー登録シート!B59,ユーザー登録シート!C59,ユーザー登録シート!E59,ユーザー登録シート!F59,ユーザー登録シート!H59,ユーザー登録シート!I59,ユーザー登録シート!K59:Z59)),(COUNTA(ユーザー登録シート!B59,ユーザー登録シート!C59,ユーザー登録シート!E59,ユーザー登録シート!F59,ユーザー登録シート!H59,ユーザー登録シート!K59:Z59))))</f>
        <v>0</v>
      </c>
      <c r="I59">
        <f>IF(ユーザー登録シート!B59=0,0,IF(ユーザー登録シート!C59=1,4,IF(ユーザー登録シート!H59=1,21,22)))</f>
        <v>0</v>
      </c>
      <c r="M59">
        <f>IF('組織登録シート(分割版)  ※組織登録シートはどちらか記載'!$F$6="",(COUNTA('組織登録シート(分割版)  ※組織登録シートはどちらか記載'!C59,'組織登録シート(分割版)  ※組織登録シートはどちらか記載'!E59)),(COUNTA('組織登録シート(分割版)  ※組織登録シートはどちらか記載'!C59,'組織登録シート(分割版)  ※組織登録シートはどちらか記載'!E59,'組織登録シート(分割版)  ※組織登録シートはどちらか記載'!F59,'組織登録シート(分割版)  ※組織登録シートはどちらか記載'!H59,'組織登録シート(分割版)  ※組織登録シートはどちらか記載'!J59,'組織登録シート(分割版)  ※組織登録シートはどちらか記載'!L59,'組織登録シート(分割版)  ※組織登録シートはどちらか記載'!N59)))</f>
        <v>0</v>
      </c>
      <c r="N59">
        <f>IF('組織登録シート(分割版)  ※組織登録シートはどちらか記載'!E59="",(IF('組織登録シート(分割版)  ※組織登録シートはどちらか記載'!C59="",0,(IF('組織登録シート(分割版)  ※組織登録シートはどちらか記載'!$F$6="",2,'組織登録シート(分割版)  ※組織登録シートはどちらか記載'!Q59)))),(IF('組織登録シート(分割版)  ※組織登録シートはどちらか記載'!$F$6="",2,('組織登録シート(分割版)  ※組織登録シートはどちらか記載'!Q59+2))))</f>
        <v>0</v>
      </c>
      <c r="O59">
        <f>IF(AND('組織C③（②のG6~P→F6にペースト＋事業所名追加）'!C59="",'組織登録シート(分割版)  ※組織登録シートはどちらか記載'!C59=""),0,1)</f>
        <v>0</v>
      </c>
    </row>
    <row r="60" spans="4:15">
      <c r="D60" s="1">
        <f>COUNTA(事業所責任者登録シート!D60:'事業所責任者登録シート'!I60,事業所責任者登録シート!K60:'事業所責任者登録シート'!M60)</f>
        <v>0</v>
      </c>
      <c r="F60" s="1"/>
      <c r="H60">
        <f>IF(ユーザー登録シート!C60=1,(COUNTA(ユーザー登録シート!B60,ユーザー登録シート!C60,ユーザー登録シート!E60,ユーザー登録シート!F60)),IF(ユーザー登録シート!H60=2,(COUNTA(ユーザー登録シート!B60,ユーザー登録シート!C60,ユーザー登録シート!E60,ユーザー登録シート!F60,ユーザー登録シート!H60,ユーザー登録シート!I60,ユーザー登録シート!K60:Z60)),(COUNTA(ユーザー登録シート!B60,ユーザー登録シート!C60,ユーザー登録シート!E60,ユーザー登録シート!F60,ユーザー登録シート!H60,ユーザー登録シート!K60:Z60))))</f>
        <v>0</v>
      </c>
      <c r="I60">
        <f>IF(ユーザー登録シート!B60=0,0,IF(ユーザー登録シート!C60=1,4,IF(ユーザー登録シート!H60=1,21,22)))</f>
        <v>0</v>
      </c>
      <c r="M60">
        <f>IF('組織登録シート(分割版)  ※組織登録シートはどちらか記載'!$F$6="",(COUNTA('組織登録シート(分割版)  ※組織登録シートはどちらか記載'!C60,'組織登録シート(分割版)  ※組織登録シートはどちらか記載'!E60)),(COUNTA('組織登録シート(分割版)  ※組織登録シートはどちらか記載'!C60,'組織登録シート(分割版)  ※組織登録シートはどちらか記載'!E60,'組織登録シート(分割版)  ※組織登録シートはどちらか記載'!F60,'組織登録シート(分割版)  ※組織登録シートはどちらか記載'!H60,'組織登録シート(分割版)  ※組織登録シートはどちらか記載'!J60,'組織登録シート(分割版)  ※組織登録シートはどちらか記載'!L60,'組織登録シート(分割版)  ※組織登録シートはどちらか記載'!N60)))</f>
        <v>0</v>
      </c>
      <c r="N60">
        <f>IF('組織登録シート(分割版)  ※組織登録シートはどちらか記載'!E60="",(IF('組織登録シート(分割版)  ※組織登録シートはどちらか記載'!C60="",0,(IF('組織登録シート(分割版)  ※組織登録シートはどちらか記載'!$F$6="",2,'組織登録シート(分割版)  ※組織登録シートはどちらか記載'!Q60)))),(IF('組織登録シート(分割版)  ※組織登録シートはどちらか記載'!$F$6="",2,('組織登録シート(分割版)  ※組織登録シートはどちらか記載'!Q60+2))))</f>
        <v>0</v>
      </c>
      <c r="O60">
        <f>IF(AND('組織C③（②のG6~P→F6にペースト＋事業所名追加）'!C60="",'組織登録シート(分割版)  ※組織登録シートはどちらか記載'!C60=""),0,1)</f>
        <v>0</v>
      </c>
    </row>
    <row r="61" spans="4:15">
      <c r="D61" s="1">
        <f>COUNTA(事業所責任者登録シート!D61:'事業所責任者登録シート'!I61,事業所責任者登録シート!K61:'事業所責任者登録シート'!M61)</f>
        <v>0</v>
      </c>
      <c r="F61" s="1"/>
      <c r="H61">
        <f>IF(ユーザー登録シート!C61=1,(COUNTA(ユーザー登録シート!B61,ユーザー登録シート!C61,ユーザー登録シート!E61,ユーザー登録シート!F61)),IF(ユーザー登録シート!H61=2,(COUNTA(ユーザー登録シート!B61,ユーザー登録シート!C61,ユーザー登録シート!E61,ユーザー登録シート!F61,ユーザー登録シート!H61,ユーザー登録シート!I61,ユーザー登録シート!K61:Z61)),(COUNTA(ユーザー登録シート!B61,ユーザー登録シート!C61,ユーザー登録シート!E61,ユーザー登録シート!F61,ユーザー登録シート!H61,ユーザー登録シート!K61:Z61))))</f>
        <v>0</v>
      </c>
      <c r="I61">
        <f>IF(ユーザー登録シート!B61=0,0,IF(ユーザー登録シート!C61=1,4,IF(ユーザー登録シート!H61=1,21,22)))</f>
        <v>0</v>
      </c>
      <c r="M61">
        <f>IF('組織登録シート(分割版)  ※組織登録シートはどちらか記載'!$F$6="",(COUNTA('組織登録シート(分割版)  ※組織登録シートはどちらか記載'!C61,'組織登録シート(分割版)  ※組織登録シートはどちらか記載'!E61)),(COUNTA('組織登録シート(分割版)  ※組織登録シートはどちらか記載'!C61,'組織登録シート(分割版)  ※組織登録シートはどちらか記載'!E61,'組織登録シート(分割版)  ※組織登録シートはどちらか記載'!F61,'組織登録シート(分割版)  ※組織登録シートはどちらか記載'!H61,'組織登録シート(分割版)  ※組織登録シートはどちらか記載'!J61,'組織登録シート(分割版)  ※組織登録シートはどちらか記載'!L61,'組織登録シート(分割版)  ※組織登録シートはどちらか記載'!N61)))</f>
        <v>0</v>
      </c>
      <c r="N61">
        <f>IF('組織登録シート(分割版)  ※組織登録シートはどちらか記載'!E61="",(IF('組織登録シート(分割版)  ※組織登録シートはどちらか記載'!C61="",0,(IF('組織登録シート(分割版)  ※組織登録シートはどちらか記載'!$F$6="",2,'組織登録シート(分割版)  ※組織登録シートはどちらか記載'!Q61)))),(IF('組織登録シート(分割版)  ※組織登録シートはどちらか記載'!$F$6="",2,('組織登録シート(分割版)  ※組織登録シートはどちらか記載'!Q61+2))))</f>
        <v>0</v>
      </c>
      <c r="O61">
        <f>IF(AND('組織C③（②のG6~P→F6にペースト＋事業所名追加）'!C61="",'組織登録シート(分割版)  ※組織登録シートはどちらか記載'!C61=""),0,1)</f>
        <v>0</v>
      </c>
    </row>
    <row r="62" spans="4:15">
      <c r="D62" s="1">
        <f>COUNTA(事業所責任者登録シート!D62:'事業所責任者登録シート'!I62,事業所責任者登録シート!K62:'事業所責任者登録シート'!M62)</f>
        <v>0</v>
      </c>
      <c r="F62" s="1"/>
      <c r="H62">
        <f>IF(ユーザー登録シート!C62=1,(COUNTA(ユーザー登録シート!B62,ユーザー登録シート!C62,ユーザー登録シート!E62,ユーザー登録シート!F62)),IF(ユーザー登録シート!H62=2,(COUNTA(ユーザー登録シート!B62,ユーザー登録シート!C62,ユーザー登録シート!E62,ユーザー登録シート!F62,ユーザー登録シート!H62,ユーザー登録シート!I62,ユーザー登録シート!K62:Z62)),(COUNTA(ユーザー登録シート!B62,ユーザー登録シート!C62,ユーザー登録シート!E62,ユーザー登録シート!F62,ユーザー登録シート!H62,ユーザー登録シート!K62:Z62))))</f>
        <v>0</v>
      </c>
      <c r="I62">
        <f>IF(ユーザー登録シート!B62=0,0,IF(ユーザー登録シート!C62=1,4,IF(ユーザー登録シート!H62=1,21,22)))</f>
        <v>0</v>
      </c>
      <c r="M62">
        <f>IF('組織登録シート(分割版)  ※組織登録シートはどちらか記載'!$F$6="",(COUNTA('組織登録シート(分割版)  ※組織登録シートはどちらか記載'!C62,'組織登録シート(分割版)  ※組織登録シートはどちらか記載'!E62)),(COUNTA('組織登録シート(分割版)  ※組織登録シートはどちらか記載'!C62,'組織登録シート(分割版)  ※組織登録シートはどちらか記載'!E62,'組織登録シート(分割版)  ※組織登録シートはどちらか記載'!F62,'組織登録シート(分割版)  ※組織登録シートはどちらか記載'!H62,'組織登録シート(分割版)  ※組織登録シートはどちらか記載'!J62,'組織登録シート(分割版)  ※組織登録シートはどちらか記載'!L62,'組織登録シート(分割版)  ※組織登録シートはどちらか記載'!N62)))</f>
        <v>0</v>
      </c>
      <c r="N62">
        <f>IF('組織登録シート(分割版)  ※組織登録シートはどちらか記載'!E62="",(IF('組織登録シート(分割版)  ※組織登録シートはどちらか記載'!C62="",0,(IF('組織登録シート(分割版)  ※組織登録シートはどちらか記載'!$F$6="",2,'組織登録シート(分割版)  ※組織登録シートはどちらか記載'!Q62)))),(IF('組織登録シート(分割版)  ※組織登録シートはどちらか記載'!$F$6="",2,('組織登録シート(分割版)  ※組織登録シートはどちらか記載'!Q62+2))))</f>
        <v>0</v>
      </c>
      <c r="O62">
        <f>IF(AND('組織C③（②のG6~P→F6にペースト＋事業所名追加）'!C62="",'組織登録シート(分割版)  ※組織登録シートはどちらか記載'!C62=""),0,1)</f>
        <v>0</v>
      </c>
    </row>
    <row r="63" spans="4:15">
      <c r="D63" s="1">
        <f>COUNTA(事業所責任者登録シート!D63:'事業所責任者登録シート'!I63,事業所責任者登録シート!K63:'事業所責任者登録シート'!M63)</f>
        <v>0</v>
      </c>
      <c r="F63" s="1"/>
      <c r="H63">
        <f>IF(ユーザー登録シート!C63=1,(COUNTA(ユーザー登録シート!B63,ユーザー登録シート!C63,ユーザー登録シート!E63,ユーザー登録シート!F63)),IF(ユーザー登録シート!H63=2,(COUNTA(ユーザー登録シート!B63,ユーザー登録シート!C63,ユーザー登録シート!E63,ユーザー登録シート!F63,ユーザー登録シート!H63,ユーザー登録シート!I63,ユーザー登録シート!K63:Z63)),(COUNTA(ユーザー登録シート!B63,ユーザー登録シート!C63,ユーザー登録シート!E63,ユーザー登録シート!F63,ユーザー登録シート!H63,ユーザー登録シート!K63:Z63))))</f>
        <v>0</v>
      </c>
      <c r="I63">
        <f>IF(ユーザー登録シート!B63=0,0,IF(ユーザー登録シート!C63=1,4,IF(ユーザー登録シート!H63=1,21,22)))</f>
        <v>0</v>
      </c>
      <c r="M63">
        <f>IF('組織登録シート(分割版)  ※組織登録シートはどちらか記載'!$F$6="",(COUNTA('組織登録シート(分割版)  ※組織登録シートはどちらか記載'!C63,'組織登録シート(分割版)  ※組織登録シートはどちらか記載'!E63)),(COUNTA('組織登録シート(分割版)  ※組織登録シートはどちらか記載'!C63,'組織登録シート(分割版)  ※組織登録シートはどちらか記載'!E63,'組織登録シート(分割版)  ※組織登録シートはどちらか記載'!F63,'組織登録シート(分割版)  ※組織登録シートはどちらか記載'!H63,'組織登録シート(分割版)  ※組織登録シートはどちらか記載'!J63,'組織登録シート(分割版)  ※組織登録シートはどちらか記載'!L63,'組織登録シート(分割版)  ※組織登録シートはどちらか記載'!N63)))</f>
        <v>0</v>
      </c>
      <c r="N63">
        <f>IF('組織登録シート(分割版)  ※組織登録シートはどちらか記載'!E63="",(IF('組織登録シート(分割版)  ※組織登録シートはどちらか記載'!C63="",0,(IF('組織登録シート(分割版)  ※組織登録シートはどちらか記載'!$F$6="",2,'組織登録シート(分割版)  ※組織登録シートはどちらか記載'!Q63)))),(IF('組織登録シート(分割版)  ※組織登録シートはどちらか記載'!$F$6="",2,('組織登録シート(分割版)  ※組織登録シートはどちらか記載'!Q63+2))))</f>
        <v>0</v>
      </c>
      <c r="O63">
        <f>IF(AND('組織C③（②のG6~P→F6にペースト＋事業所名追加）'!C63="",'組織登録シート(分割版)  ※組織登録シートはどちらか記載'!C63=""),0,1)</f>
        <v>0</v>
      </c>
    </row>
    <row r="64" spans="4:15">
      <c r="D64" s="1">
        <f>COUNTA(事業所責任者登録シート!D64:'事業所責任者登録シート'!I64,事業所責任者登録シート!K64:'事業所責任者登録シート'!M64)</f>
        <v>0</v>
      </c>
      <c r="F64" s="1"/>
      <c r="H64">
        <f>IF(ユーザー登録シート!C64=1,(COUNTA(ユーザー登録シート!B64,ユーザー登録シート!C64,ユーザー登録シート!E64,ユーザー登録シート!F64)),IF(ユーザー登録シート!H64=2,(COUNTA(ユーザー登録シート!B64,ユーザー登録シート!C64,ユーザー登録シート!E64,ユーザー登録シート!F64,ユーザー登録シート!H64,ユーザー登録シート!I64,ユーザー登録シート!K64:Z64)),(COUNTA(ユーザー登録シート!B64,ユーザー登録シート!C64,ユーザー登録シート!E64,ユーザー登録シート!F64,ユーザー登録シート!H64,ユーザー登録シート!K64:Z64))))</f>
        <v>0</v>
      </c>
      <c r="I64">
        <f>IF(ユーザー登録シート!B64=0,0,IF(ユーザー登録シート!C64=1,4,IF(ユーザー登録シート!H64=1,21,22)))</f>
        <v>0</v>
      </c>
      <c r="M64">
        <f>IF('組織登録シート(分割版)  ※組織登録シートはどちらか記載'!$F$6="",(COUNTA('組織登録シート(分割版)  ※組織登録シートはどちらか記載'!C64,'組織登録シート(分割版)  ※組織登録シートはどちらか記載'!E64)),(COUNTA('組織登録シート(分割版)  ※組織登録シートはどちらか記載'!C64,'組織登録シート(分割版)  ※組織登録シートはどちらか記載'!E64,'組織登録シート(分割版)  ※組織登録シートはどちらか記載'!F64,'組織登録シート(分割版)  ※組織登録シートはどちらか記載'!H64,'組織登録シート(分割版)  ※組織登録シートはどちらか記載'!J64,'組織登録シート(分割版)  ※組織登録シートはどちらか記載'!L64,'組織登録シート(分割版)  ※組織登録シートはどちらか記載'!N64)))</f>
        <v>0</v>
      </c>
      <c r="N64">
        <f>IF('組織登録シート(分割版)  ※組織登録シートはどちらか記載'!E64="",(IF('組織登録シート(分割版)  ※組織登録シートはどちらか記載'!C64="",0,(IF('組織登録シート(分割版)  ※組織登録シートはどちらか記載'!$F$6="",2,'組織登録シート(分割版)  ※組織登録シートはどちらか記載'!Q64)))),(IF('組織登録シート(分割版)  ※組織登録シートはどちらか記載'!$F$6="",2,('組織登録シート(分割版)  ※組織登録シートはどちらか記載'!Q64+2))))</f>
        <v>0</v>
      </c>
      <c r="O64">
        <f>IF(AND('組織C③（②のG6~P→F6にペースト＋事業所名追加）'!C64="",'組織登録シート(分割版)  ※組織登録シートはどちらか記載'!C64=""),0,1)</f>
        <v>0</v>
      </c>
    </row>
    <row r="65" spans="4:15">
      <c r="D65" s="1">
        <f>COUNTA(事業所責任者登録シート!D65:'事業所責任者登録シート'!I65,事業所責任者登録シート!K65:'事業所責任者登録シート'!M65)</f>
        <v>0</v>
      </c>
      <c r="F65" s="1"/>
      <c r="H65">
        <f>IF(ユーザー登録シート!C65=1,(COUNTA(ユーザー登録シート!B65,ユーザー登録シート!C65,ユーザー登録シート!E65,ユーザー登録シート!F65)),IF(ユーザー登録シート!H65=2,(COUNTA(ユーザー登録シート!B65,ユーザー登録シート!C65,ユーザー登録シート!E65,ユーザー登録シート!F65,ユーザー登録シート!H65,ユーザー登録シート!I65,ユーザー登録シート!K65:Z65)),(COUNTA(ユーザー登録シート!B65,ユーザー登録シート!C65,ユーザー登録シート!E65,ユーザー登録シート!F65,ユーザー登録シート!H65,ユーザー登録シート!K65:Z65))))</f>
        <v>0</v>
      </c>
      <c r="I65">
        <f>IF(ユーザー登録シート!B65=0,0,IF(ユーザー登録シート!C65=1,4,IF(ユーザー登録シート!H65=1,21,22)))</f>
        <v>0</v>
      </c>
      <c r="M65">
        <f>IF('組織登録シート(分割版)  ※組織登録シートはどちらか記載'!$F$6="",(COUNTA('組織登録シート(分割版)  ※組織登録シートはどちらか記載'!C65,'組織登録シート(分割版)  ※組織登録シートはどちらか記載'!E65)),(COUNTA('組織登録シート(分割版)  ※組織登録シートはどちらか記載'!C65,'組織登録シート(分割版)  ※組織登録シートはどちらか記載'!E65,'組織登録シート(分割版)  ※組織登録シートはどちらか記載'!F65,'組織登録シート(分割版)  ※組織登録シートはどちらか記載'!H65,'組織登録シート(分割版)  ※組織登録シートはどちらか記載'!J65,'組織登録シート(分割版)  ※組織登録シートはどちらか記載'!L65,'組織登録シート(分割版)  ※組織登録シートはどちらか記載'!N65)))</f>
        <v>0</v>
      </c>
      <c r="N65">
        <f>IF('組織登録シート(分割版)  ※組織登録シートはどちらか記載'!E65="",(IF('組織登録シート(分割版)  ※組織登録シートはどちらか記載'!C65="",0,(IF('組織登録シート(分割版)  ※組織登録シートはどちらか記載'!$F$6="",2,'組織登録シート(分割版)  ※組織登録シートはどちらか記載'!Q65)))),(IF('組織登録シート(分割版)  ※組織登録シートはどちらか記載'!$F$6="",2,('組織登録シート(分割版)  ※組織登録シートはどちらか記載'!Q65+2))))</f>
        <v>0</v>
      </c>
      <c r="O65">
        <f>IF(AND('組織C③（②のG6~P→F6にペースト＋事業所名追加）'!C65="",'組織登録シート(分割版)  ※組織登録シートはどちらか記載'!C65=""),0,1)</f>
        <v>0</v>
      </c>
    </row>
    <row r="66" spans="4:15">
      <c r="D66" s="1">
        <f>COUNTA(事業所責任者登録シート!D66:'事業所責任者登録シート'!I66,事業所責任者登録シート!K66:'事業所責任者登録シート'!M66)</f>
        <v>0</v>
      </c>
      <c r="F66" s="1"/>
      <c r="H66">
        <f>IF(ユーザー登録シート!C66=1,(COUNTA(ユーザー登録シート!B66,ユーザー登録シート!C66,ユーザー登録シート!E66,ユーザー登録シート!F66)),IF(ユーザー登録シート!H66=2,(COUNTA(ユーザー登録シート!B66,ユーザー登録シート!C66,ユーザー登録シート!E66,ユーザー登録シート!F66,ユーザー登録シート!H66,ユーザー登録シート!I66,ユーザー登録シート!K66:Z66)),(COUNTA(ユーザー登録シート!B66,ユーザー登録シート!C66,ユーザー登録シート!E66,ユーザー登録シート!F66,ユーザー登録シート!H66,ユーザー登録シート!K66:Z66))))</f>
        <v>0</v>
      </c>
      <c r="I66">
        <f>IF(ユーザー登録シート!B66=0,0,IF(ユーザー登録シート!C66=1,4,IF(ユーザー登録シート!H66=1,21,22)))</f>
        <v>0</v>
      </c>
      <c r="M66">
        <f>IF('組織登録シート(分割版)  ※組織登録シートはどちらか記載'!$F$6="",(COUNTA('組織登録シート(分割版)  ※組織登録シートはどちらか記載'!C66,'組織登録シート(分割版)  ※組織登録シートはどちらか記載'!E66)),(COUNTA('組織登録シート(分割版)  ※組織登録シートはどちらか記載'!C66,'組織登録シート(分割版)  ※組織登録シートはどちらか記載'!E66,'組織登録シート(分割版)  ※組織登録シートはどちらか記載'!F66,'組織登録シート(分割版)  ※組織登録シートはどちらか記載'!H66,'組織登録シート(分割版)  ※組織登録シートはどちらか記載'!J66,'組織登録シート(分割版)  ※組織登録シートはどちらか記載'!L66,'組織登録シート(分割版)  ※組織登録シートはどちらか記載'!N66)))</f>
        <v>0</v>
      </c>
      <c r="N66">
        <f>IF('組織登録シート(分割版)  ※組織登録シートはどちらか記載'!E66="",(IF('組織登録シート(分割版)  ※組織登録シートはどちらか記載'!C66="",0,(IF('組織登録シート(分割版)  ※組織登録シートはどちらか記載'!$F$6="",2,'組織登録シート(分割版)  ※組織登録シートはどちらか記載'!Q66)))),(IF('組織登録シート(分割版)  ※組織登録シートはどちらか記載'!$F$6="",2,('組織登録シート(分割版)  ※組織登録シートはどちらか記載'!Q66+2))))</f>
        <v>0</v>
      </c>
      <c r="O66">
        <f>IF(AND('組織C③（②のG6~P→F6にペースト＋事業所名追加）'!C66="",'組織登録シート(分割版)  ※組織登録シートはどちらか記載'!C66=""),0,1)</f>
        <v>0</v>
      </c>
    </row>
    <row r="67" spans="4:15">
      <c r="D67" s="1">
        <f>COUNTA(事業所責任者登録シート!D67:'事業所責任者登録シート'!I67,事業所責任者登録シート!K67:'事業所責任者登録シート'!M67)</f>
        <v>0</v>
      </c>
      <c r="F67" s="1"/>
      <c r="H67">
        <f>IF(ユーザー登録シート!C67=1,(COUNTA(ユーザー登録シート!B67,ユーザー登録シート!C67,ユーザー登録シート!E67,ユーザー登録シート!F67)),IF(ユーザー登録シート!H67=2,(COUNTA(ユーザー登録シート!B67,ユーザー登録シート!C67,ユーザー登録シート!E67,ユーザー登録シート!F67,ユーザー登録シート!H67,ユーザー登録シート!I67,ユーザー登録シート!K67:Z67)),(COUNTA(ユーザー登録シート!B67,ユーザー登録シート!C67,ユーザー登録シート!E67,ユーザー登録シート!F67,ユーザー登録シート!H67,ユーザー登録シート!K67:Z67))))</f>
        <v>0</v>
      </c>
      <c r="I67">
        <f>IF(ユーザー登録シート!B67=0,0,IF(ユーザー登録シート!C67=1,4,IF(ユーザー登録シート!H67=1,21,22)))</f>
        <v>0</v>
      </c>
      <c r="M67">
        <f>IF('組織登録シート(分割版)  ※組織登録シートはどちらか記載'!$F$6="",(COUNTA('組織登録シート(分割版)  ※組織登録シートはどちらか記載'!C67,'組織登録シート(分割版)  ※組織登録シートはどちらか記載'!E67)),(COUNTA('組織登録シート(分割版)  ※組織登録シートはどちらか記載'!C67,'組織登録シート(分割版)  ※組織登録シートはどちらか記載'!E67,'組織登録シート(分割版)  ※組織登録シートはどちらか記載'!F67,'組織登録シート(分割版)  ※組織登録シートはどちらか記載'!H67,'組織登録シート(分割版)  ※組織登録シートはどちらか記載'!J67,'組織登録シート(分割版)  ※組織登録シートはどちらか記載'!L67,'組織登録シート(分割版)  ※組織登録シートはどちらか記載'!N67)))</f>
        <v>0</v>
      </c>
      <c r="N67">
        <f>IF('組織登録シート(分割版)  ※組織登録シートはどちらか記載'!E67="",(IF('組織登録シート(分割版)  ※組織登録シートはどちらか記載'!C67="",0,(IF('組織登録シート(分割版)  ※組織登録シートはどちらか記載'!$F$6="",2,'組織登録シート(分割版)  ※組織登録シートはどちらか記載'!Q67)))),(IF('組織登録シート(分割版)  ※組織登録シートはどちらか記載'!$F$6="",2,('組織登録シート(分割版)  ※組織登録シートはどちらか記載'!Q67+2))))</f>
        <v>0</v>
      </c>
      <c r="O67">
        <f>IF(AND('組織C③（②のG6~P→F6にペースト＋事業所名追加）'!C67="",'組織登録シート(分割版)  ※組織登録シートはどちらか記載'!C67=""),0,1)</f>
        <v>0</v>
      </c>
    </row>
    <row r="68" spans="4:15">
      <c r="D68" s="1">
        <f>COUNTA(事業所責任者登録シート!D68:'事業所責任者登録シート'!I68,事業所責任者登録シート!K68:'事業所責任者登録シート'!M68)</f>
        <v>0</v>
      </c>
      <c r="F68" s="1"/>
      <c r="H68">
        <f>IF(ユーザー登録シート!C68=1,(COUNTA(ユーザー登録シート!B68,ユーザー登録シート!C68,ユーザー登録シート!E68,ユーザー登録シート!F68)),IF(ユーザー登録シート!H68=2,(COUNTA(ユーザー登録シート!B68,ユーザー登録シート!C68,ユーザー登録シート!E68,ユーザー登録シート!F68,ユーザー登録シート!H68,ユーザー登録シート!I68,ユーザー登録シート!K68:Z68)),(COUNTA(ユーザー登録シート!B68,ユーザー登録シート!C68,ユーザー登録シート!E68,ユーザー登録シート!F68,ユーザー登録シート!H68,ユーザー登録シート!K68:Z68))))</f>
        <v>0</v>
      </c>
      <c r="I68">
        <f>IF(ユーザー登録シート!B68=0,0,IF(ユーザー登録シート!C68=1,4,IF(ユーザー登録シート!H68=1,21,22)))</f>
        <v>0</v>
      </c>
      <c r="M68">
        <f>IF('組織登録シート(分割版)  ※組織登録シートはどちらか記載'!$F$6="",(COUNTA('組織登録シート(分割版)  ※組織登録シートはどちらか記載'!C68,'組織登録シート(分割版)  ※組織登録シートはどちらか記載'!E68)),(COUNTA('組織登録シート(分割版)  ※組織登録シートはどちらか記載'!C68,'組織登録シート(分割版)  ※組織登録シートはどちらか記載'!E68,'組織登録シート(分割版)  ※組織登録シートはどちらか記載'!F68,'組織登録シート(分割版)  ※組織登録シートはどちらか記載'!H68,'組織登録シート(分割版)  ※組織登録シートはどちらか記載'!J68,'組織登録シート(分割版)  ※組織登録シートはどちらか記載'!L68,'組織登録シート(分割版)  ※組織登録シートはどちらか記載'!N68)))</f>
        <v>0</v>
      </c>
      <c r="N68">
        <f>IF('組織登録シート(分割版)  ※組織登録シートはどちらか記載'!E68="",(IF('組織登録シート(分割版)  ※組織登録シートはどちらか記載'!C68="",0,(IF('組織登録シート(分割版)  ※組織登録シートはどちらか記載'!$F$6="",2,'組織登録シート(分割版)  ※組織登録シートはどちらか記載'!Q68)))),(IF('組織登録シート(分割版)  ※組織登録シートはどちらか記載'!$F$6="",2,('組織登録シート(分割版)  ※組織登録シートはどちらか記載'!Q68+2))))</f>
        <v>0</v>
      </c>
      <c r="O68">
        <f>IF(AND('組織C③（②のG6~P→F6にペースト＋事業所名追加）'!C68="",'組織登録シート(分割版)  ※組織登録シートはどちらか記載'!C68=""),0,1)</f>
        <v>0</v>
      </c>
    </row>
    <row r="69" spans="4:15">
      <c r="D69" s="1">
        <f>COUNTA(事業所責任者登録シート!D69:'事業所責任者登録シート'!I69,事業所責任者登録シート!K69:'事業所責任者登録シート'!M69)</f>
        <v>0</v>
      </c>
      <c r="F69" s="1"/>
      <c r="H69">
        <f>IF(ユーザー登録シート!C69=1,(COUNTA(ユーザー登録シート!B69,ユーザー登録シート!C69,ユーザー登録シート!E69,ユーザー登録シート!F69)),IF(ユーザー登録シート!H69=2,(COUNTA(ユーザー登録シート!B69,ユーザー登録シート!C69,ユーザー登録シート!E69,ユーザー登録シート!F69,ユーザー登録シート!H69,ユーザー登録シート!I69,ユーザー登録シート!K69:Z69)),(COUNTA(ユーザー登録シート!B69,ユーザー登録シート!C69,ユーザー登録シート!E69,ユーザー登録シート!F69,ユーザー登録シート!H69,ユーザー登録シート!K69:Z69))))</f>
        <v>0</v>
      </c>
      <c r="I69">
        <f>IF(ユーザー登録シート!B69=0,0,IF(ユーザー登録シート!C69=1,4,IF(ユーザー登録シート!H69=1,21,22)))</f>
        <v>0</v>
      </c>
      <c r="M69">
        <f>IF('組織登録シート(分割版)  ※組織登録シートはどちらか記載'!$F$6="",(COUNTA('組織登録シート(分割版)  ※組織登録シートはどちらか記載'!C69,'組織登録シート(分割版)  ※組織登録シートはどちらか記載'!E69)),(COUNTA('組織登録シート(分割版)  ※組織登録シートはどちらか記載'!C69,'組織登録シート(分割版)  ※組織登録シートはどちらか記載'!E69,'組織登録シート(分割版)  ※組織登録シートはどちらか記載'!F69,'組織登録シート(分割版)  ※組織登録シートはどちらか記載'!H69,'組織登録シート(分割版)  ※組織登録シートはどちらか記載'!J69,'組織登録シート(分割版)  ※組織登録シートはどちらか記載'!L69,'組織登録シート(分割版)  ※組織登録シートはどちらか記載'!N69)))</f>
        <v>0</v>
      </c>
      <c r="N69">
        <f>IF('組織登録シート(分割版)  ※組織登録シートはどちらか記載'!E69="",(IF('組織登録シート(分割版)  ※組織登録シートはどちらか記載'!C69="",0,(IF('組織登録シート(分割版)  ※組織登録シートはどちらか記載'!$F$6="",2,'組織登録シート(分割版)  ※組織登録シートはどちらか記載'!Q69)))),(IF('組織登録シート(分割版)  ※組織登録シートはどちらか記載'!$F$6="",2,('組織登録シート(分割版)  ※組織登録シートはどちらか記載'!Q69+2))))</f>
        <v>0</v>
      </c>
      <c r="O69">
        <f>IF(AND('組織C③（②のG6~P→F6にペースト＋事業所名追加）'!C69="",'組織登録シート(分割版)  ※組織登録シートはどちらか記載'!C69=""),0,1)</f>
        <v>0</v>
      </c>
    </row>
    <row r="70" spans="4:15">
      <c r="D70" s="1">
        <f>COUNTA(事業所責任者登録シート!D70:'事業所責任者登録シート'!I70,事業所責任者登録シート!K70:'事業所責任者登録シート'!M70)</f>
        <v>0</v>
      </c>
      <c r="F70" s="1"/>
      <c r="H70">
        <f>IF(ユーザー登録シート!C70=1,(COUNTA(ユーザー登録シート!B70,ユーザー登録シート!C70,ユーザー登録シート!E70,ユーザー登録シート!F70)),IF(ユーザー登録シート!H70=2,(COUNTA(ユーザー登録シート!B70,ユーザー登録シート!C70,ユーザー登録シート!E70,ユーザー登録シート!F70,ユーザー登録シート!H70,ユーザー登録シート!I70,ユーザー登録シート!K70:Z70)),(COUNTA(ユーザー登録シート!B70,ユーザー登録シート!C70,ユーザー登録シート!E70,ユーザー登録シート!F70,ユーザー登録シート!H70,ユーザー登録シート!K70:Z70))))</f>
        <v>0</v>
      </c>
      <c r="I70">
        <f>IF(ユーザー登録シート!B70=0,0,IF(ユーザー登録シート!C70=1,4,IF(ユーザー登録シート!H70=1,21,22)))</f>
        <v>0</v>
      </c>
      <c r="M70">
        <f>IF('組織登録シート(分割版)  ※組織登録シートはどちらか記載'!$F$6="",(COUNTA('組織登録シート(分割版)  ※組織登録シートはどちらか記載'!C70,'組織登録シート(分割版)  ※組織登録シートはどちらか記載'!E70)),(COUNTA('組織登録シート(分割版)  ※組織登録シートはどちらか記載'!C70,'組織登録シート(分割版)  ※組織登録シートはどちらか記載'!E70,'組織登録シート(分割版)  ※組織登録シートはどちらか記載'!F70,'組織登録シート(分割版)  ※組織登録シートはどちらか記載'!H70,'組織登録シート(分割版)  ※組織登録シートはどちらか記載'!J70,'組織登録シート(分割版)  ※組織登録シートはどちらか記載'!L70,'組織登録シート(分割版)  ※組織登録シートはどちらか記載'!N70)))</f>
        <v>0</v>
      </c>
      <c r="N70">
        <f>IF('組織登録シート(分割版)  ※組織登録シートはどちらか記載'!E70="",(IF('組織登録シート(分割版)  ※組織登録シートはどちらか記載'!C70="",0,(IF('組織登録シート(分割版)  ※組織登録シートはどちらか記載'!$F$6="",2,'組織登録シート(分割版)  ※組織登録シートはどちらか記載'!Q70)))),(IF('組織登録シート(分割版)  ※組織登録シートはどちらか記載'!$F$6="",2,('組織登録シート(分割版)  ※組織登録シートはどちらか記載'!Q70+2))))</f>
        <v>0</v>
      </c>
      <c r="O70">
        <f>IF(AND('組織C③（②のG6~P→F6にペースト＋事業所名追加）'!C70="",'組織登録シート(分割版)  ※組織登録シートはどちらか記載'!C70=""),0,1)</f>
        <v>0</v>
      </c>
    </row>
    <row r="71" spans="4:15">
      <c r="D71" s="1">
        <f>COUNTA(事業所責任者登録シート!D71:'事業所責任者登録シート'!I71,事業所責任者登録シート!K71:'事業所責任者登録シート'!M71)</f>
        <v>0</v>
      </c>
      <c r="F71" s="1"/>
      <c r="H71">
        <f>IF(ユーザー登録シート!C71=1,(COUNTA(ユーザー登録シート!B71,ユーザー登録シート!C71,ユーザー登録シート!E71,ユーザー登録シート!F71)),IF(ユーザー登録シート!H71=2,(COUNTA(ユーザー登録シート!B71,ユーザー登録シート!C71,ユーザー登録シート!E71,ユーザー登録シート!F71,ユーザー登録シート!H71,ユーザー登録シート!I71,ユーザー登録シート!K71:Z71)),(COUNTA(ユーザー登録シート!B71,ユーザー登録シート!C71,ユーザー登録シート!E71,ユーザー登録シート!F71,ユーザー登録シート!H71,ユーザー登録シート!K71:Z71))))</f>
        <v>0</v>
      </c>
      <c r="I71">
        <f>IF(ユーザー登録シート!B71=0,0,IF(ユーザー登録シート!C71=1,4,IF(ユーザー登録シート!H71=1,21,22)))</f>
        <v>0</v>
      </c>
      <c r="M71">
        <f>IF('組織登録シート(分割版)  ※組織登録シートはどちらか記載'!$F$6="",(COUNTA('組織登録シート(分割版)  ※組織登録シートはどちらか記載'!C71,'組織登録シート(分割版)  ※組織登録シートはどちらか記載'!E71)),(COUNTA('組織登録シート(分割版)  ※組織登録シートはどちらか記載'!C71,'組織登録シート(分割版)  ※組織登録シートはどちらか記載'!E71,'組織登録シート(分割版)  ※組織登録シートはどちらか記載'!F71,'組織登録シート(分割版)  ※組織登録シートはどちらか記載'!H71,'組織登録シート(分割版)  ※組織登録シートはどちらか記載'!J71,'組織登録シート(分割版)  ※組織登録シートはどちらか記載'!L71,'組織登録シート(分割版)  ※組織登録シートはどちらか記載'!N71)))</f>
        <v>0</v>
      </c>
      <c r="N71">
        <f>IF('組織登録シート(分割版)  ※組織登録シートはどちらか記載'!E71="",(IF('組織登録シート(分割版)  ※組織登録シートはどちらか記載'!C71="",0,(IF('組織登録シート(分割版)  ※組織登録シートはどちらか記載'!$F$6="",2,'組織登録シート(分割版)  ※組織登録シートはどちらか記載'!Q71)))),(IF('組織登録シート(分割版)  ※組織登録シートはどちらか記載'!$F$6="",2,('組織登録シート(分割版)  ※組織登録シートはどちらか記載'!Q71+2))))</f>
        <v>0</v>
      </c>
      <c r="O71">
        <f>IF(AND('組織C③（②のG6~P→F6にペースト＋事業所名追加）'!C71="",'組織登録シート(分割版)  ※組織登録シートはどちらか記載'!C71=""),0,1)</f>
        <v>0</v>
      </c>
    </row>
    <row r="72" spans="4:15">
      <c r="D72" s="1">
        <f>COUNTA(事業所責任者登録シート!D72:'事業所責任者登録シート'!I72,事業所責任者登録シート!K72:'事業所責任者登録シート'!M72)</f>
        <v>0</v>
      </c>
      <c r="F72" s="1"/>
      <c r="H72">
        <f>IF(ユーザー登録シート!C72=1,(COUNTA(ユーザー登録シート!B72,ユーザー登録シート!C72,ユーザー登録シート!E72,ユーザー登録シート!F72)),IF(ユーザー登録シート!H72=2,(COUNTA(ユーザー登録シート!B72,ユーザー登録シート!C72,ユーザー登録シート!E72,ユーザー登録シート!F72,ユーザー登録シート!H72,ユーザー登録シート!I72,ユーザー登録シート!K72:Z72)),(COUNTA(ユーザー登録シート!B72,ユーザー登録シート!C72,ユーザー登録シート!E72,ユーザー登録シート!F72,ユーザー登録シート!H72,ユーザー登録シート!K72:Z72))))</f>
        <v>0</v>
      </c>
      <c r="I72">
        <f>IF(ユーザー登録シート!B72=0,0,IF(ユーザー登録シート!C72=1,4,IF(ユーザー登録シート!H72=1,21,22)))</f>
        <v>0</v>
      </c>
      <c r="M72">
        <f>IF('組織登録シート(分割版)  ※組織登録シートはどちらか記載'!$F$6="",(COUNTA('組織登録シート(分割版)  ※組織登録シートはどちらか記載'!C72,'組織登録シート(分割版)  ※組織登録シートはどちらか記載'!E72)),(COUNTA('組織登録シート(分割版)  ※組織登録シートはどちらか記載'!C72,'組織登録シート(分割版)  ※組織登録シートはどちらか記載'!E72,'組織登録シート(分割版)  ※組織登録シートはどちらか記載'!F72,'組織登録シート(分割版)  ※組織登録シートはどちらか記載'!H72,'組織登録シート(分割版)  ※組織登録シートはどちらか記載'!J72,'組織登録シート(分割版)  ※組織登録シートはどちらか記載'!L72,'組織登録シート(分割版)  ※組織登録シートはどちらか記載'!N72)))</f>
        <v>0</v>
      </c>
      <c r="N72">
        <f>IF('組織登録シート(分割版)  ※組織登録シートはどちらか記載'!E72="",(IF('組織登録シート(分割版)  ※組織登録シートはどちらか記載'!C72="",0,(IF('組織登録シート(分割版)  ※組織登録シートはどちらか記載'!$F$6="",2,'組織登録シート(分割版)  ※組織登録シートはどちらか記載'!Q72)))),(IF('組織登録シート(分割版)  ※組織登録シートはどちらか記載'!$F$6="",2,('組織登録シート(分割版)  ※組織登録シートはどちらか記載'!Q72+2))))</f>
        <v>0</v>
      </c>
      <c r="O72">
        <f>IF(AND('組織C③（②のG6~P→F6にペースト＋事業所名追加）'!C72="",'組織登録シート(分割版)  ※組織登録シートはどちらか記載'!C72=""),0,1)</f>
        <v>0</v>
      </c>
    </row>
    <row r="73" spans="4:15">
      <c r="D73" s="1">
        <f>COUNTA(事業所責任者登録シート!D73:'事業所責任者登録シート'!I73,事業所責任者登録シート!K73:'事業所責任者登録シート'!M73)</f>
        <v>0</v>
      </c>
      <c r="F73" s="1"/>
      <c r="H73">
        <f>IF(ユーザー登録シート!C73=1,(COUNTA(ユーザー登録シート!B73,ユーザー登録シート!C73,ユーザー登録シート!E73,ユーザー登録シート!F73)),IF(ユーザー登録シート!H73=2,(COUNTA(ユーザー登録シート!B73,ユーザー登録シート!C73,ユーザー登録シート!E73,ユーザー登録シート!F73,ユーザー登録シート!H73,ユーザー登録シート!I73,ユーザー登録シート!K73:Z73)),(COUNTA(ユーザー登録シート!B73,ユーザー登録シート!C73,ユーザー登録シート!E73,ユーザー登録シート!F73,ユーザー登録シート!H73,ユーザー登録シート!K73:Z73))))</f>
        <v>0</v>
      </c>
      <c r="I73">
        <f>IF(ユーザー登録シート!B73=0,0,IF(ユーザー登録シート!C73=1,4,IF(ユーザー登録シート!H73=1,21,22)))</f>
        <v>0</v>
      </c>
      <c r="M73">
        <f>IF('組織登録シート(分割版)  ※組織登録シートはどちらか記載'!$F$6="",(COUNTA('組織登録シート(分割版)  ※組織登録シートはどちらか記載'!C73,'組織登録シート(分割版)  ※組織登録シートはどちらか記載'!E73)),(COUNTA('組織登録シート(分割版)  ※組織登録シートはどちらか記載'!C73,'組織登録シート(分割版)  ※組織登録シートはどちらか記載'!E73,'組織登録シート(分割版)  ※組織登録シートはどちらか記載'!F73,'組織登録シート(分割版)  ※組織登録シートはどちらか記載'!H73,'組織登録シート(分割版)  ※組織登録シートはどちらか記載'!J73,'組織登録シート(分割版)  ※組織登録シートはどちらか記載'!L73,'組織登録シート(分割版)  ※組織登録シートはどちらか記載'!N73)))</f>
        <v>0</v>
      </c>
      <c r="N73">
        <f>IF('組織登録シート(分割版)  ※組織登録シートはどちらか記載'!E73="",(IF('組織登録シート(分割版)  ※組織登録シートはどちらか記載'!C73="",0,(IF('組織登録シート(分割版)  ※組織登録シートはどちらか記載'!$F$6="",2,'組織登録シート(分割版)  ※組織登録シートはどちらか記載'!Q73)))),(IF('組織登録シート(分割版)  ※組織登録シートはどちらか記載'!$F$6="",2,('組織登録シート(分割版)  ※組織登録シートはどちらか記載'!Q73+2))))</f>
        <v>0</v>
      </c>
      <c r="O73">
        <f>IF(AND('組織C③（②のG6~P→F6にペースト＋事業所名追加）'!C73="",'組織登録シート(分割版)  ※組織登録シートはどちらか記載'!C73=""),0,1)</f>
        <v>0</v>
      </c>
    </row>
    <row r="74" spans="4:15">
      <c r="D74" s="1">
        <f>COUNTA(事業所責任者登録シート!D74:'事業所責任者登録シート'!I74,事業所責任者登録シート!K74:'事業所責任者登録シート'!M74)</f>
        <v>0</v>
      </c>
      <c r="F74" s="1"/>
      <c r="H74">
        <f>IF(ユーザー登録シート!C74=1,(COUNTA(ユーザー登録シート!B74,ユーザー登録シート!C74,ユーザー登録シート!E74,ユーザー登録シート!F74)),IF(ユーザー登録シート!H74=2,(COUNTA(ユーザー登録シート!B74,ユーザー登録シート!C74,ユーザー登録シート!E74,ユーザー登録シート!F74,ユーザー登録シート!H74,ユーザー登録シート!I74,ユーザー登録シート!K74:Z74)),(COUNTA(ユーザー登録シート!B74,ユーザー登録シート!C74,ユーザー登録シート!E74,ユーザー登録シート!F74,ユーザー登録シート!H74,ユーザー登録シート!K74:Z74))))</f>
        <v>0</v>
      </c>
      <c r="I74">
        <f>IF(ユーザー登録シート!B74=0,0,IF(ユーザー登録シート!C74=1,4,IF(ユーザー登録シート!H74=1,21,22)))</f>
        <v>0</v>
      </c>
      <c r="M74">
        <f>IF('組織登録シート(分割版)  ※組織登録シートはどちらか記載'!$F$6="",(COUNTA('組織登録シート(分割版)  ※組織登録シートはどちらか記載'!C74,'組織登録シート(分割版)  ※組織登録シートはどちらか記載'!E74)),(COUNTA('組織登録シート(分割版)  ※組織登録シートはどちらか記載'!C74,'組織登録シート(分割版)  ※組織登録シートはどちらか記載'!E74,'組織登録シート(分割版)  ※組織登録シートはどちらか記載'!F74,'組織登録シート(分割版)  ※組織登録シートはどちらか記載'!H74,'組織登録シート(分割版)  ※組織登録シートはどちらか記載'!J74,'組織登録シート(分割版)  ※組織登録シートはどちらか記載'!L74,'組織登録シート(分割版)  ※組織登録シートはどちらか記載'!N74)))</f>
        <v>0</v>
      </c>
      <c r="N74">
        <f>IF('組織登録シート(分割版)  ※組織登録シートはどちらか記載'!E74="",(IF('組織登録シート(分割版)  ※組織登録シートはどちらか記載'!C74="",0,(IF('組織登録シート(分割版)  ※組織登録シートはどちらか記載'!$F$6="",2,'組織登録シート(分割版)  ※組織登録シートはどちらか記載'!Q74)))),(IF('組織登録シート(分割版)  ※組織登録シートはどちらか記載'!$F$6="",2,('組織登録シート(分割版)  ※組織登録シートはどちらか記載'!Q74+2))))</f>
        <v>0</v>
      </c>
      <c r="O74">
        <f>IF(AND('組織C③（②のG6~P→F6にペースト＋事業所名追加）'!C74="",'組織登録シート(分割版)  ※組織登録シートはどちらか記載'!C74=""),0,1)</f>
        <v>0</v>
      </c>
    </row>
    <row r="75" spans="4:15">
      <c r="D75" s="1">
        <f>COUNTA(事業所責任者登録シート!D75:'事業所責任者登録シート'!I75,事業所責任者登録シート!K75:'事業所責任者登録シート'!M75)</f>
        <v>0</v>
      </c>
      <c r="F75" s="1"/>
      <c r="H75">
        <f>IF(ユーザー登録シート!C75=1,(COUNTA(ユーザー登録シート!B75,ユーザー登録シート!C75,ユーザー登録シート!E75,ユーザー登録シート!F75)),IF(ユーザー登録シート!H75=2,(COUNTA(ユーザー登録シート!B75,ユーザー登録シート!C75,ユーザー登録シート!E75,ユーザー登録シート!F75,ユーザー登録シート!H75,ユーザー登録シート!I75,ユーザー登録シート!K75:Z75)),(COUNTA(ユーザー登録シート!B75,ユーザー登録シート!C75,ユーザー登録シート!E75,ユーザー登録シート!F75,ユーザー登録シート!H75,ユーザー登録シート!K75:Z75))))</f>
        <v>0</v>
      </c>
      <c r="I75">
        <f>IF(ユーザー登録シート!B75=0,0,IF(ユーザー登録シート!C75=1,4,IF(ユーザー登録シート!H75=1,21,22)))</f>
        <v>0</v>
      </c>
      <c r="M75">
        <f>IF('組織登録シート(分割版)  ※組織登録シートはどちらか記載'!$F$6="",(COUNTA('組織登録シート(分割版)  ※組織登録シートはどちらか記載'!C75,'組織登録シート(分割版)  ※組織登録シートはどちらか記載'!E75)),(COUNTA('組織登録シート(分割版)  ※組織登録シートはどちらか記載'!C75,'組織登録シート(分割版)  ※組織登録シートはどちらか記載'!E75,'組織登録シート(分割版)  ※組織登録シートはどちらか記載'!F75,'組織登録シート(分割版)  ※組織登録シートはどちらか記載'!H75,'組織登録シート(分割版)  ※組織登録シートはどちらか記載'!J75,'組織登録シート(分割版)  ※組織登録シートはどちらか記載'!L75,'組織登録シート(分割版)  ※組織登録シートはどちらか記載'!N75)))</f>
        <v>0</v>
      </c>
      <c r="N75">
        <f>IF('組織登録シート(分割版)  ※組織登録シートはどちらか記載'!E75="",(IF('組織登録シート(分割版)  ※組織登録シートはどちらか記載'!C75="",0,(IF('組織登録シート(分割版)  ※組織登録シートはどちらか記載'!$F$6="",2,'組織登録シート(分割版)  ※組織登録シートはどちらか記載'!Q75)))),(IF('組織登録シート(分割版)  ※組織登録シートはどちらか記載'!$F$6="",2,('組織登録シート(分割版)  ※組織登録シートはどちらか記載'!Q75+2))))</f>
        <v>0</v>
      </c>
      <c r="O75">
        <f>IF(AND('組織C③（②のG6~P→F6にペースト＋事業所名追加）'!C75="",'組織登録シート(分割版)  ※組織登録シートはどちらか記載'!C75=""),0,1)</f>
        <v>0</v>
      </c>
    </row>
    <row r="76" spans="4:15">
      <c r="D76" s="1">
        <f>COUNTA(事業所責任者登録シート!D76:'事業所責任者登録シート'!I76,事業所責任者登録シート!K76:'事業所責任者登録シート'!M76)</f>
        <v>0</v>
      </c>
      <c r="F76" s="1"/>
      <c r="H76">
        <f>IF(ユーザー登録シート!C76=1,(COUNTA(ユーザー登録シート!B76,ユーザー登録シート!C76,ユーザー登録シート!E76,ユーザー登録シート!F76)),IF(ユーザー登録シート!H76=2,(COUNTA(ユーザー登録シート!B76,ユーザー登録シート!C76,ユーザー登録シート!E76,ユーザー登録シート!F76,ユーザー登録シート!H76,ユーザー登録シート!I76,ユーザー登録シート!K76:Z76)),(COUNTA(ユーザー登録シート!B76,ユーザー登録シート!C76,ユーザー登録シート!E76,ユーザー登録シート!F76,ユーザー登録シート!H76,ユーザー登録シート!K76:Z76))))</f>
        <v>0</v>
      </c>
      <c r="I76">
        <f>IF(ユーザー登録シート!B76=0,0,IF(ユーザー登録シート!C76=1,4,IF(ユーザー登録シート!H76=1,21,22)))</f>
        <v>0</v>
      </c>
      <c r="M76">
        <f>IF('組織登録シート(分割版)  ※組織登録シートはどちらか記載'!$F$6="",(COUNTA('組織登録シート(分割版)  ※組織登録シートはどちらか記載'!C76,'組織登録シート(分割版)  ※組織登録シートはどちらか記載'!E76)),(COUNTA('組織登録シート(分割版)  ※組織登録シートはどちらか記載'!C76,'組織登録シート(分割版)  ※組織登録シートはどちらか記載'!E76,'組織登録シート(分割版)  ※組織登録シートはどちらか記載'!F76,'組織登録シート(分割版)  ※組織登録シートはどちらか記載'!H76,'組織登録シート(分割版)  ※組織登録シートはどちらか記載'!J76,'組織登録シート(分割版)  ※組織登録シートはどちらか記載'!L76,'組織登録シート(分割版)  ※組織登録シートはどちらか記載'!N76)))</f>
        <v>0</v>
      </c>
      <c r="N76">
        <f>IF('組織登録シート(分割版)  ※組織登録シートはどちらか記載'!E76="",(IF('組織登録シート(分割版)  ※組織登録シートはどちらか記載'!C76="",0,(IF('組織登録シート(分割版)  ※組織登録シートはどちらか記載'!$F$6="",2,'組織登録シート(分割版)  ※組織登録シートはどちらか記載'!Q76)))),(IF('組織登録シート(分割版)  ※組織登録シートはどちらか記載'!$F$6="",2,('組織登録シート(分割版)  ※組織登録シートはどちらか記載'!Q76+2))))</f>
        <v>0</v>
      </c>
      <c r="O76">
        <f>IF(AND('組織C③（②のG6~P→F6にペースト＋事業所名追加）'!C76="",'組織登録シート(分割版)  ※組織登録シートはどちらか記載'!C76=""),0,1)</f>
        <v>0</v>
      </c>
    </row>
    <row r="77" spans="4:15">
      <c r="D77" s="1">
        <f>COUNTA(事業所責任者登録シート!D77:'事業所責任者登録シート'!I77,事業所責任者登録シート!K77:'事業所責任者登録シート'!M77)</f>
        <v>0</v>
      </c>
      <c r="F77" s="1"/>
      <c r="H77">
        <f>IF(ユーザー登録シート!C77=1,(COUNTA(ユーザー登録シート!B77,ユーザー登録シート!C77,ユーザー登録シート!E77,ユーザー登録シート!F77)),IF(ユーザー登録シート!H77=2,(COUNTA(ユーザー登録シート!B77,ユーザー登録シート!C77,ユーザー登録シート!E77,ユーザー登録シート!F77,ユーザー登録シート!H77,ユーザー登録シート!I77,ユーザー登録シート!K77:Z77)),(COUNTA(ユーザー登録シート!B77,ユーザー登録シート!C77,ユーザー登録シート!E77,ユーザー登録シート!F77,ユーザー登録シート!H77,ユーザー登録シート!K77:Z77))))</f>
        <v>0</v>
      </c>
      <c r="I77">
        <f>IF(ユーザー登録シート!B77=0,0,IF(ユーザー登録シート!C77=1,4,IF(ユーザー登録シート!H77=1,21,22)))</f>
        <v>0</v>
      </c>
      <c r="M77">
        <f>IF('組織登録シート(分割版)  ※組織登録シートはどちらか記載'!$F$6="",(COUNTA('組織登録シート(分割版)  ※組織登録シートはどちらか記載'!C77,'組織登録シート(分割版)  ※組織登録シートはどちらか記載'!E77)),(COUNTA('組織登録シート(分割版)  ※組織登録シートはどちらか記載'!C77,'組織登録シート(分割版)  ※組織登録シートはどちらか記載'!E77,'組織登録シート(分割版)  ※組織登録シートはどちらか記載'!F77,'組織登録シート(分割版)  ※組織登録シートはどちらか記載'!H77,'組織登録シート(分割版)  ※組織登録シートはどちらか記載'!J77,'組織登録シート(分割版)  ※組織登録シートはどちらか記載'!L77,'組織登録シート(分割版)  ※組織登録シートはどちらか記載'!N77)))</f>
        <v>0</v>
      </c>
      <c r="N77">
        <f>IF('組織登録シート(分割版)  ※組織登録シートはどちらか記載'!E77="",(IF('組織登録シート(分割版)  ※組織登録シートはどちらか記載'!C77="",0,(IF('組織登録シート(分割版)  ※組織登録シートはどちらか記載'!$F$6="",2,'組織登録シート(分割版)  ※組織登録シートはどちらか記載'!Q77)))),(IF('組織登録シート(分割版)  ※組織登録シートはどちらか記載'!$F$6="",2,('組織登録シート(分割版)  ※組織登録シートはどちらか記載'!Q77+2))))</f>
        <v>0</v>
      </c>
      <c r="O77">
        <f>IF(AND('組織C③（②のG6~P→F6にペースト＋事業所名追加）'!C77="",'組織登録シート(分割版)  ※組織登録シートはどちらか記載'!C77=""),0,1)</f>
        <v>0</v>
      </c>
    </row>
    <row r="78" spans="4:15">
      <c r="D78" s="1">
        <f>COUNTA(事業所責任者登録シート!D78:'事業所責任者登録シート'!I78,事業所責任者登録シート!K78:'事業所責任者登録シート'!M78)</f>
        <v>0</v>
      </c>
      <c r="F78" s="1"/>
      <c r="H78">
        <f>IF(ユーザー登録シート!C78=1,(COUNTA(ユーザー登録シート!B78,ユーザー登録シート!C78,ユーザー登録シート!E78,ユーザー登録シート!F78)),IF(ユーザー登録シート!H78=2,(COUNTA(ユーザー登録シート!B78,ユーザー登録シート!C78,ユーザー登録シート!E78,ユーザー登録シート!F78,ユーザー登録シート!H78,ユーザー登録シート!I78,ユーザー登録シート!K78:Z78)),(COUNTA(ユーザー登録シート!B78,ユーザー登録シート!C78,ユーザー登録シート!E78,ユーザー登録シート!F78,ユーザー登録シート!H78,ユーザー登録シート!K78:Z78))))</f>
        <v>0</v>
      </c>
      <c r="I78">
        <f>IF(ユーザー登録シート!B78=0,0,IF(ユーザー登録シート!C78=1,4,IF(ユーザー登録シート!H78=1,21,22)))</f>
        <v>0</v>
      </c>
      <c r="M78">
        <f>IF('組織登録シート(分割版)  ※組織登録シートはどちらか記載'!$F$6="",(COUNTA('組織登録シート(分割版)  ※組織登録シートはどちらか記載'!C78,'組織登録シート(分割版)  ※組織登録シートはどちらか記載'!E78)),(COUNTA('組織登録シート(分割版)  ※組織登録シートはどちらか記載'!C78,'組織登録シート(分割版)  ※組織登録シートはどちらか記載'!E78,'組織登録シート(分割版)  ※組織登録シートはどちらか記載'!F78,'組織登録シート(分割版)  ※組織登録シートはどちらか記載'!H78,'組織登録シート(分割版)  ※組織登録シートはどちらか記載'!J78,'組織登録シート(分割版)  ※組織登録シートはどちらか記載'!L78,'組織登録シート(分割版)  ※組織登録シートはどちらか記載'!N78)))</f>
        <v>0</v>
      </c>
      <c r="N78">
        <f>IF('組織登録シート(分割版)  ※組織登録シートはどちらか記載'!E78="",(IF('組織登録シート(分割版)  ※組織登録シートはどちらか記載'!C78="",0,(IF('組織登録シート(分割版)  ※組織登録シートはどちらか記載'!$F$6="",2,'組織登録シート(分割版)  ※組織登録シートはどちらか記載'!Q78)))),(IF('組織登録シート(分割版)  ※組織登録シートはどちらか記載'!$F$6="",2,('組織登録シート(分割版)  ※組織登録シートはどちらか記載'!Q78+2))))</f>
        <v>0</v>
      </c>
      <c r="O78">
        <f>IF(AND('組織C③（②のG6~P→F6にペースト＋事業所名追加）'!C78="",'組織登録シート(分割版)  ※組織登録シートはどちらか記載'!C78=""),0,1)</f>
        <v>0</v>
      </c>
    </row>
    <row r="79" spans="4:15">
      <c r="D79" s="1">
        <f>COUNTA(事業所責任者登録シート!D79:'事業所責任者登録シート'!I79,事業所責任者登録シート!K79:'事業所責任者登録シート'!M79)</f>
        <v>0</v>
      </c>
      <c r="F79" s="1"/>
      <c r="H79">
        <f>IF(ユーザー登録シート!C79=1,(COUNTA(ユーザー登録シート!B79,ユーザー登録シート!C79,ユーザー登録シート!E79,ユーザー登録シート!F79)),IF(ユーザー登録シート!H79=2,(COUNTA(ユーザー登録シート!B79,ユーザー登録シート!C79,ユーザー登録シート!E79,ユーザー登録シート!F79,ユーザー登録シート!H79,ユーザー登録シート!I79,ユーザー登録シート!K79:Z79)),(COUNTA(ユーザー登録シート!B79,ユーザー登録シート!C79,ユーザー登録シート!E79,ユーザー登録シート!F79,ユーザー登録シート!H79,ユーザー登録シート!K79:Z79))))</f>
        <v>0</v>
      </c>
      <c r="I79">
        <f>IF(ユーザー登録シート!B79=0,0,IF(ユーザー登録シート!C79=1,4,IF(ユーザー登録シート!H79=1,21,22)))</f>
        <v>0</v>
      </c>
      <c r="M79">
        <f>IF('組織登録シート(分割版)  ※組織登録シートはどちらか記載'!$F$6="",(COUNTA('組織登録シート(分割版)  ※組織登録シートはどちらか記載'!C79,'組織登録シート(分割版)  ※組織登録シートはどちらか記載'!E79)),(COUNTA('組織登録シート(分割版)  ※組織登録シートはどちらか記載'!C79,'組織登録シート(分割版)  ※組織登録シートはどちらか記載'!E79,'組織登録シート(分割版)  ※組織登録シートはどちらか記載'!F79,'組織登録シート(分割版)  ※組織登録シートはどちらか記載'!H79,'組織登録シート(分割版)  ※組織登録シートはどちらか記載'!J79,'組織登録シート(分割版)  ※組織登録シートはどちらか記載'!L79,'組織登録シート(分割版)  ※組織登録シートはどちらか記載'!N79)))</f>
        <v>0</v>
      </c>
      <c r="N79">
        <f>IF('組織登録シート(分割版)  ※組織登録シートはどちらか記載'!E79="",(IF('組織登録シート(分割版)  ※組織登録シートはどちらか記載'!C79="",0,(IF('組織登録シート(分割版)  ※組織登録シートはどちらか記載'!$F$6="",2,'組織登録シート(分割版)  ※組織登録シートはどちらか記載'!Q79)))),(IF('組織登録シート(分割版)  ※組織登録シートはどちらか記載'!$F$6="",2,('組織登録シート(分割版)  ※組織登録シートはどちらか記載'!Q79+2))))</f>
        <v>0</v>
      </c>
      <c r="O79">
        <f>IF(AND('組織C③（②のG6~P→F6にペースト＋事業所名追加）'!C79="",'組織登録シート(分割版)  ※組織登録シートはどちらか記載'!C79=""),0,1)</f>
        <v>0</v>
      </c>
    </row>
    <row r="80" spans="4:15">
      <c r="D80" s="1">
        <f>COUNTA(事業所責任者登録シート!D80:'事業所責任者登録シート'!I80,事業所責任者登録シート!K80:'事業所責任者登録シート'!M80)</f>
        <v>0</v>
      </c>
      <c r="F80" s="1"/>
      <c r="H80">
        <f>IF(ユーザー登録シート!C80=1,(COUNTA(ユーザー登録シート!B80,ユーザー登録シート!C80,ユーザー登録シート!E80,ユーザー登録シート!F80)),IF(ユーザー登録シート!H80=2,(COUNTA(ユーザー登録シート!B80,ユーザー登録シート!C80,ユーザー登録シート!E80,ユーザー登録シート!F80,ユーザー登録シート!H80,ユーザー登録シート!I80,ユーザー登録シート!K80:Z80)),(COUNTA(ユーザー登録シート!B80,ユーザー登録シート!C80,ユーザー登録シート!E80,ユーザー登録シート!F80,ユーザー登録シート!H80,ユーザー登録シート!K80:Z80))))</f>
        <v>0</v>
      </c>
      <c r="I80">
        <f>IF(ユーザー登録シート!B80=0,0,IF(ユーザー登録シート!C80=1,4,IF(ユーザー登録シート!H80=1,21,22)))</f>
        <v>0</v>
      </c>
      <c r="M80">
        <f>IF('組織登録シート(分割版)  ※組織登録シートはどちらか記載'!$F$6="",(COUNTA('組織登録シート(分割版)  ※組織登録シートはどちらか記載'!C80,'組織登録シート(分割版)  ※組織登録シートはどちらか記載'!E80)),(COUNTA('組織登録シート(分割版)  ※組織登録シートはどちらか記載'!C80,'組織登録シート(分割版)  ※組織登録シートはどちらか記載'!E80,'組織登録シート(分割版)  ※組織登録シートはどちらか記載'!F80,'組織登録シート(分割版)  ※組織登録シートはどちらか記載'!H80,'組織登録シート(分割版)  ※組織登録シートはどちらか記載'!J80,'組織登録シート(分割版)  ※組織登録シートはどちらか記載'!L80,'組織登録シート(分割版)  ※組織登録シートはどちらか記載'!N80)))</f>
        <v>0</v>
      </c>
      <c r="N80">
        <f>IF('組織登録シート(分割版)  ※組織登録シートはどちらか記載'!E80="",(IF('組織登録シート(分割版)  ※組織登録シートはどちらか記載'!C80="",0,(IF('組織登録シート(分割版)  ※組織登録シートはどちらか記載'!$F$6="",2,'組織登録シート(分割版)  ※組織登録シートはどちらか記載'!Q80)))),(IF('組織登録シート(分割版)  ※組織登録シートはどちらか記載'!$F$6="",2,('組織登録シート(分割版)  ※組織登録シートはどちらか記載'!Q80+2))))</f>
        <v>0</v>
      </c>
      <c r="O80">
        <f>IF(AND('組織C③（②のG6~P→F6にペースト＋事業所名追加）'!C80="",'組織登録シート(分割版)  ※組織登録シートはどちらか記載'!C80=""),0,1)</f>
        <v>0</v>
      </c>
    </row>
    <row r="81" spans="4:15">
      <c r="D81" s="1">
        <f>COUNTA(事業所責任者登録シート!D81:'事業所責任者登録シート'!I81,事業所責任者登録シート!K81:'事業所責任者登録シート'!M81)</f>
        <v>0</v>
      </c>
      <c r="F81" s="1"/>
      <c r="H81">
        <f>IF(ユーザー登録シート!C81=1,(COUNTA(ユーザー登録シート!B81,ユーザー登録シート!C81,ユーザー登録シート!E81,ユーザー登録シート!F81)),IF(ユーザー登録シート!H81=2,(COUNTA(ユーザー登録シート!B81,ユーザー登録シート!C81,ユーザー登録シート!E81,ユーザー登録シート!F81,ユーザー登録シート!H81,ユーザー登録シート!I81,ユーザー登録シート!K81:Z81)),(COUNTA(ユーザー登録シート!B81,ユーザー登録シート!C81,ユーザー登録シート!E81,ユーザー登録シート!F81,ユーザー登録シート!H81,ユーザー登録シート!K81:Z81))))</f>
        <v>0</v>
      </c>
      <c r="I81">
        <f>IF(ユーザー登録シート!B81=0,0,IF(ユーザー登録シート!C81=1,4,IF(ユーザー登録シート!H81=1,21,22)))</f>
        <v>0</v>
      </c>
      <c r="M81">
        <f>IF('組織登録シート(分割版)  ※組織登録シートはどちらか記載'!$F$6="",(COUNTA('組織登録シート(分割版)  ※組織登録シートはどちらか記載'!C81,'組織登録シート(分割版)  ※組織登録シートはどちらか記載'!E81)),(COUNTA('組織登録シート(分割版)  ※組織登録シートはどちらか記載'!C81,'組織登録シート(分割版)  ※組織登録シートはどちらか記載'!E81,'組織登録シート(分割版)  ※組織登録シートはどちらか記載'!F81,'組織登録シート(分割版)  ※組織登録シートはどちらか記載'!H81,'組織登録シート(分割版)  ※組織登録シートはどちらか記載'!J81,'組織登録シート(分割版)  ※組織登録シートはどちらか記載'!L81,'組織登録シート(分割版)  ※組織登録シートはどちらか記載'!N81)))</f>
        <v>0</v>
      </c>
      <c r="N81">
        <f>IF('組織登録シート(分割版)  ※組織登録シートはどちらか記載'!E81="",(IF('組織登録シート(分割版)  ※組織登録シートはどちらか記載'!C81="",0,(IF('組織登録シート(分割版)  ※組織登録シートはどちらか記載'!$F$6="",2,'組織登録シート(分割版)  ※組織登録シートはどちらか記載'!Q81)))),(IF('組織登録シート(分割版)  ※組織登録シートはどちらか記載'!$F$6="",2,('組織登録シート(分割版)  ※組織登録シートはどちらか記載'!Q81+2))))</f>
        <v>0</v>
      </c>
      <c r="O81">
        <f>IF(AND('組織C③（②のG6~P→F6にペースト＋事業所名追加）'!C81="",'組織登録シート(分割版)  ※組織登録シートはどちらか記載'!C81=""),0,1)</f>
        <v>0</v>
      </c>
    </row>
    <row r="82" spans="4:15">
      <c r="D82" s="1">
        <f>COUNTA(事業所責任者登録シート!D82:'事業所責任者登録シート'!I82,事業所責任者登録シート!K82:'事業所責任者登録シート'!M82)</f>
        <v>0</v>
      </c>
      <c r="F82" s="1"/>
      <c r="H82">
        <f>IF(ユーザー登録シート!C82=1,(COUNTA(ユーザー登録シート!B82,ユーザー登録シート!C82,ユーザー登録シート!E82,ユーザー登録シート!F82)),IF(ユーザー登録シート!H82=2,(COUNTA(ユーザー登録シート!B82,ユーザー登録シート!C82,ユーザー登録シート!E82,ユーザー登録シート!F82,ユーザー登録シート!H82,ユーザー登録シート!I82,ユーザー登録シート!K82:Z82)),(COUNTA(ユーザー登録シート!B82,ユーザー登録シート!C82,ユーザー登録シート!E82,ユーザー登録シート!F82,ユーザー登録シート!H82,ユーザー登録シート!K82:Z82))))</f>
        <v>0</v>
      </c>
      <c r="I82">
        <f>IF(ユーザー登録シート!B82=0,0,IF(ユーザー登録シート!C82=1,4,IF(ユーザー登録シート!H82=1,21,22)))</f>
        <v>0</v>
      </c>
      <c r="M82">
        <f>IF('組織登録シート(分割版)  ※組織登録シートはどちらか記載'!$F$6="",(COUNTA('組織登録シート(分割版)  ※組織登録シートはどちらか記載'!C82,'組織登録シート(分割版)  ※組織登録シートはどちらか記載'!E82)),(COUNTA('組織登録シート(分割版)  ※組織登録シートはどちらか記載'!C82,'組織登録シート(分割版)  ※組織登録シートはどちらか記載'!E82,'組織登録シート(分割版)  ※組織登録シートはどちらか記載'!F82,'組織登録シート(分割版)  ※組織登録シートはどちらか記載'!H82,'組織登録シート(分割版)  ※組織登録シートはどちらか記載'!J82,'組織登録シート(分割版)  ※組織登録シートはどちらか記載'!L82,'組織登録シート(分割版)  ※組織登録シートはどちらか記載'!N82)))</f>
        <v>0</v>
      </c>
      <c r="N82">
        <f>IF('組織登録シート(分割版)  ※組織登録シートはどちらか記載'!E82="",(IF('組織登録シート(分割版)  ※組織登録シートはどちらか記載'!C82="",0,(IF('組織登録シート(分割版)  ※組織登録シートはどちらか記載'!$F$6="",2,'組織登録シート(分割版)  ※組織登録シートはどちらか記載'!Q82)))),(IF('組織登録シート(分割版)  ※組織登録シートはどちらか記載'!$F$6="",2,('組織登録シート(分割版)  ※組織登録シートはどちらか記載'!Q82+2))))</f>
        <v>0</v>
      </c>
      <c r="O82">
        <f>IF(AND('組織C③（②のG6~P→F6にペースト＋事業所名追加）'!C82="",'組織登録シート(分割版)  ※組織登録シートはどちらか記載'!C82=""),0,1)</f>
        <v>0</v>
      </c>
    </row>
    <row r="83" spans="4:15">
      <c r="D83" s="1">
        <f>COUNTA(事業所責任者登録シート!D83:'事業所責任者登録シート'!I83,事業所責任者登録シート!K83:'事業所責任者登録シート'!M83)</f>
        <v>0</v>
      </c>
      <c r="F83" s="1"/>
      <c r="H83">
        <f>IF(ユーザー登録シート!C83=1,(COUNTA(ユーザー登録シート!B83,ユーザー登録シート!C83,ユーザー登録シート!E83,ユーザー登録シート!F83)),IF(ユーザー登録シート!H83=2,(COUNTA(ユーザー登録シート!B83,ユーザー登録シート!C83,ユーザー登録シート!E83,ユーザー登録シート!F83,ユーザー登録シート!H83,ユーザー登録シート!I83,ユーザー登録シート!K83:Z83)),(COUNTA(ユーザー登録シート!B83,ユーザー登録シート!C83,ユーザー登録シート!E83,ユーザー登録シート!F83,ユーザー登録シート!H83,ユーザー登録シート!K83:Z83))))</f>
        <v>0</v>
      </c>
      <c r="I83">
        <f>IF(ユーザー登録シート!B83=0,0,IF(ユーザー登録シート!C83=1,4,IF(ユーザー登録シート!H83=1,21,22)))</f>
        <v>0</v>
      </c>
      <c r="M83">
        <f>IF('組織登録シート(分割版)  ※組織登録シートはどちらか記載'!$F$6="",(COUNTA('組織登録シート(分割版)  ※組織登録シートはどちらか記載'!C83,'組織登録シート(分割版)  ※組織登録シートはどちらか記載'!E83)),(COUNTA('組織登録シート(分割版)  ※組織登録シートはどちらか記載'!C83,'組織登録シート(分割版)  ※組織登録シートはどちらか記載'!E83,'組織登録シート(分割版)  ※組織登録シートはどちらか記載'!F83,'組織登録シート(分割版)  ※組織登録シートはどちらか記載'!H83,'組織登録シート(分割版)  ※組織登録シートはどちらか記載'!J83,'組織登録シート(分割版)  ※組織登録シートはどちらか記載'!L83,'組織登録シート(分割版)  ※組織登録シートはどちらか記載'!N83)))</f>
        <v>0</v>
      </c>
      <c r="N83">
        <f>IF('組織登録シート(分割版)  ※組織登録シートはどちらか記載'!E83="",(IF('組織登録シート(分割版)  ※組織登録シートはどちらか記載'!C83="",0,(IF('組織登録シート(分割版)  ※組織登録シートはどちらか記載'!$F$6="",2,'組織登録シート(分割版)  ※組織登録シートはどちらか記載'!Q83)))),(IF('組織登録シート(分割版)  ※組織登録シートはどちらか記載'!$F$6="",2,('組織登録シート(分割版)  ※組織登録シートはどちらか記載'!Q83+2))))</f>
        <v>0</v>
      </c>
      <c r="O83">
        <f>IF(AND('組織C③（②のG6~P→F6にペースト＋事業所名追加）'!C83="",'組織登録シート(分割版)  ※組織登録シートはどちらか記載'!C83=""),0,1)</f>
        <v>0</v>
      </c>
    </row>
    <row r="84" spans="4:15">
      <c r="D84" s="1">
        <f>COUNTA(事業所責任者登録シート!D84:'事業所責任者登録シート'!I84,事業所責任者登録シート!K84:'事業所責任者登録シート'!M84)</f>
        <v>0</v>
      </c>
      <c r="F84" s="1"/>
      <c r="H84">
        <f>IF(ユーザー登録シート!C84=1,(COUNTA(ユーザー登録シート!B84,ユーザー登録シート!C84,ユーザー登録シート!E84,ユーザー登録シート!F84)),IF(ユーザー登録シート!H84=2,(COUNTA(ユーザー登録シート!B84,ユーザー登録シート!C84,ユーザー登録シート!E84,ユーザー登録シート!F84,ユーザー登録シート!H84,ユーザー登録シート!I84,ユーザー登録シート!K84:Z84)),(COUNTA(ユーザー登録シート!B84,ユーザー登録シート!C84,ユーザー登録シート!E84,ユーザー登録シート!F84,ユーザー登録シート!H84,ユーザー登録シート!K84:Z84))))</f>
        <v>0</v>
      </c>
      <c r="I84">
        <f>IF(ユーザー登録シート!B84=0,0,IF(ユーザー登録シート!C84=1,4,IF(ユーザー登録シート!H84=1,21,22)))</f>
        <v>0</v>
      </c>
      <c r="M84">
        <f>IF('組織登録シート(分割版)  ※組織登録シートはどちらか記載'!$F$6="",(COUNTA('組織登録シート(分割版)  ※組織登録シートはどちらか記載'!C84,'組織登録シート(分割版)  ※組織登録シートはどちらか記載'!E84)),(COUNTA('組織登録シート(分割版)  ※組織登録シートはどちらか記載'!C84,'組織登録シート(分割版)  ※組織登録シートはどちらか記載'!E84,'組織登録シート(分割版)  ※組織登録シートはどちらか記載'!F84,'組織登録シート(分割版)  ※組織登録シートはどちらか記載'!H84,'組織登録シート(分割版)  ※組織登録シートはどちらか記載'!J84,'組織登録シート(分割版)  ※組織登録シートはどちらか記載'!L84,'組織登録シート(分割版)  ※組織登録シートはどちらか記載'!N84)))</f>
        <v>0</v>
      </c>
      <c r="N84">
        <f>IF('組織登録シート(分割版)  ※組織登録シートはどちらか記載'!E84="",(IF('組織登録シート(分割版)  ※組織登録シートはどちらか記載'!C84="",0,(IF('組織登録シート(分割版)  ※組織登録シートはどちらか記載'!$F$6="",2,'組織登録シート(分割版)  ※組織登録シートはどちらか記載'!Q84)))),(IF('組織登録シート(分割版)  ※組織登録シートはどちらか記載'!$F$6="",2,('組織登録シート(分割版)  ※組織登録シートはどちらか記載'!Q84+2))))</f>
        <v>0</v>
      </c>
      <c r="O84">
        <f>IF(AND('組織C③（②のG6~P→F6にペースト＋事業所名追加）'!C84="",'組織登録シート(分割版)  ※組織登録シートはどちらか記載'!C84=""),0,1)</f>
        <v>0</v>
      </c>
    </row>
    <row r="85" spans="4:15">
      <c r="D85" s="1">
        <f>COUNTA(事業所責任者登録シート!D85:'事業所責任者登録シート'!I85,事業所責任者登録シート!K85:'事業所責任者登録シート'!M85)</f>
        <v>0</v>
      </c>
      <c r="F85" s="1"/>
      <c r="H85">
        <f>IF(ユーザー登録シート!C85=1,(COUNTA(ユーザー登録シート!B85,ユーザー登録シート!C85,ユーザー登録シート!E85,ユーザー登録シート!F85)),IF(ユーザー登録シート!H85=2,(COUNTA(ユーザー登録シート!B85,ユーザー登録シート!C85,ユーザー登録シート!E85,ユーザー登録シート!F85,ユーザー登録シート!H85,ユーザー登録シート!I85,ユーザー登録シート!K85:Z85)),(COUNTA(ユーザー登録シート!B85,ユーザー登録シート!C85,ユーザー登録シート!E85,ユーザー登録シート!F85,ユーザー登録シート!H85,ユーザー登録シート!K85:Z85))))</f>
        <v>0</v>
      </c>
      <c r="I85">
        <f>IF(ユーザー登録シート!B85=0,0,IF(ユーザー登録シート!C85=1,4,IF(ユーザー登録シート!H85=1,21,22)))</f>
        <v>0</v>
      </c>
      <c r="M85">
        <f>IF('組織登録シート(分割版)  ※組織登録シートはどちらか記載'!$F$6="",(COUNTA('組織登録シート(分割版)  ※組織登録シートはどちらか記載'!C85,'組織登録シート(分割版)  ※組織登録シートはどちらか記載'!E85)),(COUNTA('組織登録シート(分割版)  ※組織登録シートはどちらか記載'!C85,'組織登録シート(分割版)  ※組織登録シートはどちらか記載'!E85,'組織登録シート(分割版)  ※組織登録シートはどちらか記載'!F85,'組織登録シート(分割版)  ※組織登録シートはどちらか記載'!H85,'組織登録シート(分割版)  ※組織登録シートはどちらか記載'!J85,'組織登録シート(分割版)  ※組織登録シートはどちらか記載'!L85,'組織登録シート(分割版)  ※組織登録シートはどちらか記載'!N85)))</f>
        <v>0</v>
      </c>
      <c r="N85">
        <f>IF('組織登録シート(分割版)  ※組織登録シートはどちらか記載'!E85="",(IF('組織登録シート(分割版)  ※組織登録シートはどちらか記載'!C85="",0,(IF('組織登録シート(分割版)  ※組織登録シートはどちらか記載'!$F$6="",2,'組織登録シート(分割版)  ※組織登録シートはどちらか記載'!Q85)))),(IF('組織登録シート(分割版)  ※組織登録シートはどちらか記載'!$F$6="",2,('組織登録シート(分割版)  ※組織登録シートはどちらか記載'!Q85+2))))</f>
        <v>0</v>
      </c>
      <c r="O85">
        <f>IF(AND('組織C③（②のG6~P→F6にペースト＋事業所名追加）'!C85="",'組織登録シート(分割版)  ※組織登録シートはどちらか記載'!C85=""),0,1)</f>
        <v>0</v>
      </c>
    </row>
    <row r="86" spans="4:15">
      <c r="D86" s="1">
        <f>COUNTA(事業所責任者登録シート!D86:'事業所責任者登録シート'!I86,事業所責任者登録シート!K86:'事業所責任者登録シート'!M86)</f>
        <v>0</v>
      </c>
      <c r="F86" s="1"/>
      <c r="H86">
        <f>IF(ユーザー登録シート!C86=1,(COUNTA(ユーザー登録シート!B86,ユーザー登録シート!C86,ユーザー登録シート!E86,ユーザー登録シート!F86)),IF(ユーザー登録シート!H86=2,(COUNTA(ユーザー登録シート!B86,ユーザー登録シート!C86,ユーザー登録シート!E86,ユーザー登録シート!F86,ユーザー登録シート!H86,ユーザー登録シート!I86,ユーザー登録シート!K86:Z86)),(COUNTA(ユーザー登録シート!B86,ユーザー登録シート!C86,ユーザー登録シート!E86,ユーザー登録シート!F86,ユーザー登録シート!H86,ユーザー登録シート!K86:Z86))))</f>
        <v>0</v>
      </c>
      <c r="I86">
        <f>IF(ユーザー登録シート!B86=0,0,IF(ユーザー登録シート!C86=1,4,IF(ユーザー登録シート!H86=1,21,22)))</f>
        <v>0</v>
      </c>
      <c r="M86">
        <f>IF('組織登録シート(分割版)  ※組織登録シートはどちらか記載'!$F$6="",(COUNTA('組織登録シート(分割版)  ※組織登録シートはどちらか記載'!C86,'組織登録シート(分割版)  ※組織登録シートはどちらか記載'!E86)),(COUNTA('組織登録シート(分割版)  ※組織登録シートはどちらか記載'!C86,'組織登録シート(分割版)  ※組織登録シートはどちらか記載'!E86,'組織登録シート(分割版)  ※組織登録シートはどちらか記載'!F86,'組織登録シート(分割版)  ※組織登録シートはどちらか記載'!H86,'組織登録シート(分割版)  ※組織登録シートはどちらか記載'!J86,'組織登録シート(分割版)  ※組織登録シートはどちらか記載'!L86,'組織登録シート(分割版)  ※組織登録シートはどちらか記載'!N86)))</f>
        <v>0</v>
      </c>
      <c r="N86">
        <f>IF('組織登録シート(分割版)  ※組織登録シートはどちらか記載'!E86="",(IF('組織登録シート(分割版)  ※組織登録シートはどちらか記載'!C86="",0,(IF('組織登録シート(分割版)  ※組織登録シートはどちらか記載'!$F$6="",2,'組織登録シート(分割版)  ※組織登録シートはどちらか記載'!Q86)))),(IF('組織登録シート(分割版)  ※組織登録シートはどちらか記載'!$F$6="",2,('組織登録シート(分割版)  ※組織登録シートはどちらか記載'!Q86+2))))</f>
        <v>0</v>
      </c>
      <c r="O86">
        <f>IF(AND('組織C③（②のG6~P→F6にペースト＋事業所名追加）'!C86="",'組織登録シート(分割版)  ※組織登録シートはどちらか記載'!C86=""),0,1)</f>
        <v>0</v>
      </c>
    </row>
    <row r="87" spans="4:15">
      <c r="D87" s="1">
        <f>COUNTA(事業所責任者登録シート!D87:'事業所責任者登録シート'!I87,事業所責任者登録シート!K87:'事業所責任者登録シート'!M87)</f>
        <v>0</v>
      </c>
      <c r="F87" s="1"/>
      <c r="H87">
        <f>IF(ユーザー登録シート!C87=1,(COUNTA(ユーザー登録シート!B87,ユーザー登録シート!C87,ユーザー登録シート!E87,ユーザー登録シート!F87)),IF(ユーザー登録シート!H87=2,(COUNTA(ユーザー登録シート!B87,ユーザー登録シート!C87,ユーザー登録シート!E87,ユーザー登録シート!F87,ユーザー登録シート!H87,ユーザー登録シート!I87,ユーザー登録シート!K87:Z87)),(COUNTA(ユーザー登録シート!B87,ユーザー登録シート!C87,ユーザー登録シート!E87,ユーザー登録シート!F87,ユーザー登録シート!H87,ユーザー登録シート!K87:Z87))))</f>
        <v>0</v>
      </c>
      <c r="I87">
        <f>IF(ユーザー登録シート!B87=0,0,IF(ユーザー登録シート!C87=1,4,IF(ユーザー登録シート!H87=1,21,22)))</f>
        <v>0</v>
      </c>
      <c r="M87">
        <f>IF('組織登録シート(分割版)  ※組織登録シートはどちらか記載'!$F$6="",(COUNTA('組織登録シート(分割版)  ※組織登録シートはどちらか記載'!C87,'組織登録シート(分割版)  ※組織登録シートはどちらか記載'!E87)),(COUNTA('組織登録シート(分割版)  ※組織登録シートはどちらか記載'!C87,'組織登録シート(分割版)  ※組織登録シートはどちらか記載'!E87,'組織登録シート(分割版)  ※組織登録シートはどちらか記載'!F87,'組織登録シート(分割版)  ※組織登録シートはどちらか記載'!H87,'組織登録シート(分割版)  ※組織登録シートはどちらか記載'!J87,'組織登録シート(分割版)  ※組織登録シートはどちらか記載'!L87,'組織登録シート(分割版)  ※組織登録シートはどちらか記載'!N87)))</f>
        <v>0</v>
      </c>
      <c r="N87">
        <f>IF('組織登録シート(分割版)  ※組織登録シートはどちらか記載'!E87="",(IF('組織登録シート(分割版)  ※組織登録シートはどちらか記載'!C87="",0,(IF('組織登録シート(分割版)  ※組織登録シートはどちらか記載'!$F$6="",2,'組織登録シート(分割版)  ※組織登録シートはどちらか記載'!Q87)))),(IF('組織登録シート(分割版)  ※組織登録シートはどちらか記載'!$F$6="",2,('組織登録シート(分割版)  ※組織登録シートはどちらか記載'!Q87+2))))</f>
        <v>0</v>
      </c>
      <c r="O87">
        <f>IF(AND('組織C③（②のG6~P→F6にペースト＋事業所名追加）'!C87="",'組織登録シート(分割版)  ※組織登録シートはどちらか記載'!C87=""),0,1)</f>
        <v>0</v>
      </c>
    </row>
    <row r="88" spans="4:15">
      <c r="D88" s="1">
        <f>COUNTA(事業所責任者登録シート!D88:'事業所責任者登録シート'!I88,事業所責任者登録シート!K88:'事業所責任者登録シート'!M88)</f>
        <v>0</v>
      </c>
      <c r="F88" s="1"/>
      <c r="H88">
        <f>IF(ユーザー登録シート!C88=1,(COUNTA(ユーザー登録シート!B88,ユーザー登録シート!C88,ユーザー登録シート!E88,ユーザー登録シート!F88)),IF(ユーザー登録シート!H88=2,(COUNTA(ユーザー登録シート!B88,ユーザー登録シート!C88,ユーザー登録シート!E88,ユーザー登録シート!F88,ユーザー登録シート!H88,ユーザー登録シート!I88,ユーザー登録シート!K88:Z88)),(COUNTA(ユーザー登録シート!B88,ユーザー登録シート!C88,ユーザー登録シート!E88,ユーザー登録シート!F88,ユーザー登録シート!H88,ユーザー登録シート!K88:Z88))))</f>
        <v>0</v>
      </c>
      <c r="I88">
        <f>IF(ユーザー登録シート!B88=0,0,IF(ユーザー登録シート!C88=1,4,IF(ユーザー登録シート!H88=1,21,22)))</f>
        <v>0</v>
      </c>
      <c r="M88">
        <f>IF('組織登録シート(分割版)  ※組織登録シートはどちらか記載'!$F$6="",(COUNTA('組織登録シート(分割版)  ※組織登録シートはどちらか記載'!C88,'組織登録シート(分割版)  ※組織登録シートはどちらか記載'!E88)),(COUNTA('組織登録シート(分割版)  ※組織登録シートはどちらか記載'!C88,'組織登録シート(分割版)  ※組織登録シートはどちらか記載'!E88,'組織登録シート(分割版)  ※組織登録シートはどちらか記載'!F88,'組織登録シート(分割版)  ※組織登録シートはどちらか記載'!H88,'組織登録シート(分割版)  ※組織登録シートはどちらか記載'!J88,'組織登録シート(分割版)  ※組織登録シートはどちらか記載'!L88,'組織登録シート(分割版)  ※組織登録シートはどちらか記載'!N88)))</f>
        <v>0</v>
      </c>
      <c r="N88">
        <f>IF('組織登録シート(分割版)  ※組織登録シートはどちらか記載'!E88="",(IF('組織登録シート(分割版)  ※組織登録シートはどちらか記載'!C88="",0,(IF('組織登録シート(分割版)  ※組織登録シートはどちらか記載'!$F$6="",2,'組織登録シート(分割版)  ※組織登録シートはどちらか記載'!Q88)))),(IF('組織登録シート(分割版)  ※組織登録シートはどちらか記載'!$F$6="",2,('組織登録シート(分割版)  ※組織登録シートはどちらか記載'!Q88+2))))</f>
        <v>0</v>
      </c>
      <c r="O88">
        <f>IF(AND('組織C③（②のG6~P→F6にペースト＋事業所名追加）'!C88="",'組織登録シート(分割版)  ※組織登録シートはどちらか記載'!C88=""),0,1)</f>
        <v>0</v>
      </c>
    </row>
    <row r="89" spans="4:15">
      <c r="D89" s="1">
        <f>COUNTA(事業所責任者登録シート!D89:'事業所責任者登録シート'!I89,事業所責任者登録シート!K89:'事業所責任者登録シート'!M89)</f>
        <v>0</v>
      </c>
      <c r="F89" s="1"/>
      <c r="H89">
        <f>IF(ユーザー登録シート!C89=1,(COUNTA(ユーザー登録シート!B89,ユーザー登録シート!C89,ユーザー登録シート!E89,ユーザー登録シート!F89)),IF(ユーザー登録シート!H89=2,(COUNTA(ユーザー登録シート!B89,ユーザー登録シート!C89,ユーザー登録シート!E89,ユーザー登録シート!F89,ユーザー登録シート!H89,ユーザー登録シート!I89,ユーザー登録シート!K89:Z89)),(COUNTA(ユーザー登録シート!B89,ユーザー登録シート!C89,ユーザー登録シート!E89,ユーザー登録シート!F89,ユーザー登録シート!H89,ユーザー登録シート!K89:Z89))))</f>
        <v>0</v>
      </c>
      <c r="I89">
        <f>IF(ユーザー登録シート!B89=0,0,IF(ユーザー登録シート!C89=1,4,IF(ユーザー登録シート!H89=1,21,22)))</f>
        <v>0</v>
      </c>
      <c r="M89">
        <f>IF('組織登録シート(分割版)  ※組織登録シートはどちらか記載'!$F$6="",(COUNTA('組織登録シート(分割版)  ※組織登録シートはどちらか記載'!C89,'組織登録シート(分割版)  ※組織登録シートはどちらか記載'!E89)),(COUNTA('組織登録シート(分割版)  ※組織登録シートはどちらか記載'!C89,'組織登録シート(分割版)  ※組織登録シートはどちらか記載'!E89,'組織登録シート(分割版)  ※組織登録シートはどちらか記載'!F89,'組織登録シート(分割版)  ※組織登録シートはどちらか記載'!H89,'組織登録シート(分割版)  ※組織登録シートはどちらか記載'!J89,'組織登録シート(分割版)  ※組織登録シートはどちらか記載'!L89,'組織登録シート(分割版)  ※組織登録シートはどちらか記載'!N89)))</f>
        <v>0</v>
      </c>
      <c r="N89">
        <f>IF('組織登録シート(分割版)  ※組織登録シートはどちらか記載'!E89="",(IF('組織登録シート(分割版)  ※組織登録シートはどちらか記載'!C89="",0,(IF('組織登録シート(分割版)  ※組織登録シートはどちらか記載'!$F$6="",2,'組織登録シート(分割版)  ※組織登録シートはどちらか記載'!Q89)))),(IF('組織登録シート(分割版)  ※組織登録シートはどちらか記載'!$F$6="",2,('組織登録シート(分割版)  ※組織登録シートはどちらか記載'!Q89+2))))</f>
        <v>0</v>
      </c>
      <c r="O89">
        <f>IF(AND('組織C③（②のG6~P→F6にペースト＋事業所名追加）'!C89="",'組織登録シート(分割版)  ※組織登録シートはどちらか記載'!C89=""),0,1)</f>
        <v>0</v>
      </c>
    </row>
    <row r="90" spans="4:15">
      <c r="D90" s="1">
        <f>COUNTA(事業所責任者登録シート!D90:'事業所責任者登録シート'!I90,事業所責任者登録シート!K90:'事業所責任者登録シート'!M90)</f>
        <v>0</v>
      </c>
      <c r="F90" s="1"/>
      <c r="H90">
        <f>IF(ユーザー登録シート!C90=1,(COUNTA(ユーザー登録シート!B90,ユーザー登録シート!C90,ユーザー登録シート!E90,ユーザー登録シート!F90)),IF(ユーザー登録シート!H90=2,(COUNTA(ユーザー登録シート!B90,ユーザー登録シート!C90,ユーザー登録シート!E90,ユーザー登録シート!F90,ユーザー登録シート!H90,ユーザー登録シート!I90,ユーザー登録シート!K90:Z90)),(COUNTA(ユーザー登録シート!B90,ユーザー登録シート!C90,ユーザー登録シート!E90,ユーザー登録シート!F90,ユーザー登録シート!H90,ユーザー登録シート!K90:Z90))))</f>
        <v>0</v>
      </c>
      <c r="I90">
        <f>IF(ユーザー登録シート!B90=0,0,IF(ユーザー登録シート!C90=1,4,IF(ユーザー登録シート!H90=1,21,22)))</f>
        <v>0</v>
      </c>
      <c r="M90">
        <f>IF('組織登録シート(分割版)  ※組織登録シートはどちらか記載'!$F$6="",(COUNTA('組織登録シート(分割版)  ※組織登録シートはどちらか記載'!C90,'組織登録シート(分割版)  ※組織登録シートはどちらか記載'!E90)),(COUNTA('組織登録シート(分割版)  ※組織登録シートはどちらか記載'!C90,'組織登録シート(分割版)  ※組織登録シートはどちらか記載'!E90,'組織登録シート(分割版)  ※組織登録シートはどちらか記載'!F90,'組織登録シート(分割版)  ※組織登録シートはどちらか記載'!H90,'組織登録シート(分割版)  ※組織登録シートはどちらか記載'!J90,'組織登録シート(分割版)  ※組織登録シートはどちらか記載'!L90,'組織登録シート(分割版)  ※組織登録シートはどちらか記載'!N90)))</f>
        <v>0</v>
      </c>
      <c r="N90">
        <f>IF('組織登録シート(分割版)  ※組織登録シートはどちらか記載'!E90="",(IF('組織登録シート(分割版)  ※組織登録シートはどちらか記載'!C90="",0,(IF('組織登録シート(分割版)  ※組織登録シートはどちらか記載'!$F$6="",2,'組織登録シート(分割版)  ※組織登録シートはどちらか記載'!Q90)))),(IF('組織登録シート(分割版)  ※組織登録シートはどちらか記載'!$F$6="",2,('組織登録シート(分割版)  ※組織登録シートはどちらか記載'!Q90+2))))</f>
        <v>0</v>
      </c>
      <c r="O90">
        <f>IF(AND('組織C③（②のG6~P→F6にペースト＋事業所名追加）'!C90="",'組織登録シート(分割版)  ※組織登録シートはどちらか記載'!C90=""),0,1)</f>
        <v>0</v>
      </c>
    </row>
    <row r="91" spans="4:15">
      <c r="D91" s="1">
        <f>COUNTA(事業所責任者登録シート!D91:'事業所責任者登録シート'!I91,事業所責任者登録シート!K91:'事業所責任者登録シート'!M91)</f>
        <v>0</v>
      </c>
      <c r="F91" s="1"/>
      <c r="H91">
        <f>IF(ユーザー登録シート!C91=1,(COUNTA(ユーザー登録シート!B91,ユーザー登録シート!C91,ユーザー登録シート!E91,ユーザー登録シート!F91)),IF(ユーザー登録シート!H91=2,(COUNTA(ユーザー登録シート!B91,ユーザー登録シート!C91,ユーザー登録シート!E91,ユーザー登録シート!F91,ユーザー登録シート!H91,ユーザー登録シート!I91,ユーザー登録シート!K91:Z91)),(COUNTA(ユーザー登録シート!B91,ユーザー登録シート!C91,ユーザー登録シート!E91,ユーザー登録シート!F91,ユーザー登録シート!H91,ユーザー登録シート!K91:Z91))))</f>
        <v>0</v>
      </c>
      <c r="I91">
        <f>IF(ユーザー登録シート!B91=0,0,IF(ユーザー登録シート!C91=1,4,IF(ユーザー登録シート!H91=1,21,22)))</f>
        <v>0</v>
      </c>
      <c r="M91">
        <f>IF('組織登録シート(分割版)  ※組織登録シートはどちらか記載'!$F$6="",(COUNTA('組織登録シート(分割版)  ※組織登録シートはどちらか記載'!C91,'組織登録シート(分割版)  ※組織登録シートはどちらか記載'!E91)),(COUNTA('組織登録シート(分割版)  ※組織登録シートはどちらか記載'!C91,'組織登録シート(分割版)  ※組織登録シートはどちらか記載'!E91,'組織登録シート(分割版)  ※組織登録シートはどちらか記載'!F91,'組織登録シート(分割版)  ※組織登録シートはどちらか記載'!H91,'組織登録シート(分割版)  ※組織登録シートはどちらか記載'!J91,'組織登録シート(分割版)  ※組織登録シートはどちらか記載'!L91,'組織登録シート(分割版)  ※組織登録シートはどちらか記載'!N91)))</f>
        <v>0</v>
      </c>
      <c r="N91">
        <f>IF('組織登録シート(分割版)  ※組織登録シートはどちらか記載'!E91="",(IF('組織登録シート(分割版)  ※組織登録シートはどちらか記載'!C91="",0,(IF('組織登録シート(分割版)  ※組織登録シートはどちらか記載'!$F$6="",2,'組織登録シート(分割版)  ※組織登録シートはどちらか記載'!Q91)))),(IF('組織登録シート(分割版)  ※組織登録シートはどちらか記載'!$F$6="",2,('組織登録シート(分割版)  ※組織登録シートはどちらか記載'!Q91+2))))</f>
        <v>0</v>
      </c>
      <c r="O91">
        <f>IF(AND('組織C③（②のG6~P→F6にペースト＋事業所名追加）'!C91="",'組織登録シート(分割版)  ※組織登録シートはどちらか記載'!C91=""),0,1)</f>
        <v>0</v>
      </c>
    </row>
    <row r="92" spans="4:15">
      <c r="D92" s="1">
        <f>COUNTA(事業所責任者登録シート!D92:'事業所責任者登録シート'!I92,事業所責任者登録シート!K92:'事業所責任者登録シート'!M92)</f>
        <v>0</v>
      </c>
      <c r="F92" s="1"/>
      <c r="H92">
        <f>IF(ユーザー登録シート!C92=1,(COUNTA(ユーザー登録シート!B92,ユーザー登録シート!C92,ユーザー登録シート!E92,ユーザー登録シート!F92)),IF(ユーザー登録シート!H92=2,(COUNTA(ユーザー登録シート!B92,ユーザー登録シート!C92,ユーザー登録シート!E92,ユーザー登録シート!F92,ユーザー登録シート!H92,ユーザー登録シート!I92,ユーザー登録シート!K92:Z92)),(COUNTA(ユーザー登録シート!B92,ユーザー登録シート!C92,ユーザー登録シート!E92,ユーザー登録シート!F92,ユーザー登録シート!H92,ユーザー登録シート!K92:Z92))))</f>
        <v>0</v>
      </c>
      <c r="I92">
        <f>IF(ユーザー登録シート!B92=0,0,IF(ユーザー登録シート!C92=1,4,IF(ユーザー登録シート!H92=1,21,22)))</f>
        <v>0</v>
      </c>
      <c r="M92">
        <f>IF('組織登録シート(分割版)  ※組織登録シートはどちらか記載'!$F$6="",(COUNTA('組織登録シート(分割版)  ※組織登録シートはどちらか記載'!C92,'組織登録シート(分割版)  ※組織登録シートはどちらか記載'!E92)),(COUNTA('組織登録シート(分割版)  ※組織登録シートはどちらか記載'!C92,'組織登録シート(分割版)  ※組織登録シートはどちらか記載'!E92,'組織登録シート(分割版)  ※組織登録シートはどちらか記載'!F92,'組織登録シート(分割版)  ※組織登録シートはどちらか記載'!H92,'組織登録シート(分割版)  ※組織登録シートはどちらか記載'!J92,'組織登録シート(分割版)  ※組織登録シートはどちらか記載'!L92,'組織登録シート(分割版)  ※組織登録シートはどちらか記載'!N92)))</f>
        <v>0</v>
      </c>
      <c r="N92">
        <f>IF('組織登録シート(分割版)  ※組織登録シートはどちらか記載'!E92="",(IF('組織登録シート(分割版)  ※組織登録シートはどちらか記載'!C92="",0,(IF('組織登録シート(分割版)  ※組織登録シートはどちらか記載'!$F$6="",2,'組織登録シート(分割版)  ※組織登録シートはどちらか記載'!Q92)))),(IF('組織登録シート(分割版)  ※組織登録シートはどちらか記載'!$F$6="",2,('組織登録シート(分割版)  ※組織登録シートはどちらか記載'!Q92+2))))</f>
        <v>0</v>
      </c>
      <c r="O92">
        <f>IF(AND('組織C③（②のG6~P→F6にペースト＋事業所名追加）'!C92="",'組織登録シート(分割版)  ※組織登録シートはどちらか記載'!C92=""),0,1)</f>
        <v>0</v>
      </c>
    </row>
    <row r="93" spans="4:15">
      <c r="D93" s="1">
        <f>COUNTA(事業所責任者登録シート!D93:'事業所責任者登録シート'!I93,事業所責任者登録シート!K93:'事業所責任者登録シート'!M93)</f>
        <v>0</v>
      </c>
      <c r="F93" s="1"/>
      <c r="H93">
        <f>IF(ユーザー登録シート!C93=1,(COUNTA(ユーザー登録シート!B93,ユーザー登録シート!C93,ユーザー登録シート!E93,ユーザー登録シート!F93)),IF(ユーザー登録シート!H93=2,(COUNTA(ユーザー登録シート!B93,ユーザー登録シート!C93,ユーザー登録シート!E93,ユーザー登録シート!F93,ユーザー登録シート!H93,ユーザー登録シート!I93,ユーザー登録シート!K93:Z93)),(COUNTA(ユーザー登録シート!B93,ユーザー登録シート!C93,ユーザー登録シート!E93,ユーザー登録シート!F93,ユーザー登録シート!H93,ユーザー登録シート!K93:Z93))))</f>
        <v>0</v>
      </c>
      <c r="I93">
        <f>IF(ユーザー登録シート!B93=0,0,IF(ユーザー登録シート!C93=1,4,IF(ユーザー登録シート!H93=1,21,22)))</f>
        <v>0</v>
      </c>
      <c r="M93">
        <f>IF('組織登録シート(分割版)  ※組織登録シートはどちらか記載'!$F$6="",(COUNTA('組織登録シート(分割版)  ※組織登録シートはどちらか記載'!C93,'組織登録シート(分割版)  ※組織登録シートはどちらか記載'!E93)),(COUNTA('組織登録シート(分割版)  ※組織登録シートはどちらか記載'!C93,'組織登録シート(分割版)  ※組織登録シートはどちらか記載'!E93,'組織登録シート(分割版)  ※組織登録シートはどちらか記載'!F93,'組織登録シート(分割版)  ※組織登録シートはどちらか記載'!H93,'組織登録シート(分割版)  ※組織登録シートはどちらか記載'!J93,'組織登録シート(分割版)  ※組織登録シートはどちらか記載'!L93,'組織登録シート(分割版)  ※組織登録シートはどちらか記載'!N93)))</f>
        <v>0</v>
      </c>
      <c r="N93">
        <f>IF('組織登録シート(分割版)  ※組織登録シートはどちらか記載'!E93="",(IF('組織登録シート(分割版)  ※組織登録シートはどちらか記載'!C93="",0,(IF('組織登録シート(分割版)  ※組織登録シートはどちらか記載'!$F$6="",2,'組織登録シート(分割版)  ※組織登録シートはどちらか記載'!Q93)))),(IF('組織登録シート(分割版)  ※組織登録シートはどちらか記載'!$F$6="",2,('組織登録シート(分割版)  ※組織登録シートはどちらか記載'!Q93+2))))</f>
        <v>0</v>
      </c>
      <c r="O93">
        <f>IF(AND('組織C③（②のG6~P→F6にペースト＋事業所名追加）'!C93="",'組織登録シート(分割版)  ※組織登録シートはどちらか記載'!C93=""),0,1)</f>
        <v>0</v>
      </c>
    </row>
    <row r="94" spans="4:15">
      <c r="D94" s="1">
        <f>COUNTA(事業所責任者登録シート!D94:'事業所責任者登録シート'!I94,事業所責任者登録シート!K94:'事業所責任者登録シート'!M94)</f>
        <v>0</v>
      </c>
      <c r="F94" s="1"/>
      <c r="H94">
        <f>IF(ユーザー登録シート!C94=1,(COUNTA(ユーザー登録シート!B94,ユーザー登録シート!C94,ユーザー登録シート!E94,ユーザー登録シート!F94)),IF(ユーザー登録シート!H94=2,(COUNTA(ユーザー登録シート!B94,ユーザー登録シート!C94,ユーザー登録シート!E94,ユーザー登録シート!F94,ユーザー登録シート!H94,ユーザー登録シート!I94,ユーザー登録シート!K94:Z94)),(COUNTA(ユーザー登録シート!B94,ユーザー登録シート!C94,ユーザー登録シート!E94,ユーザー登録シート!F94,ユーザー登録シート!H94,ユーザー登録シート!K94:Z94))))</f>
        <v>0</v>
      </c>
      <c r="I94">
        <f>IF(ユーザー登録シート!B94=0,0,IF(ユーザー登録シート!C94=1,4,IF(ユーザー登録シート!H94=1,21,22)))</f>
        <v>0</v>
      </c>
      <c r="M94">
        <f>IF('組織登録シート(分割版)  ※組織登録シートはどちらか記載'!$F$6="",(COUNTA('組織登録シート(分割版)  ※組織登録シートはどちらか記載'!C94,'組織登録シート(分割版)  ※組織登録シートはどちらか記載'!E94)),(COUNTA('組織登録シート(分割版)  ※組織登録シートはどちらか記載'!C94,'組織登録シート(分割版)  ※組織登録シートはどちらか記載'!E94,'組織登録シート(分割版)  ※組織登録シートはどちらか記載'!F94,'組織登録シート(分割版)  ※組織登録シートはどちらか記載'!H94,'組織登録シート(分割版)  ※組織登録シートはどちらか記載'!J94,'組織登録シート(分割版)  ※組織登録シートはどちらか記載'!L94,'組織登録シート(分割版)  ※組織登録シートはどちらか記載'!N94)))</f>
        <v>0</v>
      </c>
      <c r="N94">
        <f>IF('組織登録シート(分割版)  ※組織登録シートはどちらか記載'!E94="",(IF('組織登録シート(分割版)  ※組織登録シートはどちらか記載'!C94="",0,(IF('組織登録シート(分割版)  ※組織登録シートはどちらか記載'!$F$6="",2,'組織登録シート(分割版)  ※組織登録シートはどちらか記載'!Q94)))),(IF('組織登録シート(分割版)  ※組織登録シートはどちらか記載'!$F$6="",2,('組織登録シート(分割版)  ※組織登録シートはどちらか記載'!Q94+2))))</f>
        <v>0</v>
      </c>
      <c r="O94">
        <f>IF(AND('組織C③（②のG6~P→F6にペースト＋事業所名追加）'!C94="",'組織登録シート(分割版)  ※組織登録シートはどちらか記載'!C94=""),0,1)</f>
        <v>0</v>
      </c>
    </row>
    <row r="95" spans="4:15">
      <c r="D95" s="1">
        <f>COUNTA(事業所責任者登録シート!D95:'事業所責任者登録シート'!I95,事業所責任者登録シート!K95:'事業所責任者登録シート'!M95)</f>
        <v>0</v>
      </c>
      <c r="F95" s="1"/>
      <c r="H95">
        <f>IF(ユーザー登録シート!C95=1,(COUNTA(ユーザー登録シート!B95,ユーザー登録シート!C95,ユーザー登録シート!E95,ユーザー登録シート!F95)),IF(ユーザー登録シート!H95=2,(COUNTA(ユーザー登録シート!B95,ユーザー登録シート!C95,ユーザー登録シート!E95,ユーザー登録シート!F95,ユーザー登録シート!H95,ユーザー登録シート!I95,ユーザー登録シート!K95:Z95)),(COUNTA(ユーザー登録シート!B95,ユーザー登録シート!C95,ユーザー登録シート!E95,ユーザー登録シート!F95,ユーザー登録シート!H95,ユーザー登録シート!K95:Z95))))</f>
        <v>0</v>
      </c>
      <c r="I95">
        <f>IF(ユーザー登録シート!B95=0,0,IF(ユーザー登録シート!C95=1,4,IF(ユーザー登録シート!H95=1,21,22)))</f>
        <v>0</v>
      </c>
      <c r="M95">
        <f>IF('組織登録シート(分割版)  ※組織登録シートはどちらか記載'!$F$6="",(COUNTA('組織登録シート(分割版)  ※組織登録シートはどちらか記載'!C95,'組織登録シート(分割版)  ※組織登録シートはどちらか記載'!E95)),(COUNTA('組織登録シート(分割版)  ※組織登録シートはどちらか記載'!C95,'組織登録シート(分割版)  ※組織登録シートはどちらか記載'!E95,'組織登録シート(分割版)  ※組織登録シートはどちらか記載'!F95,'組織登録シート(分割版)  ※組織登録シートはどちらか記載'!H95,'組織登録シート(分割版)  ※組織登録シートはどちらか記載'!J95,'組織登録シート(分割版)  ※組織登録シートはどちらか記載'!L95,'組織登録シート(分割版)  ※組織登録シートはどちらか記載'!N95)))</f>
        <v>0</v>
      </c>
      <c r="N95">
        <f>IF('組織登録シート(分割版)  ※組織登録シートはどちらか記載'!E95="",(IF('組織登録シート(分割版)  ※組織登録シートはどちらか記載'!C95="",0,(IF('組織登録シート(分割版)  ※組織登録シートはどちらか記載'!$F$6="",2,'組織登録シート(分割版)  ※組織登録シートはどちらか記載'!Q95)))),(IF('組織登録シート(分割版)  ※組織登録シートはどちらか記載'!$F$6="",2,('組織登録シート(分割版)  ※組織登録シートはどちらか記載'!Q95+2))))</f>
        <v>0</v>
      </c>
      <c r="O95">
        <f>IF(AND('組織C③（②のG6~P→F6にペースト＋事業所名追加）'!C95="",'組織登録シート(分割版)  ※組織登録シートはどちらか記載'!C95=""),0,1)</f>
        <v>0</v>
      </c>
    </row>
    <row r="96" spans="4:15">
      <c r="D96" s="1">
        <f>COUNTA(事業所責任者登録シート!D96:'事業所責任者登録シート'!I96,事業所責任者登録シート!K96:'事業所責任者登録シート'!M96)</f>
        <v>0</v>
      </c>
      <c r="F96" s="1"/>
      <c r="H96">
        <f>IF(ユーザー登録シート!C96=1,(COUNTA(ユーザー登録シート!B96,ユーザー登録シート!C96,ユーザー登録シート!E96,ユーザー登録シート!F96)),IF(ユーザー登録シート!H96=2,(COUNTA(ユーザー登録シート!B96,ユーザー登録シート!C96,ユーザー登録シート!E96,ユーザー登録シート!F96,ユーザー登録シート!H96,ユーザー登録シート!I96,ユーザー登録シート!K96:Z96)),(COUNTA(ユーザー登録シート!B96,ユーザー登録シート!C96,ユーザー登録シート!E96,ユーザー登録シート!F96,ユーザー登録シート!H96,ユーザー登録シート!K96:Z96))))</f>
        <v>0</v>
      </c>
      <c r="I96">
        <f>IF(ユーザー登録シート!B96=0,0,IF(ユーザー登録シート!C96=1,4,IF(ユーザー登録シート!H96=1,21,22)))</f>
        <v>0</v>
      </c>
      <c r="M96">
        <f>IF('組織登録シート(分割版)  ※組織登録シートはどちらか記載'!$F$6="",(COUNTA('組織登録シート(分割版)  ※組織登録シートはどちらか記載'!C96,'組織登録シート(分割版)  ※組織登録シートはどちらか記載'!E96)),(COUNTA('組織登録シート(分割版)  ※組織登録シートはどちらか記載'!C96,'組織登録シート(分割版)  ※組織登録シートはどちらか記載'!E96,'組織登録シート(分割版)  ※組織登録シートはどちらか記載'!F96,'組織登録シート(分割版)  ※組織登録シートはどちらか記載'!H96,'組織登録シート(分割版)  ※組織登録シートはどちらか記載'!J96,'組織登録シート(分割版)  ※組織登録シートはどちらか記載'!L96,'組織登録シート(分割版)  ※組織登録シートはどちらか記載'!N96)))</f>
        <v>0</v>
      </c>
      <c r="N96">
        <f>IF('組織登録シート(分割版)  ※組織登録シートはどちらか記載'!E96="",(IF('組織登録シート(分割版)  ※組織登録シートはどちらか記載'!C96="",0,(IF('組織登録シート(分割版)  ※組織登録シートはどちらか記載'!$F$6="",2,'組織登録シート(分割版)  ※組織登録シートはどちらか記載'!Q96)))),(IF('組織登録シート(分割版)  ※組織登録シートはどちらか記載'!$F$6="",2,('組織登録シート(分割版)  ※組織登録シートはどちらか記載'!Q96+2))))</f>
        <v>0</v>
      </c>
      <c r="O96">
        <f>IF(AND('組織C③（②のG6~P→F6にペースト＋事業所名追加）'!C96="",'組織登録シート(分割版)  ※組織登録シートはどちらか記載'!C96=""),0,1)</f>
        <v>0</v>
      </c>
    </row>
    <row r="97" spans="4:15">
      <c r="D97" s="1">
        <f>COUNTA(事業所責任者登録シート!D97:'事業所責任者登録シート'!I97,事業所責任者登録シート!K97:'事業所責任者登録シート'!M97)</f>
        <v>0</v>
      </c>
      <c r="F97" s="1"/>
      <c r="H97">
        <f>IF(ユーザー登録シート!C97=1,(COUNTA(ユーザー登録シート!B97,ユーザー登録シート!C97,ユーザー登録シート!E97,ユーザー登録シート!F97)),IF(ユーザー登録シート!H97=2,(COUNTA(ユーザー登録シート!B97,ユーザー登録シート!C97,ユーザー登録シート!E97,ユーザー登録シート!F97,ユーザー登録シート!H97,ユーザー登録シート!I97,ユーザー登録シート!K97:Z97)),(COUNTA(ユーザー登録シート!B97,ユーザー登録シート!C97,ユーザー登録シート!E97,ユーザー登録シート!F97,ユーザー登録シート!H97,ユーザー登録シート!K97:Z97))))</f>
        <v>0</v>
      </c>
      <c r="I97">
        <f>IF(ユーザー登録シート!B97=0,0,IF(ユーザー登録シート!C97=1,4,IF(ユーザー登録シート!H97=1,21,22)))</f>
        <v>0</v>
      </c>
      <c r="M97">
        <f>IF('組織登録シート(分割版)  ※組織登録シートはどちらか記載'!$F$6="",(COUNTA('組織登録シート(分割版)  ※組織登録シートはどちらか記載'!C97,'組織登録シート(分割版)  ※組織登録シートはどちらか記載'!E97)),(COUNTA('組織登録シート(分割版)  ※組織登録シートはどちらか記載'!C97,'組織登録シート(分割版)  ※組織登録シートはどちらか記載'!E97,'組織登録シート(分割版)  ※組織登録シートはどちらか記載'!F97,'組織登録シート(分割版)  ※組織登録シートはどちらか記載'!H97,'組織登録シート(分割版)  ※組織登録シートはどちらか記載'!J97,'組織登録シート(分割版)  ※組織登録シートはどちらか記載'!L97,'組織登録シート(分割版)  ※組織登録シートはどちらか記載'!N97)))</f>
        <v>0</v>
      </c>
      <c r="N97">
        <f>IF('組織登録シート(分割版)  ※組織登録シートはどちらか記載'!E97="",(IF('組織登録シート(分割版)  ※組織登録シートはどちらか記載'!C97="",0,(IF('組織登録シート(分割版)  ※組織登録シートはどちらか記載'!$F$6="",2,'組織登録シート(分割版)  ※組織登録シートはどちらか記載'!Q97)))),(IF('組織登録シート(分割版)  ※組織登録シートはどちらか記載'!$F$6="",2,('組織登録シート(分割版)  ※組織登録シートはどちらか記載'!Q97+2))))</f>
        <v>0</v>
      </c>
      <c r="O97">
        <f>IF(AND('組織C③（②のG6~P→F6にペースト＋事業所名追加）'!C97="",'組織登録シート(分割版)  ※組織登録シートはどちらか記載'!C97=""),0,1)</f>
        <v>0</v>
      </c>
    </row>
    <row r="98" spans="4:15">
      <c r="D98" s="1">
        <f>COUNTA(事業所責任者登録シート!D98:'事業所責任者登録シート'!I98,事業所責任者登録シート!K98:'事業所責任者登録シート'!M98)</f>
        <v>0</v>
      </c>
      <c r="F98" s="1"/>
      <c r="H98">
        <f>IF(ユーザー登録シート!C98=1,(COUNTA(ユーザー登録シート!B98,ユーザー登録シート!C98,ユーザー登録シート!E98,ユーザー登録シート!F98)),IF(ユーザー登録シート!H98=2,(COUNTA(ユーザー登録シート!B98,ユーザー登録シート!C98,ユーザー登録シート!E98,ユーザー登録シート!F98,ユーザー登録シート!H98,ユーザー登録シート!I98,ユーザー登録シート!K98:Z98)),(COUNTA(ユーザー登録シート!B98,ユーザー登録シート!C98,ユーザー登録シート!E98,ユーザー登録シート!F98,ユーザー登録シート!H98,ユーザー登録シート!K98:Z98))))</f>
        <v>0</v>
      </c>
      <c r="I98">
        <f>IF(ユーザー登録シート!B98=0,0,IF(ユーザー登録シート!C98=1,4,IF(ユーザー登録シート!H98=1,21,22)))</f>
        <v>0</v>
      </c>
      <c r="M98">
        <f>IF('組織登録シート(分割版)  ※組織登録シートはどちらか記載'!$F$6="",(COUNTA('組織登録シート(分割版)  ※組織登録シートはどちらか記載'!C98,'組織登録シート(分割版)  ※組織登録シートはどちらか記載'!E98)),(COUNTA('組織登録シート(分割版)  ※組織登録シートはどちらか記載'!C98,'組織登録シート(分割版)  ※組織登録シートはどちらか記載'!E98,'組織登録シート(分割版)  ※組織登録シートはどちらか記載'!F98,'組織登録シート(分割版)  ※組織登録シートはどちらか記載'!H98,'組織登録シート(分割版)  ※組織登録シートはどちらか記載'!J98,'組織登録シート(分割版)  ※組織登録シートはどちらか記載'!L98,'組織登録シート(分割版)  ※組織登録シートはどちらか記載'!N98)))</f>
        <v>0</v>
      </c>
      <c r="N98">
        <f>IF('組織登録シート(分割版)  ※組織登録シートはどちらか記載'!E98="",(IF('組織登録シート(分割版)  ※組織登録シートはどちらか記載'!C98="",0,(IF('組織登録シート(分割版)  ※組織登録シートはどちらか記載'!$F$6="",2,'組織登録シート(分割版)  ※組織登録シートはどちらか記載'!Q98)))),(IF('組織登録シート(分割版)  ※組織登録シートはどちらか記載'!$F$6="",2,('組織登録シート(分割版)  ※組織登録シートはどちらか記載'!Q98+2))))</f>
        <v>0</v>
      </c>
      <c r="O98">
        <f>IF(AND('組織C③（②のG6~P→F6にペースト＋事業所名追加）'!C98="",'組織登録シート(分割版)  ※組織登録シートはどちらか記載'!C98=""),0,1)</f>
        <v>0</v>
      </c>
    </row>
    <row r="99" spans="4:15">
      <c r="D99" s="1">
        <f>COUNTA(事業所責任者登録シート!D99:'事業所責任者登録シート'!I99,事業所責任者登録シート!K99:'事業所責任者登録シート'!M99)</f>
        <v>0</v>
      </c>
      <c r="F99" s="1"/>
      <c r="H99">
        <f>IF(ユーザー登録シート!C99=1,(COUNTA(ユーザー登録シート!B99,ユーザー登録シート!C99,ユーザー登録シート!E99,ユーザー登録シート!F99)),IF(ユーザー登録シート!H99=2,(COUNTA(ユーザー登録シート!B99,ユーザー登録シート!C99,ユーザー登録シート!E99,ユーザー登録シート!F99,ユーザー登録シート!H99,ユーザー登録シート!I99,ユーザー登録シート!K99:Z99)),(COUNTA(ユーザー登録シート!B99,ユーザー登録シート!C99,ユーザー登録シート!E99,ユーザー登録シート!F99,ユーザー登録シート!H99,ユーザー登録シート!K99:Z99))))</f>
        <v>0</v>
      </c>
      <c r="I99">
        <f>IF(ユーザー登録シート!B99=0,0,IF(ユーザー登録シート!C99=1,4,IF(ユーザー登録シート!H99=1,21,22)))</f>
        <v>0</v>
      </c>
      <c r="M99">
        <f>IF('組織登録シート(分割版)  ※組織登録シートはどちらか記載'!$F$6="",(COUNTA('組織登録シート(分割版)  ※組織登録シートはどちらか記載'!C99,'組織登録シート(分割版)  ※組織登録シートはどちらか記載'!E99)),(COUNTA('組織登録シート(分割版)  ※組織登録シートはどちらか記載'!C99,'組織登録シート(分割版)  ※組織登録シートはどちらか記載'!E99,'組織登録シート(分割版)  ※組織登録シートはどちらか記載'!F99,'組織登録シート(分割版)  ※組織登録シートはどちらか記載'!H99,'組織登録シート(分割版)  ※組織登録シートはどちらか記載'!J99,'組織登録シート(分割版)  ※組織登録シートはどちらか記載'!L99,'組織登録シート(分割版)  ※組織登録シートはどちらか記載'!N99)))</f>
        <v>0</v>
      </c>
      <c r="N99">
        <f>IF('組織登録シート(分割版)  ※組織登録シートはどちらか記載'!E99="",(IF('組織登録シート(分割版)  ※組織登録シートはどちらか記載'!C99="",0,(IF('組織登録シート(分割版)  ※組織登録シートはどちらか記載'!$F$6="",2,'組織登録シート(分割版)  ※組織登録シートはどちらか記載'!Q99)))),(IF('組織登録シート(分割版)  ※組織登録シートはどちらか記載'!$F$6="",2,('組織登録シート(分割版)  ※組織登録シートはどちらか記載'!Q99+2))))</f>
        <v>0</v>
      </c>
      <c r="O99">
        <f>IF(AND('組織C③（②のG6~P→F6にペースト＋事業所名追加）'!C99="",'組織登録シート(分割版)  ※組織登録シートはどちらか記載'!C99=""),0,1)</f>
        <v>0</v>
      </c>
    </row>
    <row r="100" spans="4:15">
      <c r="D100" s="1">
        <f>COUNTA(事業所責任者登録シート!D100:'事業所責任者登録シート'!I100,事業所責任者登録シート!K100:'事業所責任者登録シート'!M100)</f>
        <v>0</v>
      </c>
      <c r="F100" s="1"/>
      <c r="H100">
        <f>IF(ユーザー登録シート!C100=1,(COUNTA(ユーザー登録シート!B100,ユーザー登録シート!C100,ユーザー登録シート!E100,ユーザー登録シート!F100)),IF(ユーザー登録シート!H100=2,(COUNTA(ユーザー登録シート!B100,ユーザー登録シート!C100,ユーザー登録シート!E100,ユーザー登録シート!F100,ユーザー登録シート!H100,ユーザー登録シート!I100,ユーザー登録シート!K100:Z100)),(COUNTA(ユーザー登録シート!B100,ユーザー登録シート!C100,ユーザー登録シート!E100,ユーザー登録シート!F100,ユーザー登録シート!H100,ユーザー登録シート!K100:Z100))))</f>
        <v>0</v>
      </c>
      <c r="I100">
        <f>IF(ユーザー登録シート!B100=0,0,IF(ユーザー登録シート!C100=1,4,IF(ユーザー登録シート!H100=1,21,22)))</f>
        <v>0</v>
      </c>
      <c r="M100">
        <f>IF('組織登録シート(分割版)  ※組織登録シートはどちらか記載'!$F$6="",(COUNTA('組織登録シート(分割版)  ※組織登録シートはどちらか記載'!C100,'組織登録シート(分割版)  ※組織登録シートはどちらか記載'!E100)),(COUNTA('組織登録シート(分割版)  ※組織登録シートはどちらか記載'!C100,'組織登録シート(分割版)  ※組織登録シートはどちらか記載'!E100,'組織登録シート(分割版)  ※組織登録シートはどちらか記載'!F100,'組織登録シート(分割版)  ※組織登録シートはどちらか記載'!H100,'組織登録シート(分割版)  ※組織登録シートはどちらか記載'!J100,'組織登録シート(分割版)  ※組織登録シートはどちらか記載'!L100,'組織登録シート(分割版)  ※組織登録シートはどちらか記載'!N100)))</f>
        <v>0</v>
      </c>
      <c r="N100">
        <f>IF('組織登録シート(分割版)  ※組織登録シートはどちらか記載'!E100="",(IF('組織登録シート(分割版)  ※組織登録シートはどちらか記載'!C100="",0,(IF('組織登録シート(分割版)  ※組織登録シートはどちらか記載'!$F$6="",2,'組織登録シート(分割版)  ※組織登録シートはどちらか記載'!Q100)))),(IF('組織登録シート(分割版)  ※組織登録シートはどちらか記載'!$F$6="",2,('組織登録シート(分割版)  ※組織登録シートはどちらか記載'!Q100+2))))</f>
        <v>0</v>
      </c>
      <c r="O100">
        <f>IF(AND('組織C③（②のG6~P→F6にペースト＋事業所名追加）'!C100="",'組織登録シート(分割版)  ※組織登録シートはどちらか記載'!C100=""),0,1)</f>
        <v>0</v>
      </c>
    </row>
    <row r="101" spans="4:15">
      <c r="D101" s="1">
        <f>COUNTA(事業所責任者登録シート!D101:'事業所責任者登録シート'!I101,事業所責任者登録シート!K101:'事業所責任者登録シート'!M101)</f>
        <v>0</v>
      </c>
      <c r="F101" s="1"/>
      <c r="H101">
        <f>IF(ユーザー登録シート!C101=1,(COUNTA(ユーザー登録シート!B101,ユーザー登録シート!C101,ユーザー登録シート!E101,ユーザー登録シート!F101)),IF(ユーザー登録シート!H101=2,(COUNTA(ユーザー登録シート!B101,ユーザー登録シート!C101,ユーザー登録シート!E101,ユーザー登録シート!F101,ユーザー登録シート!H101,ユーザー登録シート!I101,ユーザー登録シート!K101:Z101)),(COUNTA(ユーザー登録シート!B101,ユーザー登録シート!C101,ユーザー登録シート!E101,ユーザー登録シート!F101,ユーザー登録シート!H101,ユーザー登録シート!K101:Z101))))</f>
        <v>0</v>
      </c>
      <c r="I101">
        <f>IF(ユーザー登録シート!B101=0,0,IF(ユーザー登録シート!C101=1,4,IF(ユーザー登録シート!H101=1,21,22)))</f>
        <v>0</v>
      </c>
      <c r="M101">
        <f>IF('組織登録シート(分割版)  ※組織登録シートはどちらか記載'!$F$6="",(COUNTA('組織登録シート(分割版)  ※組織登録シートはどちらか記載'!C101,'組織登録シート(分割版)  ※組織登録シートはどちらか記載'!E101)),(COUNTA('組織登録シート(分割版)  ※組織登録シートはどちらか記載'!C101,'組織登録シート(分割版)  ※組織登録シートはどちらか記載'!E101,'組織登録シート(分割版)  ※組織登録シートはどちらか記載'!F101,'組織登録シート(分割版)  ※組織登録シートはどちらか記載'!H101,'組織登録シート(分割版)  ※組織登録シートはどちらか記載'!J101,'組織登録シート(分割版)  ※組織登録シートはどちらか記載'!L101,'組織登録シート(分割版)  ※組織登録シートはどちらか記載'!N101)))</f>
        <v>0</v>
      </c>
      <c r="N101">
        <f>IF('組織登録シート(分割版)  ※組織登録シートはどちらか記載'!E101="",(IF('組織登録シート(分割版)  ※組織登録シートはどちらか記載'!C101="",0,(IF('組織登録シート(分割版)  ※組織登録シートはどちらか記載'!$F$6="",2,'組織登録シート(分割版)  ※組織登録シートはどちらか記載'!Q101)))),(IF('組織登録シート(分割版)  ※組織登録シートはどちらか記載'!$F$6="",2,('組織登録シート(分割版)  ※組織登録シートはどちらか記載'!Q101+2))))</f>
        <v>0</v>
      </c>
      <c r="O101">
        <f>IF(AND('組織C③（②のG6~P→F6にペースト＋事業所名追加）'!C101="",'組織登録シート(分割版)  ※組織登録シートはどちらか記載'!C101=""),0,1)</f>
        <v>0</v>
      </c>
    </row>
    <row r="102" spans="4:15">
      <c r="D102" s="1">
        <f>COUNTA(事業所責任者登録シート!D102:'事業所責任者登録シート'!I102,事業所責任者登録シート!K102:'事業所責任者登録シート'!M102)</f>
        <v>0</v>
      </c>
      <c r="F102" s="1"/>
      <c r="H102">
        <f>IF(ユーザー登録シート!C102=1,(COUNTA(ユーザー登録シート!B102,ユーザー登録シート!C102,ユーザー登録シート!E102,ユーザー登録シート!F102)),IF(ユーザー登録シート!H102=2,(COUNTA(ユーザー登録シート!B102,ユーザー登録シート!C102,ユーザー登録シート!E102,ユーザー登録シート!F102,ユーザー登録シート!H102,ユーザー登録シート!I102,ユーザー登録シート!K102:Z102)),(COUNTA(ユーザー登録シート!B102,ユーザー登録シート!C102,ユーザー登録シート!E102,ユーザー登録シート!F102,ユーザー登録シート!H102,ユーザー登録シート!K102:Z102))))</f>
        <v>0</v>
      </c>
      <c r="I102">
        <f>IF(ユーザー登録シート!B102=0,0,IF(ユーザー登録シート!C102=1,4,IF(ユーザー登録シート!H102=1,21,22)))</f>
        <v>0</v>
      </c>
      <c r="M102">
        <f>IF('組織登録シート(分割版)  ※組織登録シートはどちらか記載'!$F$6="",(COUNTA('組織登録シート(分割版)  ※組織登録シートはどちらか記載'!C102,'組織登録シート(分割版)  ※組織登録シートはどちらか記載'!E102)),(COUNTA('組織登録シート(分割版)  ※組織登録シートはどちらか記載'!C102,'組織登録シート(分割版)  ※組織登録シートはどちらか記載'!E102,'組織登録シート(分割版)  ※組織登録シートはどちらか記載'!F102,'組織登録シート(分割版)  ※組織登録シートはどちらか記載'!H102,'組織登録シート(分割版)  ※組織登録シートはどちらか記載'!J102,'組織登録シート(分割版)  ※組織登録シートはどちらか記載'!L102,'組織登録シート(分割版)  ※組織登録シートはどちらか記載'!N102)))</f>
        <v>0</v>
      </c>
      <c r="N102">
        <f>IF('組織登録シート(分割版)  ※組織登録シートはどちらか記載'!E102="",(IF('組織登録シート(分割版)  ※組織登録シートはどちらか記載'!C102="",0,(IF('組織登録シート(分割版)  ※組織登録シートはどちらか記載'!$F$6="",2,'組織登録シート(分割版)  ※組織登録シートはどちらか記載'!Q102)))),(IF('組織登録シート(分割版)  ※組織登録シートはどちらか記載'!$F$6="",2,('組織登録シート(分割版)  ※組織登録シートはどちらか記載'!Q102+2))))</f>
        <v>0</v>
      </c>
      <c r="O102">
        <f>IF(AND('組織C③（②のG6~P→F6にペースト＋事業所名追加）'!C102="",'組織登録シート(分割版)  ※組織登録シートはどちらか記載'!C102=""),0,1)</f>
        <v>0</v>
      </c>
    </row>
    <row r="103" spans="4:15">
      <c r="D103" s="1">
        <f>COUNTA(事業所責任者登録シート!D103:'事業所責任者登録シート'!I103,事業所責任者登録シート!K103:'事業所責任者登録シート'!M103)</f>
        <v>0</v>
      </c>
      <c r="F103" s="1"/>
      <c r="H103">
        <f>IF(ユーザー登録シート!C103=1,(COUNTA(ユーザー登録シート!B103,ユーザー登録シート!C103,ユーザー登録シート!E103,ユーザー登録シート!F103)),IF(ユーザー登録シート!H103=2,(COUNTA(ユーザー登録シート!B103,ユーザー登録シート!C103,ユーザー登録シート!E103,ユーザー登録シート!F103,ユーザー登録シート!H103,ユーザー登録シート!I103,ユーザー登録シート!K103:Z103)),(COUNTA(ユーザー登録シート!B103,ユーザー登録シート!C103,ユーザー登録シート!E103,ユーザー登録シート!F103,ユーザー登録シート!H103,ユーザー登録シート!K103:Z103))))</f>
        <v>0</v>
      </c>
      <c r="I103">
        <f>IF(ユーザー登録シート!B103=0,0,IF(ユーザー登録シート!C103=1,4,IF(ユーザー登録シート!H103=1,21,22)))</f>
        <v>0</v>
      </c>
      <c r="M103">
        <f>IF('組織登録シート(分割版)  ※組織登録シートはどちらか記載'!$F$6="",(COUNTA('組織登録シート(分割版)  ※組織登録シートはどちらか記載'!C103,'組織登録シート(分割版)  ※組織登録シートはどちらか記載'!E103)),(COUNTA('組織登録シート(分割版)  ※組織登録シートはどちらか記載'!C103,'組織登録シート(分割版)  ※組織登録シートはどちらか記載'!E103,'組織登録シート(分割版)  ※組織登録シートはどちらか記載'!F103,'組織登録シート(分割版)  ※組織登録シートはどちらか記載'!H103,'組織登録シート(分割版)  ※組織登録シートはどちらか記載'!J103,'組織登録シート(分割版)  ※組織登録シートはどちらか記載'!L103,'組織登録シート(分割版)  ※組織登録シートはどちらか記載'!N103)))</f>
        <v>0</v>
      </c>
      <c r="N103">
        <f>IF('組織登録シート(分割版)  ※組織登録シートはどちらか記載'!E103="",(IF('組織登録シート(分割版)  ※組織登録シートはどちらか記載'!C103="",0,(IF('組織登録シート(分割版)  ※組織登録シートはどちらか記載'!$F$6="",2,'組織登録シート(分割版)  ※組織登録シートはどちらか記載'!Q103)))),(IF('組織登録シート(分割版)  ※組織登録シートはどちらか記載'!$F$6="",2,('組織登録シート(分割版)  ※組織登録シートはどちらか記載'!Q103+2))))</f>
        <v>0</v>
      </c>
      <c r="O103">
        <f>IF(AND('組織C③（②のG6~P→F6にペースト＋事業所名追加）'!C103="",'組織登録シート(分割版)  ※組織登録シートはどちらか記載'!C103=""),0,1)</f>
        <v>0</v>
      </c>
    </row>
    <row r="104" spans="4:15">
      <c r="D104" s="1">
        <f>COUNTA(事業所責任者登録シート!D104:'事業所責任者登録シート'!I104,事業所責任者登録シート!K104:'事業所責任者登録シート'!M104)</f>
        <v>0</v>
      </c>
      <c r="F104" s="1"/>
      <c r="H104">
        <f>IF(ユーザー登録シート!C104=1,(COUNTA(ユーザー登録シート!B104,ユーザー登録シート!C104,ユーザー登録シート!E104,ユーザー登録シート!F104)),IF(ユーザー登録シート!H104=2,(COUNTA(ユーザー登録シート!B104,ユーザー登録シート!C104,ユーザー登録シート!E104,ユーザー登録シート!F104,ユーザー登録シート!H104,ユーザー登録シート!I104,ユーザー登録シート!K104:Z104)),(COUNTA(ユーザー登録シート!B104,ユーザー登録シート!C104,ユーザー登録シート!E104,ユーザー登録シート!F104,ユーザー登録シート!H104,ユーザー登録シート!K104:Z104))))</f>
        <v>0</v>
      </c>
      <c r="I104">
        <f>IF(ユーザー登録シート!B104=0,0,IF(ユーザー登録シート!C104=1,4,IF(ユーザー登録シート!H104=1,21,22)))</f>
        <v>0</v>
      </c>
      <c r="M104">
        <f>IF('組織登録シート(分割版)  ※組織登録シートはどちらか記載'!$F$6="",(COUNTA('組織登録シート(分割版)  ※組織登録シートはどちらか記載'!C104,'組織登録シート(分割版)  ※組織登録シートはどちらか記載'!E104)),(COUNTA('組織登録シート(分割版)  ※組織登録シートはどちらか記載'!C104,'組織登録シート(分割版)  ※組織登録シートはどちらか記載'!E104,'組織登録シート(分割版)  ※組織登録シートはどちらか記載'!F104,'組織登録シート(分割版)  ※組織登録シートはどちらか記載'!H104,'組織登録シート(分割版)  ※組織登録シートはどちらか記載'!J104,'組織登録シート(分割版)  ※組織登録シートはどちらか記載'!L104,'組織登録シート(分割版)  ※組織登録シートはどちらか記載'!N104)))</f>
        <v>0</v>
      </c>
      <c r="N104">
        <f>IF('組織登録シート(分割版)  ※組織登録シートはどちらか記載'!E104="",(IF('組織登録シート(分割版)  ※組織登録シートはどちらか記載'!C104="",0,(IF('組織登録シート(分割版)  ※組織登録シートはどちらか記載'!$F$6="",2,'組織登録シート(分割版)  ※組織登録シートはどちらか記載'!Q104)))),(IF('組織登録シート(分割版)  ※組織登録シートはどちらか記載'!$F$6="",2,('組織登録シート(分割版)  ※組織登録シートはどちらか記載'!Q104+2))))</f>
        <v>0</v>
      </c>
      <c r="O104">
        <f>IF(AND('組織C③（②のG6~P→F6にペースト＋事業所名追加）'!C104="",'組織登録シート(分割版)  ※組織登録シートはどちらか記載'!C104=""),0,1)</f>
        <v>0</v>
      </c>
    </row>
    <row r="105" spans="4:15">
      <c r="D105" s="1">
        <f>COUNTA(事業所責任者登録シート!D105:'事業所責任者登録シート'!I105,事業所責任者登録シート!K105:'事業所責任者登録シート'!M105)</f>
        <v>0</v>
      </c>
      <c r="F105" s="1"/>
      <c r="H105">
        <f>IF(ユーザー登録シート!C105=1,(COUNTA(ユーザー登録シート!B105,ユーザー登録シート!C105,ユーザー登録シート!E105,ユーザー登録シート!F105)),IF(ユーザー登録シート!H105=2,(COUNTA(ユーザー登録シート!B105,ユーザー登録シート!C105,ユーザー登録シート!E105,ユーザー登録シート!F105,ユーザー登録シート!H105,ユーザー登録シート!I105,ユーザー登録シート!K105:Z105)),(COUNTA(ユーザー登録シート!B105,ユーザー登録シート!C105,ユーザー登録シート!E105,ユーザー登録シート!F105,ユーザー登録シート!H105,ユーザー登録シート!K105:Z105))))</f>
        <v>0</v>
      </c>
      <c r="I105">
        <f>IF(ユーザー登録シート!B105=0,0,IF(ユーザー登録シート!C105=1,4,IF(ユーザー登録シート!H105=1,21,22)))</f>
        <v>0</v>
      </c>
      <c r="M105">
        <f>IF('組織登録シート(分割版)  ※組織登録シートはどちらか記載'!$F$6="",(COUNTA('組織登録シート(分割版)  ※組織登録シートはどちらか記載'!C105,'組織登録シート(分割版)  ※組織登録シートはどちらか記載'!E105)),(COUNTA('組織登録シート(分割版)  ※組織登録シートはどちらか記載'!C105,'組織登録シート(分割版)  ※組織登録シートはどちらか記載'!E105,'組織登録シート(分割版)  ※組織登録シートはどちらか記載'!F105,'組織登録シート(分割版)  ※組織登録シートはどちらか記載'!H105,'組織登録シート(分割版)  ※組織登録シートはどちらか記載'!J105,'組織登録シート(分割版)  ※組織登録シートはどちらか記載'!L105,'組織登録シート(分割版)  ※組織登録シートはどちらか記載'!N105)))</f>
        <v>0</v>
      </c>
      <c r="N105">
        <f>IF('組織登録シート(分割版)  ※組織登録シートはどちらか記載'!E105="",(IF('組織登録シート(分割版)  ※組織登録シートはどちらか記載'!C105="",0,(IF('組織登録シート(分割版)  ※組織登録シートはどちらか記載'!$F$6="",2,'組織登録シート(分割版)  ※組織登録シートはどちらか記載'!Q105)))),(IF('組織登録シート(分割版)  ※組織登録シートはどちらか記載'!$F$6="",2,('組織登録シート(分割版)  ※組織登録シートはどちらか記載'!Q105+2))))</f>
        <v>0</v>
      </c>
      <c r="O105">
        <f>IF(AND('組織C③（②のG6~P→F6にペースト＋事業所名追加）'!C105="",'組織登録シート(分割版)  ※組織登録シートはどちらか記載'!C105=""),0,1)</f>
        <v>0</v>
      </c>
    </row>
    <row r="106" spans="4:15">
      <c r="D106" s="1">
        <f>COUNTA(事業所責任者登録シート!D106:'事業所責任者登録シート'!I106,事業所責任者登録シート!K106:'事業所責任者登録シート'!M106)</f>
        <v>0</v>
      </c>
      <c r="F106" s="1"/>
      <c r="H106">
        <f>IF(ユーザー登録シート!C106=1,(COUNTA(ユーザー登録シート!B106,ユーザー登録シート!C106,ユーザー登録シート!E106,ユーザー登録シート!F106)),IF(ユーザー登録シート!H106=2,(COUNTA(ユーザー登録シート!B106,ユーザー登録シート!C106,ユーザー登録シート!E106,ユーザー登録シート!F106,ユーザー登録シート!H106,ユーザー登録シート!I106,ユーザー登録シート!K106:Z106)),(COUNTA(ユーザー登録シート!B106,ユーザー登録シート!C106,ユーザー登録シート!E106,ユーザー登録シート!F106,ユーザー登録シート!H106,ユーザー登録シート!K106:Z106))))</f>
        <v>0</v>
      </c>
      <c r="I106">
        <f>IF(ユーザー登録シート!B106=0,0,IF(ユーザー登録シート!C106=1,4,IF(ユーザー登録シート!H106=1,21,22)))</f>
        <v>0</v>
      </c>
      <c r="M106">
        <f>IF('組織登録シート(分割版)  ※組織登録シートはどちらか記載'!$F$6="",(COUNTA('組織登録シート(分割版)  ※組織登録シートはどちらか記載'!C106,'組織登録シート(分割版)  ※組織登録シートはどちらか記載'!E106)),(COUNTA('組織登録シート(分割版)  ※組織登録シートはどちらか記載'!C106,'組織登録シート(分割版)  ※組織登録シートはどちらか記載'!E106,'組織登録シート(分割版)  ※組織登録シートはどちらか記載'!F106,'組織登録シート(分割版)  ※組織登録シートはどちらか記載'!H106,'組織登録シート(分割版)  ※組織登録シートはどちらか記載'!J106,'組織登録シート(分割版)  ※組織登録シートはどちらか記載'!L106,'組織登録シート(分割版)  ※組織登録シートはどちらか記載'!N106)))</f>
        <v>0</v>
      </c>
      <c r="N106">
        <f>IF('組織登録シート(分割版)  ※組織登録シートはどちらか記載'!E106="",(IF('組織登録シート(分割版)  ※組織登録シートはどちらか記載'!C106="",0,(IF('組織登録シート(分割版)  ※組織登録シートはどちらか記載'!$F$6="",2,'組織登録シート(分割版)  ※組織登録シートはどちらか記載'!Q106)))),(IF('組織登録シート(分割版)  ※組織登録シートはどちらか記載'!$F$6="",2,('組織登録シート(分割版)  ※組織登録シートはどちらか記載'!Q106+2))))</f>
        <v>0</v>
      </c>
      <c r="O106">
        <f>IF(AND('組織C③（②のG6~P→F6にペースト＋事業所名追加）'!C106="",'組織登録シート(分割版)  ※組織登録シートはどちらか記載'!C106=""),0,1)</f>
        <v>0</v>
      </c>
    </row>
    <row r="107" spans="4:15">
      <c r="D107" s="1">
        <f>COUNTA(事業所責任者登録シート!D107:'事業所責任者登録シート'!I107,事業所責任者登録シート!K107:'事業所責任者登録シート'!M107)</f>
        <v>0</v>
      </c>
      <c r="F107" s="1"/>
      <c r="H107">
        <f>IF(ユーザー登録シート!C107=1,(COUNTA(ユーザー登録シート!B107,ユーザー登録シート!C107,ユーザー登録シート!E107,ユーザー登録シート!F107)),IF(ユーザー登録シート!H107=2,(COUNTA(ユーザー登録シート!B107,ユーザー登録シート!C107,ユーザー登録シート!E107,ユーザー登録シート!F107,ユーザー登録シート!H107,ユーザー登録シート!I107,ユーザー登録シート!K107:Z107)),(COUNTA(ユーザー登録シート!B107,ユーザー登録シート!C107,ユーザー登録シート!E107,ユーザー登録シート!F107,ユーザー登録シート!H107,ユーザー登録シート!K107:Z107))))</f>
        <v>0</v>
      </c>
      <c r="I107">
        <f>IF(ユーザー登録シート!B107=0,0,IF(ユーザー登録シート!C107=1,4,IF(ユーザー登録シート!H107=1,21,22)))</f>
        <v>0</v>
      </c>
      <c r="M107">
        <f>IF('組織登録シート(分割版)  ※組織登録シートはどちらか記載'!$F$6="",(COUNTA('組織登録シート(分割版)  ※組織登録シートはどちらか記載'!C107,'組織登録シート(分割版)  ※組織登録シートはどちらか記載'!E107)),(COUNTA('組織登録シート(分割版)  ※組織登録シートはどちらか記載'!C107,'組織登録シート(分割版)  ※組織登録シートはどちらか記載'!E107,'組織登録シート(分割版)  ※組織登録シートはどちらか記載'!F107,'組織登録シート(分割版)  ※組織登録シートはどちらか記載'!H107,'組織登録シート(分割版)  ※組織登録シートはどちらか記載'!J107,'組織登録シート(分割版)  ※組織登録シートはどちらか記載'!L107,'組織登録シート(分割版)  ※組織登録シートはどちらか記載'!N107)))</f>
        <v>0</v>
      </c>
      <c r="N107">
        <f>IF('組織登録シート(分割版)  ※組織登録シートはどちらか記載'!E107="",(IF('組織登録シート(分割版)  ※組織登録シートはどちらか記載'!C107="",0,(IF('組織登録シート(分割版)  ※組織登録シートはどちらか記載'!$F$6="",2,'組織登録シート(分割版)  ※組織登録シートはどちらか記載'!Q107)))),(IF('組織登録シート(分割版)  ※組織登録シートはどちらか記載'!$F$6="",2,('組織登録シート(分割版)  ※組織登録シートはどちらか記載'!Q107+2))))</f>
        <v>0</v>
      </c>
      <c r="O107">
        <f>IF(AND('組織C③（②のG6~P→F6にペースト＋事業所名追加）'!C107="",'組織登録シート(分割版)  ※組織登録シートはどちらか記載'!C107=""),0,1)</f>
        <v>0</v>
      </c>
    </row>
    <row r="108" spans="4:15">
      <c r="D108" s="1">
        <f>COUNTA(事業所責任者登録シート!D108:'事業所責任者登録シート'!I108,事業所責任者登録シート!K108:'事業所責任者登録シート'!M108)</f>
        <v>0</v>
      </c>
      <c r="F108" s="1"/>
      <c r="H108">
        <f>IF(ユーザー登録シート!C108=1,(COUNTA(ユーザー登録シート!B108,ユーザー登録シート!C108,ユーザー登録シート!E108,ユーザー登録シート!F108)),IF(ユーザー登録シート!H108=2,(COUNTA(ユーザー登録シート!B108,ユーザー登録シート!C108,ユーザー登録シート!E108,ユーザー登録シート!F108,ユーザー登録シート!H108,ユーザー登録シート!I108,ユーザー登録シート!K108:Z108)),(COUNTA(ユーザー登録シート!B108,ユーザー登録シート!C108,ユーザー登録シート!E108,ユーザー登録シート!F108,ユーザー登録シート!H108,ユーザー登録シート!K108:Z108))))</f>
        <v>0</v>
      </c>
      <c r="I108">
        <f>IF(ユーザー登録シート!B108=0,0,IF(ユーザー登録シート!C108=1,4,IF(ユーザー登録シート!H108=1,21,22)))</f>
        <v>0</v>
      </c>
      <c r="M108">
        <f>IF('組織登録シート(分割版)  ※組織登録シートはどちらか記載'!$F$6="",(COUNTA('組織登録シート(分割版)  ※組織登録シートはどちらか記載'!C108,'組織登録シート(分割版)  ※組織登録シートはどちらか記載'!E108)),(COUNTA('組織登録シート(分割版)  ※組織登録シートはどちらか記載'!C108,'組織登録シート(分割版)  ※組織登録シートはどちらか記載'!E108,'組織登録シート(分割版)  ※組織登録シートはどちらか記載'!F108,'組織登録シート(分割版)  ※組織登録シートはどちらか記載'!H108,'組織登録シート(分割版)  ※組織登録シートはどちらか記載'!J108,'組織登録シート(分割版)  ※組織登録シートはどちらか記載'!L108,'組織登録シート(分割版)  ※組織登録シートはどちらか記載'!N108)))</f>
        <v>0</v>
      </c>
      <c r="N108">
        <f>IF('組織登録シート(分割版)  ※組織登録シートはどちらか記載'!E108="",(IF('組織登録シート(分割版)  ※組織登録シートはどちらか記載'!C108="",0,(IF('組織登録シート(分割版)  ※組織登録シートはどちらか記載'!$F$6="",2,'組織登録シート(分割版)  ※組織登録シートはどちらか記載'!Q108)))),(IF('組織登録シート(分割版)  ※組織登録シートはどちらか記載'!$F$6="",2,('組織登録シート(分割版)  ※組織登録シートはどちらか記載'!Q108+2))))</f>
        <v>0</v>
      </c>
      <c r="O108">
        <f>IF(AND('組織C③（②のG6~P→F6にペースト＋事業所名追加）'!C108="",'組織登録シート(分割版)  ※組織登録シートはどちらか記載'!C108=""),0,1)</f>
        <v>0</v>
      </c>
    </row>
    <row r="109" spans="4:15">
      <c r="D109" s="1">
        <f>COUNTA(事業所責任者登録シート!D109:'事業所責任者登録シート'!I109,事業所責任者登録シート!K109:'事業所責任者登録シート'!M109)</f>
        <v>0</v>
      </c>
      <c r="F109" s="1"/>
      <c r="H109">
        <f>IF(ユーザー登録シート!C109=1,(COUNTA(ユーザー登録シート!B109,ユーザー登録シート!C109,ユーザー登録シート!E109,ユーザー登録シート!F109)),IF(ユーザー登録シート!H109=2,(COUNTA(ユーザー登録シート!B109,ユーザー登録シート!C109,ユーザー登録シート!E109,ユーザー登録シート!F109,ユーザー登録シート!H109,ユーザー登録シート!I109,ユーザー登録シート!K109:Z109)),(COUNTA(ユーザー登録シート!B109,ユーザー登録シート!C109,ユーザー登録シート!E109,ユーザー登録シート!F109,ユーザー登録シート!H109,ユーザー登録シート!K109:Z109))))</f>
        <v>0</v>
      </c>
      <c r="I109">
        <f>IF(ユーザー登録シート!B109=0,0,IF(ユーザー登録シート!C109=1,4,IF(ユーザー登録シート!H109=1,21,22)))</f>
        <v>0</v>
      </c>
      <c r="M109">
        <f>IF('組織登録シート(分割版)  ※組織登録シートはどちらか記載'!$F$6="",(COUNTA('組織登録シート(分割版)  ※組織登録シートはどちらか記載'!C109,'組織登録シート(分割版)  ※組織登録シートはどちらか記載'!E109)),(COUNTA('組織登録シート(分割版)  ※組織登録シートはどちらか記載'!C109,'組織登録シート(分割版)  ※組織登録シートはどちらか記載'!E109,'組織登録シート(分割版)  ※組織登録シートはどちらか記載'!F109,'組織登録シート(分割版)  ※組織登録シートはどちらか記載'!H109,'組織登録シート(分割版)  ※組織登録シートはどちらか記載'!J109,'組織登録シート(分割版)  ※組織登録シートはどちらか記載'!L109,'組織登録シート(分割版)  ※組織登録シートはどちらか記載'!N109)))</f>
        <v>0</v>
      </c>
      <c r="N109">
        <f>IF('組織登録シート(分割版)  ※組織登録シートはどちらか記載'!E109="",(IF('組織登録シート(分割版)  ※組織登録シートはどちらか記載'!C109="",0,(IF('組織登録シート(分割版)  ※組織登録シートはどちらか記載'!$F$6="",2,'組織登録シート(分割版)  ※組織登録シートはどちらか記載'!Q109)))),(IF('組織登録シート(分割版)  ※組織登録シートはどちらか記載'!$F$6="",2,('組織登録シート(分割版)  ※組織登録シートはどちらか記載'!Q109+2))))</f>
        <v>0</v>
      </c>
      <c r="O109">
        <f>IF(AND('組織C③（②のG6~P→F6にペースト＋事業所名追加）'!C109="",'組織登録シート(分割版)  ※組織登録シートはどちらか記載'!C109=""),0,1)</f>
        <v>0</v>
      </c>
    </row>
    <row r="110" spans="4:15">
      <c r="D110" s="1">
        <f>COUNTA(事業所責任者登録シート!D110:'事業所責任者登録シート'!I110,事業所責任者登録シート!K110:'事業所責任者登録シート'!M110)</f>
        <v>0</v>
      </c>
      <c r="F110" s="1"/>
      <c r="H110">
        <f>IF(ユーザー登録シート!C110=1,(COUNTA(ユーザー登録シート!B110,ユーザー登録シート!C110,ユーザー登録シート!E110,ユーザー登録シート!F110)),IF(ユーザー登録シート!H110=2,(COUNTA(ユーザー登録シート!B110,ユーザー登録シート!C110,ユーザー登録シート!E110,ユーザー登録シート!F110,ユーザー登録シート!H110,ユーザー登録シート!I110,ユーザー登録シート!K110:Z110)),(COUNTA(ユーザー登録シート!B110,ユーザー登録シート!C110,ユーザー登録シート!E110,ユーザー登録シート!F110,ユーザー登録シート!H110,ユーザー登録シート!K110:Z110))))</f>
        <v>0</v>
      </c>
      <c r="I110">
        <f>IF(ユーザー登録シート!B110=0,0,IF(ユーザー登録シート!C110=1,4,IF(ユーザー登録シート!H110=1,21,22)))</f>
        <v>0</v>
      </c>
      <c r="M110">
        <f>IF('組織登録シート(分割版)  ※組織登録シートはどちらか記載'!$F$6="",(COUNTA('組織登録シート(分割版)  ※組織登録シートはどちらか記載'!C110,'組織登録シート(分割版)  ※組織登録シートはどちらか記載'!E110)),(COUNTA('組織登録シート(分割版)  ※組織登録シートはどちらか記載'!C110,'組織登録シート(分割版)  ※組織登録シートはどちらか記載'!E110,'組織登録シート(分割版)  ※組織登録シートはどちらか記載'!F110,'組織登録シート(分割版)  ※組織登録シートはどちらか記載'!H110,'組織登録シート(分割版)  ※組織登録シートはどちらか記載'!J110,'組織登録シート(分割版)  ※組織登録シートはどちらか記載'!L110,'組織登録シート(分割版)  ※組織登録シートはどちらか記載'!N110)))</f>
        <v>0</v>
      </c>
      <c r="N110">
        <f>IF('組織登録シート(分割版)  ※組織登録シートはどちらか記載'!E110="",(IF('組織登録シート(分割版)  ※組織登録シートはどちらか記載'!C110="",0,(IF('組織登録シート(分割版)  ※組織登録シートはどちらか記載'!$F$6="",2,'組織登録シート(分割版)  ※組織登録シートはどちらか記載'!Q110)))),(IF('組織登録シート(分割版)  ※組織登録シートはどちらか記載'!$F$6="",2,('組織登録シート(分割版)  ※組織登録シートはどちらか記載'!Q110+2))))</f>
        <v>0</v>
      </c>
      <c r="O110">
        <f>IF(AND('組織C③（②のG6~P→F6にペースト＋事業所名追加）'!C110="",'組織登録シート(分割版)  ※組織登録シートはどちらか記載'!C110=""),0,1)</f>
        <v>0</v>
      </c>
    </row>
    <row r="111" spans="4:15">
      <c r="D111" s="1">
        <f>COUNTA(事業所責任者登録シート!D111:'事業所責任者登録シート'!I111,事業所責任者登録シート!K111:'事業所責任者登録シート'!M111)</f>
        <v>0</v>
      </c>
      <c r="F111" s="1"/>
      <c r="H111">
        <f>IF(ユーザー登録シート!C111=1,(COUNTA(ユーザー登録シート!B111,ユーザー登録シート!C111,ユーザー登録シート!E111,ユーザー登録シート!F111)),IF(ユーザー登録シート!H111=2,(COUNTA(ユーザー登録シート!B111,ユーザー登録シート!C111,ユーザー登録シート!E111,ユーザー登録シート!F111,ユーザー登録シート!H111,ユーザー登録シート!I111,ユーザー登録シート!K111:Z111)),(COUNTA(ユーザー登録シート!B111,ユーザー登録シート!C111,ユーザー登録シート!E111,ユーザー登録シート!F111,ユーザー登録シート!H111,ユーザー登録シート!K111:Z111))))</f>
        <v>0</v>
      </c>
      <c r="I111">
        <f>IF(ユーザー登録シート!B111=0,0,IF(ユーザー登録シート!C111=1,4,IF(ユーザー登録シート!H111=1,21,22)))</f>
        <v>0</v>
      </c>
      <c r="M111">
        <f>IF('組織登録シート(分割版)  ※組織登録シートはどちらか記載'!$F$6="",(COUNTA('組織登録シート(分割版)  ※組織登録シートはどちらか記載'!C111,'組織登録シート(分割版)  ※組織登録シートはどちらか記載'!E111)),(COUNTA('組織登録シート(分割版)  ※組織登録シートはどちらか記載'!C111,'組織登録シート(分割版)  ※組織登録シートはどちらか記載'!E111,'組織登録シート(分割版)  ※組織登録シートはどちらか記載'!F111,'組織登録シート(分割版)  ※組織登録シートはどちらか記載'!H111,'組織登録シート(分割版)  ※組織登録シートはどちらか記載'!J111,'組織登録シート(分割版)  ※組織登録シートはどちらか記載'!L111,'組織登録シート(分割版)  ※組織登録シートはどちらか記載'!N111)))</f>
        <v>0</v>
      </c>
      <c r="N111">
        <f>IF('組織登録シート(分割版)  ※組織登録シートはどちらか記載'!E111="",(IF('組織登録シート(分割版)  ※組織登録シートはどちらか記載'!C111="",0,(IF('組織登録シート(分割版)  ※組織登録シートはどちらか記載'!$F$6="",2,'組織登録シート(分割版)  ※組織登録シートはどちらか記載'!Q111)))),(IF('組織登録シート(分割版)  ※組織登録シートはどちらか記載'!$F$6="",2,('組織登録シート(分割版)  ※組織登録シートはどちらか記載'!Q111+2))))</f>
        <v>0</v>
      </c>
      <c r="O111">
        <f>IF(AND('組織C③（②のG6~P→F6にペースト＋事業所名追加）'!C111="",'組織登録シート(分割版)  ※組織登録シートはどちらか記載'!C111=""),0,1)</f>
        <v>0</v>
      </c>
    </row>
    <row r="112" spans="4:15">
      <c r="D112" s="1">
        <f>COUNTA(事業所責任者登録シート!D112:'事業所責任者登録シート'!I112,事業所責任者登録シート!K112:'事業所責任者登録シート'!M112)</f>
        <v>0</v>
      </c>
      <c r="F112" s="1"/>
      <c r="H112">
        <f>IF(ユーザー登録シート!C112=1,(COUNTA(ユーザー登録シート!B112,ユーザー登録シート!C112,ユーザー登録シート!E112,ユーザー登録シート!F112)),IF(ユーザー登録シート!H112=2,(COUNTA(ユーザー登録シート!B112,ユーザー登録シート!C112,ユーザー登録シート!E112,ユーザー登録シート!F112,ユーザー登録シート!H112,ユーザー登録シート!I112,ユーザー登録シート!K112:Z112)),(COUNTA(ユーザー登録シート!B112,ユーザー登録シート!C112,ユーザー登録シート!E112,ユーザー登録シート!F112,ユーザー登録シート!H112,ユーザー登録シート!K112:Z112))))</f>
        <v>0</v>
      </c>
      <c r="I112">
        <f>IF(ユーザー登録シート!B112=0,0,IF(ユーザー登録シート!C112=1,4,IF(ユーザー登録シート!H112=1,21,22)))</f>
        <v>0</v>
      </c>
      <c r="M112">
        <f>IF('組織登録シート(分割版)  ※組織登録シートはどちらか記載'!$F$6="",(COUNTA('組織登録シート(分割版)  ※組織登録シートはどちらか記載'!C112,'組織登録シート(分割版)  ※組織登録シートはどちらか記載'!E112)),(COUNTA('組織登録シート(分割版)  ※組織登録シートはどちらか記載'!C112,'組織登録シート(分割版)  ※組織登録シートはどちらか記載'!E112,'組織登録シート(分割版)  ※組織登録シートはどちらか記載'!F112,'組織登録シート(分割版)  ※組織登録シートはどちらか記載'!H112,'組織登録シート(分割版)  ※組織登録シートはどちらか記載'!J112,'組織登録シート(分割版)  ※組織登録シートはどちらか記載'!L112,'組織登録シート(分割版)  ※組織登録シートはどちらか記載'!N112)))</f>
        <v>0</v>
      </c>
      <c r="N112">
        <f>IF('組織登録シート(分割版)  ※組織登録シートはどちらか記載'!E112="",(IF('組織登録シート(分割版)  ※組織登録シートはどちらか記載'!C112="",0,(IF('組織登録シート(分割版)  ※組織登録シートはどちらか記載'!$F$6="",2,'組織登録シート(分割版)  ※組織登録シートはどちらか記載'!Q112)))),(IF('組織登録シート(分割版)  ※組織登録シートはどちらか記載'!$F$6="",2,('組織登録シート(分割版)  ※組織登録シートはどちらか記載'!Q112+2))))</f>
        <v>0</v>
      </c>
      <c r="O112">
        <f>IF(AND('組織C③（②のG6~P→F6にペースト＋事業所名追加）'!C112="",'組織登録シート(分割版)  ※組織登録シートはどちらか記載'!C112=""),0,1)</f>
        <v>0</v>
      </c>
    </row>
    <row r="113" spans="4:15">
      <c r="D113" s="1">
        <f>COUNTA(事業所責任者登録シート!D113:'事業所責任者登録シート'!I113,事業所責任者登録シート!K113:'事業所責任者登録シート'!M113)</f>
        <v>0</v>
      </c>
      <c r="F113" s="1"/>
      <c r="H113">
        <f>IF(ユーザー登録シート!C113=1,(COUNTA(ユーザー登録シート!B113,ユーザー登録シート!C113,ユーザー登録シート!E113,ユーザー登録シート!F113)),IF(ユーザー登録シート!H113=2,(COUNTA(ユーザー登録シート!B113,ユーザー登録シート!C113,ユーザー登録シート!E113,ユーザー登録シート!F113,ユーザー登録シート!H113,ユーザー登録シート!I113,ユーザー登録シート!K113:Z113)),(COUNTA(ユーザー登録シート!B113,ユーザー登録シート!C113,ユーザー登録シート!E113,ユーザー登録シート!F113,ユーザー登録シート!H113,ユーザー登録シート!K113:Z113))))</f>
        <v>0</v>
      </c>
      <c r="I113">
        <f>IF(ユーザー登録シート!B113=0,0,IF(ユーザー登録シート!C113=1,4,IF(ユーザー登録シート!H113=1,21,22)))</f>
        <v>0</v>
      </c>
      <c r="M113">
        <f>IF('組織登録シート(分割版)  ※組織登録シートはどちらか記載'!$F$6="",(COUNTA('組織登録シート(分割版)  ※組織登録シートはどちらか記載'!C113,'組織登録シート(分割版)  ※組織登録シートはどちらか記載'!E113)),(COUNTA('組織登録シート(分割版)  ※組織登録シートはどちらか記載'!C113,'組織登録シート(分割版)  ※組織登録シートはどちらか記載'!E113,'組織登録シート(分割版)  ※組織登録シートはどちらか記載'!F113,'組織登録シート(分割版)  ※組織登録シートはどちらか記載'!H113,'組織登録シート(分割版)  ※組織登録シートはどちらか記載'!J113,'組織登録シート(分割版)  ※組織登録シートはどちらか記載'!L113,'組織登録シート(分割版)  ※組織登録シートはどちらか記載'!N113)))</f>
        <v>0</v>
      </c>
      <c r="N113">
        <f>IF('組織登録シート(分割版)  ※組織登録シートはどちらか記載'!E113="",(IF('組織登録シート(分割版)  ※組織登録シートはどちらか記載'!C113="",0,(IF('組織登録シート(分割版)  ※組織登録シートはどちらか記載'!$F$6="",2,'組織登録シート(分割版)  ※組織登録シートはどちらか記載'!Q113)))),(IF('組織登録シート(分割版)  ※組織登録シートはどちらか記載'!$F$6="",2,('組織登録シート(分割版)  ※組織登録シートはどちらか記載'!Q113+2))))</f>
        <v>0</v>
      </c>
      <c r="O113">
        <f>IF(AND('組織C③（②のG6~P→F6にペースト＋事業所名追加）'!C113="",'組織登録シート(分割版)  ※組織登録シートはどちらか記載'!C113=""),0,1)</f>
        <v>0</v>
      </c>
    </row>
    <row r="114" spans="4:15">
      <c r="D114" s="1">
        <f>COUNTA(事業所責任者登録シート!D114:'事業所責任者登録シート'!I114,事業所責任者登録シート!K114:'事業所責任者登録シート'!M114)</f>
        <v>0</v>
      </c>
      <c r="F114" s="1"/>
      <c r="H114">
        <f>IF(ユーザー登録シート!C114=1,(COUNTA(ユーザー登録シート!B114,ユーザー登録シート!C114,ユーザー登録シート!E114,ユーザー登録シート!F114)),IF(ユーザー登録シート!H114=2,(COUNTA(ユーザー登録シート!B114,ユーザー登録シート!C114,ユーザー登録シート!E114,ユーザー登録シート!F114,ユーザー登録シート!H114,ユーザー登録シート!I114,ユーザー登録シート!K114:Z114)),(COUNTA(ユーザー登録シート!B114,ユーザー登録シート!C114,ユーザー登録シート!E114,ユーザー登録シート!F114,ユーザー登録シート!H114,ユーザー登録シート!K114:Z114))))</f>
        <v>0</v>
      </c>
      <c r="I114">
        <f>IF(ユーザー登録シート!B114=0,0,IF(ユーザー登録シート!C114=1,4,IF(ユーザー登録シート!H114=1,21,22)))</f>
        <v>0</v>
      </c>
      <c r="M114">
        <f>IF('組織登録シート(分割版)  ※組織登録シートはどちらか記載'!$F$6="",(COUNTA('組織登録シート(分割版)  ※組織登録シートはどちらか記載'!C114,'組織登録シート(分割版)  ※組織登録シートはどちらか記載'!E114)),(COUNTA('組織登録シート(分割版)  ※組織登録シートはどちらか記載'!C114,'組織登録シート(分割版)  ※組織登録シートはどちらか記載'!E114,'組織登録シート(分割版)  ※組織登録シートはどちらか記載'!F114,'組織登録シート(分割版)  ※組織登録シートはどちらか記載'!H114,'組織登録シート(分割版)  ※組織登録シートはどちらか記載'!J114,'組織登録シート(分割版)  ※組織登録シートはどちらか記載'!L114,'組織登録シート(分割版)  ※組織登録シートはどちらか記載'!N114)))</f>
        <v>0</v>
      </c>
      <c r="N114">
        <f>IF('組織登録シート(分割版)  ※組織登録シートはどちらか記載'!E114="",(IF('組織登録シート(分割版)  ※組織登録シートはどちらか記載'!C114="",0,(IF('組織登録シート(分割版)  ※組織登録シートはどちらか記載'!$F$6="",2,'組織登録シート(分割版)  ※組織登録シートはどちらか記載'!Q114)))),(IF('組織登録シート(分割版)  ※組織登録シートはどちらか記載'!$F$6="",2,('組織登録シート(分割版)  ※組織登録シートはどちらか記載'!Q114+2))))</f>
        <v>0</v>
      </c>
      <c r="O114">
        <f>IF(AND('組織C③（②のG6~P→F6にペースト＋事業所名追加）'!C114="",'組織登録シート(分割版)  ※組織登録シートはどちらか記載'!C114=""),0,1)</f>
        <v>0</v>
      </c>
    </row>
    <row r="115" spans="4:15">
      <c r="D115" s="1">
        <f>COUNTA(事業所責任者登録シート!D115:'事業所責任者登録シート'!I115,事業所責任者登録シート!K115:'事業所責任者登録シート'!M115)</f>
        <v>0</v>
      </c>
      <c r="F115" s="1"/>
      <c r="H115">
        <f>IF(ユーザー登録シート!C115=1,(COUNTA(ユーザー登録シート!B115,ユーザー登録シート!C115,ユーザー登録シート!E115,ユーザー登録シート!F115)),IF(ユーザー登録シート!H115=2,(COUNTA(ユーザー登録シート!B115,ユーザー登録シート!C115,ユーザー登録シート!E115,ユーザー登録シート!F115,ユーザー登録シート!H115,ユーザー登録シート!I115,ユーザー登録シート!K115:Z115)),(COUNTA(ユーザー登録シート!B115,ユーザー登録シート!C115,ユーザー登録シート!E115,ユーザー登録シート!F115,ユーザー登録シート!H115,ユーザー登録シート!K115:Z115))))</f>
        <v>0</v>
      </c>
      <c r="I115">
        <f>IF(ユーザー登録シート!B115=0,0,IF(ユーザー登録シート!C115=1,4,IF(ユーザー登録シート!H115=1,21,22)))</f>
        <v>0</v>
      </c>
      <c r="M115">
        <f>IF('組織登録シート(分割版)  ※組織登録シートはどちらか記載'!$F$6="",(COUNTA('組織登録シート(分割版)  ※組織登録シートはどちらか記載'!C115,'組織登録シート(分割版)  ※組織登録シートはどちらか記載'!E115)),(COUNTA('組織登録シート(分割版)  ※組織登録シートはどちらか記載'!C115,'組織登録シート(分割版)  ※組織登録シートはどちらか記載'!E115,'組織登録シート(分割版)  ※組織登録シートはどちらか記載'!F115,'組織登録シート(分割版)  ※組織登録シートはどちらか記載'!H115,'組織登録シート(分割版)  ※組織登録シートはどちらか記載'!J115,'組織登録シート(分割版)  ※組織登録シートはどちらか記載'!L115,'組織登録シート(分割版)  ※組織登録シートはどちらか記載'!N115)))</f>
        <v>0</v>
      </c>
      <c r="N115">
        <f>IF('組織登録シート(分割版)  ※組織登録シートはどちらか記載'!E115="",(IF('組織登録シート(分割版)  ※組織登録シートはどちらか記載'!C115="",0,(IF('組織登録シート(分割版)  ※組織登録シートはどちらか記載'!$F$6="",2,'組織登録シート(分割版)  ※組織登録シートはどちらか記載'!Q115)))),(IF('組織登録シート(分割版)  ※組織登録シートはどちらか記載'!$F$6="",2,('組織登録シート(分割版)  ※組織登録シートはどちらか記載'!Q115+2))))</f>
        <v>0</v>
      </c>
      <c r="O115">
        <f>IF(AND('組織C③（②のG6~P→F6にペースト＋事業所名追加）'!C115="",'組織登録シート(分割版)  ※組織登録シートはどちらか記載'!C115=""),0,1)</f>
        <v>0</v>
      </c>
    </row>
    <row r="116" spans="4:15">
      <c r="D116" s="1">
        <f>COUNTA(事業所責任者登録シート!D116:'事業所責任者登録シート'!I116,事業所責任者登録シート!K116:'事業所責任者登録シート'!M116)</f>
        <v>0</v>
      </c>
      <c r="F116" s="1"/>
      <c r="H116">
        <f>IF(ユーザー登録シート!C116=1,(COUNTA(ユーザー登録シート!B116,ユーザー登録シート!C116,ユーザー登録シート!E116,ユーザー登録シート!F116)),IF(ユーザー登録シート!H116=2,(COUNTA(ユーザー登録シート!B116,ユーザー登録シート!C116,ユーザー登録シート!E116,ユーザー登録シート!F116,ユーザー登録シート!H116,ユーザー登録シート!I116,ユーザー登録シート!K116:Z116)),(COUNTA(ユーザー登録シート!B116,ユーザー登録シート!C116,ユーザー登録シート!E116,ユーザー登録シート!F116,ユーザー登録シート!H116,ユーザー登録シート!K116:Z116))))</f>
        <v>0</v>
      </c>
      <c r="I116">
        <f>IF(ユーザー登録シート!B116=0,0,IF(ユーザー登録シート!C116=1,4,IF(ユーザー登録シート!H116=1,21,22)))</f>
        <v>0</v>
      </c>
      <c r="M116">
        <f>IF('組織登録シート(分割版)  ※組織登録シートはどちらか記載'!$F$6="",(COUNTA('組織登録シート(分割版)  ※組織登録シートはどちらか記載'!C116,'組織登録シート(分割版)  ※組織登録シートはどちらか記載'!E116)),(COUNTA('組織登録シート(分割版)  ※組織登録シートはどちらか記載'!C116,'組織登録シート(分割版)  ※組織登録シートはどちらか記載'!E116,'組織登録シート(分割版)  ※組織登録シートはどちらか記載'!F116,'組織登録シート(分割版)  ※組織登録シートはどちらか記載'!H116,'組織登録シート(分割版)  ※組織登録シートはどちらか記載'!J116,'組織登録シート(分割版)  ※組織登録シートはどちらか記載'!L116,'組織登録シート(分割版)  ※組織登録シートはどちらか記載'!N116)))</f>
        <v>0</v>
      </c>
      <c r="N116">
        <f>IF('組織登録シート(分割版)  ※組織登録シートはどちらか記載'!E116="",(IF('組織登録シート(分割版)  ※組織登録シートはどちらか記載'!C116="",0,(IF('組織登録シート(分割版)  ※組織登録シートはどちらか記載'!$F$6="",2,'組織登録シート(分割版)  ※組織登録シートはどちらか記載'!Q116)))),(IF('組織登録シート(分割版)  ※組織登録シートはどちらか記載'!$F$6="",2,('組織登録シート(分割版)  ※組織登録シートはどちらか記載'!Q116+2))))</f>
        <v>0</v>
      </c>
      <c r="O116">
        <f>IF(AND('組織C③（②のG6~P→F6にペースト＋事業所名追加）'!C116="",'組織登録シート(分割版)  ※組織登録シートはどちらか記載'!C116=""),0,1)</f>
        <v>0</v>
      </c>
    </row>
    <row r="117" spans="4:15">
      <c r="D117" s="1">
        <f>COUNTA(事業所責任者登録シート!D117:'事業所責任者登録シート'!I117,事業所責任者登録シート!K117:'事業所責任者登録シート'!M117)</f>
        <v>0</v>
      </c>
      <c r="F117" s="1"/>
      <c r="H117">
        <f>IF(ユーザー登録シート!C117=1,(COUNTA(ユーザー登録シート!B117,ユーザー登録シート!C117,ユーザー登録シート!E117,ユーザー登録シート!F117)),IF(ユーザー登録シート!H117=2,(COUNTA(ユーザー登録シート!B117,ユーザー登録シート!C117,ユーザー登録シート!E117,ユーザー登録シート!F117,ユーザー登録シート!H117,ユーザー登録シート!I117,ユーザー登録シート!K117:Z117)),(COUNTA(ユーザー登録シート!B117,ユーザー登録シート!C117,ユーザー登録シート!E117,ユーザー登録シート!F117,ユーザー登録シート!H117,ユーザー登録シート!K117:Z117))))</f>
        <v>0</v>
      </c>
      <c r="I117">
        <f>IF(ユーザー登録シート!B117=0,0,IF(ユーザー登録シート!C117=1,4,IF(ユーザー登録シート!H117=1,21,22)))</f>
        <v>0</v>
      </c>
      <c r="M117">
        <f>IF('組織登録シート(分割版)  ※組織登録シートはどちらか記載'!$F$6="",(COUNTA('組織登録シート(分割版)  ※組織登録シートはどちらか記載'!C117,'組織登録シート(分割版)  ※組織登録シートはどちらか記載'!E117)),(COUNTA('組織登録シート(分割版)  ※組織登録シートはどちらか記載'!C117,'組織登録シート(分割版)  ※組織登録シートはどちらか記載'!E117,'組織登録シート(分割版)  ※組織登録シートはどちらか記載'!F117,'組織登録シート(分割版)  ※組織登録シートはどちらか記載'!H117,'組織登録シート(分割版)  ※組織登録シートはどちらか記載'!J117,'組織登録シート(分割版)  ※組織登録シートはどちらか記載'!L117,'組織登録シート(分割版)  ※組織登録シートはどちらか記載'!N117)))</f>
        <v>0</v>
      </c>
      <c r="N117">
        <f>IF('組織登録シート(分割版)  ※組織登録シートはどちらか記載'!E117="",(IF('組織登録シート(分割版)  ※組織登録シートはどちらか記載'!C117="",0,(IF('組織登録シート(分割版)  ※組織登録シートはどちらか記載'!$F$6="",2,'組織登録シート(分割版)  ※組織登録シートはどちらか記載'!Q117)))),(IF('組織登録シート(分割版)  ※組織登録シートはどちらか記載'!$F$6="",2,('組織登録シート(分割版)  ※組織登録シートはどちらか記載'!Q117+2))))</f>
        <v>0</v>
      </c>
      <c r="O117">
        <f>IF(AND('組織C③（②のG6~P→F6にペースト＋事業所名追加）'!C117="",'組織登録シート(分割版)  ※組織登録シートはどちらか記載'!C117=""),0,1)</f>
        <v>0</v>
      </c>
    </row>
    <row r="118" spans="4:15">
      <c r="D118" s="1">
        <f>COUNTA(事業所責任者登録シート!D118:'事業所責任者登録シート'!I118,事業所責任者登録シート!K118:'事業所責任者登録シート'!M118)</f>
        <v>0</v>
      </c>
      <c r="F118" s="1"/>
      <c r="H118">
        <f>IF(ユーザー登録シート!C118=1,(COUNTA(ユーザー登録シート!B118,ユーザー登録シート!C118,ユーザー登録シート!E118,ユーザー登録シート!F118)),IF(ユーザー登録シート!H118=2,(COUNTA(ユーザー登録シート!B118,ユーザー登録シート!C118,ユーザー登録シート!E118,ユーザー登録シート!F118,ユーザー登録シート!H118,ユーザー登録シート!I118,ユーザー登録シート!K118:Z118)),(COUNTA(ユーザー登録シート!B118,ユーザー登録シート!C118,ユーザー登録シート!E118,ユーザー登録シート!F118,ユーザー登録シート!H118,ユーザー登録シート!K118:Z118))))</f>
        <v>0</v>
      </c>
      <c r="I118">
        <f>IF(ユーザー登録シート!B118=0,0,IF(ユーザー登録シート!C118=1,4,IF(ユーザー登録シート!H118=1,21,22)))</f>
        <v>0</v>
      </c>
      <c r="M118">
        <f>IF('組織登録シート(分割版)  ※組織登録シートはどちらか記載'!$F$6="",(COUNTA('組織登録シート(分割版)  ※組織登録シートはどちらか記載'!C118,'組織登録シート(分割版)  ※組織登録シートはどちらか記載'!E118)),(COUNTA('組織登録シート(分割版)  ※組織登録シートはどちらか記載'!C118,'組織登録シート(分割版)  ※組織登録シートはどちらか記載'!E118,'組織登録シート(分割版)  ※組織登録シートはどちらか記載'!F118,'組織登録シート(分割版)  ※組織登録シートはどちらか記載'!H118,'組織登録シート(分割版)  ※組織登録シートはどちらか記載'!J118,'組織登録シート(分割版)  ※組織登録シートはどちらか記載'!L118,'組織登録シート(分割版)  ※組織登録シートはどちらか記載'!N118)))</f>
        <v>0</v>
      </c>
      <c r="N118">
        <f>IF('組織登録シート(分割版)  ※組織登録シートはどちらか記載'!E118="",(IF('組織登録シート(分割版)  ※組織登録シートはどちらか記載'!C118="",0,(IF('組織登録シート(分割版)  ※組織登録シートはどちらか記載'!$F$6="",2,'組織登録シート(分割版)  ※組織登録シートはどちらか記載'!Q118)))),(IF('組織登録シート(分割版)  ※組織登録シートはどちらか記載'!$F$6="",2,('組織登録シート(分割版)  ※組織登録シートはどちらか記載'!Q118+2))))</f>
        <v>0</v>
      </c>
      <c r="O118">
        <f>IF(AND('組織C③（②のG6~P→F6にペースト＋事業所名追加）'!C118="",'組織登録シート(分割版)  ※組織登録シートはどちらか記載'!C118=""),0,1)</f>
        <v>0</v>
      </c>
    </row>
    <row r="119" spans="4:15">
      <c r="D119" s="1">
        <f>COUNTA(事業所責任者登録シート!D119:'事業所責任者登録シート'!I119,事業所責任者登録シート!K119:'事業所責任者登録シート'!M119)</f>
        <v>0</v>
      </c>
      <c r="F119" s="1"/>
      <c r="H119">
        <f>IF(ユーザー登録シート!C119=1,(COUNTA(ユーザー登録シート!B119,ユーザー登録シート!C119,ユーザー登録シート!E119,ユーザー登録シート!F119)),IF(ユーザー登録シート!H119=2,(COUNTA(ユーザー登録シート!B119,ユーザー登録シート!C119,ユーザー登録シート!E119,ユーザー登録シート!F119,ユーザー登録シート!H119,ユーザー登録シート!I119,ユーザー登録シート!K119:Z119)),(COUNTA(ユーザー登録シート!B119,ユーザー登録シート!C119,ユーザー登録シート!E119,ユーザー登録シート!F119,ユーザー登録シート!H119,ユーザー登録シート!K119:Z119))))</f>
        <v>0</v>
      </c>
      <c r="I119">
        <f>IF(ユーザー登録シート!B119=0,0,IF(ユーザー登録シート!C119=1,4,IF(ユーザー登録シート!H119=1,21,22)))</f>
        <v>0</v>
      </c>
      <c r="M119">
        <f>IF('組織登録シート(分割版)  ※組織登録シートはどちらか記載'!$F$6="",(COUNTA('組織登録シート(分割版)  ※組織登録シートはどちらか記載'!C119,'組織登録シート(分割版)  ※組織登録シートはどちらか記載'!E119)),(COUNTA('組織登録シート(分割版)  ※組織登録シートはどちらか記載'!C119,'組織登録シート(分割版)  ※組織登録シートはどちらか記載'!E119,'組織登録シート(分割版)  ※組織登録シートはどちらか記載'!F119,'組織登録シート(分割版)  ※組織登録シートはどちらか記載'!H119,'組織登録シート(分割版)  ※組織登録シートはどちらか記載'!J119,'組織登録シート(分割版)  ※組織登録シートはどちらか記載'!L119,'組織登録シート(分割版)  ※組織登録シートはどちらか記載'!N119)))</f>
        <v>0</v>
      </c>
      <c r="N119">
        <f>IF('組織登録シート(分割版)  ※組織登録シートはどちらか記載'!E119="",(IF('組織登録シート(分割版)  ※組織登録シートはどちらか記載'!C119="",0,(IF('組織登録シート(分割版)  ※組織登録シートはどちらか記載'!$F$6="",2,'組織登録シート(分割版)  ※組織登録シートはどちらか記載'!Q119)))),(IF('組織登録シート(分割版)  ※組織登録シートはどちらか記載'!$F$6="",2,('組織登録シート(分割版)  ※組織登録シートはどちらか記載'!Q119+2))))</f>
        <v>0</v>
      </c>
      <c r="O119">
        <f>IF(AND('組織C③（②のG6~P→F6にペースト＋事業所名追加）'!C119="",'組織登録シート(分割版)  ※組織登録シートはどちらか記載'!C119=""),0,1)</f>
        <v>0</v>
      </c>
    </row>
    <row r="120" spans="4:15">
      <c r="D120" s="1">
        <f>COUNTA(事業所責任者登録シート!D120:'事業所責任者登録シート'!I120,事業所責任者登録シート!K120:'事業所責任者登録シート'!M120)</f>
        <v>0</v>
      </c>
      <c r="F120" s="1"/>
      <c r="H120">
        <f>IF(ユーザー登録シート!C120=1,(COUNTA(ユーザー登録シート!B120,ユーザー登録シート!C120,ユーザー登録シート!E120,ユーザー登録シート!F120)),IF(ユーザー登録シート!H120=2,(COUNTA(ユーザー登録シート!B120,ユーザー登録シート!C120,ユーザー登録シート!E120,ユーザー登録シート!F120,ユーザー登録シート!H120,ユーザー登録シート!I120,ユーザー登録シート!K120:Z120)),(COUNTA(ユーザー登録シート!B120,ユーザー登録シート!C120,ユーザー登録シート!E120,ユーザー登録シート!F120,ユーザー登録シート!H120,ユーザー登録シート!K120:Z120))))</f>
        <v>0</v>
      </c>
      <c r="I120">
        <f>IF(ユーザー登録シート!B120=0,0,IF(ユーザー登録シート!C120=1,4,IF(ユーザー登録シート!H120=1,21,22)))</f>
        <v>0</v>
      </c>
      <c r="M120">
        <f>IF('組織登録シート(分割版)  ※組織登録シートはどちらか記載'!$F$6="",(COUNTA('組織登録シート(分割版)  ※組織登録シートはどちらか記載'!C120,'組織登録シート(分割版)  ※組織登録シートはどちらか記載'!E120)),(COUNTA('組織登録シート(分割版)  ※組織登録シートはどちらか記載'!C120,'組織登録シート(分割版)  ※組織登録シートはどちらか記載'!E120,'組織登録シート(分割版)  ※組織登録シートはどちらか記載'!F120,'組織登録シート(分割版)  ※組織登録シートはどちらか記載'!H120,'組織登録シート(分割版)  ※組織登録シートはどちらか記載'!J120,'組織登録シート(分割版)  ※組織登録シートはどちらか記載'!L120,'組織登録シート(分割版)  ※組織登録シートはどちらか記載'!N120)))</f>
        <v>0</v>
      </c>
      <c r="N120">
        <f>IF('組織登録シート(分割版)  ※組織登録シートはどちらか記載'!E120="",(IF('組織登録シート(分割版)  ※組織登録シートはどちらか記載'!C120="",0,(IF('組織登録シート(分割版)  ※組織登録シートはどちらか記載'!$F$6="",2,'組織登録シート(分割版)  ※組織登録シートはどちらか記載'!Q120)))),(IF('組織登録シート(分割版)  ※組織登録シートはどちらか記載'!$F$6="",2,('組織登録シート(分割版)  ※組織登録シートはどちらか記載'!Q120+2))))</f>
        <v>0</v>
      </c>
      <c r="O120">
        <f>IF(AND('組織C③（②のG6~P→F6にペースト＋事業所名追加）'!C120="",'組織登録シート(分割版)  ※組織登録シートはどちらか記載'!C120=""),0,1)</f>
        <v>0</v>
      </c>
    </row>
    <row r="121" spans="4:15">
      <c r="D121" s="1">
        <f>COUNTA(事業所責任者登録シート!D121:'事業所責任者登録シート'!I121,事業所責任者登録シート!K121:'事業所責任者登録シート'!M121)</f>
        <v>0</v>
      </c>
      <c r="F121" s="1"/>
      <c r="H121">
        <f>IF(ユーザー登録シート!C121=1,(COUNTA(ユーザー登録シート!B121,ユーザー登録シート!C121,ユーザー登録シート!E121,ユーザー登録シート!F121)),IF(ユーザー登録シート!H121=2,(COUNTA(ユーザー登録シート!B121,ユーザー登録シート!C121,ユーザー登録シート!E121,ユーザー登録シート!F121,ユーザー登録シート!H121,ユーザー登録シート!I121,ユーザー登録シート!K121:Z121)),(COUNTA(ユーザー登録シート!B121,ユーザー登録シート!C121,ユーザー登録シート!E121,ユーザー登録シート!F121,ユーザー登録シート!H121,ユーザー登録シート!K121:Z121))))</f>
        <v>0</v>
      </c>
      <c r="I121">
        <f>IF(ユーザー登録シート!B121=0,0,IF(ユーザー登録シート!C121=1,4,IF(ユーザー登録シート!H121=1,21,22)))</f>
        <v>0</v>
      </c>
      <c r="M121">
        <f>IF('組織登録シート(分割版)  ※組織登録シートはどちらか記載'!$F$6="",(COUNTA('組織登録シート(分割版)  ※組織登録シートはどちらか記載'!C121,'組織登録シート(分割版)  ※組織登録シートはどちらか記載'!E121)),(COUNTA('組織登録シート(分割版)  ※組織登録シートはどちらか記載'!C121,'組織登録シート(分割版)  ※組織登録シートはどちらか記載'!E121,'組織登録シート(分割版)  ※組織登録シートはどちらか記載'!F121,'組織登録シート(分割版)  ※組織登録シートはどちらか記載'!H121,'組織登録シート(分割版)  ※組織登録シートはどちらか記載'!J121,'組織登録シート(分割版)  ※組織登録シートはどちらか記載'!L121,'組織登録シート(分割版)  ※組織登録シートはどちらか記載'!N121)))</f>
        <v>0</v>
      </c>
      <c r="N121">
        <f>IF('組織登録シート(分割版)  ※組織登録シートはどちらか記載'!E121="",(IF('組織登録シート(分割版)  ※組織登録シートはどちらか記載'!C121="",0,(IF('組織登録シート(分割版)  ※組織登録シートはどちらか記載'!$F$6="",2,'組織登録シート(分割版)  ※組織登録シートはどちらか記載'!Q121)))),(IF('組織登録シート(分割版)  ※組織登録シートはどちらか記載'!$F$6="",2,('組織登録シート(分割版)  ※組織登録シートはどちらか記載'!Q121+2))))</f>
        <v>0</v>
      </c>
      <c r="O121">
        <f>IF(AND('組織C③（②のG6~P→F6にペースト＋事業所名追加）'!C121="",'組織登録シート(分割版)  ※組織登録シートはどちらか記載'!C121=""),0,1)</f>
        <v>0</v>
      </c>
    </row>
    <row r="122" spans="4:15">
      <c r="D122" s="1">
        <f>COUNTA(事業所責任者登録シート!D122:'事業所責任者登録シート'!I122,事業所責任者登録シート!K122:'事業所責任者登録シート'!M122)</f>
        <v>0</v>
      </c>
      <c r="F122" s="1"/>
      <c r="H122">
        <f>IF(ユーザー登録シート!C122=1,(COUNTA(ユーザー登録シート!B122,ユーザー登録シート!C122,ユーザー登録シート!E122,ユーザー登録シート!F122)),IF(ユーザー登録シート!H122=2,(COUNTA(ユーザー登録シート!B122,ユーザー登録シート!C122,ユーザー登録シート!E122,ユーザー登録シート!F122,ユーザー登録シート!H122,ユーザー登録シート!I122,ユーザー登録シート!K122:Z122)),(COUNTA(ユーザー登録シート!B122,ユーザー登録シート!C122,ユーザー登録シート!E122,ユーザー登録シート!F122,ユーザー登録シート!H122,ユーザー登録シート!K122:Z122))))</f>
        <v>0</v>
      </c>
      <c r="I122">
        <f>IF(ユーザー登録シート!B122=0,0,IF(ユーザー登録シート!C122=1,4,IF(ユーザー登録シート!H122=1,21,22)))</f>
        <v>0</v>
      </c>
      <c r="M122">
        <f>IF('組織登録シート(分割版)  ※組織登録シートはどちらか記載'!$F$6="",(COUNTA('組織登録シート(分割版)  ※組織登録シートはどちらか記載'!C122,'組織登録シート(分割版)  ※組織登録シートはどちらか記載'!E122)),(COUNTA('組織登録シート(分割版)  ※組織登録シートはどちらか記載'!C122,'組織登録シート(分割版)  ※組織登録シートはどちらか記載'!E122,'組織登録シート(分割版)  ※組織登録シートはどちらか記載'!F122,'組織登録シート(分割版)  ※組織登録シートはどちらか記載'!H122,'組織登録シート(分割版)  ※組織登録シートはどちらか記載'!J122,'組織登録シート(分割版)  ※組織登録シートはどちらか記載'!L122,'組織登録シート(分割版)  ※組織登録シートはどちらか記載'!N122)))</f>
        <v>0</v>
      </c>
      <c r="N122">
        <f>IF('組織登録シート(分割版)  ※組織登録シートはどちらか記載'!E122="",(IF('組織登録シート(分割版)  ※組織登録シートはどちらか記載'!C122="",0,(IF('組織登録シート(分割版)  ※組織登録シートはどちらか記載'!$F$6="",2,'組織登録シート(分割版)  ※組織登録シートはどちらか記載'!Q122)))),(IF('組織登録シート(分割版)  ※組織登録シートはどちらか記載'!$F$6="",2,('組織登録シート(分割版)  ※組織登録シートはどちらか記載'!Q122+2))))</f>
        <v>0</v>
      </c>
      <c r="O122">
        <f>IF(AND('組織C③（②のG6~P→F6にペースト＋事業所名追加）'!C122="",'組織登録シート(分割版)  ※組織登録シートはどちらか記載'!C122=""),0,1)</f>
        <v>0</v>
      </c>
    </row>
    <row r="123" spans="4:15">
      <c r="D123" s="1">
        <f>COUNTA(事業所責任者登録シート!D123:'事業所責任者登録シート'!I123,事業所責任者登録シート!K123:'事業所責任者登録シート'!M123)</f>
        <v>0</v>
      </c>
      <c r="F123" s="1"/>
      <c r="H123">
        <f>IF(ユーザー登録シート!C123=1,(COUNTA(ユーザー登録シート!B123,ユーザー登録シート!C123,ユーザー登録シート!E123,ユーザー登録シート!F123)),IF(ユーザー登録シート!H123=2,(COUNTA(ユーザー登録シート!B123,ユーザー登録シート!C123,ユーザー登録シート!E123,ユーザー登録シート!F123,ユーザー登録シート!H123,ユーザー登録シート!I123,ユーザー登録シート!K123:Z123)),(COUNTA(ユーザー登録シート!B123,ユーザー登録シート!C123,ユーザー登録シート!E123,ユーザー登録シート!F123,ユーザー登録シート!H123,ユーザー登録シート!K123:Z123))))</f>
        <v>0</v>
      </c>
      <c r="I123">
        <f>IF(ユーザー登録シート!B123=0,0,IF(ユーザー登録シート!C123=1,4,IF(ユーザー登録シート!H123=1,21,22)))</f>
        <v>0</v>
      </c>
      <c r="M123">
        <f>IF('組織登録シート(分割版)  ※組織登録シートはどちらか記載'!$F$6="",(COUNTA('組織登録シート(分割版)  ※組織登録シートはどちらか記載'!C123,'組織登録シート(分割版)  ※組織登録シートはどちらか記載'!E123)),(COUNTA('組織登録シート(分割版)  ※組織登録シートはどちらか記載'!C123,'組織登録シート(分割版)  ※組織登録シートはどちらか記載'!E123,'組織登録シート(分割版)  ※組織登録シートはどちらか記載'!F123,'組織登録シート(分割版)  ※組織登録シートはどちらか記載'!H123,'組織登録シート(分割版)  ※組織登録シートはどちらか記載'!J123,'組織登録シート(分割版)  ※組織登録シートはどちらか記載'!L123,'組織登録シート(分割版)  ※組織登録シートはどちらか記載'!N123)))</f>
        <v>0</v>
      </c>
      <c r="N123">
        <f>IF('組織登録シート(分割版)  ※組織登録シートはどちらか記載'!E123="",(IF('組織登録シート(分割版)  ※組織登録シートはどちらか記載'!C123="",0,(IF('組織登録シート(分割版)  ※組織登録シートはどちらか記載'!$F$6="",2,'組織登録シート(分割版)  ※組織登録シートはどちらか記載'!Q123)))),(IF('組織登録シート(分割版)  ※組織登録シートはどちらか記載'!$F$6="",2,('組織登録シート(分割版)  ※組織登録シートはどちらか記載'!Q123+2))))</f>
        <v>0</v>
      </c>
      <c r="O123">
        <f>IF(AND('組織C③（②のG6~P→F6にペースト＋事業所名追加）'!C123="",'組織登録シート(分割版)  ※組織登録シートはどちらか記載'!C123=""),0,1)</f>
        <v>0</v>
      </c>
    </row>
    <row r="124" spans="4:15">
      <c r="D124" s="1">
        <f>COUNTA(事業所責任者登録シート!D124:'事業所責任者登録シート'!I124,事業所責任者登録シート!K124:'事業所責任者登録シート'!M124)</f>
        <v>0</v>
      </c>
      <c r="F124" s="1"/>
      <c r="H124">
        <f>IF(ユーザー登録シート!C124=1,(COUNTA(ユーザー登録シート!B124,ユーザー登録シート!C124,ユーザー登録シート!E124,ユーザー登録シート!F124)),IF(ユーザー登録シート!H124=2,(COUNTA(ユーザー登録シート!B124,ユーザー登録シート!C124,ユーザー登録シート!E124,ユーザー登録シート!F124,ユーザー登録シート!H124,ユーザー登録シート!I124,ユーザー登録シート!K124:Z124)),(COUNTA(ユーザー登録シート!B124,ユーザー登録シート!C124,ユーザー登録シート!E124,ユーザー登録シート!F124,ユーザー登録シート!H124,ユーザー登録シート!K124:Z124))))</f>
        <v>0</v>
      </c>
      <c r="I124">
        <f>IF(ユーザー登録シート!B124=0,0,IF(ユーザー登録シート!C124=1,4,IF(ユーザー登録シート!H124=1,21,22)))</f>
        <v>0</v>
      </c>
      <c r="M124">
        <f>IF('組織登録シート(分割版)  ※組織登録シートはどちらか記載'!$F$6="",(COUNTA('組織登録シート(分割版)  ※組織登録シートはどちらか記載'!C124,'組織登録シート(分割版)  ※組織登録シートはどちらか記載'!E124)),(COUNTA('組織登録シート(分割版)  ※組織登録シートはどちらか記載'!C124,'組織登録シート(分割版)  ※組織登録シートはどちらか記載'!E124,'組織登録シート(分割版)  ※組織登録シートはどちらか記載'!F124,'組織登録シート(分割版)  ※組織登録シートはどちらか記載'!H124,'組織登録シート(分割版)  ※組織登録シートはどちらか記載'!J124,'組織登録シート(分割版)  ※組織登録シートはどちらか記載'!L124,'組織登録シート(分割版)  ※組織登録シートはどちらか記載'!N124)))</f>
        <v>0</v>
      </c>
      <c r="N124">
        <f>IF('組織登録シート(分割版)  ※組織登録シートはどちらか記載'!E124="",(IF('組織登録シート(分割版)  ※組織登録シートはどちらか記載'!C124="",0,(IF('組織登録シート(分割版)  ※組織登録シートはどちらか記載'!$F$6="",2,'組織登録シート(分割版)  ※組織登録シートはどちらか記載'!Q124)))),(IF('組織登録シート(分割版)  ※組織登録シートはどちらか記載'!$F$6="",2,('組織登録シート(分割版)  ※組織登録シートはどちらか記載'!Q124+2))))</f>
        <v>0</v>
      </c>
      <c r="O124">
        <f>IF(AND('組織C③（②のG6~P→F6にペースト＋事業所名追加）'!C124="",'組織登録シート(分割版)  ※組織登録シートはどちらか記載'!C124=""),0,1)</f>
        <v>0</v>
      </c>
    </row>
    <row r="125" spans="4:15">
      <c r="D125" s="1">
        <f>COUNTA(事業所責任者登録シート!D125:'事業所責任者登録シート'!I125,事業所責任者登録シート!K125:'事業所責任者登録シート'!M125)</f>
        <v>0</v>
      </c>
      <c r="F125" s="1"/>
      <c r="H125">
        <f>IF(ユーザー登録シート!C125=1,(COUNTA(ユーザー登録シート!B125,ユーザー登録シート!C125,ユーザー登録シート!E125,ユーザー登録シート!F125)),IF(ユーザー登録シート!H125=2,(COUNTA(ユーザー登録シート!B125,ユーザー登録シート!C125,ユーザー登録シート!E125,ユーザー登録シート!F125,ユーザー登録シート!H125,ユーザー登録シート!I125,ユーザー登録シート!K125:Z125)),(COUNTA(ユーザー登録シート!B125,ユーザー登録シート!C125,ユーザー登録シート!E125,ユーザー登録シート!F125,ユーザー登録シート!H125,ユーザー登録シート!K125:Z125))))</f>
        <v>0</v>
      </c>
      <c r="I125">
        <f>IF(ユーザー登録シート!B125=0,0,IF(ユーザー登録シート!C125=1,4,IF(ユーザー登録シート!H125=1,21,22)))</f>
        <v>0</v>
      </c>
      <c r="M125">
        <f>IF('組織登録シート(分割版)  ※組織登録シートはどちらか記載'!$F$6="",(COUNTA('組織登録シート(分割版)  ※組織登録シートはどちらか記載'!C125,'組織登録シート(分割版)  ※組織登録シートはどちらか記載'!E125)),(COUNTA('組織登録シート(分割版)  ※組織登録シートはどちらか記載'!C125,'組織登録シート(分割版)  ※組織登録シートはどちらか記載'!E125,'組織登録シート(分割版)  ※組織登録シートはどちらか記載'!F125,'組織登録シート(分割版)  ※組織登録シートはどちらか記載'!H125,'組織登録シート(分割版)  ※組織登録シートはどちらか記載'!J125,'組織登録シート(分割版)  ※組織登録シートはどちらか記載'!L125,'組織登録シート(分割版)  ※組織登録シートはどちらか記載'!N125)))</f>
        <v>0</v>
      </c>
      <c r="N125">
        <f>IF('組織登録シート(分割版)  ※組織登録シートはどちらか記載'!E125="",(IF('組織登録シート(分割版)  ※組織登録シートはどちらか記載'!C125="",0,(IF('組織登録シート(分割版)  ※組織登録シートはどちらか記載'!$F$6="",2,'組織登録シート(分割版)  ※組織登録シートはどちらか記載'!Q125)))),(IF('組織登録シート(分割版)  ※組織登録シートはどちらか記載'!$F$6="",2,('組織登録シート(分割版)  ※組織登録シートはどちらか記載'!Q125+2))))</f>
        <v>0</v>
      </c>
      <c r="O125">
        <f>IF(AND('組織C③（②のG6~P→F6にペースト＋事業所名追加）'!C125="",'組織登録シート(分割版)  ※組織登録シートはどちらか記載'!C125=""),0,1)</f>
        <v>0</v>
      </c>
    </row>
    <row r="126" spans="4:15">
      <c r="D126" s="1">
        <f>COUNTA(事業所責任者登録シート!D126:'事業所責任者登録シート'!I126,事業所責任者登録シート!K126:'事業所責任者登録シート'!M126)</f>
        <v>0</v>
      </c>
      <c r="F126" s="1"/>
      <c r="H126">
        <f>IF(ユーザー登録シート!C126=1,(COUNTA(ユーザー登録シート!B126,ユーザー登録シート!C126,ユーザー登録シート!E126,ユーザー登録シート!F126)),IF(ユーザー登録シート!H126=2,(COUNTA(ユーザー登録シート!B126,ユーザー登録シート!C126,ユーザー登録シート!E126,ユーザー登録シート!F126,ユーザー登録シート!H126,ユーザー登録シート!I126,ユーザー登録シート!K126:Z126)),(COUNTA(ユーザー登録シート!B126,ユーザー登録シート!C126,ユーザー登録シート!E126,ユーザー登録シート!F126,ユーザー登録シート!H126,ユーザー登録シート!K126:Z126))))</f>
        <v>0</v>
      </c>
      <c r="I126">
        <f>IF(ユーザー登録シート!B126=0,0,IF(ユーザー登録シート!C126=1,4,IF(ユーザー登録シート!H126=1,21,22)))</f>
        <v>0</v>
      </c>
      <c r="M126">
        <f>IF('組織登録シート(分割版)  ※組織登録シートはどちらか記載'!$F$6="",(COUNTA('組織登録シート(分割版)  ※組織登録シートはどちらか記載'!C126,'組織登録シート(分割版)  ※組織登録シートはどちらか記載'!E126)),(COUNTA('組織登録シート(分割版)  ※組織登録シートはどちらか記載'!C126,'組織登録シート(分割版)  ※組織登録シートはどちらか記載'!E126,'組織登録シート(分割版)  ※組織登録シートはどちらか記載'!F126,'組織登録シート(分割版)  ※組織登録シートはどちらか記載'!H126,'組織登録シート(分割版)  ※組織登録シートはどちらか記載'!J126,'組織登録シート(分割版)  ※組織登録シートはどちらか記載'!L126,'組織登録シート(分割版)  ※組織登録シートはどちらか記載'!N126)))</f>
        <v>0</v>
      </c>
      <c r="N126">
        <f>IF('組織登録シート(分割版)  ※組織登録シートはどちらか記載'!E126="",(IF('組織登録シート(分割版)  ※組織登録シートはどちらか記載'!C126="",0,(IF('組織登録シート(分割版)  ※組織登録シートはどちらか記載'!$F$6="",2,'組織登録シート(分割版)  ※組織登録シートはどちらか記載'!Q126)))),(IF('組織登録シート(分割版)  ※組織登録シートはどちらか記載'!$F$6="",2,('組織登録シート(分割版)  ※組織登録シートはどちらか記載'!Q126+2))))</f>
        <v>0</v>
      </c>
      <c r="O126">
        <f>IF(AND('組織C③（②のG6~P→F6にペースト＋事業所名追加）'!C126="",'組織登録シート(分割版)  ※組織登録シートはどちらか記載'!C126=""),0,1)</f>
        <v>0</v>
      </c>
    </row>
    <row r="127" spans="4:15">
      <c r="D127" s="1">
        <f>COUNTA(事業所責任者登録シート!D127:'事業所責任者登録シート'!I127,事業所責任者登録シート!K127:'事業所責任者登録シート'!M127)</f>
        <v>0</v>
      </c>
      <c r="F127" s="1"/>
      <c r="H127">
        <f>IF(ユーザー登録シート!C127=1,(COUNTA(ユーザー登録シート!B127,ユーザー登録シート!C127,ユーザー登録シート!E127,ユーザー登録シート!F127)),IF(ユーザー登録シート!H127=2,(COUNTA(ユーザー登録シート!B127,ユーザー登録シート!C127,ユーザー登録シート!E127,ユーザー登録シート!F127,ユーザー登録シート!H127,ユーザー登録シート!I127,ユーザー登録シート!K127:Z127)),(COUNTA(ユーザー登録シート!B127,ユーザー登録シート!C127,ユーザー登録シート!E127,ユーザー登録シート!F127,ユーザー登録シート!H127,ユーザー登録シート!K127:Z127))))</f>
        <v>0</v>
      </c>
      <c r="I127">
        <f>IF(ユーザー登録シート!B127=0,0,IF(ユーザー登録シート!C127=1,4,IF(ユーザー登録シート!H127=1,21,22)))</f>
        <v>0</v>
      </c>
      <c r="M127">
        <f>IF('組織登録シート(分割版)  ※組織登録シートはどちらか記載'!$F$6="",(COUNTA('組織登録シート(分割版)  ※組織登録シートはどちらか記載'!C127,'組織登録シート(分割版)  ※組織登録シートはどちらか記載'!E127)),(COUNTA('組織登録シート(分割版)  ※組織登録シートはどちらか記載'!C127,'組織登録シート(分割版)  ※組織登録シートはどちらか記載'!E127,'組織登録シート(分割版)  ※組織登録シートはどちらか記載'!F127,'組織登録シート(分割版)  ※組織登録シートはどちらか記載'!H127,'組織登録シート(分割版)  ※組織登録シートはどちらか記載'!J127,'組織登録シート(分割版)  ※組織登録シートはどちらか記載'!L127,'組織登録シート(分割版)  ※組織登録シートはどちらか記載'!N127)))</f>
        <v>0</v>
      </c>
      <c r="N127">
        <f>IF('組織登録シート(分割版)  ※組織登録シートはどちらか記載'!E127="",(IF('組織登録シート(分割版)  ※組織登録シートはどちらか記載'!C127="",0,(IF('組織登録シート(分割版)  ※組織登録シートはどちらか記載'!$F$6="",2,'組織登録シート(分割版)  ※組織登録シートはどちらか記載'!Q127)))),(IF('組織登録シート(分割版)  ※組織登録シートはどちらか記載'!$F$6="",2,('組織登録シート(分割版)  ※組織登録シートはどちらか記載'!Q127+2))))</f>
        <v>0</v>
      </c>
      <c r="O127">
        <f>IF(AND('組織C③（②のG6~P→F6にペースト＋事業所名追加）'!C127="",'組織登録シート(分割版)  ※組織登録シートはどちらか記載'!C127=""),0,1)</f>
        <v>0</v>
      </c>
    </row>
    <row r="128" spans="4:15">
      <c r="D128" s="1">
        <f>COUNTA(事業所責任者登録シート!D128:'事業所責任者登録シート'!I128,事業所責任者登録シート!K128:'事業所責任者登録シート'!M128)</f>
        <v>0</v>
      </c>
      <c r="F128" s="1"/>
      <c r="H128">
        <f>IF(ユーザー登録シート!C128=1,(COUNTA(ユーザー登録シート!B128,ユーザー登録シート!C128,ユーザー登録シート!E128,ユーザー登録シート!F128)),IF(ユーザー登録シート!H128=2,(COUNTA(ユーザー登録シート!B128,ユーザー登録シート!C128,ユーザー登録シート!E128,ユーザー登録シート!F128,ユーザー登録シート!H128,ユーザー登録シート!I128,ユーザー登録シート!K128:Z128)),(COUNTA(ユーザー登録シート!B128,ユーザー登録シート!C128,ユーザー登録シート!E128,ユーザー登録シート!F128,ユーザー登録シート!H128,ユーザー登録シート!K128:Z128))))</f>
        <v>0</v>
      </c>
      <c r="I128">
        <f>IF(ユーザー登録シート!B128=0,0,IF(ユーザー登録シート!C128=1,4,IF(ユーザー登録シート!H128=1,21,22)))</f>
        <v>0</v>
      </c>
      <c r="M128">
        <f>IF('組織登録シート(分割版)  ※組織登録シートはどちらか記載'!$F$6="",(COUNTA('組織登録シート(分割版)  ※組織登録シートはどちらか記載'!C128,'組織登録シート(分割版)  ※組織登録シートはどちらか記載'!E128)),(COUNTA('組織登録シート(分割版)  ※組織登録シートはどちらか記載'!C128,'組織登録シート(分割版)  ※組織登録シートはどちらか記載'!E128,'組織登録シート(分割版)  ※組織登録シートはどちらか記載'!F128,'組織登録シート(分割版)  ※組織登録シートはどちらか記載'!H128,'組織登録シート(分割版)  ※組織登録シートはどちらか記載'!J128,'組織登録シート(分割版)  ※組織登録シートはどちらか記載'!L128,'組織登録シート(分割版)  ※組織登録シートはどちらか記載'!N128)))</f>
        <v>0</v>
      </c>
      <c r="N128">
        <f>IF('組織登録シート(分割版)  ※組織登録シートはどちらか記載'!E128="",(IF('組織登録シート(分割版)  ※組織登録シートはどちらか記載'!C128="",0,(IF('組織登録シート(分割版)  ※組織登録シートはどちらか記載'!$F$6="",2,'組織登録シート(分割版)  ※組織登録シートはどちらか記載'!Q128)))),(IF('組織登録シート(分割版)  ※組織登録シートはどちらか記載'!$F$6="",2,('組織登録シート(分割版)  ※組織登録シートはどちらか記載'!Q128+2))))</f>
        <v>0</v>
      </c>
      <c r="O128">
        <f>IF(AND('組織C③（②のG6~P→F6にペースト＋事業所名追加）'!C128="",'組織登録シート(分割版)  ※組織登録シートはどちらか記載'!C128=""),0,1)</f>
        <v>0</v>
      </c>
    </row>
    <row r="129" spans="4:15">
      <c r="D129" s="1">
        <f>COUNTA(事業所責任者登録シート!D129:'事業所責任者登録シート'!I129,事業所責任者登録シート!K129:'事業所責任者登録シート'!M129)</f>
        <v>0</v>
      </c>
      <c r="F129" s="1"/>
      <c r="H129">
        <f>IF(ユーザー登録シート!C129=1,(COUNTA(ユーザー登録シート!B129,ユーザー登録シート!C129,ユーザー登録シート!E129,ユーザー登録シート!F129)),IF(ユーザー登録シート!H129=2,(COUNTA(ユーザー登録シート!B129,ユーザー登録シート!C129,ユーザー登録シート!E129,ユーザー登録シート!F129,ユーザー登録シート!H129,ユーザー登録シート!I129,ユーザー登録シート!K129:Z129)),(COUNTA(ユーザー登録シート!B129,ユーザー登録シート!C129,ユーザー登録シート!E129,ユーザー登録シート!F129,ユーザー登録シート!H129,ユーザー登録シート!K129:Z129))))</f>
        <v>0</v>
      </c>
      <c r="I129">
        <f>IF(ユーザー登録シート!B129=0,0,IF(ユーザー登録シート!C129=1,4,IF(ユーザー登録シート!H129=1,21,22)))</f>
        <v>0</v>
      </c>
      <c r="M129">
        <f>IF('組織登録シート(分割版)  ※組織登録シートはどちらか記載'!$F$6="",(COUNTA('組織登録シート(分割版)  ※組織登録シートはどちらか記載'!C129,'組織登録シート(分割版)  ※組織登録シートはどちらか記載'!E129)),(COUNTA('組織登録シート(分割版)  ※組織登録シートはどちらか記載'!C129,'組織登録シート(分割版)  ※組織登録シートはどちらか記載'!E129,'組織登録シート(分割版)  ※組織登録シートはどちらか記載'!F129,'組織登録シート(分割版)  ※組織登録シートはどちらか記載'!H129,'組織登録シート(分割版)  ※組織登録シートはどちらか記載'!J129,'組織登録シート(分割版)  ※組織登録シートはどちらか記載'!L129,'組織登録シート(分割版)  ※組織登録シートはどちらか記載'!N129)))</f>
        <v>0</v>
      </c>
      <c r="N129">
        <f>IF('組織登録シート(分割版)  ※組織登録シートはどちらか記載'!E129="",(IF('組織登録シート(分割版)  ※組織登録シートはどちらか記載'!C129="",0,(IF('組織登録シート(分割版)  ※組織登録シートはどちらか記載'!$F$6="",2,'組織登録シート(分割版)  ※組織登録シートはどちらか記載'!Q129)))),(IF('組織登録シート(分割版)  ※組織登録シートはどちらか記載'!$F$6="",2,('組織登録シート(分割版)  ※組織登録シートはどちらか記載'!Q129+2))))</f>
        <v>0</v>
      </c>
      <c r="O129">
        <f>IF(AND('組織C③（②のG6~P→F6にペースト＋事業所名追加）'!C129="",'組織登録シート(分割版)  ※組織登録シートはどちらか記載'!C129=""),0,1)</f>
        <v>0</v>
      </c>
    </row>
    <row r="130" spans="4:15">
      <c r="D130" s="1">
        <f>COUNTA(事業所責任者登録シート!D130:'事業所責任者登録シート'!I130,事業所責任者登録シート!K130:'事業所責任者登録シート'!M130)</f>
        <v>0</v>
      </c>
      <c r="F130" s="1"/>
      <c r="H130">
        <f>IF(ユーザー登録シート!C130=1,(COUNTA(ユーザー登録シート!B130,ユーザー登録シート!C130,ユーザー登録シート!E130,ユーザー登録シート!F130)),IF(ユーザー登録シート!H130=2,(COUNTA(ユーザー登録シート!B130,ユーザー登録シート!C130,ユーザー登録シート!E130,ユーザー登録シート!F130,ユーザー登録シート!H130,ユーザー登録シート!I130,ユーザー登録シート!K130:Z130)),(COUNTA(ユーザー登録シート!B130,ユーザー登録シート!C130,ユーザー登録シート!E130,ユーザー登録シート!F130,ユーザー登録シート!H130,ユーザー登録シート!K130:Z130))))</f>
        <v>0</v>
      </c>
      <c r="I130">
        <f>IF(ユーザー登録シート!B130=0,0,IF(ユーザー登録シート!C130=1,4,IF(ユーザー登録シート!H130=1,21,22)))</f>
        <v>0</v>
      </c>
      <c r="M130">
        <f>IF('組織登録シート(分割版)  ※組織登録シートはどちらか記載'!$F$6="",(COUNTA('組織登録シート(分割版)  ※組織登録シートはどちらか記載'!C130,'組織登録シート(分割版)  ※組織登録シートはどちらか記載'!E130)),(COUNTA('組織登録シート(分割版)  ※組織登録シートはどちらか記載'!C130,'組織登録シート(分割版)  ※組織登録シートはどちらか記載'!E130,'組織登録シート(分割版)  ※組織登録シートはどちらか記載'!F130,'組織登録シート(分割版)  ※組織登録シートはどちらか記載'!H130,'組織登録シート(分割版)  ※組織登録シートはどちらか記載'!J130,'組織登録シート(分割版)  ※組織登録シートはどちらか記載'!L130,'組織登録シート(分割版)  ※組織登録シートはどちらか記載'!N130)))</f>
        <v>0</v>
      </c>
      <c r="N130">
        <f>IF('組織登録シート(分割版)  ※組織登録シートはどちらか記載'!E130="",(IF('組織登録シート(分割版)  ※組織登録シートはどちらか記載'!C130="",0,(IF('組織登録シート(分割版)  ※組織登録シートはどちらか記載'!$F$6="",2,'組織登録シート(分割版)  ※組織登録シートはどちらか記載'!Q130)))),(IF('組織登録シート(分割版)  ※組織登録シートはどちらか記載'!$F$6="",2,('組織登録シート(分割版)  ※組織登録シートはどちらか記載'!Q130+2))))</f>
        <v>0</v>
      </c>
      <c r="O130">
        <f>IF(AND('組織C③（②のG6~P→F6にペースト＋事業所名追加）'!C130="",'組織登録シート(分割版)  ※組織登録シートはどちらか記載'!C130=""),0,1)</f>
        <v>0</v>
      </c>
    </row>
    <row r="131" spans="4:15">
      <c r="D131" s="1">
        <f>COUNTA(事業所責任者登録シート!D131:'事業所責任者登録シート'!I131,事業所責任者登録シート!K131:'事業所責任者登録シート'!M131)</f>
        <v>0</v>
      </c>
      <c r="F131" s="1"/>
      <c r="H131">
        <f>IF(ユーザー登録シート!C131=1,(COUNTA(ユーザー登録シート!B131,ユーザー登録シート!C131,ユーザー登録シート!E131,ユーザー登録シート!F131)),IF(ユーザー登録シート!H131=2,(COUNTA(ユーザー登録シート!B131,ユーザー登録シート!C131,ユーザー登録シート!E131,ユーザー登録シート!F131,ユーザー登録シート!H131,ユーザー登録シート!I131,ユーザー登録シート!K131:Z131)),(COUNTA(ユーザー登録シート!B131,ユーザー登録シート!C131,ユーザー登録シート!E131,ユーザー登録シート!F131,ユーザー登録シート!H131,ユーザー登録シート!K131:Z131))))</f>
        <v>0</v>
      </c>
      <c r="I131">
        <f>IF(ユーザー登録シート!B131=0,0,IF(ユーザー登録シート!C131=1,4,IF(ユーザー登録シート!H131=1,21,22)))</f>
        <v>0</v>
      </c>
      <c r="M131">
        <f>IF('組織登録シート(分割版)  ※組織登録シートはどちらか記載'!$F$6="",(COUNTA('組織登録シート(分割版)  ※組織登録シートはどちらか記載'!C131,'組織登録シート(分割版)  ※組織登録シートはどちらか記載'!E131)),(COUNTA('組織登録シート(分割版)  ※組織登録シートはどちらか記載'!C131,'組織登録シート(分割版)  ※組織登録シートはどちらか記載'!E131,'組織登録シート(分割版)  ※組織登録シートはどちらか記載'!F131,'組織登録シート(分割版)  ※組織登録シートはどちらか記載'!H131,'組織登録シート(分割版)  ※組織登録シートはどちらか記載'!J131,'組織登録シート(分割版)  ※組織登録シートはどちらか記載'!L131,'組織登録シート(分割版)  ※組織登録シートはどちらか記載'!N131)))</f>
        <v>0</v>
      </c>
      <c r="N131">
        <f>IF('組織登録シート(分割版)  ※組織登録シートはどちらか記載'!E131="",(IF('組織登録シート(分割版)  ※組織登録シートはどちらか記載'!C131="",0,(IF('組織登録シート(分割版)  ※組織登録シートはどちらか記載'!$F$6="",2,'組織登録シート(分割版)  ※組織登録シートはどちらか記載'!Q131)))),(IF('組織登録シート(分割版)  ※組織登録シートはどちらか記載'!$F$6="",2,('組織登録シート(分割版)  ※組織登録シートはどちらか記載'!Q131+2))))</f>
        <v>0</v>
      </c>
      <c r="O131">
        <f>IF(AND('組織C③（②のG6~P→F6にペースト＋事業所名追加）'!C131="",'組織登録シート(分割版)  ※組織登録シートはどちらか記載'!C131=""),0,1)</f>
        <v>0</v>
      </c>
    </row>
    <row r="132" spans="4:15">
      <c r="D132" s="1">
        <f>COUNTA(事業所責任者登録シート!D132:'事業所責任者登録シート'!I132,事業所責任者登録シート!K132:'事業所責任者登録シート'!M132)</f>
        <v>0</v>
      </c>
      <c r="F132" s="1"/>
      <c r="H132">
        <f>IF(ユーザー登録シート!C132=1,(COUNTA(ユーザー登録シート!B132,ユーザー登録シート!C132,ユーザー登録シート!E132,ユーザー登録シート!F132)),IF(ユーザー登録シート!H132=2,(COUNTA(ユーザー登録シート!B132,ユーザー登録シート!C132,ユーザー登録シート!E132,ユーザー登録シート!F132,ユーザー登録シート!H132,ユーザー登録シート!I132,ユーザー登録シート!K132:Z132)),(COUNTA(ユーザー登録シート!B132,ユーザー登録シート!C132,ユーザー登録シート!E132,ユーザー登録シート!F132,ユーザー登録シート!H132,ユーザー登録シート!K132:Z132))))</f>
        <v>0</v>
      </c>
      <c r="I132">
        <f>IF(ユーザー登録シート!B132=0,0,IF(ユーザー登録シート!C132=1,4,IF(ユーザー登録シート!H132=1,21,22)))</f>
        <v>0</v>
      </c>
      <c r="M132">
        <f>IF('組織登録シート(分割版)  ※組織登録シートはどちらか記載'!$F$6="",(COUNTA('組織登録シート(分割版)  ※組織登録シートはどちらか記載'!C132,'組織登録シート(分割版)  ※組織登録シートはどちらか記載'!E132)),(COUNTA('組織登録シート(分割版)  ※組織登録シートはどちらか記載'!C132,'組織登録シート(分割版)  ※組織登録シートはどちらか記載'!E132,'組織登録シート(分割版)  ※組織登録シートはどちらか記載'!F132,'組織登録シート(分割版)  ※組織登録シートはどちらか記載'!H132,'組織登録シート(分割版)  ※組織登録シートはどちらか記載'!J132,'組織登録シート(分割版)  ※組織登録シートはどちらか記載'!L132,'組織登録シート(分割版)  ※組織登録シートはどちらか記載'!N132)))</f>
        <v>0</v>
      </c>
      <c r="N132">
        <f>IF('組織登録シート(分割版)  ※組織登録シートはどちらか記載'!E132="",(IF('組織登録シート(分割版)  ※組織登録シートはどちらか記載'!C132="",0,(IF('組織登録シート(分割版)  ※組織登録シートはどちらか記載'!$F$6="",2,'組織登録シート(分割版)  ※組織登録シートはどちらか記載'!Q132)))),(IF('組織登録シート(分割版)  ※組織登録シートはどちらか記載'!$F$6="",2,('組織登録シート(分割版)  ※組織登録シートはどちらか記載'!Q132+2))))</f>
        <v>0</v>
      </c>
      <c r="O132">
        <f>IF(AND('組織C③（②のG6~P→F6にペースト＋事業所名追加）'!C132="",'組織登録シート(分割版)  ※組織登録シートはどちらか記載'!C132=""),0,1)</f>
        <v>0</v>
      </c>
    </row>
    <row r="133" spans="4:15">
      <c r="D133" s="1">
        <f>COUNTA(事業所責任者登録シート!D133:'事業所責任者登録シート'!I133,事業所責任者登録シート!K133:'事業所責任者登録シート'!M133)</f>
        <v>0</v>
      </c>
      <c r="F133" s="1"/>
      <c r="H133">
        <f>IF(ユーザー登録シート!C133=1,(COUNTA(ユーザー登録シート!B133,ユーザー登録シート!C133,ユーザー登録シート!E133,ユーザー登録シート!F133)),IF(ユーザー登録シート!H133=2,(COUNTA(ユーザー登録シート!B133,ユーザー登録シート!C133,ユーザー登録シート!E133,ユーザー登録シート!F133,ユーザー登録シート!H133,ユーザー登録シート!I133,ユーザー登録シート!K133:Z133)),(COUNTA(ユーザー登録シート!B133,ユーザー登録シート!C133,ユーザー登録シート!E133,ユーザー登録シート!F133,ユーザー登録シート!H133,ユーザー登録シート!K133:Z133))))</f>
        <v>0</v>
      </c>
      <c r="I133">
        <f>IF(ユーザー登録シート!B133=0,0,IF(ユーザー登録シート!C133=1,4,IF(ユーザー登録シート!H133=1,21,22)))</f>
        <v>0</v>
      </c>
      <c r="M133">
        <f>IF('組織登録シート(分割版)  ※組織登録シートはどちらか記載'!$F$6="",(COUNTA('組織登録シート(分割版)  ※組織登録シートはどちらか記載'!C133,'組織登録シート(分割版)  ※組織登録シートはどちらか記載'!E133)),(COUNTA('組織登録シート(分割版)  ※組織登録シートはどちらか記載'!C133,'組織登録シート(分割版)  ※組織登録シートはどちらか記載'!E133,'組織登録シート(分割版)  ※組織登録シートはどちらか記載'!F133,'組織登録シート(分割版)  ※組織登録シートはどちらか記載'!H133,'組織登録シート(分割版)  ※組織登録シートはどちらか記載'!J133,'組織登録シート(分割版)  ※組織登録シートはどちらか記載'!L133,'組織登録シート(分割版)  ※組織登録シートはどちらか記載'!N133)))</f>
        <v>0</v>
      </c>
      <c r="N133">
        <f>IF('組織登録シート(分割版)  ※組織登録シートはどちらか記載'!E133="",(IF('組織登録シート(分割版)  ※組織登録シートはどちらか記載'!C133="",0,(IF('組織登録シート(分割版)  ※組織登録シートはどちらか記載'!$F$6="",2,'組織登録シート(分割版)  ※組織登録シートはどちらか記載'!Q133)))),(IF('組織登録シート(分割版)  ※組織登録シートはどちらか記載'!$F$6="",2,('組織登録シート(分割版)  ※組織登録シートはどちらか記載'!Q133+2))))</f>
        <v>0</v>
      </c>
      <c r="O133">
        <f>IF(AND('組織C③（②のG6~P→F6にペースト＋事業所名追加）'!C133="",'組織登録シート(分割版)  ※組織登録シートはどちらか記載'!C133=""),0,1)</f>
        <v>0</v>
      </c>
    </row>
    <row r="134" spans="4:15">
      <c r="D134" s="1">
        <f>COUNTA(事業所責任者登録シート!D134:'事業所責任者登録シート'!I134,事業所責任者登録シート!K134:'事業所責任者登録シート'!M134)</f>
        <v>0</v>
      </c>
      <c r="F134" s="1"/>
      <c r="H134">
        <f>IF(ユーザー登録シート!C134=1,(COUNTA(ユーザー登録シート!B134,ユーザー登録シート!C134,ユーザー登録シート!E134,ユーザー登録シート!F134)),IF(ユーザー登録シート!H134=2,(COUNTA(ユーザー登録シート!B134,ユーザー登録シート!C134,ユーザー登録シート!E134,ユーザー登録シート!F134,ユーザー登録シート!H134,ユーザー登録シート!I134,ユーザー登録シート!K134:Z134)),(COUNTA(ユーザー登録シート!B134,ユーザー登録シート!C134,ユーザー登録シート!E134,ユーザー登録シート!F134,ユーザー登録シート!H134,ユーザー登録シート!K134:Z134))))</f>
        <v>0</v>
      </c>
      <c r="I134">
        <f>IF(ユーザー登録シート!B134=0,0,IF(ユーザー登録シート!C134=1,4,IF(ユーザー登録シート!H134=1,21,22)))</f>
        <v>0</v>
      </c>
      <c r="M134">
        <f>IF('組織登録シート(分割版)  ※組織登録シートはどちらか記載'!$F$6="",(COUNTA('組織登録シート(分割版)  ※組織登録シートはどちらか記載'!C134,'組織登録シート(分割版)  ※組織登録シートはどちらか記載'!E134)),(COUNTA('組織登録シート(分割版)  ※組織登録シートはどちらか記載'!C134,'組織登録シート(分割版)  ※組織登録シートはどちらか記載'!E134,'組織登録シート(分割版)  ※組織登録シートはどちらか記載'!F134,'組織登録シート(分割版)  ※組織登録シートはどちらか記載'!H134,'組織登録シート(分割版)  ※組織登録シートはどちらか記載'!J134,'組織登録シート(分割版)  ※組織登録シートはどちらか記載'!L134,'組織登録シート(分割版)  ※組織登録シートはどちらか記載'!N134)))</f>
        <v>0</v>
      </c>
      <c r="N134">
        <f>IF('組織登録シート(分割版)  ※組織登録シートはどちらか記載'!E134="",(IF('組織登録シート(分割版)  ※組織登録シートはどちらか記載'!C134="",0,(IF('組織登録シート(分割版)  ※組織登録シートはどちらか記載'!$F$6="",2,'組織登録シート(分割版)  ※組織登録シートはどちらか記載'!Q134)))),(IF('組織登録シート(分割版)  ※組織登録シートはどちらか記載'!$F$6="",2,('組織登録シート(分割版)  ※組織登録シートはどちらか記載'!Q134+2))))</f>
        <v>0</v>
      </c>
      <c r="O134">
        <f>IF(AND('組織C③（②のG6~P→F6にペースト＋事業所名追加）'!C134="",'組織登録シート(分割版)  ※組織登録シートはどちらか記載'!C134=""),0,1)</f>
        <v>0</v>
      </c>
    </row>
    <row r="135" spans="4:15">
      <c r="D135" s="1">
        <f>COUNTA(事業所責任者登録シート!D135:'事業所責任者登録シート'!I135,事業所責任者登録シート!K135:'事業所責任者登録シート'!M135)</f>
        <v>0</v>
      </c>
      <c r="F135" s="1"/>
      <c r="H135">
        <f>IF(ユーザー登録シート!C135=1,(COUNTA(ユーザー登録シート!B135,ユーザー登録シート!C135,ユーザー登録シート!E135,ユーザー登録シート!F135)),IF(ユーザー登録シート!H135=2,(COUNTA(ユーザー登録シート!B135,ユーザー登録シート!C135,ユーザー登録シート!E135,ユーザー登録シート!F135,ユーザー登録シート!H135,ユーザー登録シート!I135,ユーザー登録シート!K135:Z135)),(COUNTA(ユーザー登録シート!B135,ユーザー登録シート!C135,ユーザー登録シート!E135,ユーザー登録シート!F135,ユーザー登録シート!H135,ユーザー登録シート!K135:Z135))))</f>
        <v>0</v>
      </c>
      <c r="I135">
        <f>IF(ユーザー登録シート!B135=0,0,IF(ユーザー登録シート!C135=1,4,IF(ユーザー登録シート!H135=1,21,22)))</f>
        <v>0</v>
      </c>
      <c r="M135">
        <f>IF('組織登録シート(分割版)  ※組織登録シートはどちらか記載'!$F$6="",(COUNTA('組織登録シート(分割版)  ※組織登録シートはどちらか記載'!C135,'組織登録シート(分割版)  ※組織登録シートはどちらか記載'!E135)),(COUNTA('組織登録シート(分割版)  ※組織登録シートはどちらか記載'!C135,'組織登録シート(分割版)  ※組織登録シートはどちらか記載'!E135,'組織登録シート(分割版)  ※組織登録シートはどちらか記載'!F135,'組織登録シート(分割版)  ※組織登録シートはどちらか記載'!H135,'組織登録シート(分割版)  ※組織登録シートはどちらか記載'!J135,'組織登録シート(分割版)  ※組織登録シートはどちらか記載'!L135,'組織登録シート(分割版)  ※組織登録シートはどちらか記載'!N135)))</f>
        <v>0</v>
      </c>
      <c r="N135">
        <f>IF('組織登録シート(分割版)  ※組織登録シートはどちらか記載'!E135="",(IF('組織登録シート(分割版)  ※組織登録シートはどちらか記載'!C135="",0,(IF('組織登録シート(分割版)  ※組織登録シートはどちらか記載'!$F$6="",2,'組織登録シート(分割版)  ※組織登録シートはどちらか記載'!Q135)))),(IF('組織登録シート(分割版)  ※組織登録シートはどちらか記載'!$F$6="",2,('組織登録シート(分割版)  ※組織登録シートはどちらか記載'!Q135+2))))</f>
        <v>0</v>
      </c>
      <c r="O135">
        <f>IF(AND('組織C③（②のG6~P→F6にペースト＋事業所名追加）'!C135="",'組織登録シート(分割版)  ※組織登録シートはどちらか記載'!C135=""),0,1)</f>
        <v>0</v>
      </c>
    </row>
    <row r="136" spans="4:15">
      <c r="D136" s="1">
        <f>COUNTA(事業所責任者登録シート!D136:'事業所責任者登録シート'!I136,事業所責任者登録シート!K136:'事業所責任者登録シート'!M136)</f>
        <v>0</v>
      </c>
      <c r="F136" s="1"/>
      <c r="H136">
        <f>IF(ユーザー登録シート!C136=1,(COUNTA(ユーザー登録シート!B136,ユーザー登録シート!C136,ユーザー登録シート!E136,ユーザー登録シート!F136)),IF(ユーザー登録シート!H136=2,(COUNTA(ユーザー登録シート!B136,ユーザー登録シート!C136,ユーザー登録シート!E136,ユーザー登録シート!F136,ユーザー登録シート!H136,ユーザー登録シート!I136,ユーザー登録シート!K136:Z136)),(COUNTA(ユーザー登録シート!B136,ユーザー登録シート!C136,ユーザー登録シート!E136,ユーザー登録シート!F136,ユーザー登録シート!H136,ユーザー登録シート!K136:Z136))))</f>
        <v>0</v>
      </c>
      <c r="I136">
        <f>IF(ユーザー登録シート!B136=0,0,IF(ユーザー登録シート!C136=1,4,IF(ユーザー登録シート!H136=1,21,22)))</f>
        <v>0</v>
      </c>
      <c r="M136">
        <f>IF('組織登録シート(分割版)  ※組織登録シートはどちらか記載'!$F$6="",(COUNTA('組織登録シート(分割版)  ※組織登録シートはどちらか記載'!C136,'組織登録シート(分割版)  ※組織登録シートはどちらか記載'!E136)),(COUNTA('組織登録シート(分割版)  ※組織登録シートはどちらか記載'!C136,'組織登録シート(分割版)  ※組織登録シートはどちらか記載'!E136,'組織登録シート(分割版)  ※組織登録シートはどちらか記載'!F136,'組織登録シート(分割版)  ※組織登録シートはどちらか記載'!H136,'組織登録シート(分割版)  ※組織登録シートはどちらか記載'!J136,'組織登録シート(分割版)  ※組織登録シートはどちらか記載'!L136,'組織登録シート(分割版)  ※組織登録シートはどちらか記載'!N136)))</f>
        <v>0</v>
      </c>
      <c r="N136">
        <f>IF('組織登録シート(分割版)  ※組織登録シートはどちらか記載'!E136="",(IF('組織登録シート(分割版)  ※組織登録シートはどちらか記載'!C136="",0,(IF('組織登録シート(分割版)  ※組織登録シートはどちらか記載'!$F$6="",2,'組織登録シート(分割版)  ※組織登録シートはどちらか記載'!Q136)))),(IF('組織登録シート(分割版)  ※組織登録シートはどちらか記載'!$F$6="",2,('組織登録シート(分割版)  ※組織登録シートはどちらか記載'!Q136+2))))</f>
        <v>0</v>
      </c>
      <c r="O136">
        <f>IF(AND('組織C③（②のG6~P→F6にペースト＋事業所名追加）'!C136="",'組織登録シート(分割版)  ※組織登録シートはどちらか記載'!C136=""),0,1)</f>
        <v>0</v>
      </c>
    </row>
    <row r="137" spans="4:15">
      <c r="D137" s="1">
        <f>COUNTA(事業所責任者登録シート!D137:'事業所責任者登録シート'!I137,事業所責任者登録シート!K137:'事業所責任者登録シート'!M137)</f>
        <v>0</v>
      </c>
      <c r="F137" s="1"/>
      <c r="H137">
        <f>IF(ユーザー登録シート!C137=1,(COUNTA(ユーザー登録シート!B137,ユーザー登録シート!C137,ユーザー登録シート!E137,ユーザー登録シート!F137)),IF(ユーザー登録シート!H137=2,(COUNTA(ユーザー登録シート!B137,ユーザー登録シート!C137,ユーザー登録シート!E137,ユーザー登録シート!F137,ユーザー登録シート!H137,ユーザー登録シート!I137,ユーザー登録シート!K137:Z137)),(COUNTA(ユーザー登録シート!B137,ユーザー登録シート!C137,ユーザー登録シート!E137,ユーザー登録シート!F137,ユーザー登録シート!H137,ユーザー登録シート!K137:Z137))))</f>
        <v>0</v>
      </c>
      <c r="I137">
        <f>IF(ユーザー登録シート!B137=0,0,IF(ユーザー登録シート!C137=1,4,IF(ユーザー登録シート!H137=1,21,22)))</f>
        <v>0</v>
      </c>
      <c r="M137">
        <f>IF('組織登録シート(分割版)  ※組織登録シートはどちらか記載'!$F$6="",(COUNTA('組織登録シート(分割版)  ※組織登録シートはどちらか記載'!C137,'組織登録シート(分割版)  ※組織登録シートはどちらか記載'!E137)),(COUNTA('組織登録シート(分割版)  ※組織登録シートはどちらか記載'!C137,'組織登録シート(分割版)  ※組織登録シートはどちらか記載'!E137,'組織登録シート(分割版)  ※組織登録シートはどちらか記載'!F137,'組織登録シート(分割版)  ※組織登録シートはどちらか記載'!H137,'組織登録シート(分割版)  ※組織登録シートはどちらか記載'!J137,'組織登録シート(分割版)  ※組織登録シートはどちらか記載'!L137,'組織登録シート(分割版)  ※組織登録シートはどちらか記載'!N137)))</f>
        <v>0</v>
      </c>
      <c r="N137">
        <f>IF('組織登録シート(分割版)  ※組織登録シートはどちらか記載'!E137="",(IF('組織登録シート(分割版)  ※組織登録シートはどちらか記載'!C137="",0,(IF('組織登録シート(分割版)  ※組織登録シートはどちらか記載'!$F$6="",2,'組織登録シート(分割版)  ※組織登録シートはどちらか記載'!Q137)))),(IF('組織登録シート(分割版)  ※組織登録シートはどちらか記載'!$F$6="",2,('組織登録シート(分割版)  ※組織登録シートはどちらか記載'!Q137+2))))</f>
        <v>0</v>
      </c>
      <c r="O137">
        <f>IF(AND('組織C③（②のG6~P→F6にペースト＋事業所名追加）'!C137="",'組織登録シート(分割版)  ※組織登録シートはどちらか記載'!C137=""),0,1)</f>
        <v>0</v>
      </c>
    </row>
    <row r="138" spans="4:15">
      <c r="D138" s="1">
        <f>COUNTA(事業所責任者登録シート!D138:'事業所責任者登録シート'!I138,事業所責任者登録シート!K138:'事業所責任者登録シート'!M138)</f>
        <v>0</v>
      </c>
      <c r="F138" s="1"/>
      <c r="H138">
        <f>IF(ユーザー登録シート!C138=1,(COUNTA(ユーザー登録シート!B138,ユーザー登録シート!C138,ユーザー登録シート!E138,ユーザー登録シート!F138)),IF(ユーザー登録シート!H138=2,(COUNTA(ユーザー登録シート!B138,ユーザー登録シート!C138,ユーザー登録シート!E138,ユーザー登録シート!F138,ユーザー登録シート!H138,ユーザー登録シート!I138,ユーザー登録シート!K138:Z138)),(COUNTA(ユーザー登録シート!B138,ユーザー登録シート!C138,ユーザー登録シート!E138,ユーザー登録シート!F138,ユーザー登録シート!H138,ユーザー登録シート!K138:Z138))))</f>
        <v>0</v>
      </c>
      <c r="I138">
        <f>IF(ユーザー登録シート!B138=0,0,IF(ユーザー登録シート!C138=1,4,IF(ユーザー登録シート!H138=1,21,22)))</f>
        <v>0</v>
      </c>
      <c r="M138">
        <f>IF('組織登録シート(分割版)  ※組織登録シートはどちらか記載'!$F$6="",(COUNTA('組織登録シート(分割版)  ※組織登録シートはどちらか記載'!C138,'組織登録シート(分割版)  ※組織登録シートはどちらか記載'!E138)),(COUNTA('組織登録シート(分割版)  ※組織登録シートはどちらか記載'!C138,'組織登録シート(分割版)  ※組織登録シートはどちらか記載'!E138,'組織登録シート(分割版)  ※組織登録シートはどちらか記載'!F138,'組織登録シート(分割版)  ※組織登録シートはどちらか記載'!H138,'組織登録シート(分割版)  ※組織登録シートはどちらか記載'!J138,'組織登録シート(分割版)  ※組織登録シートはどちらか記載'!L138,'組織登録シート(分割版)  ※組織登録シートはどちらか記載'!N138)))</f>
        <v>0</v>
      </c>
      <c r="N138">
        <f>IF('組織登録シート(分割版)  ※組織登録シートはどちらか記載'!E138="",(IF('組織登録シート(分割版)  ※組織登録シートはどちらか記載'!C138="",0,(IF('組織登録シート(分割版)  ※組織登録シートはどちらか記載'!$F$6="",2,'組織登録シート(分割版)  ※組織登録シートはどちらか記載'!Q138)))),(IF('組織登録シート(分割版)  ※組織登録シートはどちらか記載'!$F$6="",2,('組織登録シート(分割版)  ※組織登録シートはどちらか記載'!Q138+2))))</f>
        <v>0</v>
      </c>
      <c r="O138">
        <f>IF(AND('組織C③（②のG6~P→F6にペースト＋事業所名追加）'!C138="",'組織登録シート(分割版)  ※組織登録シートはどちらか記載'!C138=""),0,1)</f>
        <v>0</v>
      </c>
    </row>
    <row r="139" spans="4:15">
      <c r="D139" s="1">
        <f>COUNTA(事業所責任者登録シート!D139:'事業所責任者登録シート'!I139,事業所責任者登録シート!K139:'事業所責任者登録シート'!M139)</f>
        <v>0</v>
      </c>
      <c r="F139" s="1"/>
      <c r="H139">
        <f>IF(ユーザー登録シート!C139=1,(COUNTA(ユーザー登録シート!B139,ユーザー登録シート!C139,ユーザー登録シート!E139,ユーザー登録シート!F139)),IF(ユーザー登録シート!H139=2,(COUNTA(ユーザー登録シート!B139,ユーザー登録シート!C139,ユーザー登録シート!E139,ユーザー登録シート!F139,ユーザー登録シート!H139,ユーザー登録シート!I139,ユーザー登録シート!K139:Z139)),(COUNTA(ユーザー登録シート!B139,ユーザー登録シート!C139,ユーザー登録シート!E139,ユーザー登録シート!F139,ユーザー登録シート!H139,ユーザー登録シート!K139:Z139))))</f>
        <v>0</v>
      </c>
      <c r="I139">
        <f>IF(ユーザー登録シート!B139=0,0,IF(ユーザー登録シート!C139=1,4,IF(ユーザー登録シート!H139=1,21,22)))</f>
        <v>0</v>
      </c>
      <c r="M139">
        <f>IF('組織登録シート(分割版)  ※組織登録シートはどちらか記載'!$F$6="",(COUNTA('組織登録シート(分割版)  ※組織登録シートはどちらか記載'!C139,'組織登録シート(分割版)  ※組織登録シートはどちらか記載'!E139)),(COUNTA('組織登録シート(分割版)  ※組織登録シートはどちらか記載'!C139,'組織登録シート(分割版)  ※組織登録シートはどちらか記載'!E139,'組織登録シート(分割版)  ※組織登録シートはどちらか記載'!F139,'組織登録シート(分割版)  ※組織登録シートはどちらか記載'!H139,'組織登録シート(分割版)  ※組織登録シートはどちらか記載'!J139,'組織登録シート(分割版)  ※組織登録シートはどちらか記載'!L139,'組織登録シート(分割版)  ※組織登録シートはどちらか記載'!N139)))</f>
        <v>0</v>
      </c>
      <c r="N139">
        <f>IF('組織登録シート(分割版)  ※組織登録シートはどちらか記載'!E139="",(IF('組織登録シート(分割版)  ※組織登録シートはどちらか記載'!C139="",0,(IF('組織登録シート(分割版)  ※組織登録シートはどちらか記載'!$F$6="",2,'組織登録シート(分割版)  ※組織登録シートはどちらか記載'!Q139)))),(IF('組織登録シート(分割版)  ※組織登録シートはどちらか記載'!$F$6="",2,('組織登録シート(分割版)  ※組織登録シートはどちらか記載'!Q139+2))))</f>
        <v>0</v>
      </c>
      <c r="O139">
        <f>IF(AND('組織C③（②のG6~P→F6にペースト＋事業所名追加）'!C139="",'組織登録シート(分割版)  ※組織登録シートはどちらか記載'!C139=""),0,1)</f>
        <v>0</v>
      </c>
    </row>
    <row r="140" spans="4:15">
      <c r="D140" s="1">
        <f>COUNTA(事業所責任者登録シート!D140:'事業所責任者登録シート'!I140,事業所責任者登録シート!K140:'事業所責任者登録シート'!M140)</f>
        <v>0</v>
      </c>
      <c r="F140" s="1"/>
      <c r="H140">
        <f>IF(ユーザー登録シート!C140=1,(COUNTA(ユーザー登録シート!B140,ユーザー登録シート!C140,ユーザー登録シート!E140,ユーザー登録シート!F140)),IF(ユーザー登録シート!H140=2,(COUNTA(ユーザー登録シート!B140,ユーザー登録シート!C140,ユーザー登録シート!E140,ユーザー登録シート!F140,ユーザー登録シート!H140,ユーザー登録シート!I140,ユーザー登録シート!K140:Z140)),(COUNTA(ユーザー登録シート!B140,ユーザー登録シート!C140,ユーザー登録シート!E140,ユーザー登録シート!F140,ユーザー登録シート!H140,ユーザー登録シート!K140:Z140))))</f>
        <v>0</v>
      </c>
      <c r="I140">
        <f>IF(ユーザー登録シート!B140=0,0,IF(ユーザー登録シート!C140=1,4,IF(ユーザー登録シート!H140=1,21,22)))</f>
        <v>0</v>
      </c>
      <c r="M140">
        <f>IF('組織登録シート(分割版)  ※組織登録シートはどちらか記載'!$F$6="",(COUNTA('組織登録シート(分割版)  ※組織登録シートはどちらか記載'!C140,'組織登録シート(分割版)  ※組織登録シートはどちらか記載'!E140)),(COUNTA('組織登録シート(分割版)  ※組織登録シートはどちらか記載'!C140,'組織登録シート(分割版)  ※組織登録シートはどちらか記載'!E140,'組織登録シート(分割版)  ※組織登録シートはどちらか記載'!F140,'組織登録シート(分割版)  ※組織登録シートはどちらか記載'!H140,'組織登録シート(分割版)  ※組織登録シートはどちらか記載'!J140,'組織登録シート(分割版)  ※組織登録シートはどちらか記載'!L140,'組織登録シート(分割版)  ※組織登録シートはどちらか記載'!N140)))</f>
        <v>0</v>
      </c>
      <c r="N140">
        <f>IF('組織登録シート(分割版)  ※組織登録シートはどちらか記載'!E140="",(IF('組織登録シート(分割版)  ※組織登録シートはどちらか記載'!C140="",0,(IF('組織登録シート(分割版)  ※組織登録シートはどちらか記載'!$F$6="",2,'組織登録シート(分割版)  ※組織登録シートはどちらか記載'!Q140)))),(IF('組織登録シート(分割版)  ※組織登録シートはどちらか記載'!$F$6="",2,('組織登録シート(分割版)  ※組織登録シートはどちらか記載'!Q140+2))))</f>
        <v>0</v>
      </c>
      <c r="O140">
        <f>IF(AND('組織C③（②のG6~P→F6にペースト＋事業所名追加）'!C140="",'組織登録シート(分割版)  ※組織登録シートはどちらか記載'!C140=""),0,1)</f>
        <v>0</v>
      </c>
    </row>
    <row r="141" spans="4:15">
      <c r="D141" s="1">
        <f>COUNTA(事業所責任者登録シート!D141:'事業所責任者登録シート'!I141,事業所責任者登録シート!K141:'事業所責任者登録シート'!M141)</f>
        <v>0</v>
      </c>
      <c r="F141" s="1"/>
      <c r="H141">
        <f>IF(ユーザー登録シート!C141=1,(COUNTA(ユーザー登録シート!B141,ユーザー登録シート!C141,ユーザー登録シート!E141,ユーザー登録シート!F141)),IF(ユーザー登録シート!H141=2,(COUNTA(ユーザー登録シート!B141,ユーザー登録シート!C141,ユーザー登録シート!E141,ユーザー登録シート!F141,ユーザー登録シート!H141,ユーザー登録シート!I141,ユーザー登録シート!K141:Z141)),(COUNTA(ユーザー登録シート!B141,ユーザー登録シート!C141,ユーザー登録シート!E141,ユーザー登録シート!F141,ユーザー登録シート!H141,ユーザー登録シート!K141:Z141))))</f>
        <v>0</v>
      </c>
      <c r="I141">
        <f>IF(ユーザー登録シート!B141=0,0,IF(ユーザー登録シート!C141=1,4,IF(ユーザー登録シート!H141=1,21,22)))</f>
        <v>0</v>
      </c>
      <c r="M141">
        <f>IF('組織登録シート(分割版)  ※組織登録シートはどちらか記載'!$F$6="",(COUNTA('組織登録シート(分割版)  ※組織登録シートはどちらか記載'!C141,'組織登録シート(分割版)  ※組織登録シートはどちらか記載'!E141)),(COUNTA('組織登録シート(分割版)  ※組織登録シートはどちらか記載'!C141,'組織登録シート(分割版)  ※組織登録シートはどちらか記載'!E141,'組織登録シート(分割版)  ※組織登録シートはどちらか記載'!F141,'組織登録シート(分割版)  ※組織登録シートはどちらか記載'!H141,'組織登録シート(分割版)  ※組織登録シートはどちらか記載'!J141,'組織登録シート(分割版)  ※組織登録シートはどちらか記載'!L141,'組織登録シート(分割版)  ※組織登録シートはどちらか記載'!N141)))</f>
        <v>0</v>
      </c>
      <c r="N141">
        <f>IF('組織登録シート(分割版)  ※組織登録シートはどちらか記載'!E141="",(IF('組織登録シート(分割版)  ※組織登録シートはどちらか記載'!C141="",0,(IF('組織登録シート(分割版)  ※組織登録シートはどちらか記載'!$F$6="",2,'組織登録シート(分割版)  ※組織登録シートはどちらか記載'!Q141)))),(IF('組織登録シート(分割版)  ※組織登録シートはどちらか記載'!$F$6="",2,('組織登録シート(分割版)  ※組織登録シートはどちらか記載'!Q141+2))))</f>
        <v>0</v>
      </c>
      <c r="O141">
        <f>IF(AND('組織C③（②のG6~P→F6にペースト＋事業所名追加）'!C141="",'組織登録シート(分割版)  ※組織登録シートはどちらか記載'!C141=""),0,1)</f>
        <v>0</v>
      </c>
    </row>
    <row r="142" spans="4:15">
      <c r="D142" s="1">
        <f>COUNTA(事業所責任者登録シート!D142:'事業所責任者登録シート'!I142,事業所責任者登録シート!K142:'事業所責任者登録シート'!M142)</f>
        <v>0</v>
      </c>
      <c r="F142" s="1"/>
      <c r="H142">
        <f>IF(ユーザー登録シート!C142=1,(COUNTA(ユーザー登録シート!B142,ユーザー登録シート!C142,ユーザー登録シート!E142,ユーザー登録シート!F142)),IF(ユーザー登録シート!H142=2,(COUNTA(ユーザー登録シート!B142,ユーザー登録シート!C142,ユーザー登録シート!E142,ユーザー登録シート!F142,ユーザー登録シート!H142,ユーザー登録シート!I142,ユーザー登録シート!K142:Z142)),(COUNTA(ユーザー登録シート!B142,ユーザー登録シート!C142,ユーザー登録シート!E142,ユーザー登録シート!F142,ユーザー登録シート!H142,ユーザー登録シート!K142:Z142))))</f>
        <v>0</v>
      </c>
      <c r="I142">
        <f>IF(ユーザー登録シート!B142=0,0,IF(ユーザー登録シート!C142=1,4,IF(ユーザー登録シート!H142=1,21,22)))</f>
        <v>0</v>
      </c>
      <c r="M142">
        <f>IF('組織登録シート(分割版)  ※組織登録シートはどちらか記載'!$F$6="",(COUNTA('組織登録シート(分割版)  ※組織登録シートはどちらか記載'!C142,'組織登録シート(分割版)  ※組織登録シートはどちらか記載'!E142)),(COUNTA('組織登録シート(分割版)  ※組織登録シートはどちらか記載'!C142,'組織登録シート(分割版)  ※組織登録シートはどちらか記載'!E142,'組織登録シート(分割版)  ※組織登録シートはどちらか記載'!F142,'組織登録シート(分割版)  ※組織登録シートはどちらか記載'!H142,'組織登録シート(分割版)  ※組織登録シートはどちらか記載'!J142,'組織登録シート(分割版)  ※組織登録シートはどちらか記載'!L142,'組織登録シート(分割版)  ※組織登録シートはどちらか記載'!N142)))</f>
        <v>0</v>
      </c>
      <c r="N142">
        <f>IF('組織登録シート(分割版)  ※組織登録シートはどちらか記載'!E142="",(IF('組織登録シート(分割版)  ※組織登録シートはどちらか記載'!C142="",0,(IF('組織登録シート(分割版)  ※組織登録シートはどちらか記載'!$F$6="",2,'組織登録シート(分割版)  ※組織登録シートはどちらか記載'!Q142)))),(IF('組織登録シート(分割版)  ※組織登録シートはどちらか記載'!$F$6="",2,('組織登録シート(分割版)  ※組織登録シートはどちらか記載'!Q142+2))))</f>
        <v>0</v>
      </c>
      <c r="O142">
        <f>IF(AND('組織C③（②のG6~P→F6にペースト＋事業所名追加）'!C142="",'組織登録シート(分割版)  ※組織登録シートはどちらか記載'!C142=""),0,1)</f>
        <v>0</v>
      </c>
    </row>
    <row r="143" spans="4:15">
      <c r="D143" s="1">
        <f>COUNTA(事業所責任者登録シート!D143:'事業所責任者登録シート'!I143,事業所責任者登録シート!K143:'事業所責任者登録シート'!M143)</f>
        <v>0</v>
      </c>
      <c r="F143" s="1"/>
      <c r="H143">
        <f>IF(ユーザー登録シート!C143=1,(COUNTA(ユーザー登録シート!B143,ユーザー登録シート!C143,ユーザー登録シート!E143,ユーザー登録シート!F143)),IF(ユーザー登録シート!H143=2,(COUNTA(ユーザー登録シート!B143,ユーザー登録シート!C143,ユーザー登録シート!E143,ユーザー登録シート!F143,ユーザー登録シート!H143,ユーザー登録シート!I143,ユーザー登録シート!K143:Z143)),(COUNTA(ユーザー登録シート!B143,ユーザー登録シート!C143,ユーザー登録シート!E143,ユーザー登録シート!F143,ユーザー登録シート!H143,ユーザー登録シート!K143:Z143))))</f>
        <v>0</v>
      </c>
      <c r="I143">
        <f>IF(ユーザー登録シート!B143=0,0,IF(ユーザー登録シート!C143=1,4,IF(ユーザー登録シート!H143=1,21,22)))</f>
        <v>0</v>
      </c>
      <c r="M143">
        <f>IF('組織登録シート(分割版)  ※組織登録シートはどちらか記載'!$F$6="",(COUNTA('組織登録シート(分割版)  ※組織登録シートはどちらか記載'!C143,'組織登録シート(分割版)  ※組織登録シートはどちらか記載'!E143)),(COUNTA('組織登録シート(分割版)  ※組織登録シートはどちらか記載'!C143,'組織登録シート(分割版)  ※組織登録シートはどちらか記載'!E143,'組織登録シート(分割版)  ※組織登録シートはどちらか記載'!F143,'組織登録シート(分割版)  ※組織登録シートはどちらか記載'!H143,'組織登録シート(分割版)  ※組織登録シートはどちらか記載'!J143,'組織登録シート(分割版)  ※組織登録シートはどちらか記載'!L143,'組織登録シート(分割版)  ※組織登録シートはどちらか記載'!N143)))</f>
        <v>0</v>
      </c>
      <c r="N143">
        <f>IF('組織登録シート(分割版)  ※組織登録シートはどちらか記載'!E143="",(IF('組織登録シート(分割版)  ※組織登録シートはどちらか記載'!C143="",0,(IF('組織登録シート(分割版)  ※組織登録シートはどちらか記載'!$F$6="",2,'組織登録シート(分割版)  ※組織登録シートはどちらか記載'!Q143)))),(IF('組織登録シート(分割版)  ※組織登録シートはどちらか記載'!$F$6="",2,('組織登録シート(分割版)  ※組織登録シートはどちらか記載'!Q143+2))))</f>
        <v>0</v>
      </c>
      <c r="O143">
        <f>IF(AND('組織C③（②のG6~P→F6にペースト＋事業所名追加）'!C143="",'組織登録シート(分割版)  ※組織登録シートはどちらか記載'!C143=""),0,1)</f>
        <v>0</v>
      </c>
    </row>
    <row r="144" spans="4:15">
      <c r="D144" s="1">
        <f>COUNTA(事業所責任者登録シート!D144:'事業所責任者登録シート'!I144,事業所責任者登録シート!K144:'事業所責任者登録シート'!M144)</f>
        <v>0</v>
      </c>
      <c r="F144" s="1"/>
      <c r="H144">
        <f>IF(ユーザー登録シート!C144=1,(COUNTA(ユーザー登録シート!B144,ユーザー登録シート!C144,ユーザー登録シート!E144,ユーザー登録シート!F144)),IF(ユーザー登録シート!H144=2,(COUNTA(ユーザー登録シート!B144,ユーザー登録シート!C144,ユーザー登録シート!E144,ユーザー登録シート!F144,ユーザー登録シート!H144,ユーザー登録シート!I144,ユーザー登録シート!K144:Z144)),(COUNTA(ユーザー登録シート!B144,ユーザー登録シート!C144,ユーザー登録シート!E144,ユーザー登録シート!F144,ユーザー登録シート!H144,ユーザー登録シート!K144:Z144))))</f>
        <v>0</v>
      </c>
      <c r="I144">
        <f>IF(ユーザー登録シート!B144=0,0,IF(ユーザー登録シート!C144=1,4,IF(ユーザー登録シート!H144=1,21,22)))</f>
        <v>0</v>
      </c>
      <c r="M144">
        <f>IF('組織登録シート(分割版)  ※組織登録シートはどちらか記載'!$F$6="",(COUNTA('組織登録シート(分割版)  ※組織登録シートはどちらか記載'!C144,'組織登録シート(分割版)  ※組織登録シートはどちらか記載'!E144)),(COUNTA('組織登録シート(分割版)  ※組織登録シートはどちらか記載'!C144,'組織登録シート(分割版)  ※組織登録シートはどちらか記載'!E144,'組織登録シート(分割版)  ※組織登録シートはどちらか記載'!F144,'組織登録シート(分割版)  ※組織登録シートはどちらか記載'!H144,'組織登録シート(分割版)  ※組織登録シートはどちらか記載'!J144,'組織登録シート(分割版)  ※組織登録シートはどちらか記載'!L144,'組織登録シート(分割版)  ※組織登録シートはどちらか記載'!N144)))</f>
        <v>0</v>
      </c>
      <c r="N144">
        <f>IF('組織登録シート(分割版)  ※組織登録シートはどちらか記載'!E144="",(IF('組織登録シート(分割版)  ※組織登録シートはどちらか記載'!C144="",0,(IF('組織登録シート(分割版)  ※組織登録シートはどちらか記載'!$F$6="",2,'組織登録シート(分割版)  ※組織登録シートはどちらか記載'!Q144)))),(IF('組織登録シート(分割版)  ※組織登録シートはどちらか記載'!$F$6="",2,('組織登録シート(分割版)  ※組織登録シートはどちらか記載'!Q144+2))))</f>
        <v>0</v>
      </c>
      <c r="O144">
        <f>IF(AND('組織C③（②のG6~P→F6にペースト＋事業所名追加）'!C144="",'組織登録シート(分割版)  ※組織登録シートはどちらか記載'!C144=""),0,1)</f>
        <v>0</v>
      </c>
    </row>
    <row r="145" spans="4:15">
      <c r="D145" s="1">
        <f>COUNTA(事業所責任者登録シート!D145:'事業所責任者登録シート'!I145,事業所責任者登録シート!K145:'事業所責任者登録シート'!M145)</f>
        <v>0</v>
      </c>
      <c r="F145" s="1"/>
      <c r="H145">
        <f>IF(ユーザー登録シート!C145=1,(COUNTA(ユーザー登録シート!B145,ユーザー登録シート!C145,ユーザー登録シート!E145,ユーザー登録シート!F145)),IF(ユーザー登録シート!H145=2,(COUNTA(ユーザー登録シート!B145,ユーザー登録シート!C145,ユーザー登録シート!E145,ユーザー登録シート!F145,ユーザー登録シート!H145,ユーザー登録シート!I145,ユーザー登録シート!K145:Z145)),(COUNTA(ユーザー登録シート!B145,ユーザー登録シート!C145,ユーザー登録シート!E145,ユーザー登録シート!F145,ユーザー登録シート!H145,ユーザー登録シート!K145:Z145))))</f>
        <v>0</v>
      </c>
      <c r="I145">
        <f>IF(ユーザー登録シート!B145=0,0,IF(ユーザー登録シート!C145=1,4,IF(ユーザー登録シート!H145=1,21,22)))</f>
        <v>0</v>
      </c>
      <c r="M145">
        <f>IF('組織登録シート(分割版)  ※組織登録シートはどちらか記載'!$F$6="",(COUNTA('組織登録シート(分割版)  ※組織登録シートはどちらか記載'!C145,'組織登録シート(分割版)  ※組織登録シートはどちらか記載'!E145)),(COUNTA('組織登録シート(分割版)  ※組織登録シートはどちらか記載'!C145,'組織登録シート(分割版)  ※組織登録シートはどちらか記載'!E145,'組織登録シート(分割版)  ※組織登録シートはどちらか記載'!F145,'組織登録シート(分割版)  ※組織登録シートはどちらか記載'!H145,'組織登録シート(分割版)  ※組織登録シートはどちらか記載'!J145,'組織登録シート(分割版)  ※組織登録シートはどちらか記載'!L145,'組織登録シート(分割版)  ※組織登録シートはどちらか記載'!N145)))</f>
        <v>0</v>
      </c>
      <c r="N145">
        <f>IF('組織登録シート(分割版)  ※組織登録シートはどちらか記載'!E145="",(IF('組織登録シート(分割版)  ※組織登録シートはどちらか記載'!C145="",0,(IF('組織登録シート(分割版)  ※組織登録シートはどちらか記載'!$F$6="",2,'組織登録シート(分割版)  ※組織登録シートはどちらか記載'!Q145)))),(IF('組織登録シート(分割版)  ※組織登録シートはどちらか記載'!$F$6="",2,('組織登録シート(分割版)  ※組織登録シートはどちらか記載'!Q145+2))))</f>
        <v>0</v>
      </c>
      <c r="O145">
        <f>IF(AND('組織C③（②のG6~P→F6にペースト＋事業所名追加）'!C145="",'組織登録シート(分割版)  ※組織登録シートはどちらか記載'!C145=""),0,1)</f>
        <v>0</v>
      </c>
    </row>
    <row r="146" spans="4:15">
      <c r="D146" s="1">
        <f>COUNTA(事業所責任者登録シート!D146:'事業所責任者登録シート'!I146,事業所責任者登録シート!K146:'事業所責任者登録シート'!M146)</f>
        <v>0</v>
      </c>
      <c r="F146" s="1"/>
      <c r="H146">
        <f>IF(ユーザー登録シート!C146=1,(COUNTA(ユーザー登録シート!B146,ユーザー登録シート!C146,ユーザー登録シート!E146,ユーザー登録シート!F146)),IF(ユーザー登録シート!H146=2,(COUNTA(ユーザー登録シート!B146,ユーザー登録シート!C146,ユーザー登録シート!E146,ユーザー登録シート!F146,ユーザー登録シート!H146,ユーザー登録シート!I146,ユーザー登録シート!K146:Z146)),(COUNTA(ユーザー登録シート!B146,ユーザー登録シート!C146,ユーザー登録シート!E146,ユーザー登録シート!F146,ユーザー登録シート!H146,ユーザー登録シート!K146:Z146))))</f>
        <v>0</v>
      </c>
      <c r="I146">
        <f>IF(ユーザー登録シート!B146=0,0,IF(ユーザー登録シート!C146=1,4,IF(ユーザー登録シート!H146=1,21,22)))</f>
        <v>0</v>
      </c>
      <c r="M146">
        <f>IF('組織登録シート(分割版)  ※組織登録シートはどちらか記載'!$F$6="",(COUNTA('組織登録シート(分割版)  ※組織登録シートはどちらか記載'!C146,'組織登録シート(分割版)  ※組織登録シートはどちらか記載'!E146)),(COUNTA('組織登録シート(分割版)  ※組織登録シートはどちらか記載'!C146,'組織登録シート(分割版)  ※組織登録シートはどちらか記載'!E146,'組織登録シート(分割版)  ※組織登録シートはどちらか記載'!F146,'組織登録シート(分割版)  ※組織登録シートはどちらか記載'!H146,'組織登録シート(分割版)  ※組織登録シートはどちらか記載'!J146,'組織登録シート(分割版)  ※組織登録シートはどちらか記載'!L146,'組織登録シート(分割版)  ※組織登録シートはどちらか記載'!N146)))</f>
        <v>0</v>
      </c>
      <c r="N146">
        <f>IF('組織登録シート(分割版)  ※組織登録シートはどちらか記載'!E146="",(IF('組織登録シート(分割版)  ※組織登録シートはどちらか記載'!C146="",0,(IF('組織登録シート(分割版)  ※組織登録シートはどちらか記載'!$F$6="",2,'組織登録シート(分割版)  ※組織登録シートはどちらか記載'!Q146)))),(IF('組織登録シート(分割版)  ※組織登録シートはどちらか記載'!$F$6="",2,('組織登録シート(分割版)  ※組織登録シートはどちらか記載'!Q146+2))))</f>
        <v>0</v>
      </c>
      <c r="O146">
        <f>IF(AND('組織C③（②のG6~P→F6にペースト＋事業所名追加）'!C146="",'組織登録シート(分割版)  ※組織登録シートはどちらか記載'!C146=""),0,1)</f>
        <v>0</v>
      </c>
    </row>
    <row r="147" spans="4:15">
      <c r="D147" s="1">
        <f>COUNTA(事業所責任者登録シート!D147:'事業所責任者登録シート'!I147,事業所責任者登録シート!K147:'事業所責任者登録シート'!M147)</f>
        <v>0</v>
      </c>
      <c r="F147" s="1"/>
      <c r="H147">
        <f>IF(ユーザー登録シート!C147=1,(COUNTA(ユーザー登録シート!B147,ユーザー登録シート!C147,ユーザー登録シート!E147,ユーザー登録シート!F147)),IF(ユーザー登録シート!H147=2,(COUNTA(ユーザー登録シート!B147,ユーザー登録シート!C147,ユーザー登録シート!E147,ユーザー登録シート!F147,ユーザー登録シート!H147,ユーザー登録シート!I147,ユーザー登録シート!K147:Z147)),(COUNTA(ユーザー登録シート!B147,ユーザー登録シート!C147,ユーザー登録シート!E147,ユーザー登録シート!F147,ユーザー登録シート!H147,ユーザー登録シート!K147:Z147))))</f>
        <v>0</v>
      </c>
      <c r="I147">
        <f>IF(ユーザー登録シート!B147=0,0,IF(ユーザー登録シート!C147=1,4,IF(ユーザー登録シート!H147=1,21,22)))</f>
        <v>0</v>
      </c>
      <c r="M147">
        <f>IF('組織登録シート(分割版)  ※組織登録シートはどちらか記載'!$F$6="",(COUNTA('組織登録シート(分割版)  ※組織登録シートはどちらか記載'!C147,'組織登録シート(分割版)  ※組織登録シートはどちらか記載'!E147)),(COUNTA('組織登録シート(分割版)  ※組織登録シートはどちらか記載'!C147,'組織登録シート(分割版)  ※組織登録シートはどちらか記載'!E147,'組織登録シート(分割版)  ※組織登録シートはどちらか記載'!F147,'組織登録シート(分割版)  ※組織登録シートはどちらか記載'!H147,'組織登録シート(分割版)  ※組織登録シートはどちらか記載'!J147,'組織登録シート(分割版)  ※組織登録シートはどちらか記載'!L147,'組織登録シート(分割版)  ※組織登録シートはどちらか記載'!N147)))</f>
        <v>0</v>
      </c>
      <c r="N147">
        <f>IF('組織登録シート(分割版)  ※組織登録シートはどちらか記載'!E147="",(IF('組織登録シート(分割版)  ※組織登録シートはどちらか記載'!C147="",0,(IF('組織登録シート(分割版)  ※組織登録シートはどちらか記載'!$F$6="",2,'組織登録シート(分割版)  ※組織登録シートはどちらか記載'!Q147)))),(IF('組織登録シート(分割版)  ※組織登録シートはどちらか記載'!$F$6="",2,('組織登録シート(分割版)  ※組織登録シートはどちらか記載'!Q147+2))))</f>
        <v>0</v>
      </c>
      <c r="O147">
        <f>IF(AND('組織C③（②のG6~P→F6にペースト＋事業所名追加）'!C147="",'組織登録シート(分割版)  ※組織登録シートはどちらか記載'!C147=""),0,1)</f>
        <v>0</v>
      </c>
    </row>
    <row r="148" spans="4:15">
      <c r="D148" s="1">
        <f>COUNTA(事業所責任者登録シート!D148:'事業所責任者登録シート'!I148,事業所責任者登録シート!K148:'事業所責任者登録シート'!M148)</f>
        <v>0</v>
      </c>
      <c r="F148" s="1"/>
      <c r="H148">
        <f>IF(ユーザー登録シート!C148=1,(COUNTA(ユーザー登録シート!B148,ユーザー登録シート!C148,ユーザー登録シート!E148,ユーザー登録シート!F148)),IF(ユーザー登録シート!H148=2,(COUNTA(ユーザー登録シート!B148,ユーザー登録シート!C148,ユーザー登録シート!E148,ユーザー登録シート!F148,ユーザー登録シート!H148,ユーザー登録シート!I148,ユーザー登録シート!K148:Z148)),(COUNTA(ユーザー登録シート!B148,ユーザー登録シート!C148,ユーザー登録シート!E148,ユーザー登録シート!F148,ユーザー登録シート!H148,ユーザー登録シート!K148:Z148))))</f>
        <v>0</v>
      </c>
      <c r="I148">
        <f>IF(ユーザー登録シート!B148=0,0,IF(ユーザー登録シート!C148=1,4,IF(ユーザー登録シート!H148=1,21,22)))</f>
        <v>0</v>
      </c>
      <c r="M148">
        <f>IF('組織登録シート(分割版)  ※組織登録シートはどちらか記載'!$F$6="",(COUNTA('組織登録シート(分割版)  ※組織登録シートはどちらか記載'!C148,'組織登録シート(分割版)  ※組織登録シートはどちらか記載'!E148)),(COUNTA('組織登録シート(分割版)  ※組織登録シートはどちらか記載'!C148,'組織登録シート(分割版)  ※組織登録シートはどちらか記載'!E148,'組織登録シート(分割版)  ※組織登録シートはどちらか記載'!F148,'組織登録シート(分割版)  ※組織登録シートはどちらか記載'!H148,'組織登録シート(分割版)  ※組織登録シートはどちらか記載'!J148,'組織登録シート(分割版)  ※組織登録シートはどちらか記載'!L148,'組織登録シート(分割版)  ※組織登録シートはどちらか記載'!N148)))</f>
        <v>0</v>
      </c>
      <c r="N148">
        <f>IF('組織登録シート(分割版)  ※組織登録シートはどちらか記載'!E148="",(IF('組織登録シート(分割版)  ※組織登録シートはどちらか記載'!C148="",0,(IF('組織登録シート(分割版)  ※組織登録シートはどちらか記載'!$F$6="",2,'組織登録シート(分割版)  ※組織登録シートはどちらか記載'!Q148)))),(IF('組織登録シート(分割版)  ※組織登録シートはどちらか記載'!$F$6="",2,('組織登録シート(分割版)  ※組織登録シートはどちらか記載'!Q148+2))))</f>
        <v>0</v>
      </c>
      <c r="O148">
        <f>IF(AND('組織C③（②のG6~P→F6にペースト＋事業所名追加）'!C148="",'組織登録シート(分割版)  ※組織登録シートはどちらか記載'!C148=""),0,1)</f>
        <v>0</v>
      </c>
    </row>
    <row r="149" spans="4:15">
      <c r="D149" s="1">
        <f>COUNTA(事業所責任者登録シート!D149:'事業所責任者登録シート'!I149,事業所責任者登録シート!K149:'事業所責任者登録シート'!M149)</f>
        <v>0</v>
      </c>
      <c r="F149" s="1"/>
      <c r="H149">
        <f>IF(ユーザー登録シート!C149=1,(COUNTA(ユーザー登録シート!B149,ユーザー登録シート!C149,ユーザー登録シート!E149,ユーザー登録シート!F149)),IF(ユーザー登録シート!H149=2,(COUNTA(ユーザー登録シート!B149,ユーザー登録シート!C149,ユーザー登録シート!E149,ユーザー登録シート!F149,ユーザー登録シート!H149,ユーザー登録シート!I149,ユーザー登録シート!K149:Z149)),(COUNTA(ユーザー登録シート!B149,ユーザー登録シート!C149,ユーザー登録シート!E149,ユーザー登録シート!F149,ユーザー登録シート!H149,ユーザー登録シート!K149:Z149))))</f>
        <v>0</v>
      </c>
      <c r="I149">
        <f>IF(ユーザー登録シート!B149=0,0,IF(ユーザー登録シート!C149=1,4,IF(ユーザー登録シート!H149=1,21,22)))</f>
        <v>0</v>
      </c>
      <c r="M149">
        <f>IF('組織登録シート(分割版)  ※組織登録シートはどちらか記載'!$F$6="",(COUNTA('組織登録シート(分割版)  ※組織登録シートはどちらか記載'!C149,'組織登録シート(分割版)  ※組織登録シートはどちらか記載'!E149)),(COUNTA('組織登録シート(分割版)  ※組織登録シートはどちらか記載'!C149,'組織登録シート(分割版)  ※組織登録シートはどちらか記載'!E149,'組織登録シート(分割版)  ※組織登録シートはどちらか記載'!F149,'組織登録シート(分割版)  ※組織登録シートはどちらか記載'!H149,'組織登録シート(分割版)  ※組織登録シートはどちらか記載'!J149,'組織登録シート(分割版)  ※組織登録シートはどちらか記載'!L149,'組織登録シート(分割版)  ※組織登録シートはどちらか記載'!N149)))</f>
        <v>0</v>
      </c>
      <c r="N149">
        <f>IF('組織登録シート(分割版)  ※組織登録シートはどちらか記載'!E149="",(IF('組織登録シート(分割版)  ※組織登録シートはどちらか記載'!C149="",0,(IF('組織登録シート(分割版)  ※組織登録シートはどちらか記載'!$F$6="",2,'組織登録シート(分割版)  ※組織登録シートはどちらか記載'!Q149)))),(IF('組織登録シート(分割版)  ※組織登録シートはどちらか記載'!$F$6="",2,('組織登録シート(分割版)  ※組織登録シートはどちらか記載'!Q149+2))))</f>
        <v>0</v>
      </c>
      <c r="O149">
        <f>IF(AND('組織C③（②のG6~P→F6にペースト＋事業所名追加）'!C149="",'組織登録シート(分割版)  ※組織登録シートはどちらか記載'!C149=""),0,1)</f>
        <v>0</v>
      </c>
    </row>
    <row r="150" spans="4:15">
      <c r="D150" s="1">
        <f>COUNTA(事業所責任者登録シート!D150:'事業所責任者登録シート'!I150,事業所責任者登録シート!K150:'事業所責任者登録シート'!M150)</f>
        <v>0</v>
      </c>
      <c r="F150" s="1"/>
      <c r="H150">
        <f>IF(ユーザー登録シート!C150=1,(COUNTA(ユーザー登録シート!B150,ユーザー登録シート!C150,ユーザー登録シート!E150,ユーザー登録シート!F150)),IF(ユーザー登録シート!H150=2,(COUNTA(ユーザー登録シート!B150,ユーザー登録シート!C150,ユーザー登録シート!E150,ユーザー登録シート!F150,ユーザー登録シート!H150,ユーザー登録シート!I150,ユーザー登録シート!K150:Z150)),(COUNTA(ユーザー登録シート!B150,ユーザー登録シート!C150,ユーザー登録シート!E150,ユーザー登録シート!F150,ユーザー登録シート!H150,ユーザー登録シート!K150:Z150))))</f>
        <v>0</v>
      </c>
      <c r="I150">
        <f>IF(ユーザー登録シート!B150=0,0,IF(ユーザー登録シート!C150=1,4,IF(ユーザー登録シート!H150=1,21,22)))</f>
        <v>0</v>
      </c>
      <c r="M150">
        <f>IF('組織登録シート(分割版)  ※組織登録シートはどちらか記載'!$F$6="",(COUNTA('組織登録シート(分割版)  ※組織登録シートはどちらか記載'!C150,'組織登録シート(分割版)  ※組織登録シートはどちらか記載'!E150)),(COUNTA('組織登録シート(分割版)  ※組織登録シートはどちらか記載'!C150,'組織登録シート(分割版)  ※組織登録シートはどちらか記載'!E150,'組織登録シート(分割版)  ※組織登録シートはどちらか記載'!F150,'組織登録シート(分割版)  ※組織登録シートはどちらか記載'!H150,'組織登録シート(分割版)  ※組織登録シートはどちらか記載'!J150,'組織登録シート(分割版)  ※組織登録シートはどちらか記載'!L150,'組織登録シート(分割版)  ※組織登録シートはどちらか記載'!N150)))</f>
        <v>0</v>
      </c>
      <c r="N150">
        <f>IF('組織登録シート(分割版)  ※組織登録シートはどちらか記載'!E150="",(IF('組織登録シート(分割版)  ※組織登録シートはどちらか記載'!C150="",0,(IF('組織登録シート(分割版)  ※組織登録シートはどちらか記載'!$F$6="",2,'組織登録シート(分割版)  ※組織登録シートはどちらか記載'!Q150)))),(IF('組織登録シート(分割版)  ※組織登録シートはどちらか記載'!$F$6="",2,('組織登録シート(分割版)  ※組織登録シートはどちらか記載'!Q150+2))))</f>
        <v>0</v>
      </c>
      <c r="O150">
        <f>IF(AND('組織C③（②のG6~P→F6にペースト＋事業所名追加）'!C150="",'組織登録シート(分割版)  ※組織登録シートはどちらか記載'!C150=""),0,1)</f>
        <v>0</v>
      </c>
    </row>
    <row r="151" spans="4:15">
      <c r="D151" s="1">
        <f>COUNTA(事業所責任者登録シート!D151:'事業所責任者登録シート'!I151,事業所責任者登録シート!K151:'事業所責任者登録シート'!M151)</f>
        <v>0</v>
      </c>
      <c r="F151" s="1"/>
      <c r="H151">
        <f>IF(ユーザー登録シート!C151=1,(COUNTA(ユーザー登録シート!B151,ユーザー登録シート!C151,ユーザー登録シート!E151,ユーザー登録シート!F151)),IF(ユーザー登録シート!H151=2,(COUNTA(ユーザー登録シート!B151,ユーザー登録シート!C151,ユーザー登録シート!E151,ユーザー登録シート!F151,ユーザー登録シート!H151,ユーザー登録シート!I151,ユーザー登録シート!K151:Z151)),(COUNTA(ユーザー登録シート!B151,ユーザー登録シート!C151,ユーザー登録シート!E151,ユーザー登録シート!F151,ユーザー登録シート!H151,ユーザー登録シート!K151:Z151))))</f>
        <v>0</v>
      </c>
      <c r="I151">
        <f>IF(ユーザー登録シート!B151=0,0,IF(ユーザー登録シート!C151=1,4,IF(ユーザー登録シート!H151=1,21,22)))</f>
        <v>0</v>
      </c>
      <c r="M151">
        <f>IF('組織登録シート(分割版)  ※組織登録シートはどちらか記載'!$F$6="",(COUNTA('組織登録シート(分割版)  ※組織登録シートはどちらか記載'!C151,'組織登録シート(分割版)  ※組織登録シートはどちらか記載'!E151)),(COUNTA('組織登録シート(分割版)  ※組織登録シートはどちらか記載'!C151,'組織登録シート(分割版)  ※組織登録シートはどちらか記載'!E151,'組織登録シート(分割版)  ※組織登録シートはどちらか記載'!F151,'組織登録シート(分割版)  ※組織登録シートはどちらか記載'!H151,'組織登録シート(分割版)  ※組織登録シートはどちらか記載'!J151,'組織登録シート(分割版)  ※組織登録シートはどちらか記載'!L151,'組織登録シート(分割版)  ※組織登録シートはどちらか記載'!N151)))</f>
        <v>0</v>
      </c>
      <c r="N151">
        <f>IF('組織登録シート(分割版)  ※組織登録シートはどちらか記載'!E151="",(IF('組織登録シート(分割版)  ※組織登録シートはどちらか記載'!C151="",0,(IF('組織登録シート(分割版)  ※組織登録シートはどちらか記載'!$F$6="",2,'組織登録シート(分割版)  ※組織登録シートはどちらか記載'!Q151)))),(IF('組織登録シート(分割版)  ※組織登録シートはどちらか記載'!$F$6="",2,('組織登録シート(分割版)  ※組織登録シートはどちらか記載'!Q151+2))))</f>
        <v>0</v>
      </c>
      <c r="O151">
        <f>IF(AND('組織C③（②のG6~P→F6にペースト＋事業所名追加）'!C151="",'組織登録シート(分割版)  ※組織登録シートはどちらか記載'!C151=""),0,1)</f>
        <v>0</v>
      </c>
    </row>
    <row r="152" spans="4:15">
      <c r="D152" s="1">
        <f>COUNTA(事業所責任者登録シート!D152:'事業所責任者登録シート'!I152,事業所責任者登録シート!K152:'事業所責任者登録シート'!M152)</f>
        <v>0</v>
      </c>
      <c r="F152" s="1"/>
      <c r="H152">
        <f>IF(ユーザー登録シート!C152=1,(COUNTA(ユーザー登録シート!B152,ユーザー登録シート!C152,ユーザー登録シート!E152,ユーザー登録シート!F152)),IF(ユーザー登録シート!H152=2,(COUNTA(ユーザー登録シート!B152,ユーザー登録シート!C152,ユーザー登録シート!E152,ユーザー登録シート!F152,ユーザー登録シート!H152,ユーザー登録シート!I152,ユーザー登録シート!K152:Z152)),(COUNTA(ユーザー登録シート!B152,ユーザー登録シート!C152,ユーザー登録シート!E152,ユーザー登録シート!F152,ユーザー登録シート!H152,ユーザー登録シート!K152:Z152))))</f>
        <v>0</v>
      </c>
      <c r="I152">
        <f>IF(ユーザー登録シート!B152=0,0,IF(ユーザー登録シート!C152=1,4,IF(ユーザー登録シート!H152=1,21,22)))</f>
        <v>0</v>
      </c>
      <c r="M152">
        <f>IF('組織登録シート(分割版)  ※組織登録シートはどちらか記載'!$F$6="",(COUNTA('組織登録シート(分割版)  ※組織登録シートはどちらか記載'!C152,'組織登録シート(分割版)  ※組織登録シートはどちらか記載'!E152)),(COUNTA('組織登録シート(分割版)  ※組織登録シートはどちらか記載'!C152,'組織登録シート(分割版)  ※組織登録シートはどちらか記載'!E152,'組織登録シート(分割版)  ※組織登録シートはどちらか記載'!F152,'組織登録シート(分割版)  ※組織登録シートはどちらか記載'!H152,'組織登録シート(分割版)  ※組織登録シートはどちらか記載'!J152,'組織登録シート(分割版)  ※組織登録シートはどちらか記載'!L152,'組織登録シート(分割版)  ※組織登録シートはどちらか記載'!N152)))</f>
        <v>0</v>
      </c>
      <c r="N152">
        <f>IF('組織登録シート(分割版)  ※組織登録シートはどちらか記載'!E152="",(IF('組織登録シート(分割版)  ※組織登録シートはどちらか記載'!C152="",0,(IF('組織登録シート(分割版)  ※組織登録シートはどちらか記載'!$F$6="",2,'組織登録シート(分割版)  ※組織登録シートはどちらか記載'!Q152)))),(IF('組織登録シート(分割版)  ※組織登録シートはどちらか記載'!$F$6="",2,('組織登録シート(分割版)  ※組織登録シートはどちらか記載'!Q152+2))))</f>
        <v>0</v>
      </c>
      <c r="O152">
        <f>IF(AND('組織C③（②のG6~P→F6にペースト＋事業所名追加）'!C152="",'組織登録シート(分割版)  ※組織登録シートはどちらか記載'!C152=""),0,1)</f>
        <v>0</v>
      </c>
    </row>
    <row r="153" spans="4:15">
      <c r="D153" s="1">
        <f>COUNTA(事業所責任者登録シート!D153:'事業所責任者登録シート'!I153,事業所責任者登録シート!K153:'事業所責任者登録シート'!M153)</f>
        <v>0</v>
      </c>
      <c r="F153" s="1"/>
      <c r="H153">
        <f>IF(ユーザー登録シート!C153=1,(COUNTA(ユーザー登録シート!B153,ユーザー登録シート!C153,ユーザー登録シート!E153,ユーザー登録シート!F153)),IF(ユーザー登録シート!H153=2,(COUNTA(ユーザー登録シート!B153,ユーザー登録シート!C153,ユーザー登録シート!E153,ユーザー登録シート!F153,ユーザー登録シート!H153,ユーザー登録シート!I153,ユーザー登録シート!K153:Z153)),(COUNTA(ユーザー登録シート!B153,ユーザー登録シート!C153,ユーザー登録シート!E153,ユーザー登録シート!F153,ユーザー登録シート!H153,ユーザー登録シート!K153:Z153))))</f>
        <v>0</v>
      </c>
      <c r="I153">
        <f>IF(ユーザー登録シート!B153=0,0,IF(ユーザー登録シート!C153=1,4,IF(ユーザー登録シート!H153=1,21,22)))</f>
        <v>0</v>
      </c>
      <c r="M153">
        <f>IF('組織登録シート(分割版)  ※組織登録シートはどちらか記載'!$F$6="",(COUNTA('組織登録シート(分割版)  ※組織登録シートはどちらか記載'!C153,'組織登録シート(分割版)  ※組織登録シートはどちらか記載'!E153)),(COUNTA('組織登録シート(分割版)  ※組織登録シートはどちらか記載'!C153,'組織登録シート(分割版)  ※組織登録シートはどちらか記載'!E153,'組織登録シート(分割版)  ※組織登録シートはどちらか記載'!F153,'組織登録シート(分割版)  ※組織登録シートはどちらか記載'!H153,'組織登録シート(分割版)  ※組織登録シートはどちらか記載'!J153,'組織登録シート(分割版)  ※組織登録シートはどちらか記載'!L153,'組織登録シート(分割版)  ※組織登録シートはどちらか記載'!N153)))</f>
        <v>0</v>
      </c>
      <c r="N153">
        <f>IF('組織登録シート(分割版)  ※組織登録シートはどちらか記載'!E153="",(IF('組織登録シート(分割版)  ※組織登録シートはどちらか記載'!C153="",0,(IF('組織登録シート(分割版)  ※組織登録シートはどちらか記載'!$F$6="",2,'組織登録シート(分割版)  ※組織登録シートはどちらか記載'!Q153)))),(IF('組織登録シート(分割版)  ※組織登録シートはどちらか記載'!$F$6="",2,('組織登録シート(分割版)  ※組織登録シートはどちらか記載'!Q153+2))))</f>
        <v>0</v>
      </c>
      <c r="O153">
        <f>IF(AND('組織C③（②のG6~P→F6にペースト＋事業所名追加）'!C153="",'組織登録シート(分割版)  ※組織登録シートはどちらか記載'!C153=""),0,1)</f>
        <v>0</v>
      </c>
    </row>
    <row r="154" spans="4:15">
      <c r="D154" s="1">
        <f>COUNTA(事業所責任者登録シート!D154:'事業所責任者登録シート'!I154,事業所責任者登録シート!K154:'事業所責任者登録シート'!M154)</f>
        <v>0</v>
      </c>
      <c r="F154" s="1"/>
      <c r="H154">
        <f>IF(ユーザー登録シート!C154=1,(COUNTA(ユーザー登録シート!B154,ユーザー登録シート!C154,ユーザー登録シート!E154,ユーザー登録シート!F154)),IF(ユーザー登録シート!H154=2,(COUNTA(ユーザー登録シート!B154,ユーザー登録シート!C154,ユーザー登録シート!E154,ユーザー登録シート!F154,ユーザー登録シート!H154,ユーザー登録シート!I154,ユーザー登録シート!K154:Z154)),(COUNTA(ユーザー登録シート!B154,ユーザー登録シート!C154,ユーザー登録シート!E154,ユーザー登録シート!F154,ユーザー登録シート!H154,ユーザー登録シート!K154:Z154))))</f>
        <v>0</v>
      </c>
      <c r="I154">
        <f>IF(ユーザー登録シート!B154=0,0,IF(ユーザー登録シート!C154=1,4,IF(ユーザー登録シート!H154=1,21,22)))</f>
        <v>0</v>
      </c>
      <c r="M154">
        <f>IF('組織登録シート(分割版)  ※組織登録シートはどちらか記載'!$F$6="",(COUNTA('組織登録シート(分割版)  ※組織登録シートはどちらか記載'!C154,'組織登録シート(分割版)  ※組織登録シートはどちらか記載'!E154)),(COUNTA('組織登録シート(分割版)  ※組織登録シートはどちらか記載'!C154,'組織登録シート(分割版)  ※組織登録シートはどちらか記載'!E154,'組織登録シート(分割版)  ※組織登録シートはどちらか記載'!F154,'組織登録シート(分割版)  ※組織登録シートはどちらか記載'!H154,'組織登録シート(分割版)  ※組織登録シートはどちらか記載'!J154,'組織登録シート(分割版)  ※組織登録シートはどちらか記載'!L154,'組織登録シート(分割版)  ※組織登録シートはどちらか記載'!N154)))</f>
        <v>0</v>
      </c>
      <c r="N154">
        <f>IF('組織登録シート(分割版)  ※組織登録シートはどちらか記載'!E154="",(IF('組織登録シート(分割版)  ※組織登録シートはどちらか記載'!C154="",0,(IF('組織登録シート(分割版)  ※組織登録シートはどちらか記載'!$F$6="",2,'組織登録シート(分割版)  ※組織登録シートはどちらか記載'!Q154)))),(IF('組織登録シート(分割版)  ※組織登録シートはどちらか記載'!$F$6="",2,('組織登録シート(分割版)  ※組織登録シートはどちらか記載'!Q154+2))))</f>
        <v>0</v>
      </c>
      <c r="O154">
        <f>IF(AND('組織C③（②のG6~P→F6にペースト＋事業所名追加）'!C154="",'組織登録シート(分割版)  ※組織登録シートはどちらか記載'!C154=""),0,1)</f>
        <v>0</v>
      </c>
    </row>
    <row r="155" spans="4:15">
      <c r="D155" s="1">
        <f>COUNTA(事業所責任者登録シート!D155:'事業所責任者登録シート'!I155,事業所責任者登録シート!K155:'事業所責任者登録シート'!M155)</f>
        <v>0</v>
      </c>
      <c r="F155" s="1"/>
      <c r="H155">
        <f>IF(ユーザー登録シート!C155=1,(COUNTA(ユーザー登録シート!B155,ユーザー登録シート!C155,ユーザー登録シート!E155,ユーザー登録シート!F155)),IF(ユーザー登録シート!H155=2,(COUNTA(ユーザー登録シート!B155,ユーザー登録シート!C155,ユーザー登録シート!E155,ユーザー登録シート!F155,ユーザー登録シート!H155,ユーザー登録シート!I155,ユーザー登録シート!K155:Z155)),(COUNTA(ユーザー登録シート!B155,ユーザー登録シート!C155,ユーザー登録シート!E155,ユーザー登録シート!F155,ユーザー登録シート!H155,ユーザー登録シート!K155:Z155))))</f>
        <v>0</v>
      </c>
      <c r="I155">
        <f>IF(ユーザー登録シート!B155=0,0,IF(ユーザー登録シート!C155=1,4,IF(ユーザー登録シート!H155=1,21,22)))</f>
        <v>0</v>
      </c>
      <c r="M155">
        <f>IF('組織登録シート(分割版)  ※組織登録シートはどちらか記載'!$F$6="",(COUNTA('組織登録シート(分割版)  ※組織登録シートはどちらか記載'!C155,'組織登録シート(分割版)  ※組織登録シートはどちらか記載'!E155)),(COUNTA('組織登録シート(分割版)  ※組織登録シートはどちらか記載'!C155,'組織登録シート(分割版)  ※組織登録シートはどちらか記載'!E155,'組織登録シート(分割版)  ※組織登録シートはどちらか記載'!F155,'組織登録シート(分割版)  ※組織登録シートはどちらか記載'!H155,'組織登録シート(分割版)  ※組織登録シートはどちらか記載'!J155,'組織登録シート(分割版)  ※組織登録シートはどちらか記載'!L155,'組織登録シート(分割版)  ※組織登録シートはどちらか記載'!N155)))</f>
        <v>0</v>
      </c>
      <c r="N155">
        <f>IF('組織登録シート(分割版)  ※組織登録シートはどちらか記載'!E155="",(IF('組織登録シート(分割版)  ※組織登録シートはどちらか記載'!C155="",0,(IF('組織登録シート(分割版)  ※組織登録シートはどちらか記載'!$F$6="",2,'組織登録シート(分割版)  ※組織登録シートはどちらか記載'!Q155)))),(IF('組織登録シート(分割版)  ※組織登録シートはどちらか記載'!$F$6="",2,('組織登録シート(分割版)  ※組織登録シートはどちらか記載'!Q155+2))))</f>
        <v>0</v>
      </c>
      <c r="O155">
        <f>IF(AND('組織C③（②のG6~P→F6にペースト＋事業所名追加）'!C155="",'組織登録シート(分割版)  ※組織登録シートはどちらか記載'!C155=""),0,1)</f>
        <v>0</v>
      </c>
    </row>
    <row r="156" spans="4:15">
      <c r="D156" s="1">
        <f>COUNTA(事業所責任者登録シート!D156:'事業所責任者登録シート'!I156,事業所責任者登録シート!K156:'事業所責任者登録シート'!M156)</f>
        <v>0</v>
      </c>
      <c r="F156" s="1"/>
      <c r="H156">
        <f>IF(ユーザー登録シート!C156=1,(COUNTA(ユーザー登録シート!B156,ユーザー登録シート!C156,ユーザー登録シート!E156,ユーザー登録シート!F156)),IF(ユーザー登録シート!H156=2,(COUNTA(ユーザー登録シート!B156,ユーザー登録シート!C156,ユーザー登録シート!E156,ユーザー登録シート!F156,ユーザー登録シート!H156,ユーザー登録シート!I156,ユーザー登録シート!K156:Z156)),(COUNTA(ユーザー登録シート!B156,ユーザー登録シート!C156,ユーザー登録シート!E156,ユーザー登録シート!F156,ユーザー登録シート!H156,ユーザー登録シート!K156:Z156))))</f>
        <v>0</v>
      </c>
      <c r="I156">
        <f>IF(ユーザー登録シート!B156=0,0,IF(ユーザー登録シート!C156=1,4,IF(ユーザー登録シート!H156=1,21,22)))</f>
        <v>0</v>
      </c>
      <c r="M156">
        <f>IF('組織登録シート(分割版)  ※組織登録シートはどちらか記載'!$F$6="",(COUNTA('組織登録シート(分割版)  ※組織登録シートはどちらか記載'!C156,'組織登録シート(分割版)  ※組織登録シートはどちらか記載'!E156)),(COUNTA('組織登録シート(分割版)  ※組織登録シートはどちらか記載'!C156,'組織登録シート(分割版)  ※組織登録シートはどちらか記載'!E156,'組織登録シート(分割版)  ※組織登録シートはどちらか記載'!F156,'組織登録シート(分割版)  ※組織登録シートはどちらか記載'!H156,'組織登録シート(分割版)  ※組織登録シートはどちらか記載'!J156,'組織登録シート(分割版)  ※組織登録シートはどちらか記載'!L156,'組織登録シート(分割版)  ※組織登録シートはどちらか記載'!N156)))</f>
        <v>0</v>
      </c>
      <c r="N156">
        <f>IF('組織登録シート(分割版)  ※組織登録シートはどちらか記載'!E156="",(IF('組織登録シート(分割版)  ※組織登録シートはどちらか記載'!C156="",0,(IF('組織登録シート(分割版)  ※組織登録シートはどちらか記載'!$F$6="",2,'組織登録シート(分割版)  ※組織登録シートはどちらか記載'!Q156)))),(IF('組織登録シート(分割版)  ※組織登録シートはどちらか記載'!$F$6="",2,('組織登録シート(分割版)  ※組織登録シートはどちらか記載'!Q156+2))))</f>
        <v>0</v>
      </c>
      <c r="O156">
        <f>IF(AND('組織C③（②のG6~P→F6にペースト＋事業所名追加）'!C156="",'組織登録シート(分割版)  ※組織登録シートはどちらか記載'!C156=""),0,1)</f>
        <v>0</v>
      </c>
    </row>
    <row r="157" spans="4:15">
      <c r="D157" s="1">
        <f>COUNTA(事業所責任者登録シート!D157:'事業所責任者登録シート'!I157,事業所責任者登録シート!K157:'事業所責任者登録シート'!M157)</f>
        <v>0</v>
      </c>
      <c r="F157" s="1"/>
      <c r="H157">
        <f>IF(ユーザー登録シート!C157=1,(COUNTA(ユーザー登録シート!B157,ユーザー登録シート!C157,ユーザー登録シート!E157,ユーザー登録シート!F157)),IF(ユーザー登録シート!H157=2,(COUNTA(ユーザー登録シート!B157,ユーザー登録シート!C157,ユーザー登録シート!E157,ユーザー登録シート!F157,ユーザー登録シート!H157,ユーザー登録シート!I157,ユーザー登録シート!K157:Z157)),(COUNTA(ユーザー登録シート!B157,ユーザー登録シート!C157,ユーザー登録シート!E157,ユーザー登録シート!F157,ユーザー登録シート!H157,ユーザー登録シート!K157:Z157))))</f>
        <v>0</v>
      </c>
      <c r="I157">
        <f>IF(ユーザー登録シート!B157=0,0,IF(ユーザー登録シート!C157=1,4,IF(ユーザー登録シート!H157=1,21,22)))</f>
        <v>0</v>
      </c>
      <c r="M157">
        <f>IF('組織登録シート(分割版)  ※組織登録シートはどちらか記載'!$F$6="",(COUNTA('組織登録シート(分割版)  ※組織登録シートはどちらか記載'!C157,'組織登録シート(分割版)  ※組織登録シートはどちらか記載'!E157)),(COUNTA('組織登録シート(分割版)  ※組織登録シートはどちらか記載'!C157,'組織登録シート(分割版)  ※組織登録シートはどちらか記載'!E157,'組織登録シート(分割版)  ※組織登録シートはどちらか記載'!F157,'組織登録シート(分割版)  ※組織登録シートはどちらか記載'!H157,'組織登録シート(分割版)  ※組織登録シートはどちらか記載'!J157,'組織登録シート(分割版)  ※組織登録シートはどちらか記載'!L157,'組織登録シート(分割版)  ※組織登録シートはどちらか記載'!N157)))</f>
        <v>0</v>
      </c>
      <c r="N157">
        <f>IF('組織登録シート(分割版)  ※組織登録シートはどちらか記載'!E157="",(IF('組織登録シート(分割版)  ※組織登録シートはどちらか記載'!C157="",0,(IF('組織登録シート(分割版)  ※組織登録シートはどちらか記載'!$F$6="",2,'組織登録シート(分割版)  ※組織登録シートはどちらか記載'!Q157)))),(IF('組織登録シート(分割版)  ※組織登録シートはどちらか記載'!$F$6="",2,('組織登録シート(分割版)  ※組織登録シートはどちらか記載'!Q157+2))))</f>
        <v>0</v>
      </c>
      <c r="O157">
        <f>IF(AND('組織C③（②のG6~P→F6にペースト＋事業所名追加）'!C157="",'組織登録シート(分割版)  ※組織登録シートはどちらか記載'!C157=""),0,1)</f>
        <v>0</v>
      </c>
    </row>
    <row r="158" spans="4:15">
      <c r="D158" s="1">
        <f>COUNTA(事業所責任者登録シート!D158:'事業所責任者登録シート'!I158,事業所責任者登録シート!K158:'事業所責任者登録シート'!M158)</f>
        <v>0</v>
      </c>
      <c r="F158" s="1"/>
      <c r="H158">
        <f>IF(ユーザー登録シート!C158=1,(COUNTA(ユーザー登録シート!B158,ユーザー登録シート!C158,ユーザー登録シート!E158,ユーザー登録シート!F158)),IF(ユーザー登録シート!H158=2,(COUNTA(ユーザー登録シート!B158,ユーザー登録シート!C158,ユーザー登録シート!E158,ユーザー登録シート!F158,ユーザー登録シート!H158,ユーザー登録シート!I158,ユーザー登録シート!K158:Z158)),(COUNTA(ユーザー登録シート!B158,ユーザー登録シート!C158,ユーザー登録シート!E158,ユーザー登録シート!F158,ユーザー登録シート!H158,ユーザー登録シート!K158:Z158))))</f>
        <v>0</v>
      </c>
      <c r="I158">
        <f>IF(ユーザー登録シート!B158=0,0,IF(ユーザー登録シート!C158=1,4,IF(ユーザー登録シート!H158=1,21,22)))</f>
        <v>0</v>
      </c>
      <c r="M158">
        <f>IF('組織登録シート(分割版)  ※組織登録シートはどちらか記載'!$F$6="",(COUNTA('組織登録シート(分割版)  ※組織登録シートはどちらか記載'!C158,'組織登録シート(分割版)  ※組織登録シートはどちらか記載'!E158)),(COUNTA('組織登録シート(分割版)  ※組織登録シートはどちらか記載'!C158,'組織登録シート(分割版)  ※組織登録シートはどちらか記載'!E158,'組織登録シート(分割版)  ※組織登録シートはどちらか記載'!F158,'組織登録シート(分割版)  ※組織登録シートはどちらか記載'!H158,'組織登録シート(分割版)  ※組織登録シートはどちらか記載'!J158,'組織登録シート(分割版)  ※組織登録シートはどちらか記載'!L158,'組織登録シート(分割版)  ※組織登録シートはどちらか記載'!N158)))</f>
        <v>0</v>
      </c>
      <c r="N158">
        <f>IF('組織登録シート(分割版)  ※組織登録シートはどちらか記載'!E158="",(IF('組織登録シート(分割版)  ※組織登録シートはどちらか記載'!C158="",0,(IF('組織登録シート(分割版)  ※組織登録シートはどちらか記載'!$F$6="",2,'組織登録シート(分割版)  ※組織登録シートはどちらか記載'!Q158)))),(IF('組織登録シート(分割版)  ※組織登録シートはどちらか記載'!$F$6="",2,('組織登録シート(分割版)  ※組織登録シートはどちらか記載'!Q158+2))))</f>
        <v>0</v>
      </c>
      <c r="O158">
        <f>IF(AND('組織C③（②のG6~P→F6にペースト＋事業所名追加）'!C158="",'組織登録シート(分割版)  ※組織登録シートはどちらか記載'!C158=""),0,1)</f>
        <v>0</v>
      </c>
    </row>
    <row r="159" spans="4:15">
      <c r="D159" s="1">
        <f>COUNTA(事業所責任者登録シート!D159:'事業所責任者登録シート'!I159,事業所責任者登録シート!K159:'事業所責任者登録シート'!M159)</f>
        <v>0</v>
      </c>
      <c r="F159" s="1"/>
      <c r="H159">
        <f>IF(ユーザー登録シート!C159=1,(COUNTA(ユーザー登録シート!B159,ユーザー登録シート!C159,ユーザー登録シート!E159,ユーザー登録シート!F159)),IF(ユーザー登録シート!H159=2,(COUNTA(ユーザー登録シート!B159,ユーザー登録シート!C159,ユーザー登録シート!E159,ユーザー登録シート!F159,ユーザー登録シート!H159,ユーザー登録シート!I159,ユーザー登録シート!K159:Z159)),(COUNTA(ユーザー登録シート!B159,ユーザー登録シート!C159,ユーザー登録シート!E159,ユーザー登録シート!F159,ユーザー登録シート!H159,ユーザー登録シート!K159:Z159))))</f>
        <v>0</v>
      </c>
      <c r="I159">
        <f>IF(ユーザー登録シート!B159=0,0,IF(ユーザー登録シート!C159=1,4,IF(ユーザー登録シート!H159=1,21,22)))</f>
        <v>0</v>
      </c>
      <c r="M159">
        <f>IF('組織登録シート(分割版)  ※組織登録シートはどちらか記載'!$F$6="",(COUNTA('組織登録シート(分割版)  ※組織登録シートはどちらか記載'!C159,'組織登録シート(分割版)  ※組織登録シートはどちらか記載'!E159)),(COUNTA('組織登録シート(分割版)  ※組織登録シートはどちらか記載'!C159,'組織登録シート(分割版)  ※組織登録シートはどちらか記載'!E159,'組織登録シート(分割版)  ※組織登録シートはどちらか記載'!F159,'組織登録シート(分割版)  ※組織登録シートはどちらか記載'!H159,'組織登録シート(分割版)  ※組織登録シートはどちらか記載'!J159,'組織登録シート(分割版)  ※組織登録シートはどちらか記載'!L159,'組織登録シート(分割版)  ※組織登録シートはどちらか記載'!N159)))</f>
        <v>0</v>
      </c>
      <c r="N159">
        <f>IF('組織登録シート(分割版)  ※組織登録シートはどちらか記載'!E159="",(IF('組織登録シート(分割版)  ※組織登録シートはどちらか記載'!C159="",0,(IF('組織登録シート(分割版)  ※組織登録シートはどちらか記載'!$F$6="",2,'組織登録シート(分割版)  ※組織登録シートはどちらか記載'!Q159)))),(IF('組織登録シート(分割版)  ※組織登録シートはどちらか記載'!$F$6="",2,('組織登録シート(分割版)  ※組織登録シートはどちらか記載'!Q159+2))))</f>
        <v>0</v>
      </c>
      <c r="O159">
        <f>IF(AND('組織C③（②のG6~P→F6にペースト＋事業所名追加）'!C159="",'組織登録シート(分割版)  ※組織登録シートはどちらか記載'!C159=""),0,1)</f>
        <v>0</v>
      </c>
    </row>
    <row r="160" spans="4:15">
      <c r="D160" s="1">
        <f>COUNTA(事業所責任者登録シート!D160:'事業所責任者登録シート'!I160,事業所責任者登録シート!K160:'事業所責任者登録シート'!M160)</f>
        <v>0</v>
      </c>
      <c r="F160" s="1"/>
      <c r="H160">
        <f>IF(ユーザー登録シート!C160=1,(COUNTA(ユーザー登録シート!B160,ユーザー登録シート!C160,ユーザー登録シート!E160,ユーザー登録シート!F160)),IF(ユーザー登録シート!H160=2,(COUNTA(ユーザー登録シート!B160,ユーザー登録シート!C160,ユーザー登録シート!E160,ユーザー登録シート!F160,ユーザー登録シート!H160,ユーザー登録シート!I160,ユーザー登録シート!K160:Z160)),(COUNTA(ユーザー登録シート!B160,ユーザー登録シート!C160,ユーザー登録シート!E160,ユーザー登録シート!F160,ユーザー登録シート!H160,ユーザー登録シート!K160:Z160))))</f>
        <v>0</v>
      </c>
      <c r="I160">
        <f>IF(ユーザー登録シート!B160=0,0,IF(ユーザー登録シート!C160=1,4,IF(ユーザー登録シート!H160=1,21,22)))</f>
        <v>0</v>
      </c>
      <c r="M160">
        <f>IF('組織登録シート(分割版)  ※組織登録シートはどちらか記載'!$F$6="",(COUNTA('組織登録シート(分割版)  ※組織登録シートはどちらか記載'!C160,'組織登録シート(分割版)  ※組織登録シートはどちらか記載'!E160)),(COUNTA('組織登録シート(分割版)  ※組織登録シートはどちらか記載'!C160,'組織登録シート(分割版)  ※組織登録シートはどちらか記載'!E160,'組織登録シート(分割版)  ※組織登録シートはどちらか記載'!F160,'組織登録シート(分割版)  ※組織登録シートはどちらか記載'!H160,'組織登録シート(分割版)  ※組織登録シートはどちらか記載'!J160,'組織登録シート(分割版)  ※組織登録シートはどちらか記載'!L160,'組織登録シート(分割版)  ※組織登録シートはどちらか記載'!N160)))</f>
        <v>0</v>
      </c>
      <c r="N160">
        <f>IF('組織登録シート(分割版)  ※組織登録シートはどちらか記載'!E160="",(IF('組織登録シート(分割版)  ※組織登録シートはどちらか記載'!C160="",0,(IF('組織登録シート(分割版)  ※組織登録シートはどちらか記載'!$F$6="",2,'組織登録シート(分割版)  ※組織登録シートはどちらか記載'!Q160)))),(IF('組織登録シート(分割版)  ※組織登録シートはどちらか記載'!$F$6="",2,('組織登録シート(分割版)  ※組織登録シートはどちらか記載'!Q160+2))))</f>
        <v>0</v>
      </c>
      <c r="O160">
        <f>IF(AND('組織C③（②のG6~P→F6にペースト＋事業所名追加）'!C160="",'組織登録シート(分割版)  ※組織登録シートはどちらか記載'!C160=""),0,1)</f>
        <v>0</v>
      </c>
    </row>
    <row r="161" spans="4:15">
      <c r="D161" s="1">
        <f>COUNTA(事業所責任者登録シート!D161:'事業所責任者登録シート'!I161,事業所責任者登録シート!K161:'事業所責任者登録シート'!M161)</f>
        <v>0</v>
      </c>
      <c r="F161" s="1"/>
      <c r="H161">
        <f>IF(ユーザー登録シート!C161=1,(COUNTA(ユーザー登録シート!B161,ユーザー登録シート!C161,ユーザー登録シート!E161,ユーザー登録シート!F161)),IF(ユーザー登録シート!H161=2,(COUNTA(ユーザー登録シート!B161,ユーザー登録シート!C161,ユーザー登録シート!E161,ユーザー登録シート!F161,ユーザー登録シート!H161,ユーザー登録シート!I161,ユーザー登録シート!K161:Z161)),(COUNTA(ユーザー登録シート!B161,ユーザー登録シート!C161,ユーザー登録シート!E161,ユーザー登録シート!F161,ユーザー登録シート!H161,ユーザー登録シート!K161:Z161))))</f>
        <v>0</v>
      </c>
      <c r="I161">
        <f>IF(ユーザー登録シート!B161=0,0,IF(ユーザー登録シート!C161=1,4,IF(ユーザー登録シート!H161=1,21,22)))</f>
        <v>0</v>
      </c>
      <c r="M161">
        <f>IF('組織登録シート(分割版)  ※組織登録シートはどちらか記載'!$F$6="",(COUNTA('組織登録シート(分割版)  ※組織登録シートはどちらか記載'!C161,'組織登録シート(分割版)  ※組織登録シートはどちらか記載'!E161)),(COUNTA('組織登録シート(分割版)  ※組織登録シートはどちらか記載'!C161,'組織登録シート(分割版)  ※組織登録シートはどちらか記載'!E161,'組織登録シート(分割版)  ※組織登録シートはどちらか記載'!F161,'組織登録シート(分割版)  ※組織登録シートはどちらか記載'!H161,'組織登録シート(分割版)  ※組織登録シートはどちらか記載'!J161,'組織登録シート(分割版)  ※組織登録シートはどちらか記載'!L161,'組織登録シート(分割版)  ※組織登録シートはどちらか記載'!N161)))</f>
        <v>0</v>
      </c>
      <c r="N161">
        <f>IF('組織登録シート(分割版)  ※組織登録シートはどちらか記載'!E161="",(IF('組織登録シート(分割版)  ※組織登録シートはどちらか記載'!C161="",0,(IF('組織登録シート(分割版)  ※組織登録シートはどちらか記載'!$F$6="",2,'組織登録シート(分割版)  ※組織登録シートはどちらか記載'!Q161)))),(IF('組織登録シート(分割版)  ※組織登録シートはどちらか記載'!$F$6="",2,('組織登録シート(分割版)  ※組織登録シートはどちらか記載'!Q161+2))))</f>
        <v>0</v>
      </c>
      <c r="O161">
        <f>IF(AND('組織C③（②のG6~P→F6にペースト＋事業所名追加）'!C161="",'組織登録シート(分割版)  ※組織登録シートはどちらか記載'!C161=""),0,1)</f>
        <v>0</v>
      </c>
    </row>
    <row r="162" spans="4:15">
      <c r="D162" s="1">
        <f>COUNTA(事業所責任者登録シート!D162:'事業所責任者登録シート'!I162,事業所責任者登録シート!K162:'事業所責任者登録シート'!M162)</f>
        <v>0</v>
      </c>
      <c r="F162" s="1"/>
      <c r="H162">
        <f>IF(ユーザー登録シート!C162=1,(COUNTA(ユーザー登録シート!B162,ユーザー登録シート!C162,ユーザー登録シート!E162,ユーザー登録シート!F162)),IF(ユーザー登録シート!H162=2,(COUNTA(ユーザー登録シート!B162,ユーザー登録シート!C162,ユーザー登録シート!E162,ユーザー登録シート!F162,ユーザー登録シート!H162,ユーザー登録シート!I162,ユーザー登録シート!K162:Z162)),(COUNTA(ユーザー登録シート!B162,ユーザー登録シート!C162,ユーザー登録シート!E162,ユーザー登録シート!F162,ユーザー登録シート!H162,ユーザー登録シート!K162:Z162))))</f>
        <v>0</v>
      </c>
      <c r="I162">
        <f>IF(ユーザー登録シート!B162=0,0,IF(ユーザー登録シート!C162=1,4,IF(ユーザー登録シート!H162=1,21,22)))</f>
        <v>0</v>
      </c>
      <c r="M162">
        <f>IF('組織登録シート(分割版)  ※組織登録シートはどちらか記載'!$F$6="",(COUNTA('組織登録シート(分割版)  ※組織登録シートはどちらか記載'!C162,'組織登録シート(分割版)  ※組織登録シートはどちらか記載'!E162)),(COUNTA('組織登録シート(分割版)  ※組織登録シートはどちらか記載'!C162,'組織登録シート(分割版)  ※組織登録シートはどちらか記載'!E162,'組織登録シート(分割版)  ※組織登録シートはどちらか記載'!F162,'組織登録シート(分割版)  ※組織登録シートはどちらか記載'!H162,'組織登録シート(分割版)  ※組織登録シートはどちらか記載'!J162,'組織登録シート(分割版)  ※組織登録シートはどちらか記載'!L162,'組織登録シート(分割版)  ※組織登録シートはどちらか記載'!N162)))</f>
        <v>0</v>
      </c>
      <c r="N162">
        <f>IF('組織登録シート(分割版)  ※組織登録シートはどちらか記載'!E162="",(IF('組織登録シート(分割版)  ※組織登録シートはどちらか記載'!C162="",0,(IF('組織登録シート(分割版)  ※組織登録シートはどちらか記載'!$F$6="",2,'組織登録シート(分割版)  ※組織登録シートはどちらか記載'!Q162)))),(IF('組織登録シート(分割版)  ※組織登録シートはどちらか記載'!$F$6="",2,('組織登録シート(分割版)  ※組織登録シートはどちらか記載'!Q162+2))))</f>
        <v>0</v>
      </c>
      <c r="O162">
        <f>IF(AND('組織C③（②のG6~P→F6にペースト＋事業所名追加）'!C162="",'組織登録シート(分割版)  ※組織登録シートはどちらか記載'!C162=""),0,1)</f>
        <v>0</v>
      </c>
    </row>
    <row r="163" spans="4:15">
      <c r="D163" s="1">
        <f>COUNTA(事業所責任者登録シート!D163:'事業所責任者登録シート'!I163,事業所責任者登録シート!K163:'事業所責任者登録シート'!M163)</f>
        <v>0</v>
      </c>
      <c r="F163" s="1"/>
      <c r="H163">
        <f>IF(ユーザー登録シート!C163=1,(COUNTA(ユーザー登録シート!B163,ユーザー登録シート!C163,ユーザー登録シート!E163,ユーザー登録シート!F163)),IF(ユーザー登録シート!H163=2,(COUNTA(ユーザー登録シート!B163,ユーザー登録シート!C163,ユーザー登録シート!E163,ユーザー登録シート!F163,ユーザー登録シート!H163,ユーザー登録シート!I163,ユーザー登録シート!K163:Z163)),(COUNTA(ユーザー登録シート!B163,ユーザー登録シート!C163,ユーザー登録シート!E163,ユーザー登録シート!F163,ユーザー登録シート!H163,ユーザー登録シート!K163:Z163))))</f>
        <v>0</v>
      </c>
      <c r="I163">
        <f>IF(ユーザー登録シート!B163=0,0,IF(ユーザー登録シート!C163=1,4,IF(ユーザー登録シート!H163=1,21,22)))</f>
        <v>0</v>
      </c>
      <c r="M163">
        <f>IF('組織登録シート(分割版)  ※組織登録シートはどちらか記載'!$F$6="",(COUNTA('組織登録シート(分割版)  ※組織登録シートはどちらか記載'!C163,'組織登録シート(分割版)  ※組織登録シートはどちらか記載'!E163)),(COUNTA('組織登録シート(分割版)  ※組織登録シートはどちらか記載'!C163,'組織登録シート(分割版)  ※組織登録シートはどちらか記載'!E163,'組織登録シート(分割版)  ※組織登録シートはどちらか記載'!F163,'組織登録シート(分割版)  ※組織登録シートはどちらか記載'!H163,'組織登録シート(分割版)  ※組織登録シートはどちらか記載'!J163,'組織登録シート(分割版)  ※組織登録シートはどちらか記載'!L163,'組織登録シート(分割版)  ※組織登録シートはどちらか記載'!N163)))</f>
        <v>0</v>
      </c>
      <c r="N163">
        <f>IF('組織登録シート(分割版)  ※組織登録シートはどちらか記載'!E163="",(IF('組織登録シート(分割版)  ※組織登録シートはどちらか記載'!C163="",0,(IF('組織登録シート(分割版)  ※組織登録シートはどちらか記載'!$F$6="",2,'組織登録シート(分割版)  ※組織登録シートはどちらか記載'!Q163)))),(IF('組織登録シート(分割版)  ※組織登録シートはどちらか記載'!$F$6="",2,('組織登録シート(分割版)  ※組織登録シートはどちらか記載'!Q163+2))))</f>
        <v>0</v>
      </c>
      <c r="O163">
        <f>IF(AND('組織C③（②のG6~P→F6にペースト＋事業所名追加）'!C163="",'組織登録シート(分割版)  ※組織登録シートはどちらか記載'!C163=""),0,1)</f>
        <v>0</v>
      </c>
    </row>
    <row r="164" spans="4:15">
      <c r="D164" s="1">
        <f>COUNTA(事業所責任者登録シート!D164:'事業所責任者登録シート'!I164,事業所責任者登録シート!K164:'事業所責任者登録シート'!M164)</f>
        <v>0</v>
      </c>
      <c r="F164" s="1"/>
      <c r="H164">
        <f>IF(ユーザー登録シート!C164=1,(COUNTA(ユーザー登録シート!B164,ユーザー登録シート!C164,ユーザー登録シート!E164,ユーザー登録シート!F164)),IF(ユーザー登録シート!H164=2,(COUNTA(ユーザー登録シート!B164,ユーザー登録シート!C164,ユーザー登録シート!E164,ユーザー登録シート!F164,ユーザー登録シート!H164,ユーザー登録シート!I164,ユーザー登録シート!K164:Z164)),(COUNTA(ユーザー登録シート!B164,ユーザー登録シート!C164,ユーザー登録シート!E164,ユーザー登録シート!F164,ユーザー登録シート!H164,ユーザー登録シート!K164:Z164))))</f>
        <v>0</v>
      </c>
      <c r="I164">
        <f>IF(ユーザー登録シート!B164=0,0,IF(ユーザー登録シート!C164=1,4,IF(ユーザー登録シート!H164=1,21,22)))</f>
        <v>0</v>
      </c>
      <c r="M164">
        <f>IF('組織登録シート(分割版)  ※組織登録シートはどちらか記載'!$F$6="",(COUNTA('組織登録シート(分割版)  ※組織登録シートはどちらか記載'!C164,'組織登録シート(分割版)  ※組織登録シートはどちらか記載'!E164)),(COUNTA('組織登録シート(分割版)  ※組織登録シートはどちらか記載'!C164,'組織登録シート(分割版)  ※組織登録シートはどちらか記載'!E164,'組織登録シート(分割版)  ※組織登録シートはどちらか記載'!F164,'組織登録シート(分割版)  ※組織登録シートはどちらか記載'!H164,'組織登録シート(分割版)  ※組織登録シートはどちらか記載'!J164,'組織登録シート(分割版)  ※組織登録シートはどちらか記載'!L164,'組織登録シート(分割版)  ※組織登録シートはどちらか記載'!N164)))</f>
        <v>0</v>
      </c>
      <c r="N164">
        <f>IF('組織登録シート(分割版)  ※組織登録シートはどちらか記載'!E164="",(IF('組織登録シート(分割版)  ※組織登録シートはどちらか記載'!C164="",0,(IF('組織登録シート(分割版)  ※組織登録シートはどちらか記載'!$F$6="",2,'組織登録シート(分割版)  ※組織登録シートはどちらか記載'!Q164)))),(IF('組織登録シート(分割版)  ※組織登録シートはどちらか記載'!$F$6="",2,('組織登録シート(分割版)  ※組織登録シートはどちらか記載'!Q164+2))))</f>
        <v>0</v>
      </c>
      <c r="O164">
        <f>IF(AND('組織C③（②のG6~P→F6にペースト＋事業所名追加）'!C164="",'組織登録シート(分割版)  ※組織登録シートはどちらか記載'!C164=""),0,1)</f>
        <v>0</v>
      </c>
    </row>
    <row r="165" spans="4:15">
      <c r="D165" s="1">
        <f>COUNTA(事業所責任者登録シート!D165:'事業所責任者登録シート'!I165,事業所責任者登録シート!K165:'事業所責任者登録シート'!M165)</f>
        <v>0</v>
      </c>
      <c r="F165" s="1"/>
      <c r="H165">
        <f>IF(ユーザー登録シート!C165=1,(COUNTA(ユーザー登録シート!B165,ユーザー登録シート!C165,ユーザー登録シート!E165,ユーザー登録シート!F165)),IF(ユーザー登録シート!H165=2,(COUNTA(ユーザー登録シート!B165,ユーザー登録シート!C165,ユーザー登録シート!E165,ユーザー登録シート!F165,ユーザー登録シート!H165,ユーザー登録シート!I165,ユーザー登録シート!K165:Z165)),(COUNTA(ユーザー登録シート!B165,ユーザー登録シート!C165,ユーザー登録シート!E165,ユーザー登録シート!F165,ユーザー登録シート!H165,ユーザー登録シート!K165:Z165))))</f>
        <v>0</v>
      </c>
      <c r="I165">
        <f>IF(ユーザー登録シート!B165=0,0,IF(ユーザー登録シート!C165=1,4,IF(ユーザー登録シート!H165=1,21,22)))</f>
        <v>0</v>
      </c>
      <c r="M165">
        <f>IF('組織登録シート(分割版)  ※組織登録シートはどちらか記載'!$F$6="",(COUNTA('組織登録シート(分割版)  ※組織登録シートはどちらか記載'!C165,'組織登録シート(分割版)  ※組織登録シートはどちらか記載'!E165)),(COUNTA('組織登録シート(分割版)  ※組織登録シートはどちらか記載'!C165,'組織登録シート(分割版)  ※組織登録シートはどちらか記載'!E165,'組織登録シート(分割版)  ※組織登録シートはどちらか記載'!F165,'組織登録シート(分割版)  ※組織登録シートはどちらか記載'!H165,'組織登録シート(分割版)  ※組織登録シートはどちらか記載'!J165,'組織登録シート(分割版)  ※組織登録シートはどちらか記載'!L165,'組織登録シート(分割版)  ※組織登録シートはどちらか記載'!N165)))</f>
        <v>0</v>
      </c>
      <c r="N165">
        <f>IF('組織登録シート(分割版)  ※組織登録シートはどちらか記載'!E165="",(IF('組織登録シート(分割版)  ※組織登録シートはどちらか記載'!C165="",0,(IF('組織登録シート(分割版)  ※組織登録シートはどちらか記載'!$F$6="",2,'組織登録シート(分割版)  ※組織登録シートはどちらか記載'!Q165)))),(IF('組織登録シート(分割版)  ※組織登録シートはどちらか記載'!$F$6="",2,('組織登録シート(分割版)  ※組織登録シートはどちらか記載'!Q165+2))))</f>
        <v>0</v>
      </c>
      <c r="O165">
        <f>IF(AND('組織C③（②のG6~P→F6にペースト＋事業所名追加）'!C165="",'組織登録シート(分割版)  ※組織登録シートはどちらか記載'!C165=""),0,1)</f>
        <v>0</v>
      </c>
    </row>
    <row r="166" spans="4:15">
      <c r="D166" s="1">
        <f>COUNTA(事業所責任者登録シート!D166:'事業所責任者登録シート'!I166,事業所責任者登録シート!K166:'事業所責任者登録シート'!M166)</f>
        <v>0</v>
      </c>
      <c r="F166" s="1"/>
      <c r="H166">
        <f>IF(ユーザー登録シート!C166=1,(COUNTA(ユーザー登録シート!B166,ユーザー登録シート!C166,ユーザー登録シート!E166,ユーザー登録シート!F166)),IF(ユーザー登録シート!H166=2,(COUNTA(ユーザー登録シート!B166,ユーザー登録シート!C166,ユーザー登録シート!E166,ユーザー登録シート!F166,ユーザー登録シート!H166,ユーザー登録シート!I166,ユーザー登録シート!K166:Z166)),(COUNTA(ユーザー登録シート!B166,ユーザー登録シート!C166,ユーザー登録シート!E166,ユーザー登録シート!F166,ユーザー登録シート!H166,ユーザー登録シート!K166:Z166))))</f>
        <v>0</v>
      </c>
      <c r="I166">
        <f>IF(ユーザー登録シート!B166=0,0,IF(ユーザー登録シート!C166=1,4,IF(ユーザー登録シート!H166=1,21,22)))</f>
        <v>0</v>
      </c>
      <c r="M166">
        <f>IF('組織登録シート(分割版)  ※組織登録シートはどちらか記載'!$F$6="",(COUNTA('組織登録シート(分割版)  ※組織登録シートはどちらか記載'!C166,'組織登録シート(分割版)  ※組織登録シートはどちらか記載'!E166)),(COUNTA('組織登録シート(分割版)  ※組織登録シートはどちらか記載'!C166,'組織登録シート(分割版)  ※組織登録シートはどちらか記載'!E166,'組織登録シート(分割版)  ※組織登録シートはどちらか記載'!F166,'組織登録シート(分割版)  ※組織登録シートはどちらか記載'!H166,'組織登録シート(分割版)  ※組織登録シートはどちらか記載'!J166,'組織登録シート(分割版)  ※組織登録シートはどちらか記載'!L166,'組織登録シート(分割版)  ※組織登録シートはどちらか記載'!N166)))</f>
        <v>0</v>
      </c>
      <c r="N166">
        <f>IF('組織登録シート(分割版)  ※組織登録シートはどちらか記載'!E166="",(IF('組織登録シート(分割版)  ※組織登録シートはどちらか記載'!C166="",0,(IF('組織登録シート(分割版)  ※組織登録シートはどちらか記載'!$F$6="",2,'組織登録シート(分割版)  ※組織登録シートはどちらか記載'!Q166)))),(IF('組織登録シート(分割版)  ※組織登録シートはどちらか記載'!$F$6="",2,('組織登録シート(分割版)  ※組織登録シートはどちらか記載'!Q166+2))))</f>
        <v>0</v>
      </c>
      <c r="O166">
        <f>IF(AND('組織C③（②のG6~P→F6にペースト＋事業所名追加）'!C166="",'組織登録シート(分割版)  ※組織登録シートはどちらか記載'!C166=""),0,1)</f>
        <v>0</v>
      </c>
    </row>
    <row r="167" spans="4:15">
      <c r="D167" s="1">
        <f>COUNTA(事業所責任者登録シート!D167:'事業所責任者登録シート'!I167,事業所責任者登録シート!K167:'事業所責任者登録シート'!M167)</f>
        <v>0</v>
      </c>
      <c r="F167" s="1"/>
      <c r="H167">
        <f>IF(ユーザー登録シート!C167=1,(COUNTA(ユーザー登録シート!B167,ユーザー登録シート!C167,ユーザー登録シート!E167,ユーザー登録シート!F167)),IF(ユーザー登録シート!H167=2,(COUNTA(ユーザー登録シート!B167,ユーザー登録シート!C167,ユーザー登録シート!E167,ユーザー登録シート!F167,ユーザー登録シート!H167,ユーザー登録シート!I167,ユーザー登録シート!K167:Z167)),(COUNTA(ユーザー登録シート!B167,ユーザー登録シート!C167,ユーザー登録シート!E167,ユーザー登録シート!F167,ユーザー登録シート!H167,ユーザー登録シート!K167:Z167))))</f>
        <v>0</v>
      </c>
      <c r="I167">
        <f>IF(ユーザー登録シート!B167=0,0,IF(ユーザー登録シート!C167=1,4,IF(ユーザー登録シート!H167=1,21,22)))</f>
        <v>0</v>
      </c>
      <c r="M167">
        <f>IF('組織登録シート(分割版)  ※組織登録シートはどちらか記載'!$F$6="",(COUNTA('組織登録シート(分割版)  ※組織登録シートはどちらか記載'!C167,'組織登録シート(分割版)  ※組織登録シートはどちらか記載'!E167)),(COUNTA('組織登録シート(分割版)  ※組織登録シートはどちらか記載'!C167,'組織登録シート(分割版)  ※組織登録シートはどちらか記載'!E167,'組織登録シート(分割版)  ※組織登録シートはどちらか記載'!F167,'組織登録シート(分割版)  ※組織登録シートはどちらか記載'!H167,'組織登録シート(分割版)  ※組織登録シートはどちらか記載'!J167,'組織登録シート(分割版)  ※組織登録シートはどちらか記載'!L167,'組織登録シート(分割版)  ※組織登録シートはどちらか記載'!N167)))</f>
        <v>0</v>
      </c>
      <c r="N167">
        <f>IF('組織登録シート(分割版)  ※組織登録シートはどちらか記載'!E167="",(IF('組織登録シート(分割版)  ※組織登録シートはどちらか記載'!C167="",0,(IF('組織登録シート(分割版)  ※組織登録シートはどちらか記載'!$F$6="",2,'組織登録シート(分割版)  ※組織登録シートはどちらか記載'!Q167)))),(IF('組織登録シート(分割版)  ※組織登録シートはどちらか記載'!$F$6="",2,('組織登録シート(分割版)  ※組織登録シートはどちらか記載'!Q167+2))))</f>
        <v>0</v>
      </c>
      <c r="O167">
        <f>IF(AND('組織C③（②のG6~P→F6にペースト＋事業所名追加）'!C167="",'組織登録シート(分割版)  ※組織登録シートはどちらか記載'!C167=""),0,1)</f>
        <v>0</v>
      </c>
    </row>
    <row r="168" spans="4:15">
      <c r="D168" s="1">
        <f>COUNTA(事業所責任者登録シート!D168:'事業所責任者登録シート'!I168,事業所責任者登録シート!K168:'事業所責任者登録シート'!M168)</f>
        <v>0</v>
      </c>
      <c r="F168" s="1"/>
      <c r="H168">
        <f>IF(ユーザー登録シート!C168=1,(COUNTA(ユーザー登録シート!B168,ユーザー登録シート!C168,ユーザー登録シート!E168,ユーザー登録シート!F168)),IF(ユーザー登録シート!H168=2,(COUNTA(ユーザー登録シート!B168,ユーザー登録シート!C168,ユーザー登録シート!E168,ユーザー登録シート!F168,ユーザー登録シート!H168,ユーザー登録シート!I168,ユーザー登録シート!K168:Z168)),(COUNTA(ユーザー登録シート!B168,ユーザー登録シート!C168,ユーザー登録シート!E168,ユーザー登録シート!F168,ユーザー登録シート!H168,ユーザー登録シート!K168:Z168))))</f>
        <v>0</v>
      </c>
      <c r="I168">
        <f>IF(ユーザー登録シート!B168=0,0,IF(ユーザー登録シート!C168=1,4,IF(ユーザー登録シート!H168=1,21,22)))</f>
        <v>0</v>
      </c>
      <c r="M168">
        <f>IF('組織登録シート(分割版)  ※組織登録シートはどちらか記載'!$F$6="",(COUNTA('組織登録シート(分割版)  ※組織登録シートはどちらか記載'!C168,'組織登録シート(分割版)  ※組織登録シートはどちらか記載'!E168)),(COUNTA('組織登録シート(分割版)  ※組織登録シートはどちらか記載'!C168,'組織登録シート(分割版)  ※組織登録シートはどちらか記載'!E168,'組織登録シート(分割版)  ※組織登録シートはどちらか記載'!F168,'組織登録シート(分割版)  ※組織登録シートはどちらか記載'!H168,'組織登録シート(分割版)  ※組織登録シートはどちらか記載'!J168,'組織登録シート(分割版)  ※組織登録シートはどちらか記載'!L168,'組織登録シート(分割版)  ※組織登録シートはどちらか記載'!N168)))</f>
        <v>0</v>
      </c>
      <c r="N168">
        <f>IF('組織登録シート(分割版)  ※組織登録シートはどちらか記載'!E168="",(IF('組織登録シート(分割版)  ※組織登録シートはどちらか記載'!C168="",0,(IF('組織登録シート(分割版)  ※組織登録シートはどちらか記載'!$F$6="",2,'組織登録シート(分割版)  ※組織登録シートはどちらか記載'!Q168)))),(IF('組織登録シート(分割版)  ※組織登録シートはどちらか記載'!$F$6="",2,('組織登録シート(分割版)  ※組織登録シートはどちらか記載'!Q168+2))))</f>
        <v>0</v>
      </c>
      <c r="O168">
        <f>IF(AND('組織C③（②のG6~P→F6にペースト＋事業所名追加）'!C168="",'組織登録シート(分割版)  ※組織登録シートはどちらか記載'!C168=""),0,1)</f>
        <v>0</v>
      </c>
    </row>
    <row r="169" spans="4:15">
      <c r="D169" s="1">
        <f>COUNTA(事業所責任者登録シート!D169:'事業所責任者登録シート'!I169,事業所責任者登録シート!K169:'事業所責任者登録シート'!M169)</f>
        <v>0</v>
      </c>
      <c r="F169" s="1"/>
      <c r="H169">
        <f>IF(ユーザー登録シート!C169=1,(COUNTA(ユーザー登録シート!B169,ユーザー登録シート!C169,ユーザー登録シート!E169,ユーザー登録シート!F169)),IF(ユーザー登録シート!H169=2,(COUNTA(ユーザー登録シート!B169,ユーザー登録シート!C169,ユーザー登録シート!E169,ユーザー登録シート!F169,ユーザー登録シート!H169,ユーザー登録シート!I169,ユーザー登録シート!K169:Z169)),(COUNTA(ユーザー登録シート!B169,ユーザー登録シート!C169,ユーザー登録シート!E169,ユーザー登録シート!F169,ユーザー登録シート!H169,ユーザー登録シート!K169:Z169))))</f>
        <v>0</v>
      </c>
      <c r="I169">
        <f>IF(ユーザー登録シート!B169=0,0,IF(ユーザー登録シート!C169=1,4,IF(ユーザー登録シート!H169=1,21,22)))</f>
        <v>0</v>
      </c>
      <c r="M169">
        <f>IF('組織登録シート(分割版)  ※組織登録シートはどちらか記載'!$F$6="",(COUNTA('組織登録シート(分割版)  ※組織登録シートはどちらか記載'!C169,'組織登録シート(分割版)  ※組織登録シートはどちらか記載'!E169)),(COUNTA('組織登録シート(分割版)  ※組織登録シートはどちらか記載'!C169,'組織登録シート(分割版)  ※組織登録シートはどちらか記載'!E169,'組織登録シート(分割版)  ※組織登録シートはどちらか記載'!F169,'組織登録シート(分割版)  ※組織登録シートはどちらか記載'!H169,'組織登録シート(分割版)  ※組織登録シートはどちらか記載'!J169,'組織登録シート(分割版)  ※組織登録シートはどちらか記載'!L169,'組織登録シート(分割版)  ※組織登録シートはどちらか記載'!N169)))</f>
        <v>0</v>
      </c>
      <c r="N169">
        <f>IF('組織登録シート(分割版)  ※組織登録シートはどちらか記載'!E169="",(IF('組織登録シート(分割版)  ※組織登録シートはどちらか記載'!C169="",0,(IF('組織登録シート(分割版)  ※組織登録シートはどちらか記載'!$F$6="",2,'組織登録シート(分割版)  ※組織登録シートはどちらか記載'!Q169)))),(IF('組織登録シート(分割版)  ※組織登録シートはどちらか記載'!$F$6="",2,('組織登録シート(分割版)  ※組織登録シートはどちらか記載'!Q169+2))))</f>
        <v>0</v>
      </c>
      <c r="O169">
        <f>IF(AND('組織C③（②のG6~P→F6にペースト＋事業所名追加）'!C169="",'組織登録シート(分割版)  ※組織登録シートはどちらか記載'!C169=""),0,1)</f>
        <v>0</v>
      </c>
    </row>
    <row r="170" spans="4:15">
      <c r="D170" s="1">
        <f>COUNTA(事業所責任者登録シート!D170:'事業所責任者登録シート'!I170,事業所責任者登録シート!K170:'事業所責任者登録シート'!M170)</f>
        <v>0</v>
      </c>
      <c r="F170" s="1"/>
      <c r="H170">
        <f>IF(ユーザー登録シート!C170=1,(COUNTA(ユーザー登録シート!B170,ユーザー登録シート!C170,ユーザー登録シート!E170,ユーザー登録シート!F170)),IF(ユーザー登録シート!H170=2,(COUNTA(ユーザー登録シート!B170,ユーザー登録シート!C170,ユーザー登録シート!E170,ユーザー登録シート!F170,ユーザー登録シート!H170,ユーザー登録シート!I170,ユーザー登録シート!K170:Z170)),(COUNTA(ユーザー登録シート!B170,ユーザー登録シート!C170,ユーザー登録シート!E170,ユーザー登録シート!F170,ユーザー登録シート!H170,ユーザー登録シート!K170:Z170))))</f>
        <v>0</v>
      </c>
      <c r="I170">
        <f>IF(ユーザー登録シート!B170=0,0,IF(ユーザー登録シート!C170=1,4,IF(ユーザー登録シート!H170=1,21,22)))</f>
        <v>0</v>
      </c>
      <c r="M170">
        <f>IF('組織登録シート(分割版)  ※組織登録シートはどちらか記載'!$F$6="",(COUNTA('組織登録シート(分割版)  ※組織登録シートはどちらか記載'!C170,'組織登録シート(分割版)  ※組織登録シートはどちらか記載'!E170)),(COUNTA('組織登録シート(分割版)  ※組織登録シートはどちらか記載'!C170,'組織登録シート(分割版)  ※組織登録シートはどちらか記載'!E170,'組織登録シート(分割版)  ※組織登録シートはどちらか記載'!F170,'組織登録シート(分割版)  ※組織登録シートはどちらか記載'!H170,'組織登録シート(分割版)  ※組織登録シートはどちらか記載'!J170,'組織登録シート(分割版)  ※組織登録シートはどちらか記載'!L170,'組織登録シート(分割版)  ※組織登録シートはどちらか記載'!N170)))</f>
        <v>0</v>
      </c>
      <c r="N170">
        <f>IF('組織登録シート(分割版)  ※組織登録シートはどちらか記載'!E170="",(IF('組織登録シート(分割版)  ※組織登録シートはどちらか記載'!C170="",0,(IF('組織登録シート(分割版)  ※組織登録シートはどちらか記載'!$F$6="",2,'組織登録シート(分割版)  ※組織登録シートはどちらか記載'!Q170)))),(IF('組織登録シート(分割版)  ※組織登録シートはどちらか記載'!$F$6="",2,('組織登録シート(分割版)  ※組織登録シートはどちらか記載'!Q170+2))))</f>
        <v>0</v>
      </c>
      <c r="O170">
        <f>IF(AND('組織C③（②のG6~P→F6にペースト＋事業所名追加）'!C170="",'組織登録シート(分割版)  ※組織登録シートはどちらか記載'!C170=""),0,1)</f>
        <v>0</v>
      </c>
    </row>
    <row r="171" spans="4:15">
      <c r="D171" s="1">
        <f>COUNTA(事業所責任者登録シート!D171:'事業所責任者登録シート'!I171,事業所責任者登録シート!K171:'事業所責任者登録シート'!M171)</f>
        <v>0</v>
      </c>
      <c r="F171" s="1"/>
      <c r="H171">
        <f>IF(ユーザー登録シート!C171=1,(COUNTA(ユーザー登録シート!B171,ユーザー登録シート!C171,ユーザー登録シート!E171,ユーザー登録シート!F171)),IF(ユーザー登録シート!H171=2,(COUNTA(ユーザー登録シート!B171,ユーザー登録シート!C171,ユーザー登録シート!E171,ユーザー登録シート!F171,ユーザー登録シート!H171,ユーザー登録シート!I171,ユーザー登録シート!K171:Z171)),(COUNTA(ユーザー登録シート!B171,ユーザー登録シート!C171,ユーザー登録シート!E171,ユーザー登録シート!F171,ユーザー登録シート!H171,ユーザー登録シート!K171:Z171))))</f>
        <v>0</v>
      </c>
      <c r="I171">
        <f>IF(ユーザー登録シート!B171=0,0,IF(ユーザー登録シート!C171=1,4,IF(ユーザー登録シート!H171=1,21,22)))</f>
        <v>0</v>
      </c>
      <c r="M171">
        <f>IF('組織登録シート(分割版)  ※組織登録シートはどちらか記載'!$F$6="",(COUNTA('組織登録シート(分割版)  ※組織登録シートはどちらか記載'!C171,'組織登録シート(分割版)  ※組織登録シートはどちらか記載'!E171)),(COUNTA('組織登録シート(分割版)  ※組織登録シートはどちらか記載'!C171,'組織登録シート(分割版)  ※組織登録シートはどちらか記載'!E171,'組織登録シート(分割版)  ※組織登録シートはどちらか記載'!F171,'組織登録シート(分割版)  ※組織登録シートはどちらか記載'!H171,'組織登録シート(分割版)  ※組織登録シートはどちらか記載'!J171,'組織登録シート(分割版)  ※組織登録シートはどちらか記載'!L171,'組織登録シート(分割版)  ※組織登録シートはどちらか記載'!N171)))</f>
        <v>0</v>
      </c>
      <c r="N171">
        <f>IF('組織登録シート(分割版)  ※組織登録シートはどちらか記載'!E171="",(IF('組織登録シート(分割版)  ※組織登録シートはどちらか記載'!C171="",0,(IF('組織登録シート(分割版)  ※組織登録シートはどちらか記載'!$F$6="",2,'組織登録シート(分割版)  ※組織登録シートはどちらか記載'!Q171)))),(IF('組織登録シート(分割版)  ※組織登録シートはどちらか記載'!$F$6="",2,('組織登録シート(分割版)  ※組織登録シートはどちらか記載'!Q171+2))))</f>
        <v>0</v>
      </c>
      <c r="O171">
        <f>IF(AND('組織C③（②のG6~P→F6にペースト＋事業所名追加）'!C171="",'組織登録シート(分割版)  ※組織登録シートはどちらか記載'!C171=""),0,1)</f>
        <v>0</v>
      </c>
    </row>
    <row r="172" spans="4:15">
      <c r="D172" s="1">
        <f>COUNTA(事業所責任者登録シート!D172:'事業所責任者登録シート'!I172,事業所責任者登録シート!K172:'事業所責任者登録シート'!M172)</f>
        <v>0</v>
      </c>
      <c r="F172" s="1"/>
      <c r="H172">
        <f>IF(ユーザー登録シート!C172=1,(COUNTA(ユーザー登録シート!B172,ユーザー登録シート!C172,ユーザー登録シート!E172,ユーザー登録シート!F172)),IF(ユーザー登録シート!H172=2,(COUNTA(ユーザー登録シート!B172,ユーザー登録シート!C172,ユーザー登録シート!E172,ユーザー登録シート!F172,ユーザー登録シート!H172,ユーザー登録シート!I172,ユーザー登録シート!K172:Z172)),(COUNTA(ユーザー登録シート!B172,ユーザー登録シート!C172,ユーザー登録シート!E172,ユーザー登録シート!F172,ユーザー登録シート!H172,ユーザー登録シート!K172:Z172))))</f>
        <v>0</v>
      </c>
      <c r="I172">
        <f>IF(ユーザー登録シート!B172=0,0,IF(ユーザー登録シート!C172=1,4,IF(ユーザー登録シート!H172=1,21,22)))</f>
        <v>0</v>
      </c>
      <c r="M172">
        <f>IF('組織登録シート(分割版)  ※組織登録シートはどちらか記載'!$F$6="",(COUNTA('組織登録シート(分割版)  ※組織登録シートはどちらか記載'!C172,'組織登録シート(分割版)  ※組織登録シートはどちらか記載'!E172)),(COUNTA('組織登録シート(分割版)  ※組織登録シートはどちらか記載'!C172,'組織登録シート(分割版)  ※組織登録シートはどちらか記載'!E172,'組織登録シート(分割版)  ※組織登録シートはどちらか記載'!F172,'組織登録シート(分割版)  ※組織登録シートはどちらか記載'!H172,'組織登録シート(分割版)  ※組織登録シートはどちらか記載'!J172,'組織登録シート(分割版)  ※組織登録シートはどちらか記載'!L172,'組織登録シート(分割版)  ※組織登録シートはどちらか記載'!N172)))</f>
        <v>0</v>
      </c>
      <c r="N172">
        <f>IF('組織登録シート(分割版)  ※組織登録シートはどちらか記載'!E172="",(IF('組織登録シート(分割版)  ※組織登録シートはどちらか記載'!C172="",0,(IF('組織登録シート(分割版)  ※組織登録シートはどちらか記載'!$F$6="",2,'組織登録シート(分割版)  ※組織登録シートはどちらか記載'!Q172)))),(IF('組織登録シート(分割版)  ※組織登録シートはどちらか記載'!$F$6="",2,('組織登録シート(分割版)  ※組織登録シートはどちらか記載'!Q172+2))))</f>
        <v>0</v>
      </c>
      <c r="O172">
        <f>IF(AND('組織C③（②のG6~P→F6にペースト＋事業所名追加）'!C172="",'組織登録シート(分割版)  ※組織登録シートはどちらか記載'!C172=""),0,1)</f>
        <v>0</v>
      </c>
    </row>
    <row r="173" spans="4:15">
      <c r="D173" s="1">
        <f>COUNTA(事業所責任者登録シート!D173:'事業所責任者登録シート'!I173,事業所責任者登録シート!K173:'事業所責任者登録シート'!M173)</f>
        <v>0</v>
      </c>
      <c r="F173" s="1"/>
      <c r="H173">
        <f>IF(ユーザー登録シート!C173=1,(COUNTA(ユーザー登録シート!B173,ユーザー登録シート!C173,ユーザー登録シート!E173,ユーザー登録シート!F173)),IF(ユーザー登録シート!H173=2,(COUNTA(ユーザー登録シート!B173,ユーザー登録シート!C173,ユーザー登録シート!E173,ユーザー登録シート!F173,ユーザー登録シート!H173,ユーザー登録シート!I173,ユーザー登録シート!K173:Z173)),(COUNTA(ユーザー登録シート!B173,ユーザー登録シート!C173,ユーザー登録シート!E173,ユーザー登録シート!F173,ユーザー登録シート!H173,ユーザー登録シート!K173:Z173))))</f>
        <v>0</v>
      </c>
      <c r="I173">
        <f>IF(ユーザー登録シート!B173=0,0,IF(ユーザー登録シート!C173=1,4,IF(ユーザー登録シート!H173=1,21,22)))</f>
        <v>0</v>
      </c>
      <c r="M173">
        <f>IF('組織登録シート(分割版)  ※組織登録シートはどちらか記載'!$F$6="",(COUNTA('組織登録シート(分割版)  ※組織登録シートはどちらか記載'!C173,'組織登録シート(分割版)  ※組織登録シートはどちらか記載'!E173)),(COUNTA('組織登録シート(分割版)  ※組織登録シートはどちらか記載'!C173,'組織登録シート(分割版)  ※組織登録シートはどちらか記載'!E173,'組織登録シート(分割版)  ※組織登録シートはどちらか記載'!F173,'組織登録シート(分割版)  ※組織登録シートはどちらか記載'!H173,'組織登録シート(分割版)  ※組織登録シートはどちらか記載'!J173,'組織登録シート(分割版)  ※組織登録シートはどちらか記載'!L173,'組織登録シート(分割版)  ※組織登録シートはどちらか記載'!N173)))</f>
        <v>0</v>
      </c>
      <c r="N173">
        <f>IF('組織登録シート(分割版)  ※組織登録シートはどちらか記載'!E173="",(IF('組織登録シート(分割版)  ※組織登録シートはどちらか記載'!C173="",0,(IF('組織登録シート(分割版)  ※組織登録シートはどちらか記載'!$F$6="",2,'組織登録シート(分割版)  ※組織登録シートはどちらか記載'!Q173)))),(IF('組織登録シート(分割版)  ※組織登録シートはどちらか記載'!$F$6="",2,('組織登録シート(分割版)  ※組織登録シートはどちらか記載'!Q173+2))))</f>
        <v>0</v>
      </c>
      <c r="O173">
        <f>IF(AND('組織C③（②のG6~P→F6にペースト＋事業所名追加）'!C173="",'組織登録シート(分割版)  ※組織登録シートはどちらか記載'!C173=""),0,1)</f>
        <v>0</v>
      </c>
    </row>
    <row r="174" spans="4:15">
      <c r="D174" s="1">
        <f>COUNTA(事業所責任者登録シート!D174:'事業所責任者登録シート'!I174,事業所責任者登録シート!K174:'事業所責任者登録シート'!M174)</f>
        <v>0</v>
      </c>
      <c r="F174" s="1"/>
      <c r="H174">
        <f>IF(ユーザー登録シート!C174=1,(COUNTA(ユーザー登録シート!B174,ユーザー登録シート!C174,ユーザー登録シート!E174,ユーザー登録シート!F174)),IF(ユーザー登録シート!H174=2,(COUNTA(ユーザー登録シート!B174,ユーザー登録シート!C174,ユーザー登録シート!E174,ユーザー登録シート!F174,ユーザー登録シート!H174,ユーザー登録シート!I174,ユーザー登録シート!K174:Z174)),(COUNTA(ユーザー登録シート!B174,ユーザー登録シート!C174,ユーザー登録シート!E174,ユーザー登録シート!F174,ユーザー登録シート!H174,ユーザー登録シート!K174:Z174))))</f>
        <v>0</v>
      </c>
      <c r="I174">
        <f>IF(ユーザー登録シート!B174=0,0,IF(ユーザー登録シート!C174=1,4,IF(ユーザー登録シート!H174=1,21,22)))</f>
        <v>0</v>
      </c>
      <c r="M174">
        <f>IF('組織登録シート(分割版)  ※組織登録シートはどちらか記載'!$F$6="",(COUNTA('組織登録シート(分割版)  ※組織登録シートはどちらか記載'!C174,'組織登録シート(分割版)  ※組織登録シートはどちらか記載'!E174)),(COUNTA('組織登録シート(分割版)  ※組織登録シートはどちらか記載'!C174,'組織登録シート(分割版)  ※組織登録シートはどちらか記載'!E174,'組織登録シート(分割版)  ※組織登録シートはどちらか記載'!F174,'組織登録シート(分割版)  ※組織登録シートはどちらか記載'!H174,'組織登録シート(分割版)  ※組織登録シートはどちらか記載'!J174,'組織登録シート(分割版)  ※組織登録シートはどちらか記載'!L174,'組織登録シート(分割版)  ※組織登録シートはどちらか記載'!N174)))</f>
        <v>0</v>
      </c>
      <c r="N174">
        <f>IF('組織登録シート(分割版)  ※組織登録シートはどちらか記載'!E174="",(IF('組織登録シート(分割版)  ※組織登録シートはどちらか記載'!C174="",0,(IF('組織登録シート(分割版)  ※組織登録シートはどちらか記載'!$F$6="",2,'組織登録シート(分割版)  ※組織登録シートはどちらか記載'!Q174)))),(IF('組織登録シート(分割版)  ※組織登録シートはどちらか記載'!$F$6="",2,('組織登録シート(分割版)  ※組織登録シートはどちらか記載'!Q174+2))))</f>
        <v>0</v>
      </c>
      <c r="O174">
        <f>IF(AND('組織C③（②のG6~P→F6にペースト＋事業所名追加）'!C174="",'組織登録シート(分割版)  ※組織登録シートはどちらか記載'!C174=""),0,1)</f>
        <v>0</v>
      </c>
    </row>
    <row r="175" spans="4:15">
      <c r="D175" s="1">
        <f>COUNTA(事業所責任者登録シート!D175:'事業所責任者登録シート'!I175,事業所責任者登録シート!K175:'事業所責任者登録シート'!M175)</f>
        <v>0</v>
      </c>
      <c r="F175" s="1"/>
      <c r="H175">
        <f>IF(ユーザー登録シート!C175=1,(COUNTA(ユーザー登録シート!B175,ユーザー登録シート!C175,ユーザー登録シート!E175,ユーザー登録シート!F175)),IF(ユーザー登録シート!H175=2,(COUNTA(ユーザー登録シート!B175,ユーザー登録シート!C175,ユーザー登録シート!E175,ユーザー登録シート!F175,ユーザー登録シート!H175,ユーザー登録シート!I175,ユーザー登録シート!K175:Z175)),(COUNTA(ユーザー登録シート!B175,ユーザー登録シート!C175,ユーザー登録シート!E175,ユーザー登録シート!F175,ユーザー登録シート!H175,ユーザー登録シート!K175:Z175))))</f>
        <v>0</v>
      </c>
      <c r="I175">
        <f>IF(ユーザー登録シート!B175=0,0,IF(ユーザー登録シート!C175=1,4,IF(ユーザー登録シート!H175=1,21,22)))</f>
        <v>0</v>
      </c>
      <c r="M175">
        <f>IF('組織登録シート(分割版)  ※組織登録シートはどちらか記載'!$F$6="",(COUNTA('組織登録シート(分割版)  ※組織登録シートはどちらか記載'!C175,'組織登録シート(分割版)  ※組織登録シートはどちらか記載'!E175)),(COUNTA('組織登録シート(分割版)  ※組織登録シートはどちらか記載'!C175,'組織登録シート(分割版)  ※組織登録シートはどちらか記載'!E175,'組織登録シート(分割版)  ※組織登録シートはどちらか記載'!F175,'組織登録シート(分割版)  ※組織登録シートはどちらか記載'!H175,'組織登録シート(分割版)  ※組織登録シートはどちらか記載'!J175,'組織登録シート(分割版)  ※組織登録シートはどちらか記載'!L175,'組織登録シート(分割版)  ※組織登録シートはどちらか記載'!N175)))</f>
        <v>0</v>
      </c>
      <c r="N175">
        <f>IF('組織登録シート(分割版)  ※組織登録シートはどちらか記載'!E175="",(IF('組織登録シート(分割版)  ※組織登録シートはどちらか記載'!C175="",0,(IF('組織登録シート(分割版)  ※組織登録シートはどちらか記載'!$F$6="",2,'組織登録シート(分割版)  ※組織登録シートはどちらか記載'!Q175)))),(IF('組織登録シート(分割版)  ※組織登録シートはどちらか記載'!$F$6="",2,('組織登録シート(分割版)  ※組織登録シートはどちらか記載'!Q175+2))))</f>
        <v>0</v>
      </c>
      <c r="O175">
        <f>IF(AND('組織C③（②のG6~P→F6にペースト＋事業所名追加）'!C175="",'組織登録シート(分割版)  ※組織登録シートはどちらか記載'!C175=""),0,1)</f>
        <v>0</v>
      </c>
    </row>
    <row r="176" spans="4:15">
      <c r="D176" s="1">
        <f>COUNTA(事業所責任者登録シート!D176:'事業所責任者登録シート'!I176,事業所責任者登録シート!K176:'事業所責任者登録シート'!M176)</f>
        <v>0</v>
      </c>
      <c r="F176" s="1"/>
      <c r="H176">
        <f>IF(ユーザー登録シート!C176=1,(COUNTA(ユーザー登録シート!B176,ユーザー登録シート!C176,ユーザー登録シート!E176,ユーザー登録シート!F176)),IF(ユーザー登録シート!H176=2,(COUNTA(ユーザー登録シート!B176,ユーザー登録シート!C176,ユーザー登録シート!E176,ユーザー登録シート!F176,ユーザー登録シート!H176,ユーザー登録シート!I176,ユーザー登録シート!K176:Z176)),(COUNTA(ユーザー登録シート!B176,ユーザー登録シート!C176,ユーザー登録シート!E176,ユーザー登録シート!F176,ユーザー登録シート!H176,ユーザー登録シート!K176:Z176))))</f>
        <v>0</v>
      </c>
      <c r="I176">
        <f>IF(ユーザー登録シート!B176=0,0,IF(ユーザー登録シート!C176=1,4,IF(ユーザー登録シート!H176=1,21,22)))</f>
        <v>0</v>
      </c>
      <c r="M176">
        <f>IF('組織登録シート(分割版)  ※組織登録シートはどちらか記載'!$F$6="",(COUNTA('組織登録シート(分割版)  ※組織登録シートはどちらか記載'!C176,'組織登録シート(分割版)  ※組織登録シートはどちらか記載'!E176)),(COUNTA('組織登録シート(分割版)  ※組織登録シートはどちらか記載'!C176,'組織登録シート(分割版)  ※組織登録シートはどちらか記載'!E176,'組織登録シート(分割版)  ※組織登録シートはどちらか記載'!F176,'組織登録シート(分割版)  ※組織登録シートはどちらか記載'!H176,'組織登録シート(分割版)  ※組織登録シートはどちらか記載'!J176,'組織登録シート(分割版)  ※組織登録シートはどちらか記載'!L176,'組織登録シート(分割版)  ※組織登録シートはどちらか記載'!N176)))</f>
        <v>0</v>
      </c>
      <c r="N176">
        <f>IF('組織登録シート(分割版)  ※組織登録シートはどちらか記載'!E176="",(IF('組織登録シート(分割版)  ※組織登録シートはどちらか記載'!C176="",0,(IF('組織登録シート(分割版)  ※組織登録シートはどちらか記載'!$F$6="",2,'組織登録シート(分割版)  ※組織登録シートはどちらか記載'!Q176)))),(IF('組織登録シート(分割版)  ※組織登録シートはどちらか記載'!$F$6="",2,('組織登録シート(分割版)  ※組織登録シートはどちらか記載'!Q176+2))))</f>
        <v>0</v>
      </c>
      <c r="O176">
        <f>IF(AND('組織C③（②のG6~P→F6にペースト＋事業所名追加）'!C176="",'組織登録シート(分割版)  ※組織登録シートはどちらか記載'!C176=""),0,1)</f>
        <v>0</v>
      </c>
    </row>
    <row r="177" spans="4:15">
      <c r="D177" s="1">
        <f>COUNTA(事業所責任者登録シート!D177:'事業所責任者登録シート'!I177,事業所責任者登録シート!K177:'事業所責任者登録シート'!M177)</f>
        <v>0</v>
      </c>
      <c r="F177" s="1"/>
      <c r="H177">
        <f>IF(ユーザー登録シート!C177=1,(COUNTA(ユーザー登録シート!B177,ユーザー登録シート!C177,ユーザー登録シート!E177,ユーザー登録シート!F177)),IF(ユーザー登録シート!H177=2,(COUNTA(ユーザー登録シート!B177,ユーザー登録シート!C177,ユーザー登録シート!E177,ユーザー登録シート!F177,ユーザー登録シート!H177,ユーザー登録シート!I177,ユーザー登録シート!K177:Z177)),(COUNTA(ユーザー登録シート!B177,ユーザー登録シート!C177,ユーザー登録シート!E177,ユーザー登録シート!F177,ユーザー登録シート!H177,ユーザー登録シート!K177:Z177))))</f>
        <v>0</v>
      </c>
      <c r="I177">
        <f>IF(ユーザー登録シート!B177=0,0,IF(ユーザー登録シート!C177=1,4,IF(ユーザー登録シート!H177=1,21,22)))</f>
        <v>0</v>
      </c>
      <c r="M177">
        <f>IF('組織登録シート(分割版)  ※組織登録シートはどちらか記載'!$F$6="",(COUNTA('組織登録シート(分割版)  ※組織登録シートはどちらか記載'!C177,'組織登録シート(分割版)  ※組織登録シートはどちらか記載'!E177)),(COUNTA('組織登録シート(分割版)  ※組織登録シートはどちらか記載'!C177,'組織登録シート(分割版)  ※組織登録シートはどちらか記載'!E177,'組織登録シート(分割版)  ※組織登録シートはどちらか記載'!F177,'組織登録シート(分割版)  ※組織登録シートはどちらか記載'!H177,'組織登録シート(分割版)  ※組織登録シートはどちらか記載'!J177,'組織登録シート(分割版)  ※組織登録シートはどちらか記載'!L177,'組織登録シート(分割版)  ※組織登録シートはどちらか記載'!N177)))</f>
        <v>0</v>
      </c>
      <c r="N177">
        <f>IF('組織登録シート(分割版)  ※組織登録シートはどちらか記載'!E177="",(IF('組織登録シート(分割版)  ※組織登録シートはどちらか記載'!C177="",0,(IF('組織登録シート(分割版)  ※組織登録シートはどちらか記載'!$F$6="",2,'組織登録シート(分割版)  ※組織登録シートはどちらか記載'!Q177)))),(IF('組織登録シート(分割版)  ※組織登録シートはどちらか記載'!$F$6="",2,('組織登録シート(分割版)  ※組織登録シートはどちらか記載'!Q177+2))))</f>
        <v>0</v>
      </c>
      <c r="O177">
        <f>IF(AND('組織C③（②のG6~P→F6にペースト＋事業所名追加）'!C177="",'組織登録シート(分割版)  ※組織登録シートはどちらか記載'!C177=""),0,1)</f>
        <v>0</v>
      </c>
    </row>
    <row r="178" spans="4:15">
      <c r="D178" s="1">
        <f>COUNTA(事業所責任者登録シート!D178:'事業所責任者登録シート'!I178,事業所責任者登録シート!K178:'事業所責任者登録シート'!M178)</f>
        <v>0</v>
      </c>
      <c r="F178" s="1"/>
      <c r="H178">
        <f>IF(ユーザー登録シート!C178=1,(COUNTA(ユーザー登録シート!B178,ユーザー登録シート!C178,ユーザー登録シート!E178,ユーザー登録シート!F178)),IF(ユーザー登録シート!H178=2,(COUNTA(ユーザー登録シート!B178,ユーザー登録シート!C178,ユーザー登録シート!E178,ユーザー登録シート!F178,ユーザー登録シート!H178,ユーザー登録シート!I178,ユーザー登録シート!K178:Z178)),(COUNTA(ユーザー登録シート!B178,ユーザー登録シート!C178,ユーザー登録シート!E178,ユーザー登録シート!F178,ユーザー登録シート!H178,ユーザー登録シート!K178:Z178))))</f>
        <v>0</v>
      </c>
      <c r="I178">
        <f>IF(ユーザー登録シート!B178=0,0,IF(ユーザー登録シート!C178=1,4,IF(ユーザー登録シート!H178=1,21,22)))</f>
        <v>0</v>
      </c>
      <c r="M178">
        <f>IF('組織登録シート(分割版)  ※組織登録シートはどちらか記載'!$F$6="",(COUNTA('組織登録シート(分割版)  ※組織登録シートはどちらか記載'!C178,'組織登録シート(分割版)  ※組織登録シートはどちらか記載'!E178)),(COUNTA('組織登録シート(分割版)  ※組織登録シートはどちらか記載'!C178,'組織登録シート(分割版)  ※組織登録シートはどちらか記載'!E178,'組織登録シート(分割版)  ※組織登録シートはどちらか記載'!F178,'組織登録シート(分割版)  ※組織登録シートはどちらか記載'!H178,'組織登録シート(分割版)  ※組織登録シートはどちらか記載'!J178,'組織登録シート(分割版)  ※組織登録シートはどちらか記載'!L178,'組織登録シート(分割版)  ※組織登録シートはどちらか記載'!N178)))</f>
        <v>0</v>
      </c>
      <c r="N178">
        <f>IF('組織登録シート(分割版)  ※組織登録シートはどちらか記載'!E178="",(IF('組織登録シート(分割版)  ※組織登録シートはどちらか記載'!C178="",0,(IF('組織登録シート(分割版)  ※組織登録シートはどちらか記載'!$F$6="",2,'組織登録シート(分割版)  ※組織登録シートはどちらか記載'!Q178)))),(IF('組織登録シート(分割版)  ※組織登録シートはどちらか記載'!$F$6="",2,('組織登録シート(分割版)  ※組織登録シートはどちらか記載'!Q178+2))))</f>
        <v>0</v>
      </c>
      <c r="O178">
        <f>IF(AND('組織C③（②のG6~P→F6にペースト＋事業所名追加）'!C178="",'組織登録シート(分割版)  ※組織登録シートはどちらか記載'!C178=""),0,1)</f>
        <v>0</v>
      </c>
    </row>
    <row r="179" spans="4:15">
      <c r="D179" s="1">
        <f>COUNTA(事業所責任者登録シート!D179:'事業所責任者登録シート'!I179,事業所責任者登録シート!K179:'事業所責任者登録シート'!M179)</f>
        <v>0</v>
      </c>
      <c r="F179" s="1"/>
      <c r="H179">
        <f>IF(ユーザー登録シート!C179=1,(COUNTA(ユーザー登録シート!B179,ユーザー登録シート!C179,ユーザー登録シート!E179,ユーザー登録シート!F179)),IF(ユーザー登録シート!H179=2,(COUNTA(ユーザー登録シート!B179,ユーザー登録シート!C179,ユーザー登録シート!E179,ユーザー登録シート!F179,ユーザー登録シート!H179,ユーザー登録シート!I179,ユーザー登録シート!K179:Z179)),(COUNTA(ユーザー登録シート!B179,ユーザー登録シート!C179,ユーザー登録シート!E179,ユーザー登録シート!F179,ユーザー登録シート!H179,ユーザー登録シート!K179:Z179))))</f>
        <v>0</v>
      </c>
      <c r="I179">
        <f>IF(ユーザー登録シート!B179=0,0,IF(ユーザー登録シート!C179=1,4,IF(ユーザー登録シート!H179=1,21,22)))</f>
        <v>0</v>
      </c>
      <c r="M179">
        <f>IF('組織登録シート(分割版)  ※組織登録シートはどちらか記載'!$F$6="",(COUNTA('組織登録シート(分割版)  ※組織登録シートはどちらか記載'!C179,'組織登録シート(分割版)  ※組織登録シートはどちらか記載'!E179)),(COUNTA('組織登録シート(分割版)  ※組織登録シートはどちらか記載'!C179,'組織登録シート(分割版)  ※組織登録シートはどちらか記載'!E179,'組織登録シート(分割版)  ※組織登録シートはどちらか記載'!F179,'組織登録シート(分割版)  ※組織登録シートはどちらか記載'!H179,'組織登録シート(分割版)  ※組織登録シートはどちらか記載'!J179,'組織登録シート(分割版)  ※組織登録シートはどちらか記載'!L179,'組織登録シート(分割版)  ※組織登録シートはどちらか記載'!N179)))</f>
        <v>0</v>
      </c>
      <c r="N179">
        <f>IF('組織登録シート(分割版)  ※組織登録シートはどちらか記載'!E179="",(IF('組織登録シート(分割版)  ※組織登録シートはどちらか記載'!C179="",0,(IF('組織登録シート(分割版)  ※組織登録シートはどちらか記載'!$F$6="",2,'組織登録シート(分割版)  ※組織登録シートはどちらか記載'!Q179)))),(IF('組織登録シート(分割版)  ※組織登録シートはどちらか記載'!$F$6="",2,('組織登録シート(分割版)  ※組織登録シートはどちらか記載'!Q179+2))))</f>
        <v>0</v>
      </c>
      <c r="O179">
        <f>IF(AND('組織C③（②のG6~P→F6にペースト＋事業所名追加）'!C179="",'組織登録シート(分割版)  ※組織登録シートはどちらか記載'!C179=""),0,1)</f>
        <v>0</v>
      </c>
    </row>
    <row r="180" spans="4:15">
      <c r="D180" s="1">
        <f>COUNTA(事業所責任者登録シート!D180:'事業所責任者登録シート'!I180,事業所責任者登録シート!K180:'事業所責任者登録シート'!M180)</f>
        <v>0</v>
      </c>
      <c r="F180" s="1"/>
      <c r="H180">
        <f>IF(ユーザー登録シート!C180=1,(COUNTA(ユーザー登録シート!B180,ユーザー登録シート!C180,ユーザー登録シート!E180,ユーザー登録シート!F180)),IF(ユーザー登録シート!H180=2,(COUNTA(ユーザー登録シート!B180,ユーザー登録シート!C180,ユーザー登録シート!E180,ユーザー登録シート!F180,ユーザー登録シート!H180,ユーザー登録シート!I180,ユーザー登録シート!K180:Z180)),(COUNTA(ユーザー登録シート!B180,ユーザー登録シート!C180,ユーザー登録シート!E180,ユーザー登録シート!F180,ユーザー登録シート!H180,ユーザー登録シート!K180:Z180))))</f>
        <v>0</v>
      </c>
      <c r="I180">
        <f>IF(ユーザー登録シート!B180=0,0,IF(ユーザー登録シート!C180=1,4,IF(ユーザー登録シート!H180=1,21,22)))</f>
        <v>0</v>
      </c>
      <c r="M180">
        <f>IF('組織登録シート(分割版)  ※組織登録シートはどちらか記載'!$F$6="",(COUNTA('組織登録シート(分割版)  ※組織登録シートはどちらか記載'!C180,'組織登録シート(分割版)  ※組織登録シートはどちらか記載'!E180)),(COUNTA('組織登録シート(分割版)  ※組織登録シートはどちらか記載'!C180,'組織登録シート(分割版)  ※組織登録シートはどちらか記載'!E180,'組織登録シート(分割版)  ※組織登録シートはどちらか記載'!F180,'組織登録シート(分割版)  ※組織登録シートはどちらか記載'!H180,'組織登録シート(分割版)  ※組織登録シートはどちらか記載'!J180,'組織登録シート(分割版)  ※組織登録シートはどちらか記載'!L180,'組織登録シート(分割版)  ※組織登録シートはどちらか記載'!N180)))</f>
        <v>0</v>
      </c>
      <c r="N180">
        <f>IF('組織登録シート(分割版)  ※組織登録シートはどちらか記載'!E180="",(IF('組織登録シート(分割版)  ※組織登録シートはどちらか記載'!C180="",0,(IF('組織登録シート(分割版)  ※組織登録シートはどちらか記載'!$F$6="",2,'組織登録シート(分割版)  ※組織登録シートはどちらか記載'!Q180)))),(IF('組織登録シート(分割版)  ※組織登録シートはどちらか記載'!$F$6="",2,('組織登録シート(分割版)  ※組織登録シートはどちらか記載'!Q180+2))))</f>
        <v>0</v>
      </c>
      <c r="O180">
        <f>IF(AND('組織C③（②のG6~P→F6にペースト＋事業所名追加）'!C180="",'組織登録シート(分割版)  ※組織登録シートはどちらか記載'!C180=""),0,1)</f>
        <v>0</v>
      </c>
    </row>
    <row r="181" spans="4:15">
      <c r="D181" s="1">
        <f>COUNTA(事業所責任者登録シート!D181:'事業所責任者登録シート'!I181,事業所責任者登録シート!K181:'事業所責任者登録シート'!M181)</f>
        <v>0</v>
      </c>
      <c r="F181" s="1"/>
      <c r="H181">
        <f>IF(ユーザー登録シート!C181=1,(COUNTA(ユーザー登録シート!B181,ユーザー登録シート!C181,ユーザー登録シート!E181,ユーザー登録シート!F181)),IF(ユーザー登録シート!H181=2,(COUNTA(ユーザー登録シート!B181,ユーザー登録シート!C181,ユーザー登録シート!E181,ユーザー登録シート!F181,ユーザー登録シート!H181,ユーザー登録シート!I181,ユーザー登録シート!K181:Z181)),(COUNTA(ユーザー登録シート!B181,ユーザー登録シート!C181,ユーザー登録シート!E181,ユーザー登録シート!F181,ユーザー登録シート!H181,ユーザー登録シート!K181:Z181))))</f>
        <v>0</v>
      </c>
      <c r="I181">
        <f>IF(ユーザー登録シート!B181=0,0,IF(ユーザー登録シート!C181=1,4,IF(ユーザー登録シート!H181=1,21,22)))</f>
        <v>0</v>
      </c>
      <c r="M181">
        <f>IF('組織登録シート(分割版)  ※組織登録シートはどちらか記載'!$F$6="",(COUNTA('組織登録シート(分割版)  ※組織登録シートはどちらか記載'!C181,'組織登録シート(分割版)  ※組織登録シートはどちらか記載'!E181)),(COUNTA('組織登録シート(分割版)  ※組織登録シートはどちらか記載'!C181,'組織登録シート(分割版)  ※組織登録シートはどちらか記載'!E181,'組織登録シート(分割版)  ※組織登録シートはどちらか記載'!F181,'組織登録シート(分割版)  ※組織登録シートはどちらか記載'!H181,'組織登録シート(分割版)  ※組織登録シートはどちらか記載'!J181,'組織登録シート(分割版)  ※組織登録シートはどちらか記載'!L181,'組織登録シート(分割版)  ※組織登録シートはどちらか記載'!N181)))</f>
        <v>0</v>
      </c>
      <c r="N181">
        <f>IF('組織登録シート(分割版)  ※組織登録シートはどちらか記載'!E181="",(IF('組織登録シート(分割版)  ※組織登録シートはどちらか記載'!C181="",0,(IF('組織登録シート(分割版)  ※組織登録シートはどちらか記載'!$F$6="",2,'組織登録シート(分割版)  ※組織登録シートはどちらか記載'!Q181)))),(IF('組織登録シート(分割版)  ※組織登録シートはどちらか記載'!$F$6="",2,('組織登録シート(分割版)  ※組織登録シートはどちらか記載'!Q181+2))))</f>
        <v>0</v>
      </c>
      <c r="O181">
        <f>IF(AND('組織C③（②のG6~P→F6にペースト＋事業所名追加）'!C181="",'組織登録シート(分割版)  ※組織登録シートはどちらか記載'!C181=""),0,1)</f>
        <v>0</v>
      </c>
    </row>
    <row r="182" spans="4:15">
      <c r="D182" s="1">
        <f>COUNTA(事業所責任者登録シート!D182:'事業所責任者登録シート'!I182,事業所責任者登録シート!K182:'事業所責任者登録シート'!M182)</f>
        <v>0</v>
      </c>
      <c r="F182" s="1"/>
      <c r="H182">
        <f>IF(ユーザー登録シート!C182=1,(COUNTA(ユーザー登録シート!B182,ユーザー登録シート!C182,ユーザー登録シート!E182,ユーザー登録シート!F182)),IF(ユーザー登録シート!H182=2,(COUNTA(ユーザー登録シート!B182,ユーザー登録シート!C182,ユーザー登録シート!E182,ユーザー登録シート!F182,ユーザー登録シート!H182,ユーザー登録シート!I182,ユーザー登録シート!K182:Z182)),(COUNTA(ユーザー登録シート!B182,ユーザー登録シート!C182,ユーザー登録シート!E182,ユーザー登録シート!F182,ユーザー登録シート!H182,ユーザー登録シート!K182:Z182))))</f>
        <v>0</v>
      </c>
      <c r="I182">
        <f>IF(ユーザー登録シート!B182=0,0,IF(ユーザー登録シート!C182=1,4,IF(ユーザー登録シート!H182=1,21,22)))</f>
        <v>0</v>
      </c>
      <c r="M182">
        <f>IF('組織登録シート(分割版)  ※組織登録シートはどちらか記載'!$F$6="",(COUNTA('組織登録シート(分割版)  ※組織登録シートはどちらか記載'!C182,'組織登録シート(分割版)  ※組織登録シートはどちらか記載'!E182)),(COUNTA('組織登録シート(分割版)  ※組織登録シートはどちらか記載'!C182,'組織登録シート(分割版)  ※組織登録シートはどちらか記載'!E182,'組織登録シート(分割版)  ※組織登録シートはどちらか記載'!F182,'組織登録シート(分割版)  ※組織登録シートはどちらか記載'!H182,'組織登録シート(分割版)  ※組織登録シートはどちらか記載'!J182,'組織登録シート(分割版)  ※組織登録シートはどちらか記載'!L182,'組織登録シート(分割版)  ※組織登録シートはどちらか記載'!N182)))</f>
        <v>0</v>
      </c>
      <c r="N182">
        <f>IF('組織登録シート(分割版)  ※組織登録シートはどちらか記載'!E182="",(IF('組織登録シート(分割版)  ※組織登録シートはどちらか記載'!C182="",0,(IF('組織登録シート(分割版)  ※組織登録シートはどちらか記載'!$F$6="",2,'組織登録シート(分割版)  ※組織登録シートはどちらか記載'!Q182)))),(IF('組織登録シート(分割版)  ※組織登録シートはどちらか記載'!$F$6="",2,('組織登録シート(分割版)  ※組織登録シートはどちらか記載'!Q182+2))))</f>
        <v>0</v>
      </c>
      <c r="O182">
        <f>IF(AND('組織C③（②のG6~P→F6にペースト＋事業所名追加）'!C182="",'組織登録シート(分割版)  ※組織登録シートはどちらか記載'!C182=""),0,1)</f>
        <v>0</v>
      </c>
    </row>
    <row r="183" spans="4:15">
      <c r="D183" s="1">
        <f>COUNTA(事業所責任者登録シート!D183:'事業所責任者登録シート'!I183,事業所責任者登録シート!K183:'事業所責任者登録シート'!M183)</f>
        <v>0</v>
      </c>
      <c r="F183" s="1"/>
      <c r="H183">
        <f>IF(ユーザー登録シート!C183=1,(COUNTA(ユーザー登録シート!B183,ユーザー登録シート!C183,ユーザー登録シート!E183,ユーザー登録シート!F183)),IF(ユーザー登録シート!H183=2,(COUNTA(ユーザー登録シート!B183,ユーザー登録シート!C183,ユーザー登録シート!E183,ユーザー登録シート!F183,ユーザー登録シート!H183,ユーザー登録シート!I183,ユーザー登録シート!K183:Z183)),(COUNTA(ユーザー登録シート!B183,ユーザー登録シート!C183,ユーザー登録シート!E183,ユーザー登録シート!F183,ユーザー登録シート!H183,ユーザー登録シート!K183:Z183))))</f>
        <v>0</v>
      </c>
      <c r="I183">
        <f>IF(ユーザー登録シート!B183=0,0,IF(ユーザー登録シート!C183=1,4,IF(ユーザー登録シート!H183=1,21,22)))</f>
        <v>0</v>
      </c>
      <c r="M183">
        <f>IF('組織登録シート(分割版)  ※組織登録シートはどちらか記載'!$F$6="",(COUNTA('組織登録シート(分割版)  ※組織登録シートはどちらか記載'!C183,'組織登録シート(分割版)  ※組織登録シートはどちらか記載'!E183)),(COUNTA('組織登録シート(分割版)  ※組織登録シートはどちらか記載'!C183,'組織登録シート(分割版)  ※組織登録シートはどちらか記載'!E183,'組織登録シート(分割版)  ※組織登録シートはどちらか記載'!F183,'組織登録シート(分割版)  ※組織登録シートはどちらか記載'!H183,'組織登録シート(分割版)  ※組織登録シートはどちらか記載'!J183,'組織登録シート(分割版)  ※組織登録シートはどちらか記載'!L183,'組織登録シート(分割版)  ※組織登録シートはどちらか記載'!N183)))</f>
        <v>0</v>
      </c>
      <c r="N183">
        <f>IF('組織登録シート(分割版)  ※組織登録シートはどちらか記載'!E183="",(IF('組織登録シート(分割版)  ※組織登録シートはどちらか記載'!C183="",0,(IF('組織登録シート(分割版)  ※組織登録シートはどちらか記載'!$F$6="",2,'組織登録シート(分割版)  ※組織登録シートはどちらか記載'!Q183)))),(IF('組織登録シート(分割版)  ※組織登録シートはどちらか記載'!$F$6="",2,('組織登録シート(分割版)  ※組織登録シートはどちらか記載'!Q183+2))))</f>
        <v>0</v>
      </c>
      <c r="O183">
        <f>IF(AND('組織C③（②のG6~P→F6にペースト＋事業所名追加）'!C183="",'組織登録シート(分割版)  ※組織登録シートはどちらか記載'!C183=""),0,1)</f>
        <v>0</v>
      </c>
    </row>
    <row r="184" spans="4:15">
      <c r="D184" s="1">
        <f>COUNTA(事業所責任者登録シート!D184:'事業所責任者登録シート'!I184,事業所責任者登録シート!K184:'事業所責任者登録シート'!M184)</f>
        <v>0</v>
      </c>
      <c r="F184" s="1"/>
      <c r="H184">
        <f>IF(ユーザー登録シート!C184=1,(COUNTA(ユーザー登録シート!B184,ユーザー登録シート!C184,ユーザー登録シート!E184,ユーザー登録シート!F184)),IF(ユーザー登録シート!H184=2,(COUNTA(ユーザー登録シート!B184,ユーザー登録シート!C184,ユーザー登録シート!E184,ユーザー登録シート!F184,ユーザー登録シート!H184,ユーザー登録シート!I184,ユーザー登録シート!K184:Z184)),(COUNTA(ユーザー登録シート!B184,ユーザー登録シート!C184,ユーザー登録シート!E184,ユーザー登録シート!F184,ユーザー登録シート!H184,ユーザー登録シート!K184:Z184))))</f>
        <v>0</v>
      </c>
      <c r="I184">
        <f>IF(ユーザー登録シート!B184=0,0,IF(ユーザー登録シート!C184=1,4,IF(ユーザー登録シート!H184=1,21,22)))</f>
        <v>0</v>
      </c>
      <c r="M184">
        <f>IF('組織登録シート(分割版)  ※組織登録シートはどちらか記載'!$F$6="",(COUNTA('組織登録シート(分割版)  ※組織登録シートはどちらか記載'!C184,'組織登録シート(分割版)  ※組織登録シートはどちらか記載'!E184)),(COUNTA('組織登録シート(分割版)  ※組織登録シートはどちらか記載'!C184,'組織登録シート(分割版)  ※組織登録シートはどちらか記載'!E184,'組織登録シート(分割版)  ※組織登録シートはどちらか記載'!F184,'組織登録シート(分割版)  ※組織登録シートはどちらか記載'!H184,'組織登録シート(分割版)  ※組織登録シートはどちらか記載'!J184,'組織登録シート(分割版)  ※組織登録シートはどちらか記載'!L184,'組織登録シート(分割版)  ※組織登録シートはどちらか記載'!N184)))</f>
        <v>0</v>
      </c>
      <c r="N184">
        <f>IF('組織登録シート(分割版)  ※組織登録シートはどちらか記載'!E184="",(IF('組織登録シート(分割版)  ※組織登録シートはどちらか記載'!C184="",0,(IF('組織登録シート(分割版)  ※組織登録シートはどちらか記載'!$F$6="",2,'組織登録シート(分割版)  ※組織登録シートはどちらか記載'!Q184)))),(IF('組織登録シート(分割版)  ※組織登録シートはどちらか記載'!$F$6="",2,('組織登録シート(分割版)  ※組織登録シートはどちらか記載'!Q184+2))))</f>
        <v>0</v>
      </c>
      <c r="O184">
        <f>IF(AND('組織C③（②のG6~P→F6にペースト＋事業所名追加）'!C184="",'組織登録シート(分割版)  ※組織登録シートはどちらか記載'!C184=""),0,1)</f>
        <v>0</v>
      </c>
    </row>
    <row r="185" spans="4:15">
      <c r="D185" s="1">
        <f>COUNTA(事業所責任者登録シート!D185:'事業所責任者登録シート'!I185,事業所責任者登録シート!K185:'事業所責任者登録シート'!M185)</f>
        <v>0</v>
      </c>
      <c r="F185" s="1"/>
      <c r="H185">
        <f>IF(ユーザー登録シート!C185=1,(COUNTA(ユーザー登録シート!B185,ユーザー登録シート!C185,ユーザー登録シート!E185,ユーザー登録シート!F185)),IF(ユーザー登録シート!H185=2,(COUNTA(ユーザー登録シート!B185,ユーザー登録シート!C185,ユーザー登録シート!E185,ユーザー登録シート!F185,ユーザー登録シート!H185,ユーザー登録シート!I185,ユーザー登録シート!K185:Z185)),(COUNTA(ユーザー登録シート!B185,ユーザー登録シート!C185,ユーザー登録シート!E185,ユーザー登録シート!F185,ユーザー登録シート!H185,ユーザー登録シート!K185:Z185))))</f>
        <v>0</v>
      </c>
      <c r="I185">
        <f>IF(ユーザー登録シート!B185=0,0,IF(ユーザー登録シート!C185=1,4,IF(ユーザー登録シート!H185=1,21,22)))</f>
        <v>0</v>
      </c>
      <c r="M185">
        <f>IF('組織登録シート(分割版)  ※組織登録シートはどちらか記載'!$F$6="",(COUNTA('組織登録シート(分割版)  ※組織登録シートはどちらか記載'!C185,'組織登録シート(分割版)  ※組織登録シートはどちらか記載'!E185)),(COUNTA('組織登録シート(分割版)  ※組織登録シートはどちらか記載'!C185,'組織登録シート(分割版)  ※組織登録シートはどちらか記載'!E185,'組織登録シート(分割版)  ※組織登録シートはどちらか記載'!F185,'組織登録シート(分割版)  ※組織登録シートはどちらか記載'!H185,'組織登録シート(分割版)  ※組織登録シートはどちらか記載'!J185,'組織登録シート(分割版)  ※組織登録シートはどちらか記載'!L185,'組織登録シート(分割版)  ※組織登録シートはどちらか記載'!N185)))</f>
        <v>0</v>
      </c>
      <c r="N185">
        <f>IF('組織登録シート(分割版)  ※組織登録シートはどちらか記載'!E185="",(IF('組織登録シート(分割版)  ※組織登録シートはどちらか記載'!C185="",0,(IF('組織登録シート(分割版)  ※組織登録シートはどちらか記載'!$F$6="",2,'組織登録シート(分割版)  ※組織登録シートはどちらか記載'!Q185)))),(IF('組織登録シート(分割版)  ※組織登録シートはどちらか記載'!$F$6="",2,('組織登録シート(分割版)  ※組織登録シートはどちらか記載'!Q185+2))))</f>
        <v>0</v>
      </c>
      <c r="O185">
        <f>IF(AND('組織C③（②のG6~P→F6にペースト＋事業所名追加）'!C185="",'組織登録シート(分割版)  ※組織登録シートはどちらか記載'!C185=""),0,1)</f>
        <v>0</v>
      </c>
    </row>
    <row r="186" spans="4:15">
      <c r="D186" s="1">
        <f>COUNTA(事業所責任者登録シート!D186:'事業所責任者登録シート'!I186,事業所責任者登録シート!K186:'事業所責任者登録シート'!M186)</f>
        <v>0</v>
      </c>
      <c r="F186" s="1"/>
      <c r="H186">
        <f>IF(ユーザー登録シート!C186=1,(COUNTA(ユーザー登録シート!B186,ユーザー登録シート!C186,ユーザー登録シート!E186,ユーザー登録シート!F186)),IF(ユーザー登録シート!H186=2,(COUNTA(ユーザー登録シート!B186,ユーザー登録シート!C186,ユーザー登録シート!E186,ユーザー登録シート!F186,ユーザー登録シート!H186,ユーザー登録シート!I186,ユーザー登録シート!K186:Z186)),(COUNTA(ユーザー登録シート!B186,ユーザー登録シート!C186,ユーザー登録シート!E186,ユーザー登録シート!F186,ユーザー登録シート!H186,ユーザー登録シート!K186:Z186))))</f>
        <v>0</v>
      </c>
      <c r="I186">
        <f>IF(ユーザー登録シート!B186=0,0,IF(ユーザー登録シート!C186=1,4,IF(ユーザー登録シート!H186=1,21,22)))</f>
        <v>0</v>
      </c>
      <c r="M186">
        <f>IF('組織登録シート(分割版)  ※組織登録シートはどちらか記載'!$F$6="",(COUNTA('組織登録シート(分割版)  ※組織登録シートはどちらか記載'!C186,'組織登録シート(分割版)  ※組織登録シートはどちらか記載'!E186)),(COUNTA('組織登録シート(分割版)  ※組織登録シートはどちらか記載'!C186,'組織登録シート(分割版)  ※組織登録シートはどちらか記載'!E186,'組織登録シート(分割版)  ※組織登録シートはどちらか記載'!F186,'組織登録シート(分割版)  ※組織登録シートはどちらか記載'!H186,'組織登録シート(分割版)  ※組織登録シートはどちらか記載'!J186,'組織登録シート(分割版)  ※組織登録シートはどちらか記載'!L186,'組織登録シート(分割版)  ※組織登録シートはどちらか記載'!N186)))</f>
        <v>0</v>
      </c>
      <c r="N186">
        <f>IF('組織登録シート(分割版)  ※組織登録シートはどちらか記載'!E186="",(IF('組織登録シート(分割版)  ※組織登録シートはどちらか記載'!C186="",0,(IF('組織登録シート(分割版)  ※組織登録シートはどちらか記載'!$F$6="",2,'組織登録シート(分割版)  ※組織登録シートはどちらか記載'!Q186)))),(IF('組織登録シート(分割版)  ※組織登録シートはどちらか記載'!$F$6="",2,('組織登録シート(分割版)  ※組織登録シートはどちらか記載'!Q186+2))))</f>
        <v>0</v>
      </c>
      <c r="O186">
        <f>IF(AND('組織C③（②のG6~P→F6にペースト＋事業所名追加）'!C186="",'組織登録シート(分割版)  ※組織登録シートはどちらか記載'!C186=""),0,1)</f>
        <v>0</v>
      </c>
    </row>
    <row r="187" spans="4:15">
      <c r="D187" s="1">
        <f>COUNTA(事業所責任者登録シート!D187:'事業所責任者登録シート'!I187,事業所責任者登録シート!K187:'事業所責任者登録シート'!M187)</f>
        <v>0</v>
      </c>
      <c r="F187" s="1"/>
      <c r="H187">
        <f>IF(ユーザー登録シート!C187=1,(COUNTA(ユーザー登録シート!B187,ユーザー登録シート!C187,ユーザー登録シート!E187,ユーザー登録シート!F187)),IF(ユーザー登録シート!H187=2,(COUNTA(ユーザー登録シート!B187,ユーザー登録シート!C187,ユーザー登録シート!E187,ユーザー登録シート!F187,ユーザー登録シート!H187,ユーザー登録シート!I187,ユーザー登録シート!K187:Z187)),(COUNTA(ユーザー登録シート!B187,ユーザー登録シート!C187,ユーザー登録シート!E187,ユーザー登録シート!F187,ユーザー登録シート!H187,ユーザー登録シート!K187:Z187))))</f>
        <v>0</v>
      </c>
      <c r="I187">
        <f>IF(ユーザー登録シート!B187=0,0,IF(ユーザー登録シート!C187=1,4,IF(ユーザー登録シート!H187=1,21,22)))</f>
        <v>0</v>
      </c>
      <c r="M187">
        <f>IF('組織登録シート(分割版)  ※組織登録シートはどちらか記載'!$F$6="",(COUNTA('組織登録シート(分割版)  ※組織登録シートはどちらか記載'!C187,'組織登録シート(分割版)  ※組織登録シートはどちらか記載'!E187)),(COUNTA('組織登録シート(分割版)  ※組織登録シートはどちらか記載'!C187,'組織登録シート(分割版)  ※組織登録シートはどちらか記載'!E187,'組織登録シート(分割版)  ※組織登録シートはどちらか記載'!F187,'組織登録シート(分割版)  ※組織登録シートはどちらか記載'!H187,'組織登録シート(分割版)  ※組織登録シートはどちらか記載'!J187,'組織登録シート(分割版)  ※組織登録シートはどちらか記載'!L187,'組織登録シート(分割版)  ※組織登録シートはどちらか記載'!N187)))</f>
        <v>0</v>
      </c>
      <c r="N187">
        <f>IF('組織登録シート(分割版)  ※組織登録シートはどちらか記載'!E187="",(IF('組織登録シート(分割版)  ※組織登録シートはどちらか記載'!C187="",0,(IF('組織登録シート(分割版)  ※組織登録シートはどちらか記載'!$F$6="",2,'組織登録シート(分割版)  ※組織登録シートはどちらか記載'!Q187)))),(IF('組織登録シート(分割版)  ※組織登録シートはどちらか記載'!$F$6="",2,('組織登録シート(分割版)  ※組織登録シートはどちらか記載'!Q187+2))))</f>
        <v>0</v>
      </c>
      <c r="O187">
        <f>IF(AND('組織C③（②のG6~P→F6にペースト＋事業所名追加）'!C187="",'組織登録シート(分割版)  ※組織登録シートはどちらか記載'!C187=""),0,1)</f>
        <v>0</v>
      </c>
    </row>
    <row r="188" spans="4:15">
      <c r="D188" s="1">
        <f>COUNTA(事業所責任者登録シート!D188:'事業所責任者登録シート'!I188,事業所責任者登録シート!K188:'事業所責任者登録シート'!M188)</f>
        <v>0</v>
      </c>
      <c r="F188" s="1"/>
      <c r="H188">
        <f>IF(ユーザー登録シート!C188=1,(COUNTA(ユーザー登録シート!B188,ユーザー登録シート!C188,ユーザー登録シート!E188,ユーザー登録シート!F188)),IF(ユーザー登録シート!H188=2,(COUNTA(ユーザー登録シート!B188,ユーザー登録シート!C188,ユーザー登録シート!E188,ユーザー登録シート!F188,ユーザー登録シート!H188,ユーザー登録シート!I188,ユーザー登録シート!K188:Z188)),(COUNTA(ユーザー登録シート!B188,ユーザー登録シート!C188,ユーザー登録シート!E188,ユーザー登録シート!F188,ユーザー登録シート!H188,ユーザー登録シート!K188:Z188))))</f>
        <v>0</v>
      </c>
      <c r="I188">
        <f>IF(ユーザー登録シート!B188=0,0,IF(ユーザー登録シート!C188=1,4,IF(ユーザー登録シート!H188=1,21,22)))</f>
        <v>0</v>
      </c>
      <c r="M188">
        <f>IF('組織登録シート(分割版)  ※組織登録シートはどちらか記載'!$F$6="",(COUNTA('組織登録シート(分割版)  ※組織登録シートはどちらか記載'!C188,'組織登録シート(分割版)  ※組織登録シートはどちらか記載'!E188)),(COUNTA('組織登録シート(分割版)  ※組織登録シートはどちらか記載'!C188,'組織登録シート(分割版)  ※組織登録シートはどちらか記載'!E188,'組織登録シート(分割版)  ※組織登録シートはどちらか記載'!F188,'組織登録シート(分割版)  ※組織登録シートはどちらか記載'!H188,'組織登録シート(分割版)  ※組織登録シートはどちらか記載'!J188,'組織登録シート(分割版)  ※組織登録シートはどちらか記載'!L188,'組織登録シート(分割版)  ※組織登録シートはどちらか記載'!N188)))</f>
        <v>0</v>
      </c>
      <c r="N188">
        <f>IF('組織登録シート(分割版)  ※組織登録シートはどちらか記載'!E188="",(IF('組織登録シート(分割版)  ※組織登録シートはどちらか記載'!C188="",0,(IF('組織登録シート(分割版)  ※組織登録シートはどちらか記載'!$F$6="",2,'組織登録シート(分割版)  ※組織登録シートはどちらか記載'!Q188)))),(IF('組織登録シート(分割版)  ※組織登録シートはどちらか記載'!$F$6="",2,('組織登録シート(分割版)  ※組織登録シートはどちらか記載'!Q188+2))))</f>
        <v>0</v>
      </c>
      <c r="O188">
        <f>IF(AND('組織C③（②のG6~P→F6にペースト＋事業所名追加）'!C188="",'組織登録シート(分割版)  ※組織登録シートはどちらか記載'!C188=""),0,1)</f>
        <v>0</v>
      </c>
    </row>
    <row r="189" spans="4:15">
      <c r="D189" s="1">
        <f>COUNTA(事業所責任者登録シート!D189:'事業所責任者登録シート'!I189,事業所責任者登録シート!K189:'事業所責任者登録シート'!M189)</f>
        <v>0</v>
      </c>
      <c r="F189" s="1"/>
      <c r="H189">
        <f>IF(ユーザー登録シート!C189=1,(COUNTA(ユーザー登録シート!B189,ユーザー登録シート!C189,ユーザー登録シート!E189,ユーザー登録シート!F189)),IF(ユーザー登録シート!H189=2,(COUNTA(ユーザー登録シート!B189,ユーザー登録シート!C189,ユーザー登録シート!E189,ユーザー登録シート!F189,ユーザー登録シート!H189,ユーザー登録シート!I189,ユーザー登録シート!K189:Z189)),(COUNTA(ユーザー登録シート!B189,ユーザー登録シート!C189,ユーザー登録シート!E189,ユーザー登録シート!F189,ユーザー登録シート!H189,ユーザー登録シート!K189:Z189))))</f>
        <v>0</v>
      </c>
      <c r="I189">
        <f>IF(ユーザー登録シート!B189=0,0,IF(ユーザー登録シート!C189=1,4,IF(ユーザー登録シート!H189=1,21,22)))</f>
        <v>0</v>
      </c>
      <c r="M189">
        <f>IF('組織登録シート(分割版)  ※組織登録シートはどちらか記載'!$F$6="",(COUNTA('組織登録シート(分割版)  ※組織登録シートはどちらか記載'!C189,'組織登録シート(分割版)  ※組織登録シートはどちらか記載'!E189)),(COUNTA('組織登録シート(分割版)  ※組織登録シートはどちらか記載'!C189,'組織登録シート(分割版)  ※組織登録シートはどちらか記載'!E189,'組織登録シート(分割版)  ※組織登録シートはどちらか記載'!F189,'組織登録シート(分割版)  ※組織登録シートはどちらか記載'!H189,'組織登録シート(分割版)  ※組織登録シートはどちらか記載'!J189,'組織登録シート(分割版)  ※組織登録シートはどちらか記載'!L189,'組織登録シート(分割版)  ※組織登録シートはどちらか記載'!N189)))</f>
        <v>0</v>
      </c>
      <c r="N189">
        <f>IF('組織登録シート(分割版)  ※組織登録シートはどちらか記載'!E189="",(IF('組織登録シート(分割版)  ※組織登録シートはどちらか記載'!C189="",0,(IF('組織登録シート(分割版)  ※組織登録シートはどちらか記載'!$F$6="",2,'組織登録シート(分割版)  ※組織登録シートはどちらか記載'!Q189)))),(IF('組織登録シート(分割版)  ※組織登録シートはどちらか記載'!$F$6="",2,('組織登録シート(分割版)  ※組織登録シートはどちらか記載'!Q189+2))))</f>
        <v>0</v>
      </c>
      <c r="O189">
        <f>IF(AND('組織C③（②のG6~P→F6にペースト＋事業所名追加）'!C189="",'組織登録シート(分割版)  ※組織登録シートはどちらか記載'!C189=""),0,1)</f>
        <v>0</v>
      </c>
    </row>
    <row r="190" spans="4:15">
      <c r="D190" s="1">
        <f>COUNTA(事業所責任者登録シート!D190:'事業所責任者登録シート'!I190,事業所責任者登録シート!K190:'事業所責任者登録シート'!M190)</f>
        <v>0</v>
      </c>
      <c r="F190" s="1"/>
      <c r="H190">
        <f>IF(ユーザー登録シート!C190=1,(COUNTA(ユーザー登録シート!B190,ユーザー登録シート!C190,ユーザー登録シート!E190,ユーザー登録シート!F190)),IF(ユーザー登録シート!H190=2,(COUNTA(ユーザー登録シート!B190,ユーザー登録シート!C190,ユーザー登録シート!E190,ユーザー登録シート!F190,ユーザー登録シート!H190,ユーザー登録シート!I190,ユーザー登録シート!K190:Z190)),(COUNTA(ユーザー登録シート!B190,ユーザー登録シート!C190,ユーザー登録シート!E190,ユーザー登録シート!F190,ユーザー登録シート!H190,ユーザー登録シート!K190:Z190))))</f>
        <v>0</v>
      </c>
      <c r="I190">
        <f>IF(ユーザー登録シート!B190=0,0,IF(ユーザー登録シート!C190=1,4,IF(ユーザー登録シート!H190=1,21,22)))</f>
        <v>0</v>
      </c>
      <c r="M190">
        <f>IF('組織登録シート(分割版)  ※組織登録シートはどちらか記載'!$F$6="",(COUNTA('組織登録シート(分割版)  ※組織登録シートはどちらか記載'!C190,'組織登録シート(分割版)  ※組織登録シートはどちらか記載'!E190)),(COUNTA('組織登録シート(分割版)  ※組織登録シートはどちらか記載'!C190,'組織登録シート(分割版)  ※組織登録シートはどちらか記載'!E190,'組織登録シート(分割版)  ※組織登録シートはどちらか記載'!F190,'組織登録シート(分割版)  ※組織登録シートはどちらか記載'!H190,'組織登録シート(分割版)  ※組織登録シートはどちらか記載'!J190,'組織登録シート(分割版)  ※組織登録シートはどちらか記載'!L190,'組織登録シート(分割版)  ※組織登録シートはどちらか記載'!N190)))</f>
        <v>0</v>
      </c>
      <c r="N190">
        <f>IF('組織登録シート(分割版)  ※組織登録シートはどちらか記載'!E190="",(IF('組織登録シート(分割版)  ※組織登録シートはどちらか記載'!C190="",0,(IF('組織登録シート(分割版)  ※組織登録シートはどちらか記載'!$F$6="",2,'組織登録シート(分割版)  ※組織登録シートはどちらか記載'!Q190)))),(IF('組織登録シート(分割版)  ※組織登録シートはどちらか記載'!$F$6="",2,('組織登録シート(分割版)  ※組織登録シートはどちらか記載'!Q190+2))))</f>
        <v>0</v>
      </c>
      <c r="O190">
        <f>IF(AND('組織C③（②のG6~P→F6にペースト＋事業所名追加）'!C190="",'組織登録シート(分割版)  ※組織登録シートはどちらか記載'!C190=""),0,1)</f>
        <v>0</v>
      </c>
    </row>
    <row r="191" spans="4:15">
      <c r="D191" s="1">
        <f>COUNTA(事業所責任者登録シート!D191:'事業所責任者登録シート'!I191,事業所責任者登録シート!K191:'事業所責任者登録シート'!M191)</f>
        <v>0</v>
      </c>
      <c r="F191" s="1"/>
      <c r="H191">
        <f>IF(ユーザー登録シート!C191=1,(COUNTA(ユーザー登録シート!B191,ユーザー登録シート!C191,ユーザー登録シート!E191,ユーザー登録シート!F191)),IF(ユーザー登録シート!H191=2,(COUNTA(ユーザー登録シート!B191,ユーザー登録シート!C191,ユーザー登録シート!E191,ユーザー登録シート!F191,ユーザー登録シート!H191,ユーザー登録シート!I191,ユーザー登録シート!K191:Z191)),(COUNTA(ユーザー登録シート!B191,ユーザー登録シート!C191,ユーザー登録シート!E191,ユーザー登録シート!F191,ユーザー登録シート!H191,ユーザー登録シート!K191:Z191))))</f>
        <v>0</v>
      </c>
      <c r="I191">
        <f>IF(ユーザー登録シート!B191=0,0,IF(ユーザー登録シート!C191=1,4,IF(ユーザー登録シート!H191=1,21,22)))</f>
        <v>0</v>
      </c>
      <c r="M191">
        <f>IF('組織登録シート(分割版)  ※組織登録シートはどちらか記載'!$F$6="",(COUNTA('組織登録シート(分割版)  ※組織登録シートはどちらか記載'!C191,'組織登録シート(分割版)  ※組織登録シートはどちらか記載'!E191)),(COUNTA('組織登録シート(分割版)  ※組織登録シートはどちらか記載'!C191,'組織登録シート(分割版)  ※組織登録シートはどちらか記載'!E191,'組織登録シート(分割版)  ※組織登録シートはどちらか記載'!F191,'組織登録シート(分割版)  ※組織登録シートはどちらか記載'!H191,'組織登録シート(分割版)  ※組織登録シートはどちらか記載'!J191,'組織登録シート(分割版)  ※組織登録シートはどちらか記載'!L191,'組織登録シート(分割版)  ※組織登録シートはどちらか記載'!N191)))</f>
        <v>0</v>
      </c>
      <c r="N191">
        <f>IF('組織登録シート(分割版)  ※組織登録シートはどちらか記載'!E191="",(IF('組織登録シート(分割版)  ※組織登録シートはどちらか記載'!C191="",0,(IF('組織登録シート(分割版)  ※組織登録シートはどちらか記載'!$F$6="",2,'組織登録シート(分割版)  ※組織登録シートはどちらか記載'!Q191)))),(IF('組織登録シート(分割版)  ※組織登録シートはどちらか記載'!$F$6="",2,('組織登録シート(分割版)  ※組織登録シートはどちらか記載'!Q191+2))))</f>
        <v>0</v>
      </c>
      <c r="O191">
        <f>IF(AND('組織C③（②のG6~P→F6にペースト＋事業所名追加）'!C191="",'組織登録シート(分割版)  ※組織登録シートはどちらか記載'!C191=""),0,1)</f>
        <v>0</v>
      </c>
    </row>
    <row r="192" spans="4:15">
      <c r="D192" s="1">
        <f>COUNTA(事業所責任者登録シート!D192:'事業所責任者登録シート'!I192,事業所責任者登録シート!K192:'事業所責任者登録シート'!M192)</f>
        <v>0</v>
      </c>
      <c r="F192" s="1"/>
      <c r="H192">
        <f>IF(ユーザー登録シート!C192=1,(COUNTA(ユーザー登録シート!B192,ユーザー登録シート!C192,ユーザー登録シート!E192,ユーザー登録シート!F192)),IF(ユーザー登録シート!H192=2,(COUNTA(ユーザー登録シート!B192,ユーザー登録シート!C192,ユーザー登録シート!E192,ユーザー登録シート!F192,ユーザー登録シート!H192,ユーザー登録シート!I192,ユーザー登録シート!K192:Z192)),(COUNTA(ユーザー登録シート!B192,ユーザー登録シート!C192,ユーザー登録シート!E192,ユーザー登録シート!F192,ユーザー登録シート!H192,ユーザー登録シート!K192:Z192))))</f>
        <v>0</v>
      </c>
      <c r="I192">
        <f>IF(ユーザー登録シート!B192=0,0,IF(ユーザー登録シート!C192=1,4,IF(ユーザー登録シート!H192=1,21,22)))</f>
        <v>0</v>
      </c>
      <c r="M192">
        <f>IF('組織登録シート(分割版)  ※組織登録シートはどちらか記載'!$F$6="",(COUNTA('組織登録シート(分割版)  ※組織登録シートはどちらか記載'!C192,'組織登録シート(分割版)  ※組織登録シートはどちらか記載'!E192)),(COUNTA('組織登録シート(分割版)  ※組織登録シートはどちらか記載'!C192,'組織登録シート(分割版)  ※組織登録シートはどちらか記載'!E192,'組織登録シート(分割版)  ※組織登録シートはどちらか記載'!F192,'組織登録シート(分割版)  ※組織登録シートはどちらか記載'!H192,'組織登録シート(分割版)  ※組織登録シートはどちらか記載'!J192,'組織登録シート(分割版)  ※組織登録シートはどちらか記載'!L192,'組織登録シート(分割版)  ※組織登録シートはどちらか記載'!N192)))</f>
        <v>0</v>
      </c>
      <c r="N192">
        <f>IF('組織登録シート(分割版)  ※組織登録シートはどちらか記載'!E192="",(IF('組織登録シート(分割版)  ※組織登録シートはどちらか記載'!C192="",0,(IF('組織登録シート(分割版)  ※組織登録シートはどちらか記載'!$F$6="",2,'組織登録シート(分割版)  ※組織登録シートはどちらか記載'!Q192)))),(IF('組織登録シート(分割版)  ※組織登録シートはどちらか記載'!$F$6="",2,('組織登録シート(分割版)  ※組織登録シートはどちらか記載'!Q192+2))))</f>
        <v>0</v>
      </c>
      <c r="O192">
        <f>IF(AND('組織C③（②のG6~P→F6にペースト＋事業所名追加）'!C192="",'組織登録シート(分割版)  ※組織登録シートはどちらか記載'!C192=""),0,1)</f>
        <v>0</v>
      </c>
    </row>
    <row r="193" spans="4:15">
      <c r="D193" s="1">
        <f>COUNTA(事業所責任者登録シート!D193:'事業所責任者登録シート'!I193,事業所責任者登録シート!K193:'事業所責任者登録シート'!M193)</f>
        <v>0</v>
      </c>
      <c r="F193" s="1"/>
      <c r="H193">
        <f>IF(ユーザー登録シート!C193=1,(COUNTA(ユーザー登録シート!B193,ユーザー登録シート!C193,ユーザー登録シート!E193,ユーザー登録シート!F193)),IF(ユーザー登録シート!H193=2,(COUNTA(ユーザー登録シート!B193,ユーザー登録シート!C193,ユーザー登録シート!E193,ユーザー登録シート!F193,ユーザー登録シート!H193,ユーザー登録シート!I193,ユーザー登録シート!K193:Z193)),(COUNTA(ユーザー登録シート!B193,ユーザー登録シート!C193,ユーザー登録シート!E193,ユーザー登録シート!F193,ユーザー登録シート!H193,ユーザー登録シート!K193:Z193))))</f>
        <v>0</v>
      </c>
      <c r="I193">
        <f>IF(ユーザー登録シート!B193=0,0,IF(ユーザー登録シート!C193=1,4,IF(ユーザー登録シート!H193=1,21,22)))</f>
        <v>0</v>
      </c>
      <c r="M193">
        <f>IF('組織登録シート(分割版)  ※組織登録シートはどちらか記載'!$F$6="",(COUNTA('組織登録シート(分割版)  ※組織登録シートはどちらか記載'!C193,'組織登録シート(分割版)  ※組織登録シートはどちらか記載'!E193)),(COUNTA('組織登録シート(分割版)  ※組織登録シートはどちらか記載'!C193,'組織登録シート(分割版)  ※組織登録シートはどちらか記載'!E193,'組織登録シート(分割版)  ※組織登録シートはどちらか記載'!F193,'組織登録シート(分割版)  ※組織登録シートはどちらか記載'!H193,'組織登録シート(分割版)  ※組織登録シートはどちらか記載'!J193,'組織登録シート(分割版)  ※組織登録シートはどちらか記載'!L193,'組織登録シート(分割版)  ※組織登録シートはどちらか記載'!N193)))</f>
        <v>0</v>
      </c>
      <c r="N193">
        <f>IF('組織登録シート(分割版)  ※組織登録シートはどちらか記載'!E193="",(IF('組織登録シート(分割版)  ※組織登録シートはどちらか記載'!C193="",0,(IF('組織登録シート(分割版)  ※組織登録シートはどちらか記載'!$F$6="",2,'組織登録シート(分割版)  ※組織登録シートはどちらか記載'!Q193)))),(IF('組織登録シート(分割版)  ※組織登録シートはどちらか記載'!$F$6="",2,('組織登録シート(分割版)  ※組織登録シートはどちらか記載'!Q193+2))))</f>
        <v>0</v>
      </c>
      <c r="O193">
        <f>IF(AND('組織C③（②のG6~P→F6にペースト＋事業所名追加）'!C193="",'組織登録シート(分割版)  ※組織登録シートはどちらか記載'!C193=""),0,1)</f>
        <v>0</v>
      </c>
    </row>
    <row r="194" spans="4:15">
      <c r="D194" s="1">
        <f>COUNTA(事業所責任者登録シート!D194:'事業所責任者登録シート'!I194,事業所責任者登録シート!K194:'事業所責任者登録シート'!M194)</f>
        <v>0</v>
      </c>
      <c r="F194" s="1"/>
      <c r="H194">
        <f>IF(ユーザー登録シート!C194=1,(COUNTA(ユーザー登録シート!B194,ユーザー登録シート!C194,ユーザー登録シート!E194,ユーザー登録シート!F194)),IF(ユーザー登録シート!H194=2,(COUNTA(ユーザー登録シート!B194,ユーザー登録シート!C194,ユーザー登録シート!E194,ユーザー登録シート!F194,ユーザー登録シート!H194,ユーザー登録シート!I194,ユーザー登録シート!K194:Z194)),(COUNTA(ユーザー登録シート!B194,ユーザー登録シート!C194,ユーザー登録シート!E194,ユーザー登録シート!F194,ユーザー登録シート!H194,ユーザー登録シート!K194:Z194))))</f>
        <v>0</v>
      </c>
      <c r="I194">
        <f>IF(ユーザー登録シート!B194=0,0,IF(ユーザー登録シート!C194=1,4,IF(ユーザー登録シート!H194=1,21,22)))</f>
        <v>0</v>
      </c>
      <c r="M194">
        <f>IF('組織登録シート(分割版)  ※組織登録シートはどちらか記載'!$F$6="",(COUNTA('組織登録シート(分割版)  ※組織登録シートはどちらか記載'!C194,'組織登録シート(分割版)  ※組織登録シートはどちらか記載'!E194)),(COUNTA('組織登録シート(分割版)  ※組織登録シートはどちらか記載'!C194,'組織登録シート(分割版)  ※組織登録シートはどちらか記載'!E194,'組織登録シート(分割版)  ※組織登録シートはどちらか記載'!F194,'組織登録シート(分割版)  ※組織登録シートはどちらか記載'!H194,'組織登録シート(分割版)  ※組織登録シートはどちらか記載'!J194,'組織登録シート(分割版)  ※組織登録シートはどちらか記載'!L194,'組織登録シート(分割版)  ※組織登録シートはどちらか記載'!N194)))</f>
        <v>0</v>
      </c>
      <c r="N194">
        <f>IF('組織登録シート(分割版)  ※組織登録シートはどちらか記載'!E194="",(IF('組織登録シート(分割版)  ※組織登録シートはどちらか記載'!C194="",0,(IF('組織登録シート(分割版)  ※組織登録シートはどちらか記載'!$F$6="",2,'組織登録シート(分割版)  ※組織登録シートはどちらか記載'!Q194)))),(IF('組織登録シート(分割版)  ※組織登録シートはどちらか記載'!$F$6="",2,('組織登録シート(分割版)  ※組織登録シートはどちらか記載'!Q194+2))))</f>
        <v>0</v>
      </c>
      <c r="O194">
        <f>IF(AND('組織C③（②のG6~P→F6にペースト＋事業所名追加）'!C194="",'組織登録シート(分割版)  ※組織登録シートはどちらか記載'!C194=""),0,1)</f>
        <v>0</v>
      </c>
    </row>
    <row r="195" spans="4:15">
      <c r="D195" s="1">
        <f>COUNTA(事業所責任者登録シート!D195:'事業所責任者登録シート'!I195,事業所責任者登録シート!K195:'事業所責任者登録シート'!M195)</f>
        <v>0</v>
      </c>
      <c r="F195" s="1"/>
      <c r="H195">
        <f>IF(ユーザー登録シート!C195=1,(COUNTA(ユーザー登録シート!B195,ユーザー登録シート!C195,ユーザー登録シート!E195,ユーザー登録シート!F195)),IF(ユーザー登録シート!H195=2,(COUNTA(ユーザー登録シート!B195,ユーザー登録シート!C195,ユーザー登録シート!E195,ユーザー登録シート!F195,ユーザー登録シート!H195,ユーザー登録シート!I195,ユーザー登録シート!K195:Z195)),(COUNTA(ユーザー登録シート!B195,ユーザー登録シート!C195,ユーザー登録シート!E195,ユーザー登録シート!F195,ユーザー登録シート!H195,ユーザー登録シート!K195:Z195))))</f>
        <v>0</v>
      </c>
      <c r="I195">
        <f>IF(ユーザー登録シート!B195=0,0,IF(ユーザー登録シート!C195=1,4,IF(ユーザー登録シート!H195=1,21,22)))</f>
        <v>0</v>
      </c>
      <c r="M195">
        <f>IF('組織登録シート(分割版)  ※組織登録シートはどちらか記載'!$F$6="",(COUNTA('組織登録シート(分割版)  ※組織登録シートはどちらか記載'!C195,'組織登録シート(分割版)  ※組織登録シートはどちらか記載'!E195)),(COUNTA('組織登録シート(分割版)  ※組織登録シートはどちらか記載'!C195,'組織登録シート(分割版)  ※組織登録シートはどちらか記載'!E195,'組織登録シート(分割版)  ※組織登録シートはどちらか記載'!F195,'組織登録シート(分割版)  ※組織登録シートはどちらか記載'!H195,'組織登録シート(分割版)  ※組織登録シートはどちらか記載'!J195,'組織登録シート(分割版)  ※組織登録シートはどちらか記載'!L195,'組織登録シート(分割版)  ※組織登録シートはどちらか記載'!N195)))</f>
        <v>0</v>
      </c>
      <c r="N195">
        <f>IF('組織登録シート(分割版)  ※組織登録シートはどちらか記載'!E195="",(IF('組織登録シート(分割版)  ※組織登録シートはどちらか記載'!C195="",0,(IF('組織登録シート(分割版)  ※組織登録シートはどちらか記載'!$F$6="",2,'組織登録シート(分割版)  ※組織登録シートはどちらか記載'!Q195)))),(IF('組織登録シート(分割版)  ※組織登録シートはどちらか記載'!$F$6="",2,('組織登録シート(分割版)  ※組織登録シートはどちらか記載'!Q195+2))))</f>
        <v>0</v>
      </c>
      <c r="O195">
        <f>IF(AND('組織C③（②のG6~P→F6にペースト＋事業所名追加）'!C195="",'組織登録シート(分割版)  ※組織登録シートはどちらか記載'!C195=""),0,1)</f>
        <v>0</v>
      </c>
    </row>
    <row r="196" spans="4:15">
      <c r="D196" s="1">
        <f>COUNTA(事業所責任者登録シート!D196:'事業所責任者登録シート'!I196,事業所責任者登録シート!K196:'事業所責任者登録シート'!M196)</f>
        <v>0</v>
      </c>
      <c r="F196" s="1"/>
      <c r="H196">
        <f>IF(ユーザー登録シート!C196=1,(COUNTA(ユーザー登録シート!B196,ユーザー登録シート!C196,ユーザー登録シート!E196,ユーザー登録シート!F196)),IF(ユーザー登録シート!H196=2,(COUNTA(ユーザー登録シート!B196,ユーザー登録シート!C196,ユーザー登録シート!E196,ユーザー登録シート!F196,ユーザー登録シート!H196,ユーザー登録シート!I196,ユーザー登録シート!K196:Z196)),(COUNTA(ユーザー登録シート!B196,ユーザー登録シート!C196,ユーザー登録シート!E196,ユーザー登録シート!F196,ユーザー登録シート!H196,ユーザー登録シート!K196:Z196))))</f>
        <v>0</v>
      </c>
      <c r="I196">
        <f>IF(ユーザー登録シート!B196=0,0,IF(ユーザー登録シート!C196=1,4,IF(ユーザー登録シート!H196=1,21,22)))</f>
        <v>0</v>
      </c>
      <c r="M196">
        <f>IF('組織登録シート(分割版)  ※組織登録シートはどちらか記載'!$F$6="",(COUNTA('組織登録シート(分割版)  ※組織登録シートはどちらか記載'!C196,'組織登録シート(分割版)  ※組織登録シートはどちらか記載'!E196)),(COUNTA('組織登録シート(分割版)  ※組織登録シートはどちらか記載'!C196,'組織登録シート(分割版)  ※組織登録シートはどちらか記載'!E196,'組織登録シート(分割版)  ※組織登録シートはどちらか記載'!F196,'組織登録シート(分割版)  ※組織登録シートはどちらか記載'!H196,'組織登録シート(分割版)  ※組織登録シートはどちらか記載'!J196,'組織登録シート(分割版)  ※組織登録シートはどちらか記載'!L196,'組織登録シート(分割版)  ※組織登録シートはどちらか記載'!N196)))</f>
        <v>0</v>
      </c>
      <c r="N196">
        <f>IF('組織登録シート(分割版)  ※組織登録シートはどちらか記載'!E196="",(IF('組織登録シート(分割版)  ※組織登録シートはどちらか記載'!C196="",0,(IF('組織登録シート(分割版)  ※組織登録シートはどちらか記載'!$F$6="",2,'組織登録シート(分割版)  ※組織登録シートはどちらか記載'!Q196)))),(IF('組織登録シート(分割版)  ※組織登録シートはどちらか記載'!$F$6="",2,('組織登録シート(分割版)  ※組織登録シートはどちらか記載'!Q196+2))))</f>
        <v>0</v>
      </c>
      <c r="O196">
        <f>IF(AND('組織C③（②のG6~P→F6にペースト＋事業所名追加）'!C196="",'組織登録シート(分割版)  ※組織登録シートはどちらか記載'!C196=""),0,1)</f>
        <v>0</v>
      </c>
    </row>
    <row r="197" spans="4:15">
      <c r="D197" s="1">
        <f>COUNTA(事業所責任者登録シート!D197:'事業所責任者登録シート'!I197,事業所責任者登録シート!K197:'事業所責任者登録シート'!M197)</f>
        <v>0</v>
      </c>
      <c r="F197" s="1"/>
      <c r="H197">
        <f>IF(ユーザー登録シート!C197=1,(COUNTA(ユーザー登録シート!B197,ユーザー登録シート!C197,ユーザー登録シート!E197,ユーザー登録シート!F197)),IF(ユーザー登録シート!H197=2,(COUNTA(ユーザー登録シート!B197,ユーザー登録シート!C197,ユーザー登録シート!E197,ユーザー登録シート!F197,ユーザー登録シート!H197,ユーザー登録シート!I197,ユーザー登録シート!K197:Z197)),(COUNTA(ユーザー登録シート!B197,ユーザー登録シート!C197,ユーザー登録シート!E197,ユーザー登録シート!F197,ユーザー登録シート!H197,ユーザー登録シート!K197:Z197))))</f>
        <v>0</v>
      </c>
      <c r="I197">
        <f>IF(ユーザー登録シート!B197=0,0,IF(ユーザー登録シート!C197=1,4,IF(ユーザー登録シート!H197=1,21,22)))</f>
        <v>0</v>
      </c>
      <c r="M197">
        <f>IF('組織登録シート(分割版)  ※組織登録シートはどちらか記載'!$F$6="",(COUNTA('組織登録シート(分割版)  ※組織登録シートはどちらか記載'!C197,'組織登録シート(分割版)  ※組織登録シートはどちらか記載'!E197)),(COUNTA('組織登録シート(分割版)  ※組織登録シートはどちらか記載'!C197,'組織登録シート(分割版)  ※組織登録シートはどちらか記載'!E197,'組織登録シート(分割版)  ※組織登録シートはどちらか記載'!F197,'組織登録シート(分割版)  ※組織登録シートはどちらか記載'!H197,'組織登録シート(分割版)  ※組織登録シートはどちらか記載'!J197,'組織登録シート(分割版)  ※組織登録シートはどちらか記載'!L197,'組織登録シート(分割版)  ※組織登録シートはどちらか記載'!N197)))</f>
        <v>0</v>
      </c>
      <c r="N197">
        <f>IF('組織登録シート(分割版)  ※組織登録シートはどちらか記載'!E197="",(IF('組織登録シート(分割版)  ※組織登録シートはどちらか記載'!C197="",0,(IF('組織登録シート(分割版)  ※組織登録シートはどちらか記載'!$F$6="",2,'組織登録シート(分割版)  ※組織登録シートはどちらか記載'!Q197)))),(IF('組織登録シート(分割版)  ※組織登録シートはどちらか記載'!$F$6="",2,('組織登録シート(分割版)  ※組織登録シートはどちらか記載'!Q197+2))))</f>
        <v>0</v>
      </c>
      <c r="O197">
        <f>IF(AND('組織C③（②のG6~P→F6にペースト＋事業所名追加）'!C197="",'組織登録シート(分割版)  ※組織登録シートはどちらか記載'!C197=""),0,1)</f>
        <v>0</v>
      </c>
    </row>
    <row r="198" spans="4:15">
      <c r="D198" s="1">
        <f>COUNTA(事業所責任者登録シート!D198:'事業所責任者登録シート'!I198,事業所責任者登録シート!K198:'事業所責任者登録シート'!M198)</f>
        <v>0</v>
      </c>
      <c r="F198" s="1"/>
      <c r="H198">
        <f>IF(ユーザー登録シート!C198=1,(COUNTA(ユーザー登録シート!B198,ユーザー登録シート!C198,ユーザー登録シート!E198,ユーザー登録シート!F198)),IF(ユーザー登録シート!H198=2,(COUNTA(ユーザー登録シート!B198,ユーザー登録シート!C198,ユーザー登録シート!E198,ユーザー登録シート!F198,ユーザー登録シート!H198,ユーザー登録シート!I198,ユーザー登録シート!K198:Z198)),(COUNTA(ユーザー登録シート!B198,ユーザー登録シート!C198,ユーザー登録シート!E198,ユーザー登録シート!F198,ユーザー登録シート!H198,ユーザー登録シート!K198:Z198))))</f>
        <v>0</v>
      </c>
      <c r="I198">
        <f>IF(ユーザー登録シート!B198=0,0,IF(ユーザー登録シート!C198=1,4,IF(ユーザー登録シート!H198=1,21,22)))</f>
        <v>0</v>
      </c>
      <c r="M198">
        <f>IF('組織登録シート(分割版)  ※組織登録シートはどちらか記載'!$F$6="",(COUNTA('組織登録シート(分割版)  ※組織登録シートはどちらか記載'!C198,'組織登録シート(分割版)  ※組織登録シートはどちらか記載'!E198)),(COUNTA('組織登録シート(分割版)  ※組織登録シートはどちらか記載'!C198,'組織登録シート(分割版)  ※組織登録シートはどちらか記載'!E198,'組織登録シート(分割版)  ※組織登録シートはどちらか記載'!F198,'組織登録シート(分割版)  ※組織登録シートはどちらか記載'!H198,'組織登録シート(分割版)  ※組織登録シートはどちらか記載'!J198,'組織登録シート(分割版)  ※組織登録シートはどちらか記載'!L198,'組織登録シート(分割版)  ※組織登録シートはどちらか記載'!N198)))</f>
        <v>0</v>
      </c>
      <c r="N198">
        <f>IF('組織登録シート(分割版)  ※組織登録シートはどちらか記載'!E198="",(IF('組織登録シート(分割版)  ※組織登録シートはどちらか記載'!C198="",0,(IF('組織登録シート(分割版)  ※組織登録シートはどちらか記載'!$F$6="",2,'組織登録シート(分割版)  ※組織登録シートはどちらか記載'!Q198)))),(IF('組織登録シート(分割版)  ※組織登録シートはどちらか記載'!$F$6="",2,('組織登録シート(分割版)  ※組織登録シートはどちらか記載'!Q198+2))))</f>
        <v>0</v>
      </c>
      <c r="O198">
        <f>IF(AND('組織C③（②のG6~P→F6にペースト＋事業所名追加）'!C198="",'組織登録シート(分割版)  ※組織登録シートはどちらか記載'!C198=""),0,1)</f>
        <v>0</v>
      </c>
    </row>
    <row r="199" spans="4:15">
      <c r="D199" s="1">
        <f>COUNTA(事業所責任者登録シート!D199:'事業所責任者登録シート'!I199,事業所責任者登録シート!K199:'事業所責任者登録シート'!M199)</f>
        <v>0</v>
      </c>
      <c r="F199" s="1"/>
      <c r="H199">
        <f>IF(ユーザー登録シート!C199=1,(COUNTA(ユーザー登録シート!B199,ユーザー登録シート!C199,ユーザー登録シート!E199,ユーザー登録シート!F199)),IF(ユーザー登録シート!H199=2,(COUNTA(ユーザー登録シート!B199,ユーザー登録シート!C199,ユーザー登録シート!E199,ユーザー登録シート!F199,ユーザー登録シート!H199,ユーザー登録シート!I199,ユーザー登録シート!K199:Z199)),(COUNTA(ユーザー登録シート!B199,ユーザー登録シート!C199,ユーザー登録シート!E199,ユーザー登録シート!F199,ユーザー登録シート!H199,ユーザー登録シート!K199:Z199))))</f>
        <v>0</v>
      </c>
      <c r="I199">
        <f>IF(ユーザー登録シート!B199=0,0,IF(ユーザー登録シート!C199=1,4,IF(ユーザー登録シート!H199=1,21,22)))</f>
        <v>0</v>
      </c>
      <c r="M199">
        <f>IF('組織登録シート(分割版)  ※組織登録シートはどちらか記載'!$F$6="",(COUNTA('組織登録シート(分割版)  ※組織登録シートはどちらか記載'!C199,'組織登録シート(分割版)  ※組織登録シートはどちらか記載'!E199)),(COUNTA('組織登録シート(分割版)  ※組織登録シートはどちらか記載'!C199,'組織登録シート(分割版)  ※組織登録シートはどちらか記載'!E199,'組織登録シート(分割版)  ※組織登録シートはどちらか記載'!F199,'組織登録シート(分割版)  ※組織登録シートはどちらか記載'!H199,'組織登録シート(分割版)  ※組織登録シートはどちらか記載'!J199,'組織登録シート(分割版)  ※組織登録シートはどちらか記載'!L199,'組織登録シート(分割版)  ※組織登録シートはどちらか記載'!N199)))</f>
        <v>0</v>
      </c>
      <c r="N199">
        <f>IF('組織登録シート(分割版)  ※組織登録シートはどちらか記載'!E199="",(IF('組織登録シート(分割版)  ※組織登録シートはどちらか記載'!C199="",0,(IF('組織登録シート(分割版)  ※組織登録シートはどちらか記載'!$F$6="",2,'組織登録シート(分割版)  ※組織登録シートはどちらか記載'!Q199)))),(IF('組織登録シート(分割版)  ※組織登録シートはどちらか記載'!$F$6="",2,('組織登録シート(分割版)  ※組織登録シートはどちらか記載'!Q199+2))))</f>
        <v>0</v>
      </c>
      <c r="O199">
        <f>IF(AND('組織C③（②のG6~P→F6にペースト＋事業所名追加）'!C199="",'組織登録シート(分割版)  ※組織登録シートはどちらか記載'!C199=""),0,1)</f>
        <v>0</v>
      </c>
    </row>
    <row r="200" spans="4:15">
      <c r="D200" s="1">
        <f>COUNTA(事業所責任者登録シート!D200:'事業所責任者登録シート'!I200,事業所責任者登録シート!K200:'事業所責任者登録シート'!M200)</f>
        <v>0</v>
      </c>
      <c r="F200" s="1"/>
      <c r="H200">
        <f>IF(ユーザー登録シート!C200=1,(COUNTA(ユーザー登録シート!B200,ユーザー登録シート!C200,ユーザー登録シート!E200,ユーザー登録シート!F200)),IF(ユーザー登録シート!H200=2,(COUNTA(ユーザー登録シート!B200,ユーザー登録シート!C200,ユーザー登録シート!E200,ユーザー登録シート!F200,ユーザー登録シート!H200,ユーザー登録シート!I200,ユーザー登録シート!K200:Z200)),(COUNTA(ユーザー登録シート!B200,ユーザー登録シート!C200,ユーザー登録シート!E200,ユーザー登録シート!F200,ユーザー登録シート!H200,ユーザー登録シート!K200:Z200))))</f>
        <v>0</v>
      </c>
      <c r="I200">
        <f>IF(ユーザー登録シート!B200=0,0,IF(ユーザー登録シート!C200=1,4,IF(ユーザー登録シート!H200=1,21,22)))</f>
        <v>0</v>
      </c>
      <c r="M200">
        <f>IF('組織登録シート(分割版)  ※組織登録シートはどちらか記載'!$F$6="",(COUNTA('組織登録シート(分割版)  ※組織登録シートはどちらか記載'!C200,'組織登録シート(分割版)  ※組織登録シートはどちらか記載'!E200)),(COUNTA('組織登録シート(分割版)  ※組織登録シートはどちらか記載'!C200,'組織登録シート(分割版)  ※組織登録シートはどちらか記載'!E200,'組織登録シート(分割版)  ※組織登録シートはどちらか記載'!F200,'組織登録シート(分割版)  ※組織登録シートはどちらか記載'!H200,'組織登録シート(分割版)  ※組織登録シートはどちらか記載'!J200,'組織登録シート(分割版)  ※組織登録シートはどちらか記載'!L200,'組織登録シート(分割版)  ※組織登録シートはどちらか記載'!N200)))</f>
        <v>0</v>
      </c>
      <c r="N200">
        <f>IF('組織登録シート(分割版)  ※組織登録シートはどちらか記載'!E200="",(IF('組織登録シート(分割版)  ※組織登録シートはどちらか記載'!C200="",0,(IF('組織登録シート(分割版)  ※組織登録シートはどちらか記載'!$F$6="",2,'組織登録シート(分割版)  ※組織登録シートはどちらか記載'!Q200)))),(IF('組織登録シート(分割版)  ※組織登録シートはどちらか記載'!$F$6="",2,('組織登録シート(分割版)  ※組織登録シートはどちらか記載'!Q200+2))))</f>
        <v>0</v>
      </c>
      <c r="O200">
        <f>IF(AND('組織C③（②のG6~P→F6にペースト＋事業所名追加）'!C200="",'組織登録シート(分割版)  ※組織登録シートはどちらか記載'!C200=""),0,1)</f>
        <v>0</v>
      </c>
    </row>
    <row r="201" spans="4:15">
      <c r="D201" s="1">
        <f>COUNTA(事業所責任者登録シート!D201:'事業所責任者登録シート'!I201,事業所責任者登録シート!K201:'事業所責任者登録シート'!M201)</f>
        <v>0</v>
      </c>
      <c r="F201" s="1"/>
      <c r="H201">
        <f>IF(ユーザー登録シート!C201=1,(COUNTA(ユーザー登録シート!B201,ユーザー登録シート!C201,ユーザー登録シート!E201,ユーザー登録シート!F201)),IF(ユーザー登録シート!H201=2,(COUNTA(ユーザー登録シート!B201,ユーザー登録シート!C201,ユーザー登録シート!E201,ユーザー登録シート!F201,ユーザー登録シート!H201,ユーザー登録シート!I201,ユーザー登録シート!K201:Z201)),(COUNTA(ユーザー登録シート!B201,ユーザー登録シート!C201,ユーザー登録シート!E201,ユーザー登録シート!F201,ユーザー登録シート!H201,ユーザー登録シート!K201:Z201))))</f>
        <v>0</v>
      </c>
      <c r="I201">
        <f>IF(ユーザー登録シート!B201=0,0,IF(ユーザー登録シート!C201=1,4,IF(ユーザー登録シート!H201=1,21,22)))</f>
        <v>0</v>
      </c>
      <c r="M201">
        <f>IF('組織登録シート(分割版)  ※組織登録シートはどちらか記載'!$F$6="",(COUNTA('組織登録シート(分割版)  ※組織登録シートはどちらか記載'!C201,'組織登録シート(分割版)  ※組織登録シートはどちらか記載'!E201)),(COUNTA('組織登録シート(分割版)  ※組織登録シートはどちらか記載'!C201,'組織登録シート(分割版)  ※組織登録シートはどちらか記載'!E201,'組織登録シート(分割版)  ※組織登録シートはどちらか記載'!F201,'組織登録シート(分割版)  ※組織登録シートはどちらか記載'!H201,'組織登録シート(分割版)  ※組織登録シートはどちらか記載'!J201,'組織登録シート(分割版)  ※組織登録シートはどちらか記載'!L201,'組織登録シート(分割版)  ※組織登録シートはどちらか記載'!N201)))</f>
        <v>0</v>
      </c>
      <c r="N201">
        <f>IF('組織登録シート(分割版)  ※組織登録シートはどちらか記載'!E201="",(IF('組織登録シート(分割版)  ※組織登録シートはどちらか記載'!C201="",0,(IF('組織登録シート(分割版)  ※組織登録シートはどちらか記載'!$F$6="",2,'組織登録シート(分割版)  ※組織登録シートはどちらか記載'!Q201)))),(IF('組織登録シート(分割版)  ※組織登録シートはどちらか記載'!$F$6="",2,('組織登録シート(分割版)  ※組織登録シートはどちらか記載'!Q201+2))))</f>
        <v>0</v>
      </c>
      <c r="O201">
        <f>IF(AND('組織C③（②のG6~P→F6にペースト＋事業所名追加）'!C201="",'組織登録シート(分割版)  ※組織登録シートはどちらか記載'!C201=""),0,1)</f>
        <v>0</v>
      </c>
    </row>
    <row r="202" spans="4:15">
      <c r="D202" s="1">
        <f>COUNTA(事業所責任者登録シート!D202:'事業所責任者登録シート'!I202,事業所責任者登録シート!K202:'事業所責任者登録シート'!M202)</f>
        <v>0</v>
      </c>
      <c r="F202" s="1"/>
      <c r="H202">
        <f>IF(ユーザー登録シート!C202=1,(COUNTA(ユーザー登録シート!B202,ユーザー登録シート!C202,ユーザー登録シート!E202,ユーザー登録シート!F202)),IF(ユーザー登録シート!H202=2,(COUNTA(ユーザー登録シート!B202,ユーザー登録シート!C202,ユーザー登録シート!E202,ユーザー登録シート!F202,ユーザー登録シート!H202,ユーザー登録シート!I202,ユーザー登録シート!K202:Z202)),(COUNTA(ユーザー登録シート!B202,ユーザー登録シート!C202,ユーザー登録シート!E202,ユーザー登録シート!F202,ユーザー登録シート!H202,ユーザー登録シート!K202:Z202))))</f>
        <v>0</v>
      </c>
      <c r="I202">
        <f>IF(ユーザー登録シート!B202=0,0,IF(ユーザー登録シート!C202=1,4,IF(ユーザー登録シート!H202=1,21,22)))</f>
        <v>0</v>
      </c>
      <c r="M202">
        <f>IF('組織登録シート(分割版)  ※組織登録シートはどちらか記載'!$F$6="",(COUNTA('組織登録シート(分割版)  ※組織登録シートはどちらか記載'!C202,'組織登録シート(分割版)  ※組織登録シートはどちらか記載'!E202)),(COUNTA('組織登録シート(分割版)  ※組織登録シートはどちらか記載'!C202,'組織登録シート(分割版)  ※組織登録シートはどちらか記載'!E202,'組織登録シート(分割版)  ※組織登録シートはどちらか記載'!F202,'組織登録シート(分割版)  ※組織登録シートはどちらか記載'!H202,'組織登録シート(分割版)  ※組織登録シートはどちらか記載'!J202,'組織登録シート(分割版)  ※組織登録シートはどちらか記載'!L202,'組織登録シート(分割版)  ※組織登録シートはどちらか記載'!N202)))</f>
        <v>0</v>
      </c>
      <c r="N202">
        <f>IF('組織登録シート(分割版)  ※組織登録シートはどちらか記載'!E202="",(IF('組織登録シート(分割版)  ※組織登録シートはどちらか記載'!C202="",0,(IF('組織登録シート(分割版)  ※組織登録シートはどちらか記載'!$F$6="",2,'組織登録シート(分割版)  ※組織登録シートはどちらか記載'!Q202)))),(IF('組織登録シート(分割版)  ※組織登録シートはどちらか記載'!$F$6="",2,('組織登録シート(分割版)  ※組織登録シートはどちらか記載'!Q202+2))))</f>
        <v>0</v>
      </c>
      <c r="O202">
        <f>IF(AND('組織C③（②のG6~P→F6にペースト＋事業所名追加）'!C202="",'組織登録シート(分割版)  ※組織登録シートはどちらか記載'!C202=""),0,1)</f>
        <v>0</v>
      </c>
    </row>
    <row r="203" spans="4:15">
      <c r="D203" s="1">
        <f>COUNTA(事業所責任者登録シート!D203:'事業所責任者登録シート'!I203,事業所責任者登録シート!K203:'事業所責任者登録シート'!M203)</f>
        <v>0</v>
      </c>
      <c r="F203" s="1"/>
      <c r="H203">
        <f>IF(ユーザー登録シート!C203=1,(COUNTA(ユーザー登録シート!B203,ユーザー登録シート!C203,ユーザー登録シート!E203,ユーザー登録シート!F203)),IF(ユーザー登録シート!H203=2,(COUNTA(ユーザー登録シート!B203,ユーザー登録シート!C203,ユーザー登録シート!E203,ユーザー登録シート!F203,ユーザー登録シート!H203,ユーザー登録シート!I203,ユーザー登録シート!K203:Z203)),(COUNTA(ユーザー登録シート!B203,ユーザー登録シート!C203,ユーザー登録シート!E203,ユーザー登録シート!F203,ユーザー登録シート!H203,ユーザー登録シート!K203:Z203))))</f>
        <v>0</v>
      </c>
      <c r="I203">
        <f>IF(ユーザー登録シート!B203=0,0,IF(ユーザー登録シート!C203=1,4,IF(ユーザー登録シート!H203=1,21,22)))</f>
        <v>0</v>
      </c>
      <c r="M203">
        <f>IF('組織登録シート(分割版)  ※組織登録シートはどちらか記載'!$F$6="",(COUNTA('組織登録シート(分割版)  ※組織登録シートはどちらか記載'!C203,'組織登録シート(分割版)  ※組織登録シートはどちらか記載'!E203)),(COUNTA('組織登録シート(分割版)  ※組織登録シートはどちらか記載'!C203,'組織登録シート(分割版)  ※組織登録シートはどちらか記載'!E203,'組織登録シート(分割版)  ※組織登録シートはどちらか記載'!F203,'組織登録シート(分割版)  ※組織登録シートはどちらか記載'!H203,'組織登録シート(分割版)  ※組織登録シートはどちらか記載'!J203,'組織登録シート(分割版)  ※組織登録シートはどちらか記載'!L203,'組織登録シート(分割版)  ※組織登録シートはどちらか記載'!N203)))</f>
        <v>0</v>
      </c>
      <c r="N203">
        <f>IF('組織登録シート(分割版)  ※組織登録シートはどちらか記載'!E203="",(IF('組織登録シート(分割版)  ※組織登録シートはどちらか記載'!C203="",0,(IF('組織登録シート(分割版)  ※組織登録シートはどちらか記載'!$F$6="",2,'組織登録シート(分割版)  ※組織登録シートはどちらか記載'!Q203)))),(IF('組織登録シート(分割版)  ※組織登録シートはどちらか記載'!$F$6="",2,('組織登録シート(分割版)  ※組織登録シートはどちらか記載'!Q203+2))))</f>
        <v>0</v>
      </c>
      <c r="O203">
        <f>IF(AND('組織C③（②のG6~P→F6にペースト＋事業所名追加）'!C203="",'組織登録シート(分割版)  ※組織登録シートはどちらか記載'!C203=""),0,1)</f>
        <v>0</v>
      </c>
    </row>
    <row r="204" spans="4:15">
      <c r="D204" s="1">
        <f>COUNTA(事業所責任者登録シート!D204:'事業所責任者登録シート'!I204,事業所責任者登録シート!K204:'事業所責任者登録シート'!M204)</f>
        <v>0</v>
      </c>
      <c r="F204" s="1"/>
      <c r="H204">
        <f>IF(ユーザー登録シート!C204=1,(COUNTA(ユーザー登録シート!B204,ユーザー登録シート!C204,ユーザー登録シート!E204,ユーザー登録シート!F204)),IF(ユーザー登録シート!H204=2,(COUNTA(ユーザー登録シート!B204,ユーザー登録シート!C204,ユーザー登録シート!E204,ユーザー登録シート!F204,ユーザー登録シート!H204,ユーザー登録シート!I204,ユーザー登録シート!K204:Z204)),(COUNTA(ユーザー登録シート!B204,ユーザー登録シート!C204,ユーザー登録シート!E204,ユーザー登録シート!F204,ユーザー登録シート!H204,ユーザー登録シート!K204:Z204))))</f>
        <v>0</v>
      </c>
      <c r="I204">
        <f>IF(ユーザー登録シート!B204=0,0,IF(ユーザー登録シート!C204=1,4,IF(ユーザー登録シート!H204=1,21,22)))</f>
        <v>0</v>
      </c>
      <c r="M204">
        <f>IF('組織登録シート(分割版)  ※組織登録シートはどちらか記載'!$F$6="",(COUNTA('組織登録シート(分割版)  ※組織登録シートはどちらか記載'!C204,'組織登録シート(分割版)  ※組織登録シートはどちらか記載'!E204)),(COUNTA('組織登録シート(分割版)  ※組織登録シートはどちらか記載'!C204,'組織登録シート(分割版)  ※組織登録シートはどちらか記載'!E204,'組織登録シート(分割版)  ※組織登録シートはどちらか記載'!F204,'組織登録シート(分割版)  ※組織登録シートはどちらか記載'!H204,'組織登録シート(分割版)  ※組織登録シートはどちらか記載'!J204,'組織登録シート(分割版)  ※組織登録シートはどちらか記載'!L204,'組織登録シート(分割版)  ※組織登録シートはどちらか記載'!N204)))</f>
        <v>0</v>
      </c>
      <c r="N204">
        <f>IF('組織登録シート(分割版)  ※組織登録シートはどちらか記載'!E204="",(IF('組織登録シート(分割版)  ※組織登録シートはどちらか記載'!C204="",0,(IF('組織登録シート(分割版)  ※組織登録シートはどちらか記載'!$F$6="",2,'組織登録シート(分割版)  ※組織登録シートはどちらか記載'!Q204)))),(IF('組織登録シート(分割版)  ※組織登録シートはどちらか記載'!$F$6="",2,('組織登録シート(分割版)  ※組織登録シートはどちらか記載'!Q204+2))))</f>
        <v>0</v>
      </c>
      <c r="O204">
        <f>IF(AND('組織C③（②のG6~P→F6にペースト＋事業所名追加）'!C204="",'組織登録シート(分割版)  ※組織登録シートはどちらか記載'!C204=""),0,1)</f>
        <v>0</v>
      </c>
    </row>
    <row r="205" spans="4:15">
      <c r="D205" s="1">
        <f>COUNTA(事業所責任者登録シート!D205:'事業所責任者登録シート'!I205,事業所責任者登録シート!K205:'事業所責任者登録シート'!M205)</f>
        <v>0</v>
      </c>
      <c r="F205" s="1"/>
      <c r="H205">
        <f>IF(ユーザー登録シート!C205=1,(COUNTA(ユーザー登録シート!B205,ユーザー登録シート!C205,ユーザー登録シート!E205,ユーザー登録シート!F205)),IF(ユーザー登録シート!H205=2,(COUNTA(ユーザー登録シート!B205,ユーザー登録シート!C205,ユーザー登録シート!E205,ユーザー登録シート!F205,ユーザー登録シート!H205,ユーザー登録シート!I205,ユーザー登録シート!K205:Z205)),(COUNTA(ユーザー登録シート!B205,ユーザー登録シート!C205,ユーザー登録シート!E205,ユーザー登録シート!F205,ユーザー登録シート!H205,ユーザー登録シート!K205:Z205))))</f>
        <v>0</v>
      </c>
      <c r="I205">
        <f>IF(ユーザー登録シート!B205=0,0,IF(ユーザー登録シート!C205=1,4,IF(ユーザー登録シート!H205=1,21,22)))</f>
        <v>0</v>
      </c>
      <c r="M205">
        <f>IF('組織登録シート(分割版)  ※組織登録シートはどちらか記載'!$F$6="",(COUNTA('組織登録シート(分割版)  ※組織登録シートはどちらか記載'!C205,'組織登録シート(分割版)  ※組織登録シートはどちらか記載'!E205)),(COUNTA('組織登録シート(分割版)  ※組織登録シートはどちらか記載'!C205,'組織登録シート(分割版)  ※組織登録シートはどちらか記載'!E205,'組織登録シート(分割版)  ※組織登録シートはどちらか記載'!F205,'組織登録シート(分割版)  ※組織登録シートはどちらか記載'!H205,'組織登録シート(分割版)  ※組織登録シートはどちらか記載'!J205,'組織登録シート(分割版)  ※組織登録シートはどちらか記載'!L205,'組織登録シート(分割版)  ※組織登録シートはどちらか記載'!N205)))</f>
        <v>0</v>
      </c>
      <c r="N205">
        <f>IF('組織登録シート(分割版)  ※組織登録シートはどちらか記載'!E205="",(IF('組織登録シート(分割版)  ※組織登録シートはどちらか記載'!C205="",0,(IF('組織登録シート(分割版)  ※組織登録シートはどちらか記載'!$F$6="",2,'組織登録シート(分割版)  ※組織登録シートはどちらか記載'!Q205)))),(IF('組織登録シート(分割版)  ※組織登録シートはどちらか記載'!$F$6="",2,('組織登録シート(分割版)  ※組織登録シートはどちらか記載'!Q205+2))))</f>
        <v>0</v>
      </c>
      <c r="O205">
        <f>IF(AND('組織C③（②のG6~P→F6にペースト＋事業所名追加）'!C205="",'組織登録シート(分割版)  ※組織登録シートはどちらか記載'!C205=""),0,1)</f>
        <v>0</v>
      </c>
    </row>
    <row r="206" spans="4:15">
      <c r="D206" s="1">
        <f>COUNTA(事業所責任者登録シート!D206:'事業所責任者登録シート'!I206,事業所責任者登録シート!K206:'事業所責任者登録シート'!M206)</f>
        <v>0</v>
      </c>
      <c r="F206" s="1"/>
      <c r="H206">
        <f>IF(ユーザー登録シート!C206=1,(COUNTA(ユーザー登録シート!B206,ユーザー登録シート!C206,ユーザー登録シート!E206,ユーザー登録シート!F206)),IF(ユーザー登録シート!H206=2,(COUNTA(ユーザー登録シート!B206,ユーザー登録シート!C206,ユーザー登録シート!E206,ユーザー登録シート!F206,ユーザー登録シート!H206,ユーザー登録シート!I206,ユーザー登録シート!K206:Z206)),(COUNTA(ユーザー登録シート!B206,ユーザー登録シート!C206,ユーザー登録シート!E206,ユーザー登録シート!F206,ユーザー登録シート!H206,ユーザー登録シート!K206:Z206))))</f>
        <v>0</v>
      </c>
      <c r="I206">
        <f>IF(ユーザー登録シート!B206=0,0,IF(ユーザー登録シート!C206=1,4,IF(ユーザー登録シート!H206=1,21,22)))</f>
        <v>0</v>
      </c>
      <c r="M206">
        <f>IF('組織登録シート(分割版)  ※組織登録シートはどちらか記載'!$F$6="",(COUNTA('組織登録シート(分割版)  ※組織登録シートはどちらか記載'!C206,'組織登録シート(分割版)  ※組織登録シートはどちらか記載'!E206)),(COUNTA('組織登録シート(分割版)  ※組織登録シートはどちらか記載'!C206,'組織登録シート(分割版)  ※組織登録シートはどちらか記載'!E206,'組織登録シート(分割版)  ※組織登録シートはどちらか記載'!F206,'組織登録シート(分割版)  ※組織登録シートはどちらか記載'!H206,'組織登録シート(分割版)  ※組織登録シートはどちらか記載'!J206,'組織登録シート(分割版)  ※組織登録シートはどちらか記載'!L206,'組織登録シート(分割版)  ※組織登録シートはどちらか記載'!N206)))</f>
        <v>0</v>
      </c>
      <c r="N206">
        <f>IF('組織登録シート(分割版)  ※組織登録シートはどちらか記載'!E206="",(IF('組織登録シート(分割版)  ※組織登録シートはどちらか記載'!C206="",0,(IF('組織登録シート(分割版)  ※組織登録シートはどちらか記載'!$F$6="",2,'組織登録シート(分割版)  ※組織登録シートはどちらか記載'!Q206)))),(IF('組織登録シート(分割版)  ※組織登録シートはどちらか記載'!$F$6="",2,('組織登録シート(分割版)  ※組織登録シートはどちらか記載'!Q206+2))))</f>
        <v>0</v>
      </c>
      <c r="O206">
        <f>IF(AND('組織C③（②のG6~P→F6にペースト＋事業所名追加）'!C206="",'組織登録シート(分割版)  ※組織登録シートはどちらか記載'!C206=""),0,1)</f>
        <v>0</v>
      </c>
    </row>
    <row r="207" spans="4:15">
      <c r="D207" s="1">
        <f>COUNTA(事業所責任者登録シート!D207:'事業所責任者登録シート'!I207,事業所責任者登録シート!K207:'事業所責任者登録シート'!M207)</f>
        <v>0</v>
      </c>
      <c r="F207" s="1"/>
      <c r="H207">
        <f>IF(ユーザー登録シート!C207=1,(COUNTA(ユーザー登録シート!B207,ユーザー登録シート!C207,ユーザー登録シート!E207,ユーザー登録シート!F207)),IF(ユーザー登録シート!H207=2,(COUNTA(ユーザー登録シート!B207,ユーザー登録シート!C207,ユーザー登録シート!E207,ユーザー登録シート!F207,ユーザー登録シート!H207,ユーザー登録シート!I207,ユーザー登録シート!K207:Z207)),(COUNTA(ユーザー登録シート!B207,ユーザー登録シート!C207,ユーザー登録シート!E207,ユーザー登録シート!F207,ユーザー登録シート!H207,ユーザー登録シート!K207:Z207))))</f>
        <v>0</v>
      </c>
      <c r="I207">
        <f>IF(ユーザー登録シート!B207=0,0,IF(ユーザー登録シート!C207=1,4,IF(ユーザー登録シート!H207=1,21,22)))</f>
        <v>0</v>
      </c>
      <c r="M207">
        <f>IF('組織登録シート(分割版)  ※組織登録シートはどちらか記載'!$F$6="",(COUNTA('組織登録シート(分割版)  ※組織登録シートはどちらか記載'!C207,'組織登録シート(分割版)  ※組織登録シートはどちらか記載'!E207)),(COUNTA('組織登録シート(分割版)  ※組織登録シートはどちらか記載'!C207,'組織登録シート(分割版)  ※組織登録シートはどちらか記載'!E207,'組織登録シート(分割版)  ※組織登録シートはどちらか記載'!F207,'組織登録シート(分割版)  ※組織登録シートはどちらか記載'!H207,'組織登録シート(分割版)  ※組織登録シートはどちらか記載'!J207,'組織登録シート(分割版)  ※組織登録シートはどちらか記載'!L207,'組織登録シート(分割版)  ※組織登録シートはどちらか記載'!N207)))</f>
        <v>0</v>
      </c>
      <c r="N207">
        <f>IF('組織登録シート(分割版)  ※組織登録シートはどちらか記載'!E207="",(IF('組織登録シート(分割版)  ※組織登録シートはどちらか記載'!C207="",0,(IF('組織登録シート(分割版)  ※組織登録シートはどちらか記載'!$F$6="",2,'組織登録シート(分割版)  ※組織登録シートはどちらか記載'!Q207)))),(IF('組織登録シート(分割版)  ※組織登録シートはどちらか記載'!$F$6="",2,('組織登録シート(分割版)  ※組織登録シートはどちらか記載'!Q207+2))))</f>
        <v>0</v>
      </c>
      <c r="O207">
        <f>IF(AND('組織C③（②のG6~P→F6にペースト＋事業所名追加）'!C207="",'組織登録シート(分割版)  ※組織登録シートはどちらか記載'!C207=""),0,1)</f>
        <v>0</v>
      </c>
    </row>
    <row r="208" spans="4:15">
      <c r="D208" s="1">
        <f>COUNTA(事業所責任者登録シート!D208:'事業所責任者登録シート'!I208,事業所責任者登録シート!K208:'事業所責任者登録シート'!M208)</f>
        <v>0</v>
      </c>
      <c r="F208" s="1"/>
      <c r="H208">
        <f>IF(ユーザー登録シート!C208=1,(COUNTA(ユーザー登録シート!B208,ユーザー登録シート!C208,ユーザー登録シート!E208,ユーザー登録シート!F208)),IF(ユーザー登録シート!H208=2,(COUNTA(ユーザー登録シート!B208,ユーザー登録シート!C208,ユーザー登録シート!E208,ユーザー登録シート!F208,ユーザー登録シート!H208,ユーザー登録シート!I208,ユーザー登録シート!K208:Z208)),(COUNTA(ユーザー登録シート!B208,ユーザー登録シート!C208,ユーザー登録シート!E208,ユーザー登録シート!F208,ユーザー登録シート!H208,ユーザー登録シート!K208:Z208))))</f>
        <v>0</v>
      </c>
      <c r="I208">
        <f>IF(ユーザー登録シート!B208=0,0,IF(ユーザー登録シート!C208=1,4,IF(ユーザー登録シート!H208=1,21,22)))</f>
        <v>0</v>
      </c>
      <c r="M208">
        <f>IF('組織登録シート(分割版)  ※組織登録シートはどちらか記載'!$F$6="",(COUNTA('組織登録シート(分割版)  ※組織登録シートはどちらか記載'!C208,'組織登録シート(分割版)  ※組織登録シートはどちらか記載'!E208)),(COUNTA('組織登録シート(分割版)  ※組織登録シートはどちらか記載'!C208,'組織登録シート(分割版)  ※組織登録シートはどちらか記載'!E208,'組織登録シート(分割版)  ※組織登録シートはどちらか記載'!F208,'組織登録シート(分割版)  ※組織登録シートはどちらか記載'!H208,'組織登録シート(分割版)  ※組織登録シートはどちらか記載'!J208,'組織登録シート(分割版)  ※組織登録シートはどちらか記載'!L208,'組織登録シート(分割版)  ※組織登録シートはどちらか記載'!N208)))</f>
        <v>0</v>
      </c>
      <c r="N208">
        <f>IF('組織登録シート(分割版)  ※組織登録シートはどちらか記載'!E208="",(IF('組織登録シート(分割版)  ※組織登録シートはどちらか記載'!C208="",0,(IF('組織登録シート(分割版)  ※組織登録シートはどちらか記載'!$F$6="",2,'組織登録シート(分割版)  ※組織登録シートはどちらか記載'!Q208)))),(IF('組織登録シート(分割版)  ※組織登録シートはどちらか記載'!$F$6="",2,('組織登録シート(分割版)  ※組織登録シートはどちらか記載'!Q208+2))))</f>
        <v>0</v>
      </c>
      <c r="O208">
        <f>IF(AND('組織C③（②のG6~P→F6にペースト＋事業所名追加）'!C208="",'組織登録シート(分割版)  ※組織登録シートはどちらか記載'!C208=""),0,1)</f>
        <v>0</v>
      </c>
    </row>
    <row r="209" spans="4:15">
      <c r="D209" s="1">
        <f>COUNTA(事業所責任者登録シート!D209:'事業所責任者登録シート'!I209,事業所責任者登録シート!K209:'事業所責任者登録シート'!M209)</f>
        <v>0</v>
      </c>
      <c r="F209" s="1"/>
      <c r="H209">
        <f>IF(ユーザー登録シート!C209=1,(COUNTA(ユーザー登録シート!B209,ユーザー登録シート!C209,ユーザー登録シート!E209,ユーザー登録シート!F209)),IF(ユーザー登録シート!H209=2,(COUNTA(ユーザー登録シート!B209,ユーザー登録シート!C209,ユーザー登録シート!E209,ユーザー登録シート!F209,ユーザー登録シート!H209,ユーザー登録シート!I209,ユーザー登録シート!K209:Z209)),(COUNTA(ユーザー登録シート!B209,ユーザー登録シート!C209,ユーザー登録シート!E209,ユーザー登録シート!F209,ユーザー登録シート!H209,ユーザー登録シート!K209:Z209))))</f>
        <v>0</v>
      </c>
      <c r="I209">
        <f>IF(ユーザー登録シート!B209=0,0,IF(ユーザー登録シート!C209=1,4,IF(ユーザー登録シート!H209=1,21,22)))</f>
        <v>0</v>
      </c>
      <c r="M209">
        <f>IF('組織登録シート(分割版)  ※組織登録シートはどちらか記載'!$F$6="",(COUNTA('組織登録シート(分割版)  ※組織登録シートはどちらか記載'!C209,'組織登録シート(分割版)  ※組織登録シートはどちらか記載'!E209)),(COUNTA('組織登録シート(分割版)  ※組織登録シートはどちらか記載'!C209,'組織登録シート(分割版)  ※組織登録シートはどちらか記載'!E209,'組織登録シート(分割版)  ※組織登録シートはどちらか記載'!F209,'組織登録シート(分割版)  ※組織登録シートはどちらか記載'!H209,'組織登録シート(分割版)  ※組織登録シートはどちらか記載'!J209,'組織登録シート(分割版)  ※組織登録シートはどちらか記載'!L209,'組織登録シート(分割版)  ※組織登録シートはどちらか記載'!N209)))</f>
        <v>0</v>
      </c>
      <c r="N209">
        <f>IF('組織登録シート(分割版)  ※組織登録シートはどちらか記載'!E209="",(IF('組織登録シート(分割版)  ※組織登録シートはどちらか記載'!C209="",0,(IF('組織登録シート(分割版)  ※組織登録シートはどちらか記載'!$F$6="",2,'組織登録シート(分割版)  ※組織登録シートはどちらか記載'!Q209)))),(IF('組織登録シート(分割版)  ※組織登録シートはどちらか記載'!$F$6="",2,('組織登録シート(分割版)  ※組織登録シートはどちらか記載'!Q209+2))))</f>
        <v>0</v>
      </c>
      <c r="O209">
        <f>IF(AND('組織C③（②のG6~P→F6にペースト＋事業所名追加）'!C209="",'組織登録シート(分割版)  ※組織登録シートはどちらか記載'!C209=""),0,1)</f>
        <v>0</v>
      </c>
    </row>
    <row r="210" spans="4:15">
      <c r="D210" s="1">
        <f>COUNTA(事業所責任者登録シート!D210:'事業所責任者登録シート'!I210,事業所責任者登録シート!K210:'事業所責任者登録シート'!M210)</f>
        <v>0</v>
      </c>
      <c r="F210" s="1"/>
      <c r="H210">
        <f>IF(ユーザー登録シート!C210=1,(COUNTA(ユーザー登録シート!B210,ユーザー登録シート!C210,ユーザー登録シート!E210,ユーザー登録シート!F210)),IF(ユーザー登録シート!H210=2,(COUNTA(ユーザー登録シート!B210,ユーザー登録シート!C210,ユーザー登録シート!E210,ユーザー登録シート!F210,ユーザー登録シート!H210,ユーザー登録シート!I210,ユーザー登録シート!K210:Z210)),(COUNTA(ユーザー登録シート!B210,ユーザー登録シート!C210,ユーザー登録シート!E210,ユーザー登録シート!F210,ユーザー登録シート!H210,ユーザー登録シート!K210:Z210))))</f>
        <v>0</v>
      </c>
      <c r="I210">
        <f>IF(ユーザー登録シート!B210=0,0,IF(ユーザー登録シート!C210=1,4,IF(ユーザー登録シート!H210=1,21,22)))</f>
        <v>0</v>
      </c>
      <c r="M210">
        <f>IF('組織登録シート(分割版)  ※組織登録シートはどちらか記載'!$F$6="",(COUNTA('組織登録シート(分割版)  ※組織登録シートはどちらか記載'!C210,'組織登録シート(分割版)  ※組織登録シートはどちらか記載'!E210)),(COUNTA('組織登録シート(分割版)  ※組織登録シートはどちらか記載'!C210,'組織登録シート(分割版)  ※組織登録シートはどちらか記載'!E210,'組織登録シート(分割版)  ※組織登録シートはどちらか記載'!F210,'組織登録シート(分割版)  ※組織登録シートはどちらか記載'!H210,'組織登録シート(分割版)  ※組織登録シートはどちらか記載'!J210,'組織登録シート(分割版)  ※組織登録シートはどちらか記載'!L210,'組織登録シート(分割版)  ※組織登録シートはどちらか記載'!N210)))</f>
        <v>0</v>
      </c>
      <c r="N210">
        <f>IF('組織登録シート(分割版)  ※組織登録シートはどちらか記載'!E210="",(IF('組織登録シート(分割版)  ※組織登録シートはどちらか記載'!C210="",0,(IF('組織登録シート(分割版)  ※組織登録シートはどちらか記載'!$F$6="",2,'組織登録シート(分割版)  ※組織登録シートはどちらか記載'!Q210)))),(IF('組織登録シート(分割版)  ※組織登録シートはどちらか記載'!$F$6="",2,('組織登録シート(分割版)  ※組織登録シートはどちらか記載'!Q210+2))))</f>
        <v>0</v>
      </c>
      <c r="O210">
        <f>IF(AND('組織C③（②のG6~P→F6にペースト＋事業所名追加）'!C210="",'組織登録シート(分割版)  ※組織登録シートはどちらか記載'!C210=""),0,1)</f>
        <v>0</v>
      </c>
    </row>
    <row r="211" spans="4:15">
      <c r="D211" s="1">
        <f>COUNTA(事業所責任者登録シート!D211:'事業所責任者登録シート'!I211,事業所責任者登録シート!K211:'事業所責任者登録シート'!M211)</f>
        <v>0</v>
      </c>
      <c r="F211" s="1"/>
      <c r="H211">
        <f>IF(ユーザー登録シート!C211=1,(COUNTA(ユーザー登録シート!B211,ユーザー登録シート!C211,ユーザー登録シート!E211,ユーザー登録シート!F211)),IF(ユーザー登録シート!H211=2,(COUNTA(ユーザー登録シート!B211,ユーザー登録シート!C211,ユーザー登録シート!E211,ユーザー登録シート!F211,ユーザー登録シート!H211,ユーザー登録シート!I211,ユーザー登録シート!K211:Z211)),(COUNTA(ユーザー登録シート!B211,ユーザー登録シート!C211,ユーザー登録シート!E211,ユーザー登録シート!F211,ユーザー登録シート!H211,ユーザー登録シート!K211:Z211))))</f>
        <v>0</v>
      </c>
      <c r="I211">
        <f>IF(ユーザー登録シート!B211=0,0,IF(ユーザー登録シート!C211=1,4,IF(ユーザー登録シート!H211=1,21,22)))</f>
        <v>0</v>
      </c>
      <c r="M211">
        <f>IF('組織登録シート(分割版)  ※組織登録シートはどちらか記載'!$F$6="",(COUNTA('組織登録シート(分割版)  ※組織登録シートはどちらか記載'!C211,'組織登録シート(分割版)  ※組織登録シートはどちらか記載'!E211)),(COUNTA('組織登録シート(分割版)  ※組織登録シートはどちらか記載'!C211,'組織登録シート(分割版)  ※組織登録シートはどちらか記載'!E211,'組織登録シート(分割版)  ※組織登録シートはどちらか記載'!F211,'組織登録シート(分割版)  ※組織登録シートはどちらか記載'!H211,'組織登録シート(分割版)  ※組織登録シートはどちらか記載'!J211,'組織登録シート(分割版)  ※組織登録シートはどちらか記載'!L211,'組織登録シート(分割版)  ※組織登録シートはどちらか記載'!N211)))</f>
        <v>0</v>
      </c>
      <c r="N211">
        <f>IF('組織登録シート(分割版)  ※組織登録シートはどちらか記載'!E211="",(IF('組織登録シート(分割版)  ※組織登録シートはどちらか記載'!C211="",0,(IF('組織登録シート(分割版)  ※組織登録シートはどちらか記載'!$F$6="",2,'組織登録シート(分割版)  ※組織登録シートはどちらか記載'!Q211)))),(IF('組織登録シート(分割版)  ※組織登録シートはどちらか記載'!$F$6="",2,('組織登録シート(分割版)  ※組織登録シートはどちらか記載'!Q211+2))))</f>
        <v>0</v>
      </c>
      <c r="O211">
        <f>IF(AND('組織C③（②のG6~P→F6にペースト＋事業所名追加）'!C211="",'組織登録シート(分割版)  ※組織登録シートはどちらか記載'!C211=""),0,1)</f>
        <v>0</v>
      </c>
    </row>
    <row r="212" spans="4:15">
      <c r="D212" s="1">
        <f>COUNTA(事業所責任者登録シート!D212:'事業所責任者登録シート'!I212,事業所責任者登録シート!K212:'事業所責任者登録シート'!M212)</f>
        <v>0</v>
      </c>
      <c r="F212" s="1"/>
      <c r="H212">
        <f>IF(ユーザー登録シート!C212=1,(COUNTA(ユーザー登録シート!B212,ユーザー登録シート!C212,ユーザー登録シート!E212,ユーザー登録シート!F212)),IF(ユーザー登録シート!H212=2,(COUNTA(ユーザー登録シート!B212,ユーザー登録シート!C212,ユーザー登録シート!E212,ユーザー登録シート!F212,ユーザー登録シート!H212,ユーザー登録シート!I212,ユーザー登録シート!K212:Z212)),(COUNTA(ユーザー登録シート!B212,ユーザー登録シート!C212,ユーザー登録シート!E212,ユーザー登録シート!F212,ユーザー登録シート!H212,ユーザー登録シート!K212:Z212))))</f>
        <v>0</v>
      </c>
      <c r="I212">
        <f>IF(ユーザー登録シート!B212=0,0,IF(ユーザー登録シート!C212=1,4,IF(ユーザー登録シート!H212=1,21,22)))</f>
        <v>0</v>
      </c>
      <c r="M212">
        <f>IF('組織登録シート(分割版)  ※組織登録シートはどちらか記載'!$F$6="",(COUNTA('組織登録シート(分割版)  ※組織登録シートはどちらか記載'!C212,'組織登録シート(分割版)  ※組織登録シートはどちらか記載'!E212)),(COUNTA('組織登録シート(分割版)  ※組織登録シートはどちらか記載'!C212,'組織登録シート(分割版)  ※組織登録シートはどちらか記載'!E212,'組織登録シート(分割版)  ※組織登録シートはどちらか記載'!F212,'組織登録シート(分割版)  ※組織登録シートはどちらか記載'!H212,'組織登録シート(分割版)  ※組織登録シートはどちらか記載'!J212,'組織登録シート(分割版)  ※組織登録シートはどちらか記載'!L212,'組織登録シート(分割版)  ※組織登録シートはどちらか記載'!N212)))</f>
        <v>0</v>
      </c>
      <c r="N212">
        <f>IF('組織登録シート(分割版)  ※組織登録シートはどちらか記載'!E212="",(IF('組織登録シート(分割版)  ※組織登録シートはどちらか記載'!C212="",0,(IF('組織登録シート(分割版)  ※組織登録シートはどちらか記載'!$F$6="",2,'組織登録シート(分割版)  ※組織登録シートはどちらか記載'!Q212)))),(IF('組織登録シート(分割版)  ※組織登録シートはどちらか記載'!$F$6="",2,('組織登録シート(分割版)  ※組織登録シートはどちらか記載'!Q212+2))))</f>
        <v>0</v>
      </c>
      <c r="O212">
        <f>IF(AND('組織C③（②のG6~P→F6にペースト＋事業所名追加）'!C212="",'組織登録シート(分割版)  ※組織登録シートはどちらか記載'!C212=""),0,1)</f>
        <v>0</v>
      </c>
    </row>
    <row r="213" spans="4:15">
      <c r="D213" s="1">
        <f>COUNTA(事業所責任者登録シート!D213:'事業所責任者登録シート'!I213,事業所責任者登録シート!K213:'事業所責任者登録シート'!M213)</f>
        <v>0</v>
      </c>
      <c r="F213" s="1"/>
      <c r="H213">
        <f>IF(ユーザー登録シート!C213=1,(COUNTA(ユーザー登録シート!B213,ユーザー登録シート!C213,ユーザー登録シート!E213,ユーザー登録シート!F213)),IF(ユーザー登録シート!H213=2,(COUNTA(ユーザー登録シート!B213,ユーザー登録シート!C213,ユーザー登録シート!E213,ユーザー登録シート!F213,ユーザー登録シート!H213,ユーザー登録シート!I213,ユーザー登録シート!K213:Z213)),(COUNTA(ユーザー登録シート!B213,ユーザー登録シート!C213,ユーザー登録シート!E213,ユーザー登録シート!F213,ユーザー登録シート!H213,ユーザー登録シート!K213:Z213))))</f>
        <v>0</v>
      </c>
      <c r="I213">
        <f>IF(ユーザー登録シート!B213=0,0,IF(ユーザー登録シート!C213=1,4,IF(ユーザー登録シート!H213=1,21,22)))</f>
        <v>0</v>
      </c>
      <c r="M213">
        <f>IF('組織登録シート(分割版)  ※組織登録シートはどちらか記載'!$F$6="",(COUNTA('組織登録シート(分割版)  ※組織登録シートはどちらか記載'!C213,'組織登録シート(分割版)  ※組織登録シートはどちらか記載'!E213)),(COUNTA('組織登録シート(分割版)  ※組織登録シートはどちらか記載'!C213,'組織登録シート(分割版)  ※組織登録シートはどちらか記載'!E213,'組織登録シート(分割版)  ※組織登録シートはどちらか記載'!F213,'組織登録シート(分割版)  ※組織登録シートはどちらか記載'!H213,'組織登録シート(分割版)  ※組織登録シートはどちらか記載'!J213,'組織登録シート(分割版)  ※組織登録シートはどちらか記載'!L213,'組織登録シート(分割版)  ※組織登録シートはどちらか記載'!N213)))</f>
        <v>0</v>
      </c>
      <c r="N213">
        <f>IF('組織登録シート(分割版)  ※組織登録シートはどちらか記載'!E213="",(IF('組織登録シート(分割版)  ※組織登録シートはどちらか記載'!C213="",0,(IF('組織登録シート(分割版)  ※組織登録シートはどちらか記載'!$F$6="",2,'組織登録シート(分割版)  ※組織登録シートはどちらか記載'!Q213)))),(IF('組織登録シート(分割版)  ※組織登録シートはどちらか記載'!$F$6="",2,('組織登録シート(分割版)  ※組織登録シートはどちらか記載'!Q213+2))))</f>
        <v>0</v>
      </c>
      <c r="O213">
        <f>IF(AND('組織C③（②のG6~P→F6にペースト＋事業所名追加）'!C213="",'組織登録シート(分割版)  ※組織登録シートはどちらか記載'!C213=""),0,1)</f>
        <v>0</v>
      </c>
    </row>
    <row r="214" spans="4:15">
      <c r="D214" s="1">
        <f>COUNTA(事業所責任者登録シート!D214:'事業所責任者登録シート'!I214,事業所責任者登録シート!K214:'事業所責任者登録シート'!M214)</f>
        <v>0</v>
      </c>
      <c r="F214" s="1"/>
      <c r="H214">
        <f>IF(ユーザー登録シート!C214=1,(COUNTA(ユーザー登録シート!B214,ユーザー登録シート!C214,ユーザー登録シート!E214,ユーザー登録シート!F214)),IF(ユーザー登録シート!H214=2,(COUNTA(ユーザー登録シート!B214,ユーザー登録シート!C214,ユーザー登録シート!E214,ユーザー登録シート!F214,ユーザー登録シート!H214,ユーザー登録シート!I214,ユーザー登録シート!K214:Z214)),(COUNTA(ユーザー登録シート!B214,ユーザー登録シート!C214,ユーザー登録シート!E214,ユーザー登録シート!F214,ユーザー登録シート!H214,ユーザー登録シート!K214:Z214))))</f>
        <v>0</v>
      </c>
      <c r="I214">
        <f>IF(ユーザー登録シート!B214=0,0,IF(ユーザー登録シート!C214=1,4,IF(ユーザー登録シート!H214=1,21,22)))</f>
        <v>0</v>
      </c>
      <c r="M214">
        <f>IF('組織登録シート(分割版)  ※組織登録シートはどちらか記載'!$F$6="",(COUNTA('組織登録シート(分割版)  ※組織登録シートはどちらか記載'!C214,'組織登録シート(分割版)  ※組織登録シートはどちらか記載'!E214)),(COUNTA('組織登録シート(分割版)  ※組織登録シートはどちらか記載'!C214,'組織登録シート(分割版)  ※組織登録シートはどちらか記載'!E214,'組織登録シート(分割版)  ※組織登録シートはどちらか記載'!F214,'組織登録シート(分割版)  ※組織登録シートはどちらか記載'!H214,'組織登録シート(分割版)  ※組織登録シートはどちらか記載'!J214,'組織登録シート(分割版)  ※組織登録シートはどちらか記載'!L214,'組織登録シート(分割版)  ※組織登録シートはどちらか記載'!N214)))</f>
        <v>0</v>
      </c>
      <c r="N214">
        <f>IF('組織登録シート(分割版)  ※組織登録シートはどちらか記載'!E214="",(IF('組織登録シート(分割版)  ※組織登録シートはどちらか記載'!C214="",0,(IF('組織登録シート(分割版)  ※組織登録シートはどちらか記載'!$F$6="",2,'組織登録シート(分割版)  ※組織登録シートはどちらか記載'!Q214)))),(IF('組織登録シート(分割版)  ※組織登録シートはどちらか記載'!$F$6="",2,('組織登録シート(分割版)  ※組織登録シートはどちらか記載'!Q214+2))))</f>
        <v>0</v>
      </c>
      <c r="O214">
        <f>IF(AND('組織C③（②のG6~P→F6にペースト＋事業所名追加）'!C214="",'組織登録シート(分割版)  ※組織登録シートはどちらか記載'!C214=""),0,1)</f>
        <v>0</v>
      </c>
    </row>
    <row r="215" spans="4:15">
      <c r="D215" s="1">
        <f>COUNTA(事業所責任者登録シート!D215:'事業所責任者登録シート'!I215,事業所責任者登録シート!K215:'事業所責任者登録シート'!M215)</f>
        <v>0</v>
      </c>
      <c r="F215" s="1"/>
      <c r="H215">
        <f>IF(ユーザー登録シート!C215=1,(COUNTA(ユーザー登録シート!B215,ユーザー登録シート!C215,ユーザー登録シート!E215,ユーザー登録シート!F215)),IF(ユーザー登録シート!H215=2,(COUNTA(ユーザー登録シート!B215,ユーザー登録シート!C215,ユーザー登録シート!E215,ユーザー登録シート!F215,ユーザー登録シート!H215,ユーザー登録シート!I215,ユーザー登録シート!K215:Z215)),(COUNTA(ユーザー登録シート!B215,ユーザー登録シート!C215,ユーザー登録シート!E215,ユーザー登録シート!F215,ユーザー登録シート!H215,ユーザー登録シート!K215:Z215))))</f>
        <v>0</v>
      </c>
      <c r="I215">
        <f>IF(ユーザー登録シート!B215=0,0,IF(ユーザー登録シート!C215=1,4,IF(ユーザー登録シート!H215=1,21,22)))</f>
        <v>0</v>
      </c>
      <c r="M215">
        <f>IF('組織登録シート(分割版)  ※組織登録シートはどちらか記載'!$F$6="",(COUNTA('組織登録シート(分割版)  ※組織登録シートはどちらか記載'!C215,'組織登録シート(分割版)  ※組織登録シートはどちらか記載'!E215)),(COUNTA('組織登録シート(分割版)  ※組織登録シートはどちらか記載'!C215,'組織登録シート(分割版)  ※組織登録シートはどちらか記載'!E215,'組織登録シート(分割版)  ※組織登録シートはどちらか記載'!F215,'組織登録シート(分割版)  ※組織登録シートはどちらか記載'!H215,'組織登録シート(分割版)  ※組織登録シートはどちらか記載'!J215,'組織登録シート(分割版)  ※組織登録シートはどちらか記載'!L215,'組織登録シート(分割版)  ※組織登録シートはどちらか記載'!N215)))</f>
        <v>0</v>
      </c>
      <c r="N215">
        <f>IF('組織登録シート(分割版)  ※組織登録シートはどちらか記載'!E215="",(IF('組織登録シート(分割版)  ※組織登録シートはどちらか記載'!C215="",0,(IF('組織登録シート(分割版)  ※組織登録シートはどちらか記載'!$F$6="",2,'組織登録シート(分割版)  ※組織登録シートはどちらか記載'!Q215)))),(IF('組織登録シート(分割版)  ※組織登録シートはどちらか記載'!$F$6="",2,('組織登録シート(分割版)  ※組織登録シートはどちらか記載'!Q215+2))))</f>
        <v>0</v>
      </c>
      <c r="O215">
        <f>IF(AND('組織C③（②のG6~P→F6にペースト＋事業所名追加）'!C215="",'組織登録シート(分割版)  ※組織登録シートはどちらか記載'!C215=""),0,1)</f>
        <v>0</v>
      </c>
    </row>
    <row r="216" spans="4:15">
      <c r="D216" s="1">
        <f>COUNTA(事業所責任者登録シート!D216:'事業所責任者登録シート'!I216,事業所責任者登録シート!K216:'事業所責任者登録シート'!M216)</f>
        <v>0</v>
      </c>
      <c r="F216" s="1"/>
      <c r="H216">
        <f>IF(ユーザー登録シート!C216=1,(COUNTA(ユーザー登録シート!B216,ユーザー登録シート!C216,ユーザー登録シート!E216,ユーザー登録シート!F216)),IF(ユーザー登録シート!H216=2,(COUNTA(ユーザー登録シート!B216,ユーザー登録シート!C216,ユーザー登録シート!E216,ユーザー登録シート!F216,ユーザー登録シート!H216,ユーザー登録シート!I216,ユーザー登録シート!K216:Z216)),(COUNTA(ユーザー登録シート!B216,ユーザー登録シート!C216,ユーザー登録シート!E216,ユーザー登録シート!F216,ユーザー登録シート!H216,ユーザー登録シート!K216:Z216))))</f>
        <v>0</v>
      </c>
      <c r="I216">
        <f>IF(ユーザー登録シート!B216=0,0,IF(ユーザー登録シート!C216=1,4,IF(ユーザー登録シート!H216=1,21,22)))</f>
        <v>0</v>
      </c>
      <c r="M216">
        <f>IF('組織登録シート(分割版)  ※組織登録シートはどちらか記載'!$F$6="",(COUNTA('組織登録シート(分割版)  ※組織登録シートはどちらか記載'!C216,'組織登録シート(分割版)  ※組織登録シートはどちらか記載'!E216)),(COUNTA('組織登録シート(分割版)  ※組織登録シートはどちらか記載'!C216,'組織登録シート(分割版)  ※組織登録シートはどちらか記載'!E216,'組織登録シート(分割版)  ※組織登録シートはどちらか記載'!F216,'組織登録シート(分割版)  ※組織登録シートはどちらか記載'!H216,'組織登録シート(分割版)  ※組織登録シートはどちらか記載'!J216,'組織登録シート(分割版)  ※組織登録シートはどちらか記載'!L216,'組織登録シート(分割版)  ※組織登録シートはどちらか記載'!N216)))</f>
        <v>0</v>
      </c>
      <c r="N216">
        <f>IF('組織登録シート(分割版)  ※組織登録シートはどちらか記載'!E216="",(IF('組織登録シート(分割版)  ※組織登録シートはどちらか記載'!C216="",0,(IF('組織登録シート(分割版)  ※組織登録シートはどちらか記載'!$F$6="",2,'組織登録シート(分割版)  ※組織登録シートはどちらか記載'!Q216)))),(IF('組織登録シート(分割版)  ※組織登録シートはどちらか記載'!$F$6="",2,('組織登録シート(分割版)  ※組織登録シートはどちらか記載'!Q216+2))))</f>
        <v>0</v>
      </c>
      <c r="O216">
        <f>IF(AND('組織C③（②のG6~P→F6にペースト＋事業所名追加）'!C216="",'組織登録シート(分割版)  ※組織登録シートはどちらか記載'!C216=""),0,1)</f>
        <v>0</v>
      </c>
    </row>
    <row r="217" spans="4:15">
      <c r="D217" s="1">
        <f>COUNTA(事業所責任者登録シート!D217:'事業所責任者登録シート'!I217,事業所責任者登録シート!K217:'事業所責任者登録シート'!M217)</f>
        <v>0</v>
      </c>
      <c r="F217" s="1"/>
      <c r="H217">
        <f>IF(ユーザー登録シート!C217=1,(COUNTA(ユーザー登録シート!B217,ユーザー登録シート!C217,ユーザー登録シート!E217,ユーザー登録シート!F217)),IF(ユーザー登録シート!H217=2,(COUNTA(ユーザー登録シート!B217,ユーザー登録シート!C217,ユーザー登録シート!E217,ユーザー登録シート!F217,ユーザー登録シート!H217,ユーザー登録シート!I217,ユーザー登録シート!K217:Z217)),(COUNTA(ユーザー登録シート!B217,ユーザー登録シート!C217,ユーザー登録シート!E217,ユーザー登録シート!F217,ユーザー登録シート!H217,ユーザー登録シート!K217:Z217))))</f>
        <v>0</v>
      </c>
      <c r="I217">
        <f>IF(ユーザー登録シート!B217=0,0,IF(ユーザー登録シート!C217=1,4,IF(ユーザー登録シート!H217=1,21,22)))</f>
        <v>0</v>
      </c>
      <c r="M217">
        <f>IF('組織登録シート(分割版)  ※組織登録シートはどちらか記載'!$F$6="",(COUNTA('組織登録シート(分割版)  ※組織登録シートはどちらか記載'!C217,'組織登録シート(分割版)  ※組織登録シートはどちらか記載'!E217)),(COUNTA('組織登録シート(分割版)  ※組織登録シートはどちらか記載'!C217,'組織登録シート(分割版)  ※組織登録シートはどちらか記載'!E217,'組織登録シート(分割版)  ※組織登録シートはどちらか記載'!F217,'組織登録シート(分割版)  ※組織登録シートはどちらか記載'!H217,'組織登録シート(分割版)  ※組織登録シートはどちらか記載'!J217,'組織登録シート(分割版)  ※組織登録シートはどちらか記載'!L217,'組織登録シート(分割版)  ※組織登録シートはどちらか記載'!N217)))</f>
        <v>0</v>
      </c>
      <c r="N217">
        <f>IF('組織登録シート(分割版)  ※組織登録シートはどちらか記載'!E217="",(IF('組織登録シート(分割版)  ※組織登録シートはどちらか記載'!C217="",0,(IF('組織登録シート(分割版)  ※組織登録シートはどちらか記載'!$F$6="",2,'組織登録シート(分割版)  ※組織登録シートはどちらか記載'!Q217)))),(IF('組織登録シート(分割版)  ※組織登録シートはどちらか記載'!$F$6="",2,('組織登録シート(分割版)  ※組織登録シートはどちらか記載'!Q217+2))))</f>
        <v>0</v>
      </c>
      <c r="O217">
        <f>IF(AND('組織C③（②のG6~P→F6にペースト＋事業所名追加）'!C217="",'組織登録シート(分割版)  ※組織登録シートはどちらか記載'!C217=""),0,1)</f>
        <v>0</v>
      </c>
    </row>
    <row r="218" spans="4:15">
      <c r="D218" s="1">
        <f>COUNTA(事業所責任者登録シート!D218:'事業所責任者登録シート'!I218,事業所責任者登録シート!K218:'事業所責任者登録シート'!M218)</f>
        <v>0</v>
      </c>
      <c r="F218" s="1"/>
      <c r="H218">
        <f>IF(ユーザー登録シート!C218=1,(COUNTA(ユーザー登録シート!B218,ユーザー登録シート!C218,ユーザー登録シート!E218,ユーザー登録シート!F218)),IF(ユーザー登録シート!H218=2,(COUNTA(ユーザー登録シート!B218,ユーザー登録シート!C218,ユーザー登録シート!E218,ユーザー登録シート!F218,ユーザー登録シート!H218,ユーザー登録シート!I218,ユーザー登録シート!K218:Z218)),(COUNTA(ユーザー登録シート!B218,ユーザー登録シート!C218,ユーザー登録シート!E218,ユーザー登録シート!F218,ユーザー登録シート!H218,ユーザー登録シート!K218:Z218))))</f>
        <v>0</v>
      </c>
      <c r="I218">
        <f>IF(ユーザー登録シート!B218=0,0,IF(ユーザー登録シート!C218=1,4,IF(ユーザー登録シート!H218=1,21,22)))</f>
        <v>0</v>
      </c>
      <c r="M218">
        <f>IF('組織登録シート(分割版)  ※組織登録シートはどちらか記載'!$F$6="",(COUNTA('組織登録シート(分割版)  ※組織登録シートはどちらか記載'!C218,'組織登録シート(分割版)  ※組織登録シートはどちらか記載'!E218)),(COUNTA('組織登録シート(分割版)  ※組織登録シートはどちらか記載'!C218,'組織登録シート(分割版)  ※組織登録シートはどちらか記載'!E218,'組織登録シート(分割版)  ※組織登録シートはどちらか記載'!F218,'組織登録シート(分割版)  ※組織登録シートはどちらか記載'!H218,'組織登録シート(分割版)  ※組織登録シートはどちらか記載'!J218,'組織登録シート(分割版)  ※組織登録シートはどちらか記載'!L218,'組織登録シート(分割版)  ※組織登録シートはどちらか記載'!N218)))</f>
        <v>0</v>
      </c>
      <c r="N218">
        <f>IF('組織登録シート(分割版)  ※組織登録シートはどちらか記載'!E218="",(IF('組織登録シート(分割版)  ※組織登録シートはどちらか記載'!C218="",0,(IF('組織登録シート(分割版)  ※組織登録シートはどちらか記載'!$F$6="",2,'組織登録シート(分割版)  ※組織登録シートはどちらか記載'!Q218)))),(IF('組織登録シート(分割版)  ※組織登録シートはどちらか記載'!$F$6="",2,('組織登録シート(分割版)  ※組織登録シートはどちらか記載'!Q218+2))))</f>
        <v>0</v>
      </c>
      <c r="O218">
        <f>IF(AND('組織C③（②のG6~P→F6にペースト＋事業所名追加）'!C218="",'組織登録シート(分割版)  ※組織登録シートはどちらか記載'!C218=""),0,1)</f>
        <v>0</v>
      </c>
    </row>
    <row r="219" spans="4:15">
      <c r="D219" s="1">
        <f>COUNTA(事業所責任者登録シート!D219:'事業所責任者登録シート'!I219,事業所責任者登録シート!K219:'事業所責任者登録シート'!M219)</f>
        <v>0</v>
      </c>
      <c r="F219" s="1"/>
      <c r="H219">
        <f>IF(ユーザー登録シート!C219=1,(COUNTA(ユーザー登録シート!B219,ユーザー登録シート!C219,ユーザー登録シート!E219,ユーザー登録シート!F219)),IF(ユーザー登録シート!H219=2,(COUNTA(ユーザー登録シート!B219,ユーザー登録シート!C219,ユーザー登録シート!E219,ユーザー登録シート!F219,ユーザー登録シート!H219,ユーザー登録シート!I219,ユーザー登録シート!K219:Z219)),(COUNTA(ユーザー登録シート!B219,ユーザー登録シート!C219,ユーザー登録シート!E219,ユーザー登録シート!F219,ユーザー登録シート!H219,ユーザー登録シート!K219:Z219))))</f>
        <v>0</v>
      </c>
      <c r="I219">
        <f>IF(ユーザー登録シート!B219=0,0,IF(ユーザー登録シート!C219=1,4,IF(ユーザー登録シート!H219=1,21,22)))</f>
        <v>0</v>
      </c>
      <c r="M219">
        <f>IF('組織登録シート(分割版)  ※組織登録シートはどちらか記載'!$F$6="",(COUNTA('組織登録シート(分割版)  ※組織登録シートはどちらか記載'!C219,'組織登録シート(分割版)  ※組織登録シートはどちらか記載'!E219)),(COUNTA('組織登録シート(分割版)  ※組織登録シートはどちらか記載'!C219,'組織登録シート(分割版)  ※組織登録シートはどちらか記載'!E219,'組織登録シート(分割版)  ※組織登録シートはどちらか記載'!F219,'組織登録シート(分割版)  ※組織登録シートはどちらか記載'!H219,'組織登録シート(分割版)  ※組織登録シートはどちらか記載'!J219,'組織登録シート(分割版)  ※組織登録シートはどちらか記載'!L219,'組織登録シート(分割版)  ※組織登録シートはどちらか記載'!N219)))</f>
        <v>0</v>
      </c>
      <c r="N219">
        <f>IF('組織登録シート(分割版)  ※組織登録シートはどちらか記載'!E219="",(IF('組織登録シート(分割版)  ※組織登録シートはどちらか記載'!C219="",0,(IF('組織登録シート(分割版)  ※組織登録シートはどちらか記載'!$F$6="",2,'組織登録シート(分割版)  ※組織登録シートはどちらか記載'!Q219)))),(IF('組織登録シート(分割版)  ※組織登録シートはどちらか記載'!$F$6="",2,('組織登録シート(分割版)  ※組織登録シートはどちらか記載'!Q219+2))))</f>
        <v>0</v>
      </c>
      <c r="O219">
        <f>IF(AND('組織C③（②のG6~P→F6にペースト＋事業所名追加）'!C219="",'組織登録シート(分割版)  ※組織登録シートはどちらか記載'!C219=""),0,1)</f>
        <v>0</v>
      </c>
    </row>
    <row r="220" spans="4:15">
      <c r="D220" s="1">
        <f>COUNTA(事業所責任者登録シート!D220:'事業所責任者登録シート'!I220,事業所責任者登録シート!K220:'事業所責任者登録シート'!M220)</f>
        <v>0</v>
      </c>
      <c r="F220" s="1"/>
      <c r="H220">
        <f>IF(ユーザー登録シート!C220=1,(COUNTA(ユーザー登録シート!B220,ユーザー登録シート!C220,ユーザー登録シート!E220,ユーザー登録シート!F220)),IF(ユーザー登録シート!H220=2,(COUNTA(ユーザー登録シート!B220,ユーザー登録シート!C220,ユーザー登録シート!E220,ユーザー登録シート!F220,ユーザー登録シート!H220,ユーザー登録シート!I220,ユーザー登録シート!K220:Z220)),(COUNTA(ユーザー登録シート!B220,ユーザー登録シート!C220,ユーザー登録シート!E220,ユーザー登録シート!F220,ユーザー登録シート!H220,ユーザー登録シート!K220:Z220))))</f>
        <v>0</v>
      </c>
      <c r="I220">
        <f>IF(ユーザー登録シート!B220=0,0,IF(ユーザー登録シート!C220=1,4,IF(ユーザー登録シート!H220=1,21,22)))</f>
        <v>0</v>
      </c>
      <c r="M220">
        <f>IF('組織登録シート(分割版)  ※組織登録シートはどちらか記載'!$F$6="",(COUNTA('組織登録シート(分割版)  ※組織登録シートはどちらか記載'!C220,'組織登録シート(分割版)  ※組織登録シートはどちらか記載'!E220)),(COUNTA('組織登録シート(分割版)  ※組織登録シートはどちらか記載'!C220,'組織登録シート(分割版)  ※組織登録シートはどちらか記載'!E220,'組織登録シート(分割版)  ※組織登録シートはどちらか記載'!F220,'組織登録シート(分割版)  ※組織登録シートはどちらか記載'!H220,'組織登録シート(分割版)  ※組織登録シートはどちらか記載'!J220,'組織登録シート(分割版)  ※組織登録シートはどちらか記載'!L220,'組織登録シート(分割版)  ※組織登録シートはどちらか記載'!N220)))</f>
        <v>0</v>
      </c>
      <c r="N220">
        <f>IF('組織登録シート(分割版)  ※組織登録シートはどちらか記載'!E220="",(IF('組織登録シート(分割版)  ※組織登録シートはどちらか記載'!C220="",0,(IF('組織登録シート(分割版)  ※組織登録シートはどちらか記載'!$F$6="",2,'組織登録シート(分割版)  ※組織登録シートはどちらか記載'!Q220)))),(IF('組織登録シート(分割版)  ※組織登録シートはどちらか記載'!$F$6="",2,('組織登録シート(分割版)  ※組織登録シートはどちらか記載'!Q220+2))))</f>
        <v>0</v>
      </c>
      <c r="O220">
        <f>IF(AND('組織C③（②のG6~P→F6にペースト＋事業所名追加）'!C220="",'組織登録シート(分割版)  ※組織登録シートはどちらか記載'!C220=""),0,1)</f>
        <v>0</v>
      </c>
    </row>
    <row r="221" spans="4:15">
      <c r="D221" s="1">
        <f>COUNTA(事業所責任者登録シート!D221:'事業所責任者登録シート'!I221,事業所責任者登録シート!K221:'事業所責任者登録シート'!M221)</f>
        <v>0</v>
      </c>
      <c r="F221" s="1"/>
      <c r="H221">
        <f>IF(ユーザー登録シート!C221=1,(COUNTA(ユーザー登録シート!B221,ユーザー登録シート!C221,ユーザー登録シート!E221,ユーザー登録シート!F221)),IF(ユーザー登録シート!H221=2,(COUNTA(ユーザー登録シート!B221,ユーザー登録シート!C221,ユーザー登録シート!E221,ユーザー登録シート!F221,ユーザー登録シート!H221,ユーザー登録シート!I221,ユーザー登録シート!K221:Z221)),(COUNTA(ユーザー登録シート!B221,ユーザー登録シート!C221,ユーザー登録シート!E221,ユーザー登録シート!F221,ユーザー登録シート!H221,ユーザー登録シート!K221:Z221))))</f>
        <v>0</v>
      </c>
      <c r="I221">
        <f>IF(ユーザー登録シート!B221=0,0,IF(ユーザー登録シート!C221=1,4,IF(ユーザー登録シート!H221=1,21,22)))</f>
        <v>0</v>
      </c>
      <c r="M221">
        <f>IF('組織登録シート(分割版)  ※組織登録シートはどちらか記載'!$F$6="",(COUNTA('組織登録シート(分割版)  ※組織登録シートはどちらか記載'!C221,'組織登録シート(分割版)  ※組織登録シートはどちらか記載'!E221)),(COUNTA('組織登録シート(分割版)  ※組織登録シートはどちらか記載'!C221,'組織登録シート(分割版)  ※組織登録シートはどちらか記載'!E221,'組織登録シート(分割版)  ※組織登録シートはどちらか記載'!F221,'組織登録シート(分割版)  ※組織登録シートはどちらか記載'!H221,'組織登録シート(分割版)  ※組織登録シートはどちらか記載'!J221,'組織登録シート(分割版)  ※組織登録シートはどちらか記載'!L221,'組織登録シート(分割版)  ※組織登録シートはどちらか記載'!N221)))</f>
        <v>0</v>
      </c>
      <c r="N221">
        <f>IF('組織登録シート(分割版)  ※組織登録シートはどちらか記載'!E221="",(IF('組織登録シート(分割版)  ※組織登録シートはどちらか記載'!C221="",0,(IF('組織登録シート(分割版)  ※組織登録シートはどちらか記載'!$F$6="",2,'組織登録シート(分割版)  ※組織登録シートはどちらか記載'!Q221)))),(IF('組織登録シート(分割版)  ※組織登録シートはどちらか記載'!$F$6="",2,('組織登録シート(分割版)  ※組織登録シートはどちらか記載'!Q221+2))))</f>
        <v>0</v>
      </c>
      <c r="O221">
        <f>IF(AND('組織C③（②のG6~P→F6にペースト＋事業所名追加）'!C221="",'組織登録シート(分割版)  ※組織登録シートはどちらか記載'!C221=""),0,1)</f>
        <v>0</v>
      </c>
    </row>
    <row r="222" spans="4:15">
      <c r="D222" s="1">
        <f>COUNTA(事業所責任者登録シート!D222:'事業所責任者登録シート'!I222,事業所責任者登録シート!K222:'事業所責任者登録シート'!M222)</f>
        <v>0</v>
      </c>
      <c r="F222" s="1"/>
      <c r="H222">
        <f>IF(ユーザー登録シート!C222=1,(COUNTA(ユーザー登録シート!B222,ユーザー登録シート!C222,ユーザー登録シート!E222,ユーザー登録シート!F222)),IF(ユーザー登録シート!H222=2,(COUNTA(ユーザー登録シート!B222,ユーザー登録シート!C222,ユーザー登録シート!E222,ユーザー登録シート!F222,ユーザー登録シート!H222,ユーザー登録シート!I222,ユーザー登録シート!K222:Z222)),(COUNTA(ユーザー登録シート!B222,ユーザー登録シート!C222,ユーザー登録シート!E222,ユーザー登録シート!F222,ユーザー登録シート!H222,ユーザー登録シート!K222:Z222))))</f>
        <v>0</v>
      </c>
      <c r="I222">
        <f>IF(ユーザー登録シート!B222=0,0,IF(ユーザー登録シート!C222=1,4,IF(ユーザー登録シート!H222=1,21,22)))</f>
        <v>0</v>
      </c>
      <c r="M222">
        <f>IF('組織登録シート(分割版)  ※組織登録シートはどちらか記載'!$F$6="",(COUNTA('組織登録シート(分割版)  ※組織登録シートはどちらか記載'!C222,'組織登録シート(分割版)  ※組織登録シートはどちらか記載'!E222)),(COUNTA('組織登録シート(分割版)  ※組織登録シートはどちらか記載'!C222,'組織登録シート(分割版)  ※組織登録シートはどちらか記載'!E222,'組織登録シート(分割版)  ※組織登録シートはどちらか記載'!F222,'組織登録シート(分割版)  ※組織登録シートはどちらか記載'!H222,'組織登録シート(分割版)  ※組織登録シートはどちらか記載'!J222,'組織登録シート(分割版)  ※組織登録シートはどちらか記載'!L222,'組織登録シート(分割版)  ※組織登録シートはどちらか記載'!N222)))</f>
        <v>0</v>
      </c>
      <c r="N222">
        <f>IF('組織登録シート(分割版)  ※組織登録シートはどちらか記載'!E222="",(IF('組織登録シート(分割版)  ※組織登録シートはどちらか記載'!C222="",0,(IF('組織登録シート(分割版)  ※組織登録シートはどちらか記載'!$F$6="",2,'組織登録シート(分割版)  ※組織登録シートはどちらか記載'!Q222)))),(IF('組織登録シート(分割版)  ※組織登録シートはどちらか記載'!$F$6="",2,('組織登録シート(分割版)  ※組織登録シートはどちらか記載'!Q222+2))))</f>
        <v>0</v>
      </c>
      <c r="O222">
        <f>IF(AND('組織C③（②のG6~P→F6にペースト＋事業所名追加）'!C222="",'組織登録シート(分割版)  ※組織登録シートはどちらか記載'!C222=""),0,1)</f>
        <v>0</v>
      </c>
    </row>
    <row r="223" spans="4:15">
      <c r="D223" s="1">
        <f>COUNTA(事業所責任者登録シート!D223:'事業所責任者登録シート'!I223,事業所責任者登録シート!K223:'事業所責任者登録シート'!M223)</f>
        <v>0</v>
      </c>
      <c r="F223" s="1"/>
      <c r="H223">
        <f>IF(ユーザー登録シート!C223=1,(COUNTA(ユーザー登録シート!B223,ユーザー登録シート!C223,ユーザー登録シート!E223,ユーザー登録シート!F223)),IF(ユーザー登録シート!H223=2,(COUNTA(ユーザー登録シート!B223,ユーザー登録シート!C223,ユーザー登録シート!E223,ユーザー登録シート!F223,ユーザー登録シート!H223,ユーザー登録シート!I223,ユーザー登録シート!K223:Z223)),(COUNTA(ユーザー登録シート!B223,ユーザー登録シート!C223,ユーザー登録シート!E223,ユーザー登録シート!F223,ユーザー登録シート!H223,ユーザー登録シート!K223:Z223))))</f>
        <v>0</v>
      </c>
      <c r="I223">
        <f>IF(ユーザー登録シート!B223=0,0,IF(ユーザー登録シート!C223=1,4,IF(ユーザー登録シート!H223=1,21,22)))</f>
        <v>0</v>
      </c>
      <c r="M223">
        <f>IF('組織登録シート(分割版)  ※組織登録シートはどちらか記載'!$F$6="",(COUNTA('組織登録シート(分割版)  ※組織登録シートはどちらか記載'!C223,'組織登録シート(分割版)  ※組織登録シートはどちらか記載'!E223)),(COUNTA('組織登録シート(分割版)  ※組織登録シートはどちらか記載'!C223,'組織登録シート(分割版)  ※組織登録シートはどちらか記載'!E223,'組織登録シート(分割版)  ※組織登録シートはどちらか記載'!F223,'組織登録シート(分割版)  ※組織登録シートはどちらか記載'!H223,'組織登録シート(分割版)  ※組織登録シートはどちらか記載'!J223,'組織登録シート(分割版)  ※組織登録シートはどちらか記載'!L223,'組織登録シート(分割版)  ※組織登録シートはどちらか記載'!N223)))</f>
        <v>0</v>
      </c>
      <c r="N223">
        <f>IF('組織登録シート(分割版)  ※組織登録シートはどちらか記載'!E223="",(IF('組織登録シート(分割版)  ※組織登録シートはどちらか記載'!C223="",0,(IF('組織登録シート(分割版)  ※組織登録シートはどちらか記載'!$F$6="",2,'組織登録シート(分割版)  ※組織登録シートはどちらか記載'!Q223)))),(IF('組織登録シート(分割版)  ※組織登録シートはどちらか記載'!$F$6="",2,('組織登録シート(分割版)  ※組織登録シートはどちらか記載'!Q223+2))))</f>
        <v>0</v>
      </c>
      <c r="O223">
        <f>IF(AND('組織C③（②のG6~P→F6にペースト＋事業所名追加）'!C223="",'組織登録シート(分割版)  ※組織登録シートはどちらか記載'!C223=""),0,1)</f>
        <v>0</v>
      </c>
    </row>
    <row r="224" spans="4:15">
      <c r="D224" s="1">
        <f>COUNTA(事業所責任者登録シート!D224:'事業所責任者登録シート'!I224,事業所責任者登録シート!K224:'事業所責任者登録シート'!M224)</f>
        <v>0</v>
      </c>
      <c r="F224" s="1"/>
      <c r="H224">
        <f>IF(ユーザー登録シート!C224=1,(COUNTA(ユーザー登録シート!B224,ユーザー登録シート!C224,ユーザー登録シート!E224,ユーザー登録シート!F224)),IF(ユーザー登録シート!H224=2,(COUNTA(ユーザー登録シート!B224,ユーザー登録シート!C224,ユーザー登録シート!E224,ユーザー登録シート!F224,ユーザー登録シート!H224,ユーザー登録シート!I224,ユーザー登録シート!K224:Z224)),(COUNTA(ユーザー登録シート!B224,ユーザー登録シート!C224,ユーザー登録シート!E224,ユーザー登録シート!F224,ユーザー登録シート!H224,ユーザー登録シート!K224:Z224))))</f>
        <v>0</v>
      </c>
      <c r="I224">
        <f>IF(ユーザー登録シート!B224=0,0,IF(ユーザー登録シート!C224=1,4,IF(ユーザー登録シート!H224=1,21,22)))</f>
        <v>0</v>
      </c>
      <c r="M224">
        <f>IF('組織登録シート(分割版)  ※組織登録シートはどちらか記載'!$F$6="",(COUNTA('組織登録シート(分割版)  ※組織登録シートはどちらか記載'!C224,'組織登録シート(分割版)  ※組織登録シートはどちらか記載'!E224)),(COUNTA('組織登録シート(分割版)  ※組織登録シートはどちらか記載'!C224,'組織登録シート(分割版)  ※組織登録シートはどちらか記載'!E224,'組織登録シート(分割版)  ※組織登録シートはどちらか記載'!F224,'組織登録シート(分割版)  ※組織登録シートはどちらか記載'!H224,'組織登録シート(分割版)  ※組織登録シートはどちらか記載'!J224,'組織登録シート(分割版)  ※組織登録シートはどちらか記載'!L224,'組織登録シート(分割版)  ※組織登録シートはどちらか記載'!N224)))</f>
        <v>0</v>
      </c>
      <c r="N224">
        <f>IF('組織登録シート(分割版)  ※組織登録シートはどちらか記載'!E224="",(IF('組織登録シート(分割版)  ※組織登録シートはどちらか記載'!C224="",0,(IF('組織登録シート(分割版)  ※組織登録シートはどちらか記載'!$F$6="",2,'組織登録シート(分割版)  ※組織登録シートはどちらか記載'!Q224)))),(IF('組織登録シート(分割版)  ※組織登録シートはどちらか記載'!$F$6="",2,('組織登録シート(分割版)  ※組織登録シートはどちらか記載'!Q224+2))))</f>
        <v>0</v>
      </c>
      <c r="O224">
        <f>IF(AND('組織C③（②のG6~P→F6にペースト＋事業所名追加）'!C224="",'組織登録シート(分割版)  ※組織登録シートはどちらか記載'!C224=""),0,1)</f>
        <v>0</v>
      </c>
    </row>
    <row r="225" spans="4:15">
      <c r="D225" s="1">
        <f>COUNTA(事業所責任者登録シート!D225:'事業所責任者登録シート'!I225,事業所責任者登録シート!K225:'事業所責任者登録シート'!M225)</f>
        <v>0</v>
      </c>
      <c r="F225" s="1"/>
      <c r="H225">
        <f>IF(ユーザー登録シート!C225=1,(COUNTA(ユーザー登録シート!B225,ユーザー登録シート!C225,ユーザー登録シート!E225,ユーザー登録シート!F225)),IF(ユーザー登録シート!H225=2,(COUNTA(ユーザー登録シート!B225,ユーザー登録シート!C225,ユーザー登録シート!E225,ユーザー登録シート!F225,ユーザー登録シート!H225,ユーザー登録シート!I225,ユーザー登録シート!K225:Z225)),(COUNTA(ユーザー登録シート!B225,ユーザー登録シート!C225,ユーザー登録シート!E225,ユーザー登録シート!F225,ユーザー登録シート!H225,ユーザー登録シート!K225:Z225))))</f>
        <v>0</v>
      </c>
      <c r="I225">
        <f>IF(ユーザー登録シート!B225=0,0,IF(ユーザー登録シート!C225=1,4,IF(ユーザー登録シート!H225=1,21,22)))</f>
        <v>0</v>
      </c>
      <c r="M225">
        <f>IF('組織登録シート(分割版)  ※組織登録シートはどちらか記載'!$F$6="",(COUNTA('組織登録シート(分割版)  ※組織登録シートはどちらか記載'!C225,'組織登録シート(分割版)  ※組織登録シートはどちらか記載'!E225)),(COUNTA('組織登録シート(分割版)  ※組織登録シートはどちらか記載'!C225,'組織登録シート(分割版)  ※組織登録シートはどちらか記載'!E225,'組織登録シート(分割版)  ※組織登録シートはどちらか記載'!F225,'組織登録シート(分割版)  ※組織登録シートはどちらか記載'!H225,'組織登録シート(分割版)  ※組織登録シートはどちらか記載'!J225,'組織登録シート(分割版)  ※組織登録シートはどちらか記載'!L225,'組織登録シート(分割版)  ※組織登録シートはどちらか記載'!N225)))</f>
        <v>0</v>
      </c>
      <c r="N225">
        <f>IF('組織登録シート(分割版)  ※組織登録シートはどちらか記載'!E225="",(IF('組織登録シート(分割版)  ※組織登録シートはどちらか記載'!C225="",0,(IF('組織登録シート(分割版)  ※組織登録シートはどちらか記載'!$F$6="",2,'組織登録シート(分割版)  ※組織登録シートはどちらか記載'!Q225)))),(IF('組織登録シート(分割版)  ※組織登録シートはどちらか記載'!$F$6="",2,('組織登録シート(分割版)  ※組織登録シートはどちらか記載'!Q225+2))))</f>
        <v>0</v>
      </c>
      <c r="O225">
        <f>IF(AND('組織C③（②のG6~P→F6にペースト＋事業所名追加）'!C225="",'組織登録シート(分割版)  ※組織登録シートはどちらか記載'!C225=""),0,1)</f>
        <v>0</v>
      </c>
    </row>
    <row r="226" spans="4:15">
      <c r="D226" s="1">
        <f>COUNTA(事業所責任者登録シート!D226:'事業所責任者登録シート'!I226,事業所責任者登録シート!K226:'事業所責任者登録シート'!M226)</f>
        <v>0</v>
      </c>
      <c r="F226" s="1"/>
      <c r="H226">
        <f>IF(ユーザー登録シート!C226=1,(COUNTA(ユーザー登録シート!B226,ユーザー登録シート!C226,ユーザー登録シート!E226,ユーザー登録シート!F226)),IF(ユーザー登録シート!H226=2,(COUNTA(ユーザー登録シート!B226,ユーザー登録シート!C226,ユーザー登録シート!E226,ユーザー登録シート!F226,ユーザー登録シート!H226,ユーザー登録シート!I226,ユーザー登録シート!K226:Z226)),(COUNTA(ユーザー登録シート!B226,ユーザー登録シート!C226,ユーザー登録シート!E226,ユーザー登録シート!F226,ユーザー登録シート!H226,ユーザー登録シート!K226:Z226))))</f>
        <v>0</v>
      </c>
      <c r="I226">
        <f>IF(ユーザー登録シート!B226=0,0,IF(ユーザー登録シート!C226=1,4,IF(ユーザー登録シート!H226=1,21,22)))</f>
        <v>0</v>
      </c>
      <c r="M226">
        <f>IF('組織登録シート(分割版)  ※組織登録シートはどちらか記載'!$F$6="",(COUNTA('組織登録シート(分割版)  ※組織登録シートはどちらか記載'!C226,'組織登録シート(分割版)  ※組織登録シートはどちらか記載'!E226)),(COUNTA('組織登録シート(分割版)  ※組織登録シートはどちらか記載'!C226,'組織登録シート(分割版)  ※組織登録シートはどちらか記載'!E226,'組織登録シート(分割版)  ※組織登録シートはどちらか記載'!F226,'組織登録シート(分割版)  ※組織登録シートはどちらか記載'!H226,'組織登録シート(分割版)  ※組織登録シートはどちらか記載'!J226,'組織登録シート(分割版)  ※組織登録シートはどちらか記載'!L226,'組織登録シート(分割版)  ※組織登録シートはどちらか記載'!N226)))</f>
        <v>0</v>
      </c>
      <c r="N226">
        <f>IF('組織登録シート(分割版)  ※組織登録シートはどちらか記載'!E226="",(IF('組織登録シート(分割版)  ※組織登録シートはどちらか記載'!C226="",0,(IF('組織登録シート(分割版)  ※組織登録シートはどちらか記載'!$F$6="",2,'組織登録シート(分割版)  ※組織登録シートはどちらか記載'!Q226)))),(IF('組織登録シート(分割版)  ※組織登録シートはどちらか記載'!$F$6="",2,('組織登録シート(分割版)  ※組織登録シートはどちらか記載'!Q226+2))))</f>
        <v>0</v>
      </c>
      <c r="O226">
        <f>IF(AND('組織C③（②のG6~P→F6にペースト＋事業所名追加）'!C226="",'組織登録シート(分割版)  ※組織登録シートはどちらか記載'!C226=""),0,1)</f>
        <v>0</v>
      </c>
    </row>
    <row r="227" spans="4:15">
      <c r="D227" s="1">
        <f>COUNTA(事業所責任者登録シート!D227:'事業所責任者登録シート'!I227,事業所責任者登録シート!K227:'事業所責任者登録シート'!M227)</f>
        <v>0</v>
      </c>
      <c r="F227" s="1"/>
      <c r="H227">
        <f>IF(ユーザー登録シート!C227=1,(COUNTA(ユーザー登録シート!B227,ユーザー登録シート!C227,ユーザー登録シート!E227,ユーザー登録シート!F227)),IF(ユーザー登録シート!H227=2,(COUNTA(ユーザー登録シート!B227,ユーザー登録シート!C227,ユーザー登録シート!E227,ユーザー登録シート!F227,ユーザー登録シート!H227,ユーザー登録シート!I227,ユーザー登録シート!K227:Z227)),(COUNTA(ユーザー登録シート!B227,ユーザー登録シート!C227,ユーザー登録シート!E227,ユーザー登録シート!F227,ユーザー登録シート!H227,ユーザー登録シート!K227:Z227))))</f>
        <v>0</v>
      </c>
      <c r="I227">
        <f>IF(ユーザー登録シート!B227=0,0,IF(ユーザー登録シート!C227=1,4,IF(ユーザー登録シート!H227=1,21,22)))</f>
        <v>0</v>
      </c>
      <c r="M227">
        <f>IF('組織登録シート(分割版)  ※組織登録シートはどちらか記載'!$F$6="",(COUNTA('組織登録シート(分割版)  ※組織登録シートはどちらか記載'!C227,'組織登録シート(分割版)  ※組織登録シートはどちらか記載'!E227)),(COUNTA('組織登録シート(分割版)  ※組織登録シートはどちらか記載'!C227,'組織登録シート(分割版)  ※組織登録シートはどちらか記載'!E227,'組織登録シート(分割版)  ※組織登録シートはどちらか記載'!F227,'組織登録シート(分割版)  ※組織登録シートはどちらか記載'!H227,'組織登録シート(分割版)  ※組織登録シートはどちらか記載'!J227,'組織登録シート(分割版)  ※組織登録シートはどちらか記載'!L227,'組織登録シート(分割版)  ※組織登録シートはどちらか記載'!N227)))</f>
        <v>0</v>
      </c>
      <c r="N227">
        <f>IF('組織登録シート(分割版)  ※組織登録シートはどちらか記載'!E227="",(IF('組織登録シート(分割版)  ※組織登録シートはどちらか記載'!C227="",0,(IF('組織登録シート(分割版)  ※組織登録シートはどちらか記載'!$F$6="",2,'組織登録シート(分割版)  ※組織登録シートはどちらか記載'!Q227)))),(IF('組織登録シート(分割版)  ※組織登録シートはどちらか記載'!$F$6="",2,('組織登録シート(分割版)  ※組織登録シートはどちらか記載'!Q227+2))))</f>
        <v>0</v>
      </c>
      <c r="O227">
        <f>IF(AND('組織C③（②のG6~P→F6にペースト＋事業所名追加）'!C227="",'組織登録シート(分割版)  ※組織登録シートはどちらか記載'!C227=""),0,1)</f>
        <v>0</v>
      </c>
    </row>
    <row r="228" spans="4:15">
      <c r="D228" s="1">
        <f>COUNTA(事業所責任者登録シート!D228:'事業所責任者登録シート'!I228,事業所責任者登録シート!K228:'事業所責任者登録シート'!M228)</f>
        <v>0</v>
      </c>
      <c r="F228" s="1"/>
      <c r="H228">
        <f>IF(ユーザー登録シート!C228=1,(COUNTA(ユーザー登録シート!B228,ユーザー登録シート!C228,ユーザー登録シート!E228,ユーザー登録シート!F228)),IF(ユーザー登録シート!H228=2,(COUNTA(ユーザー登録シート!B228,ユーザー登録シート!C228,ユーザー登録シート!E228,ユーザー登録シート!F228,ユーザー登録シート!H228,ユーザー登録シート!I228,ユーザー登録シート!K228:Z228)),(COUNTA(ユーザー登録シート!B228,ユーザー登録シート!C228,ユーザー登録シート!E228,ユーザー登録シート!F228,ユーザー登録シート!H228,ユーザー登録シート!K228:Z228))))</f>
        <v>0</v>
      </c>
      <c r="I228">
        <f>IF(ユーザー登録シート!B228=0,0,IF(ユーザー登録シート!C228=1,4,IF(ユーザー登録シート!H228=1,21,22)))</f>
        <v>0</v>
      </c>
      <c r="M228">
        <f>IF('組織登録シート(分割版)  ※組織登録シートはどちらか記載'!$F$6="",(COUNTA('組織登録シート(分割版)  ※組織登録シートはどちらか記載'!C228,'組織登録シート(分割版)  ※組織登録シートはどちらか記載'!E228)),(COUNTA('組織登録シート(分割版)  ※組織登録シートはどちらか記載'!C228,'組織登録シート(分割版)  ※組織登録シートはどちらか記載'!E228,'組織登録シート(分割版)  ※組織登録シートはどちらか記載'!F228,'組織登録シート(分割版)  ※組織登録シートはどちらか記載'!H228,'組織登録シート(分割版)  ※組織登録シートはどちらか記載'!J228,'組織登録シート(分割版)  ※組織登録シートはどちらか記載'!L228,'組織登録シート(分割版)  ※組織登録シートはどちらか記載'!N228)))</f>
        <v>0</v>
      </c>
      <c r="N228">
        <f>IF('組織登録シート(分割版)  ※組織登録シートはどちらか記載'!E228="",(IF('組織登録シート(分割版)  ※組織登録シートはどちらか記載'!C228="",0,(IF('組織登録シート(分割版)  ※組織登録シートはどちらか記載'!$F$6="",2,'組織登録シート(分割版)  ※組織登録シートはどちらか記載'!Q228)))),(IF('組織登録シート(分割版)  ※組織登録シートはどちらか記載'!$F$6="",2,('組織登録シート(分割版)  ※組織登録シートはどちらか記載'!Q228+2))))</f>
        <v>0</v>
      </c>
      <c r="O228">
        <f>IF(AND('組織C③（②のG6~P→F6にペースト＋事業所名追加）'!C228="",'組織登録シート(分割版)  ※組織登録シートはどちらか記載'!C228=""),0,1)</f>
        <v>0</v>
      </c>
    </row>
    <row r="229" spans="4:15">
      <c r="D229" s="1">
        <f>COUNTA(事業所責任者登録シート!D229:'事業所責任者登録シート'!I229,事業所責任者登録シート!K229:'事業所責任者登録シート'!M229)</f>
        <v>0</v>
      </c>
      <c r="F229" s="1"/>
      <c r="H229">
        <f>IF(ユーザー登録シート!C229=1,(COUNTA(ユーザー登録シート!B229,ユーザー登録シート!C229,ユーザー登録シート!E229,ユーザー登録シート!F229)),IF(ユーザー登録シート!H229=2,(COUNTA(ユーザー登録シート!B229,ユーザー登録シート!C229,ユーザー登録シート!E229,ユーザー登録シート!F229,ユーザー登録シート!H229,ユーザー登録シート!I229,ユーザー登録シート!K229:Z229)),(COUNTA(ユーザー登録シート!B229,ユーザー登録シート!C229,ユーザー登録シート!E229,ユーザー登録シート!F229,ユーザー登録シート!H229,ユーザー登録シート!K229:Z229))))</f>
        <v>0</v>
      </c>
      <c r="I229">
        <f>IF(ユーザー登録シート!B229=0,0,IF(ユーザー登録シート!C229=1,4,IF(ユーザー登録シート!H229=1,21,22)))</f>
        <v>0</v>
      </c>
      <c r="M229">
        <f>IF('組織登録シート(分割版)  ※組織登録シートはどちらか記載'!$F$6="",(COUNTA('組織登録シート(分割版)  ※組織登録シートはどちらか記載'!C229,'組織登録シート(分割版)  ※組織登録シートはどちらか記載'!E229)),(COUNTA('組織登録シート(分割版)  ※組織登録シートはどちらか記載'!C229,'組織登録シート(分割版)  ※組織登録シートはどちらか記載'!E229,'組織登録シート(分割版)  ※組織登録シートはどちらか記載'!F229,'組織登録シート(分割版)  ※組織登録シートはどちらか記載'!H229,'組織登録シート(分割版)  ※組織登録シートはどちらか記載'!J229,'組織登録シート(分割版)  ※組織登録シートはどちらか記載'!L229,'組織登録シート(分割版)  ※組織登録シートはどちらか記載'!N229)))</f>
        <v>0</v>
      </c>
      <c r="N229">
        <f>IF('組織登録シート(分割版)  ※組織登録シートはどちらか記載'!E229="",(IF('組織登録シート(分割版)  ※組織登録シートはどちらか記載'!C229="",0,(IF('組織登録シート(分割版)  ※組織登録シートはどちらか記載'!$F$6="",2,'組織登録シート(分割版)  ※組織登録シートはどちらか記載'!Q229)))),(IF('組織登録シート(分割版)  ※組織登録シートはどちらか記載'!$F$6="",2,('組織登録シート(分割版)  ※組織登録シートはどちらか記載'!Q229+2))))</f>
        <v>0</v>
      </c>
      <c r="O229">
        <f>IF(AND('組織C③（②のG6~P→F6にペースト＋事業所名追加）'!C229="",'組織登録シート(分割版)  ※組織登録シートはどちらか記載'!C229=""),0,1)</f>
        <v>0</v>
      </c>
    </row>
    <row r="230" spans="4:15">
      <c r="D230" s="1">
        <f>COUNTA(事業所責任者登録シート!D230:'事業所責任者登録シート'!I230,事業所責任者登録シート!K230:'事業所責任者登録シート'!M230)</f>
        <v>0</v>
      </c>
      <c r="F230" s="1"/>
      <c r="H230">
        <f>IF(ユーザー登録シート!C230=1,(COUNTA(ユーザー登録シート!B230,ユーザー登録シート!C230,ユーザー登録シート!E230,ユーザー登録シート!F230)),IF(ユーザー登録シート!H230=2,(COUNTA(ユーザー登録シート!B230,ユーザー登録シート!C230,ユーザー登録シート!E230,ユーザー登録シート!F230,ユーザー登録シート!H230,ユーザー登録シート!I230,ユーザー登録シート!K230:Z230)),(COUNTA(ユーザー登録シート!B230,ユーザー登録シート!C230,ユーザー登録シート!E230,ユーザー登録シート!F230,ユーザー登録シート!H230,ユーザー登録シート!K230:Z230))))</f>
        <v>0</v>
      </c>
      <c r="I230">
        <f>IF(ユーザー登録シート!B230=0,0,IF(ユーザー登録シート!C230=1,4,IF(ユーザー登録シート!H230=1,21,22)))</f>
        <v>0</v>
      </c>
      <c r="M230">
        <f>IF('組織登録シート(分割版)  ※組織登録シートはどちらか記載'!$F$6="",(COUNTA('組織登録シート(分割版)  ※組織登録シートはどちらか記載'!C230,'組織登録シート(分割版)  ※組織登録シートはどちらか記載'!E230)),(COUNTA('組織登録シート(分割版)  ※組織登録シートはどちらか記載'!C230,'組織登録シート(分割版)  ※組織登録シートはどちらか記載'!E230,'組織登録シート(分割版)  ※組織登録シートはどちらか記載'!F230,'組織登録シート(分割版)  ※組織登録シートはどちらか記載'!H230,'組織登録シート(分割版)  ※組織登録シートはどちらか記載'!J230,'組織登録シート(分割版)  ※組織登録シートはどちらか記載'!L230,'組織登録シート(分割版)  ※組織登録シートはどちらか記載'!N230)))</f>
        <v>0</v>
      </c>
      <c r="N230">
        <f>IF('組織登録シート(分割版)  ※組織登録シートはどちらか記載'!E230="",(IF('組織登録シート(分割版)  ※組織登録シートはどちらか記載'!C230="",0,(IF('組織登録シート(分割版)  ※組織登録シートはどちらか記載'!$F$6="",2,'組織登録シート(分割版)  ※組織登録シートはどちらか記載'!Q230)))),(IF('組織登録シート(分割版)  ※組織登録シートはどちらか記載'!$F$6="",2,('組織登録シート(分割版)  ※組織登録シートはどちらか記載'!Q230+2))))</f>
        <v>0</v>
      </c>
      <c r="O230">
        <f>IF(AND('組織C③（②のG6~P→F6にペースト＋事業所名追加）'!C230="",'組織登録シート(分割版)  ※組織登録シートはどちらか記載'!C230=""),0,1)</f>
        <v>0</v>
      </c>
    </row>
    <row r="231" spans="4:15">
      <c r="D231" s="1">
        <f>COUNTA(事業所責任者登録シート!D231:'事業所責任者登録シート'!I231,事業所責任者登録シート!K231:'事業所責任者登録シート'!M231)</f>
        <v>0</v>
      </c>
      <c r="F231" s="1"/>
      <c r="H231">
        <f>IF(ユーザー登録シート!C231=1,(COUNTA(ユーザー登録シート!B231,ユーザー登録シート!C231,ユーザー登録シート!E231,ユーザー登録シート!F231)),IF(ユーザー登録シート!H231=2,(COUNTA(ユーザー登録シート!B231,ユーザー登録シート!C231,ユーザー登録シート!E231,ユーザー登録シート!F231,ユーザー登録シート!H231,ユーザー登録シート!I231,ユーザー登録シート!K231:Z231)),(COUNTA(ユーザー登録シート!B231,ユーザー登録シート!C231,ユーザー登録シート!E231,ユーザー登録シート!F231,ユーザー登録シート!H231,ユーザー登録シート!K231:Z231))))</f>
        <v>0</v>
      </c>
      <c r="I231">
        <f>IF(ユーザー登録シート!B231=0,0,IF(ユーザー登録シート!C231=1,4,IF(ユーザー登録シート!H231=1,21,22)))</f>
        <v>0</v>
      </c>
      <c r="M231">
        <f>IF('組織登録シート(分割版)  ※組織登録シートはどちらか記載'!$F$6="",(COUNTA('組織登録シート(分割版)  ※組織登録シートはどちらか記載'!C231,'組織登録シート(分割版)  ※組織登録シートはどちらか記載'!E231)),(COUNTA('組織登録シート(分割版)  ※組織登録シートはどちらか記載'!C231,'組織登録シート(分割版)  ※組織登録シートはどちらか記載'!E231,'組織登録シート(分割版)  ※組織登録シートはどちらか記載'!F231,'組織登録シート(分割版)  ※組織登録シートはどちらか記載'!H231,'組織登録シート(分割版)  ※組織登録シートはどちらか記載'!J231,'組織登録シート(分割版)  ※組織登録シートはどちらか記載'!L231,'組織登録シート(分割版)  ※組織登録シートはどちらか記載'!N231)))</f>
        <v>0</v>
      </c>
      <c r="N231">
        <f>IF('組織登録シート(分割版)  ※組織登録シートはどちらか記載'!E231="",(IF('組織登録シート(分割版)  ※組織登録シートはどちらか記載'!C231="",0,(IF('組織登録シート(分割版)  ※組織登録シートはどちらか記載'!$F$6="",2,'組織登録シート(分割版)  ※組織登録シートはどちらか記載'!Q231)))),(IF('組織登録シート(分割版)  ※組織登録シートはどちらか記載'!$F$6="",2,('組織登録シート(分割版)  ※組織登録シートはどちらか記載'!Q231+2))))</f>
        <v>0</v>
      </c>
      <c r="O231">
        <f>IF(AND('組織C③（②のG6~P→F6にペースト＋事業所名追加）'!C231="",'組織登録シート(分割版)  ※組織登録シートはどちらか記載'!C231=""),0,1)</f>
        <v>0</v>
      </c>
    </row>
    <row r="232" spans="4:15">
      <c r="D232" s="1">
        <f>COUNTA(事業所責任者登録シート!D232:'事業所責任者登録シート'!I232,事業所責任者登録シート!K232:'事業所責任者登録シート'!M232)</f>
        <v>0</v>
      </c>
      <c r="F232" s="1"/>
      <c r="H232">
        <f>IF(ユーザー登録シート!C232=1,(COUNTA(ユーザー登録シート!B232,ユーザー登録シート!C232,ユーザー登録シート!E232,ユーザー登録シート!F232)),IF(ユーザー登録シート!H232=2,(COUNTA(ユーザー登録シート!B232,ユーザー登録シート!C232,ユーザー登録シート!E232,ユーザー登録シート!F232,ユーザー登録シート!H232,ユーザー登録シート!I232,ユーザー登録シート!K232:Z232)),(COUNTA(ユーザー登録シート!B232,ユーザー登録シート!C232,ユーザー登録シート!E232,ユーザー登録シート!F232,ユーザー登録シート!H232,ユーザー登録シート!K232:Z232))))</f>
        <v>0</v>
      </c>
      <c r="I232">
        <f>IF(ユーザー登録シート!B232=0,0,IF(ユーザー登録シート!C232=1,4,IF(ユーザー登録シート!H232=1,21,22)))</f>
        <v>0</v>
      </c>
      <c r="M232">
        <f>IF('組織登録シート(分割版)  ※組織登録シートはどちらか記載'!$F$6="",(COUNTA('組織登録シート(分割版)  ※組織登録シートはどちらか記載'!C232,'組織登録シート(分割版)  ※組織登録シートはどちらか記載'!E232)),(COUNTA('組織登録シート(分割版)  ※組織登録シートはどちらか記載'!C232,'組織登録シート(分割版)  ※組織登録シートはどちらか記載'!E232,'組織登録シート(分割版)  ※組織登録シートはどちらか記載'!F232,'組織登録シート(分割版)  ※組織登録シートはどちらか記載'!H232,'組織登録シート(分割版)  ※組織登録シートはどちらか記載'!J232,'組織登録シート(分割版)  ※組織登録シートはどちらか記載'!L232,'組織登録シート(分割版)  ※組織登録シートはどちらか記載'!N232)))</f>
        <v>0</v>
      </c>
      <c r="N232">
        <f>IF('組織登録シート(分割版)  ※組織登録シートはどちらか記載'!E232="",(IF('組織登録シート(分割版)  ※組織登録シートはどちらか記載'!C232="",0,(IF('組織登録シート(分割版)  ※組織登録シートはどちらか記載'!$F$6="",2,'組織登録シート(分割版)  ※組織登録シートはどちらか記載'!Q232)))),(IF('組織登録シート(分割版)  ※組織登録シートはどちらか記載'!$F$6="",2,('組織登録シート(分割版)  ※組織登録シートはどちらか記載'!Q232+2))))</f>
        <v>0</v>
      </c>
      <c r="O232">
        <f>IF(AND('組織C③（②のG6~P→F6にペースト＋事業所名追加）'!C232="",'組織登録シート(分割版)  ※組織登録シートはどちらか記載'!C232=""),0,1)</f>
        <v>0</v>
      </c>
    </row>
    <row r="233" spans="4:15">
      <c r="D233" s="1">
        <f>COUNTA(事業所責任者登録シート!D233:'事業所責任者登録シート'!I233,事業所責任者登録シート!K233:'事業所責任者登録シート'!M233)</f>
        <v>0</v>
      </c>
      <c r="F233" s="1"/>
      <c r="H233">
        <f>IF(ユーザー登録シート!C233=1,(COUNTA(ユーザー登録シート!B233,ユーザー登録シート!C233,ユーザー登録シート!E233,ユーザー登録シート!F233)),IF(ユーザー登録シート!H233=2,(COUNTA(ユーザー登録シート!B233,ユーザー登録シート!C233,ユーザー登録シート!E233,ユーザー登録シート!F233,ユーザー登録シート!H233,ユーザー登録シート!I233,ユーザー登録シート!K233:Z233)),(COUNTA(ユーザー登録シート!B233,ユーザー登録シート!C233,ユーザー登録シート!E233,ユーザー登録シート!F233,ユーザー登録シート!H233,ユーザー登録シート!K233:Z233))))</f>
        <v>0</v>
      </c>
      <c r="I233">
        <f>IF(ユーザー登録シート!B233=0,0,IF(ユーザー登録シート!C233=1,4,IF(ユーザー登録シート!H233=1,21,22)))</f>
        <v>0</v>
      </c>
      <c r="M233">
        <f>IF('組織登録シート(分割版)  ※組織登録シートはどちらか記載'!$F$6="",(COUNTA('組織登録シート(分割版)  ※組織登録シートはどちらか記載'!C233,'組織登録シート(分割版)  ※組織登録シートはどちらか記載'!E233)),(COUNTA('組織登録シート(分割版)  ※組織登録シートはどちらか記載'!C233,'組織登録シート(分割版)  ※組織登録シートはどちらか記載'!E233,'組織登録シート(分割版)  ※組織登録シートはどちらか記載'!F233,'組織登録シート(分割版)  ※組織登録シートはどちらか記載'!H233,'組織登録シート(分割版)  ※組織登録シートはどちらか記載'!J233,'組織登録シート(分割版)  ※組織登録シートはどちらか記載'!L233,'組織登録シート(分割版)  ※組織登録シートはどちらか記載'!N233)))</f>
        <v>0</v>
      </c>
      <c r="N233">
        <f>IF('組織登録シート(分割版)  ※組織登録シートはどちらか記載'!E233="",(IF('組織登録シート(分割版)  ※組織登録シートはどちらか記載'!C233="",0,(IF('組織登録シート(分割版)  ※組織登録シートはどちらか記載'!$F$6="",2,'組織登録シート(分割版)  ※組織登録シートはどちらか記載'!Q233)))),(IF('組織登録シート(分割版)  ※組織登録シートはどちらか記載'!$F$6="",2,('組織登録シート(分割版)  ※組織登録シートはどちらか記載'!Q233+2))))</f>
        <v>0</v>
      </c>
      <c r="O233">
        <f>IF(AND('組織C③（②のG6~P→F6にペースト＋事業所名追加）'!C233="",'組織登録シート(分割版)  ※組織登録シートはどちらか記載'!C233=""),0,1)</f>
        <v>0</v>
      </c>
    </row>
    <row r="234" spans="4:15">
      <c r="D234" s="1">
        <f>COUNTA(事業所責任者登録シート!D234:'事業所責任者登録シート'!I234,事業所責任者登録シート!K234:'事業所責任者登録シート'!M234)</f>
        <v>0</v>
      </c>
      <c r="F234" s="1"/>
      <c r="H234">
        <f>IF(ユーザー登録シート!C234=1,(COUNTA(ユーザー登録シート!B234,ユーザー登録シート!C234,ユーザー登録シート!E234,ユーザー登録シート!F234)),IF(ユーザー登録シート!H234=2,(COUNTA(ユーザー登録シート!B234,ユーザー登録シート!C234,ユーザー登録シート!E234,ユーザー登録シート!F234,ユーザー登録シート!H234,ユーザー登録シート!I234,ユーザー登録シート!K234:Z234)),(COUNTA(ユーザー登録シート!B234,ユーザー登録シート!C234,ユーザー登録シート!E234,ユーザー登録シート!F234,ユーザー登録シート!H234,ユーザー登録シート!K234:Z234))))</f>
        <v>0</v>
      </c>
      <c r="I234">
        <f>IF(ユーザー登録シート!B234=0,0,IF(ユーザー登録シート!C234=1,4,IF(ユーザー登録シート!H234=1,21,22)))</f>
        <v>0</v>
      </c>
      <c r="M234">
        <f>IF('組織登録シート(分割版)  ※組織登録シートはどちらか記載'!$F$6="",(COUNTA('組織登録シート(分割版)  ※組織登録シートはどちらか記載'!C234,'組織登録シート(分割版)  ※組織登録シートはどちらか記載'!E234)),(COUNTA('組織登録シート(分割版)  ※組織登録シートはどちらか記載'!C234,'組織登録シート(分割版)  ※組織登録シートはどちらか記載'!E234,'組織登録シート(分割版)  ※組織登録シートはどちらか記載'!F234,'組織登録シート(分割版)  ※組織登録シートはどちらか記載'!H234,'組織登録シート(分割版)  ※組織登録シートはどちらか記載'!J234,'組織登録シート(分割版)  ※組織登録シートはどちらか記載'!L234,'組織登録シート(分割版)  ※組織登録シートはどちらか記載'!N234)))</f>
        <v>0</v>
      </c>
      <c r="N234">
        <f>IF('組織登録シート(分割版)  ※組織登録シートはどちらか記載'!E234="",(IF('組織登録シート(分割版)  ※組織登録シートはどちらか記載'!C234="",0,(IF('組織登録シート(分割版)  ※組織登録シートはどちらか記載'!$F$6="",2,'組織登録シート(分割版)  ※組織登録シートはどちらか記載'!Q234)))),(IF('組織登録シート(分割版)  ※組織登録シートはどちらか記載'!$F$6="",2,('組織登録シート(分割版)  ※組織登録シートはどちらか記載'!Q234+2))))</f>
        <v>0</v>
      </c>
      <c r="O234">
        <f>IF(AND('組織C③（②のG6~P→F6にペースト＋事業所名追加）'!C234="",'組織登録シート(分割版)  ※組織登録シートはどちらか記載'!C234=""),0,1)</f>
        <v>0</v>
      </c>
    </row>
    <row r="235" spans="4:15">
      <c r="D235" s="1">
        <f>COUNTA(事業所責任者登録シート!D235:'事業所責任者登録シート'!I235,事業所責任者登録シート!K235:'事業所責任者登録シート'!M235)</f>
        <v>0</v>
      </c>
      <c r="F235" s="1"/>
      <c r="H235">
        <f>IF(ユーザー登録シート!C235=1,(COUNTA(ユーザー登録シート!B235,ユーザー登録シート!C235,ユーザー登録シート!E235,ユーザー登録シート!F235)),IF(ユーザー登録シート!H235=2,(COUNTA(ユーザー登録シート!B235,ユーザー登録シート!C235,ユーザー登録シート!E235,ユーザー登録シート!F235,ユーザー登録シート!H235,ユーザー登録シート!I235,ユーザー登録シート!K235:Z235)),(COUNTA(ユーザー登録シート!B235,ユーザー登録シート!C235,ユーザー登録シート!E235,ユーザー登録シート!F235,ユーザー登録シート!H235,ユーザー登録シート!K235:Z235))))</f>
        <v>0</v>
      </c>
      <c r="I235">
        <f>IF(ユーザー登録シート!B235=0,0,IF(ユーザー登録シート!C235=1,4,IF(ユーザー登録シート!H235=1,21,22)))</f>
        <v>0</v>
      </c>
      <c r="M235">
        <f>IF('組織登録シート(分割版)  ※組織登録シートはどちらか記載'!$F$6="",(COUNTA('組織登録シート(分割版)  ※組織登録シートはどちらか記載'!C235,'組織登録シート(分割版)  ※組織登録シートはどちらか記載'!E235)),(COUNTA('組織登録シート(分割版)  ※組織登録シートはどちらか記載'!C235,'組織登録シート(分割版)  ※組織登録シートはどちらか記載'!E235,'組織登録シート(分割版)  ※組織登録シートはどちらか記載'!F235,'組織登録シート(分割版)  ※組織登録シートはどちらか記載'!H235,'組織登録シート(分割版)  ※組織登録シートはどちらか記載'!J235,'組織登録シート(分割版)  ※組織登録シートはどちらか記載'!L235,'組織登録シート(分割版)  ※組織登録シートはどちらか記載'!N235)))</f>
        <v>0</v>
      </c>
      <c r="N235">
        <f>IF('組織登録シート(分割版)  ※組織登録シートはどちらか記載'!E235="",(IF('組織登録シート(分割版)  ※組織登録シートはどちらか記載'!C235="",0,(IF('組織登録シート(分割版)  ※組織登録シートはどちらか記載'!$F$6="",2,'組織登録シート(分割版)  ※組織登録シートはどちらか記載'!Q235)))),(IF('組織登録シート(分割版)  ※組織登録シートはどちらか記載'!$F$6="",2,('組織登録シート(分割版)  ※組織登録シートはどちらか記載'!Q235+2))))</f>
        <v>0</v>
      </c>
      <c r="O235">
        <f>IF(AND('組織C③（②のG6~P→F6にペースト＋事業所名追加）'!C235="",'組織登録シート(分割版)  ※組織登録シートはどちらか記載'!C235=""),0,1)</f>
        <v>0</v>
      </c>
    </row>
    <row r="236" spans="4:15">
      <c r="D236" s="1">
        <f>COUNTA(事業所責任者登録シート!D236:'事業所責任者登録シート'!I236,事業所責任者登録シート!K236:'事業所責任者登録シート'!M236)</f>
        <v>0</v>
      </c>
      <c r="F236" s="1"/>
      <c r="H236">
        <f>IF(ユーザー登録シート!C236=1,(COUNTA(ユーザー登録シート!B236,ユーザー登録シート!C236,ユーザー登録シート!E236,ユーザー登録シート!F236)),IF(ユーザー登録シート!H236=2,(COUNTA(ユーザー登録シート!B236,ユーザー登録シート!C236,ユーザー登録シート!E236,ユーザー登録シート!F236,ユーザー登録シート!H236,ユーザー登録シート!I236,ユーザー登録シート!K236:Z236)),(COUNTA(ユーザー登録シート!B236,ユーザー登録シート!C236,ユーザー登録シート!E236,ユーザー登録シート!F236,ユーザー登録シート!H236,ユーザー登録シート!K236:Z236))))</f>
        <v>0</v>
      </c>
      <c r="I236">
        <f>IF(ユーザー登録シート!B236=0,0,IF(ユーザー登録シート!C236=1,4,IF(ユーザー登録シート!H236=1,21,22)))</f>
        <v>0</v>
      </c>
      <c r="M236">
        <f>IF('組織登録シート(分割版)  ※組織登録シートはどちらか記載'!$F$6="",(COUNTA('組織登録シート(分割版)  ※組織登録シートはどちらか記載'!C236,'組織登録シート(分割版)  ※組織登録シートはどちらか記載'!E236)),(COUNTA('組織登録シート(分割版)  ※組織登録シートはどちらか記載'!C236,'組織登録シート(分割版)  ※組織登録シートはどちらか記載'!E236,'組織登録シート(分割版)  ※組織登録シートはどちらか記載'!F236,'組織登録シート(分割版)  ※組織登録シートはどちらか記載'!H236,'組織登録シート(分割版)  ※組織登録シートはどちらか記載'!J236,'組織登録シート(分割版)  ※組織登録シートはどちらか記載'!L236,'組織登録シート(分割版)  ※組織登録シートはどちらか記載'!N236)))</f>
        <v>0</v>
      </c>
      <c r="N236">
        <f>IF('組織登録シート(分割版)  ※組織登録シートはどちらか記載'!E236="",(IF('組織登録シート(分割版)  ※組織登録シートはどちらか記載'!C236="",0,(IF('組織登録シート(分割版)  ※組織登録シートはどちらか記載'!$F$6="",2,'組織登録シート(分割版)  ※組織登録シートはどちらか記載'!Q236)))),(IF('組織登録シート(分割版)  ※組織登録シートはどちらか記載'!$F$6="",2,('組織登録シート(分割版)  ※組織登録シートはどちらか記載'!Q236+2))))</f>
        <v>0</v>
      </c>
      <c r="O236">
        <f>IF(AND('組織C③（②のG6~P→F6にペースト＋事業所名追加）'!C236="",'組織登録シート(分割版)  ※組織登録シートはどちらか記載'!C236=""),0,1)</f>
        <v>0</v>
      </c>
    </row>
    <row r="237" spans="4:15">
      <c r="D237" s="1">
        <f>COUNTA(事業所責任者登録シート!D237:'事業所責任者登録シート'!I237,事業所責任者登録シート!K237:'事業所責任者登録シート'!M237)</f>
        <v>0</v>
      </c>
      <c r="F237" s="1"/>
      <c r="H237">
        <f>IF(ユーザー登録シート!C237=1,(COUNTA(ユーザー登録シート!B237,ユーザー登録シート!C237,ユーザー登録シート!E237,ユーザー登録シート!F237)),IF(ユーザー登録シート!H237=2,(COUNTA(ユーザー登録シート!B237,ユーザー登録シート!C237,ユーザー登録シート!E237,ユーザー登録シート!F237,ユーザー登録シート!H237,ユーザー登録シート!I237,ユーザー登録シート!K237:Z237)),(COUNTA(ユーザー登録シート!B237,ユーザー登録シート!C237,ユーザー登録シート!E237,ユーザー登録シート!F237,ユーザー登録シート!H237,ユーザー登録シート!K237:Z237))))</f>
        <v>0</v>
      </c>
      <c r="I237">
        <f>IF(ユーザー登録シート!B237=0,0,IF(ユーザー登録シート!C237=1,4,IF(ユーザー登録シート!H237=1,21,22)))</f>
        <v>0</v>
      </c>
      <c r="M237">
        <f>IF('組織登録シート(分割版)  ※組織登録シートはどちらか記載'!$F$6="",(COUNTA('組織登録シート(分割版)  ※組織登録シートはどちらか記載'!C237,'組織登録シート(分割版)  ※組織登録シートはどちらか記載'!E237)),(COUNTA('組織登録シート(分割版)  ※組織登録シートはどちらか記載'!C237,'組織登録シート(分割版)  ※組織登録シートはどちらか記載'!E237,'組織登録シート(分割版)  ※組織登録シートはどちらか記載'!F237,'組織登録シート(分割版)  ※組織登録シートはどちらか記載'!H237,'組織登録シート(分割版)  ※組織登録シートはどちらか記載'!J237,'組織登録シート(分割版)  ※組織登録シートはどちらか記載'!L237,'組織登録シート(分割版)  ※組織登録シートはどちらか記載'!N237)))</f>
        <v>0</v>
      </c>
      <c r="N237">
        <f>IF('組織登録シート(分割版)  ※組織登録シートはどちらか記載'!E237="",(IF('組織登録シート(分割版)  ※組織登録シートはどちらか記載'!C237="",0,(IF('組織登録シート(分割版)  ※組織登録シートはどちらか記載'!$F$6="",2,'組織登録シート(分割版)  ※組織登録シートはどちらか記載'!Q237)))),(IF('組織登録シート(分割版)  ※組織登録シートはどちらか記載'!$F$6="",2,('組織登録シート(分割版)  ※組織登録シートはどちらか記載'!Q237+2))))</f>
        <v>0</v>
      </c>
      <c r="O237">
        <f>IF(AND('組織C③（②のG6~P→F6にペースト＋事業所名追加）'!C237="",'組織登録シート(分割版)  ※組織登録シートはどちらか記載'!C237=""),0,1)</f>
        <v>0</v>
      </c>
    </row>
    <row r="238" spans="4:15">
      <c r="D238" s="1">
        <f>COUNTA(事業所責任者登録シート!D238:'事業所責任者登録シート'!I238,事業所責任者登録シート!K238:'事業所責任者登録シート'!M238)</f>
        <v>0</v>
      </c>
      <c r="F238" s="1"/>
      <c r="H238">
        <f>IF(ユーザー登録シート!C238=1,(COUNTA(ユーザー登録シート!B238,ユーザー登録シート!C238,ユーザー登録シート!E238,ユーザー登録シート!F238)),IF(ユーザー登録シート!H238=2,(COUNTA(ユーザー登録シート!B238,ユーザー登録シート!C238,ユーザー登録シート!E238,ユーザー登録シート!F238,ユーザー登録シート!H238,ユーザー登録シート!I238,ユーザー登録シート!K238:Z238)),(COUNTA(ユーザー登録シート!B238,ユーザー登録シート!C238,ユーザー登録シート!E238,ユーザー登録シート!F238,ユーザー登録シート!H238,ユーザー登録シート!K238:Z238))))</f>
        <v>0</v>
      </c>
      <c r="I238">
        <f>IF(ユーザー登録シート!B238=0,0,IF(ユーザー登録シート!C238=1,4,IF(ユーザー登録シート!H238=1,21,22)))</f>
        <v>0</v>
      </c>
      <c r="M238">
        <f>IF('組織登録シート(分割版)  ※組織登録シートはどちらか記載'!$F$6="",(COUNTA('組織登録シート(分割版)  ※組織登録シートはどちらか記載'!C238,'組織登録シート(分割版)  ※組織登録シートはどちらか記載'!E238)),(COUNTA('組織登録シート(分割版)  ※組織登録シートはどちらか記載'!C238,'組織登録シート(分割版)  ※組織登録シートはどちらか記載'!E238,'組織登録シート(分割版)  ※組織登録シートはどちらか記載'!F238,'組織登録シート(分割版)  ※組織登録シートはどちらか記載'!H238,'組織登録シート(分割版)  ※組織登録シートはどちらか記載'!J238,'組織登録シート(分割版)  ※組織登録シートはどちらか記載'!L238,'組織登録シート(分割版)  ※組織登録シートはどちらか記載'!N238)))</f>
        <v>0</v>
      </c>
      <c r="N238">
        <f>IF('組織登録シート(分割版)  ※組織登録シートはどちらか記載'!E238="",(IF('組織登録シート(分割版)  ※組織登録シートはどちらか記載'!C238="",0,(IF('組織登録シート(分割版)  ※組織登録シートはどちらか記載'!$F$6="",2,'組織登録シート(分割版)  ※組織登録シートはどちらか記載'!Q238)))),(IF('組織登録シート(分割版)  ※組織登録シートはどちらか記載'!$F$6="",2,('組織登録シート(分割版)  ※組織登録シートはどちらか記載'!Q238+2))))</f>
        <v>0</v>
      </c>
      <c r="O238">
        <f>IF(AND('組織C③（②のG6~P→F6にペースト＋事業所名追加）'!C238="",'組織登録シート(分割版)  ※組織登録シートはどちらか記載'!C238=""),0,1)</f>
        <v>0</v>
      </c>
    </row>
    <row r="239" spans="4:15">
      <c r="D239" s="1">
        <f>COUNTA(事業所責任者登録シート!D239:'事業所責任者登録シート'!I239,事業所責任者登録シート!K239:'事業所責任者登録シート'!M239)</f>
        <v>0</v>
      </c>
      <c r="F239" s="1"/>
      <c r="H239">
        <f>IF(ユーザー登録シート!C239=1,(COUNTA(ユーザー登録シート!B239,ユーザー登録シート!C239,ユーザー登録シート!E239,ユーザー登録シート!F239)),IF(ユーザー登録シート!H239=2,(COUNTA(ユーザー登録シート!B239,ユーザー登録シート!C239,ユーザー登録シート!E239,ユーザー登録シート!F239,ユーザー登録シート!H239,ユーザー登録シート!I239,ユーザー登録シート!K239:Z239)),(COUNTA(ユーザー登録シート!B239,ユーザー登録シート!C239,ユーザー登録シート!E239,ユーザー登録シート!F239,ユーザー登録シート!H239,ユーザー登録シート!K239:Z239))))</f>
        <v>0</v>
      </c>
      <c r="I239">
        <f>IF(ユーザー登録シート!B239=0,0,IF(ユーザー登録シート!C239=1,4,IF(ユーザー登録シート!H239=1,21,22)))</f>
        <v>0</v>
      </c>
      <c r="M239">
        <f>IF('組織登録シート(分割版)  ※組織登録シートはどちらか記載'!$F$6="",(COUNTA('組織登録シート(分割版)  ※組織登録シートはどちらか記載'!C239,'組織登録シート(分割版)  ※組織登録シートはどちらか記載'!E239)),(COUNTA('組織登録シート(分割版)  ※組織登録シートはどちらか記載'!C239,'組織登録シート(分割版)  ※組織登録シートはどちらか記載'!E239,'組織登録シート(分割版)  ※組織登録シートはどちらか記載'!F239,'組織登録シート(分割版)  ※組織登録シートはどちらか記載'!H239,'組織登録シート(分割版)  ※組織登録シートはどちらか記載'!J239,'組織登録シート(分割版)  ※組織登録シートはどちらか記載'!L239,'組織登録シート(分割版)  ※組織登録シートはどちらか記載'!N239)))</f>
        <v>0</v>
      </c>
      <c r="N239">
        <f>IF('組織登録シート(分割版)  ※組織登録シートはどちらか記載'!E239="",(IF('組織登録シート(分割版)  ※組織登録シートはどちらか記載'!C239="",0,(IF('組織登録シート(分割版)  ※組織登録シートはどちらか記載'!$F$6="",2,'組織登録シート(分割版)  ※組織登録シートはどちらか記載'!Q239)))),(IF('組織登録シート(分割版)  ※組織登録シートはどちらか記載'!$F$6="",2,('組織登録シート(分割版)  ※組織登録シートはどちらか記載'!Q239+2))))</f>
        <v>0</v>
      </c>
      <c r="O239">
        <f>IF(AND('組織C③（②のG6~P→F6にペースト＋事業所名追加）'!C239="",'組織登録シート(分割版)  ※組織登録シートはどちらか記載'!C239=""),0,1)</f>
        <v>0</v>
      </c>
    </row>
    <row r="240" spans="4:15">
      <c r="D240" s="1">
        <f>COUNTA(事業所責任者登録シート!D240:'事業所責任者登録シート'!I240,事業所責任者登録シート!K240:'事業所責任者登録シート'!M240)</f>
        <v>0</v>
      </c>
      <c r="F240" s="1"/>
      <c r="H240">
        <f>IF(ユーザー登録シート!C240=1,(COUNTA(ユーザー登録シート!B240,ユーザー登録シート!C240,ユーザー登録シート!E240,ユーザー登録シート!F240)),IF(ユーザー登録シート!H240=2,(COUNTA(ユーザー登録シート!B240,ユーザー登録シート!C240,ユーザー登録シート!E240,ユーザー登録シート!F240,ユーザー登録シート!H240,ユーザー登録シート!I240,ユーザー登録シート!K240:Z240)),(COUNTA(ユーザー登録シート!B240,ユーザー登録シート!C240,ユーザー登録シート!E240,ユーザー登録シート!F240,ユーザー登録シート!H240,ユーザー登録シート!K240:Z240))))</f>
        <v>0</v>
      </c>
      <c r="I240">
        <f>IF(ユーザー登録シート!B240=0,0,IF(ユーザー登録シート!C240=1,4,IF(ユーザー登録シート!H240=1,21,22)))</f>
        <v>0</v>
      </c>
      <c r="M240">
        <f>IF('組織登録シート(分割版)  ※組織登録シートはどちらか記載'!$F$6="",(COUNTA('組織登録シート(分割版)  ※組織登録シートはどちらか記載'!C240,'組織登録シート(分割版)  ※組織登録シートはどちらか記載'!E240)),(COUNTA('組織登録シート(分割版)  ※組織登録シートはどちらか記載'!C240,'組織登録シート(分割版)  ※組織登録シートはどちらか記載'!E240,'組織登録シート(分割版)  ※組織登録シートはどちらか記載'!F240,'組織登録シート(分割版)  ※組織登録シートはどちらか記載'!H240,'組織登録シート(分割版)  ※組織登録シートはどちらか記載'!J240,'組織登録シート(分割版)  ※組織登録シートはどちらか記載'!L240,'組織登録シート(分割版)  ※組織登録シートはどちらか記載'!N240)))</f>
        <v>0</v>
      </c>
      <c r="N240">
        <f>IF('組織登録シート(分割版)  ※組織登録シートはどちらか記載'!E240="",(IF('組織登録シート(分割版)  ※組織登録シートはどちらか記載'!C240="",0,(IF('組織登録シート(分割版)  ※組織登録シートはどちらか記載'!$F$6="",2,'組織登録シート(分割版)  ※組織登録シートはどちらか記載'!Q240)))),(IF('組織登録シート(分割版)  ※組織登録シートはどちらか記載'!$F$6="",2,('組織登録シート(分割版)  ※組織登録シートはどちらか記載'!Q240+2))))</f>
        <v>0</v>
      </c>
      <c r="O240">
        <f>IF(AND('組織C③（②のG6~P→F6にペースト＋事業所名追加）'!C240="",'組織登録シート(分割版)  ※組織登録シートはどちらか記載'!C240=""),0,1)</f>
        <v>0</v>
      </c>
    </row>
    <row r="241" spans="4:15">
      <c r="D241" s="1">
        <f>COUNTA(事業所責任者登録シート!D241:'事業所責任者登録シート'!I241,事業所責任者登録シート!K241:'事業所責任者登録シート'!M241)</f>
        <v>0</v>
      </c>
      <c r="F241" s="1"/>
      <c r="H241">
        <f>IF(ユーザー登録シート!C241=1,(COUNTA(ユーザー登録シート!B241,ユーザー登録シート!C241,ユーザー登録シート!E241,ユーザー登録シート!F241)),IF(ユーザー登録シート!H241=2,(COUNTA(ユーザー登録シート!B241,ユーザー登録シート!C241,ユーザー登録シート!E241,ユーザー登録シート!F241,ユーザー登録シート!H241,ユーザー登録シート!I241,ユーザー登録シート!K241:Z241)),(COUNTA(ユーザー登録シート!B241,ユーザー登録シート!C241,ユーザー登録シート!E241,ユーザー登録シート!F241,ユーザー登録シート!H241,ユーザー登録シート!K241:Z241))))</f>
        <v>0</v>
      </c>
      <c r="I241">
        <f>IF(ユーザー登録シート!B241=0,0,IF(ユーザー登録シート!C241=1,4,IF(ユーザー登録シート!H241=1,21,22)))</f>
        <v>0</v>
      </c>
      <c r="M241">
        <f>IF('組織登録シート(分割版)  ※組織登録シートはどちらか記載'!$F$6="",(COUNTA('組織登録シート(分割版)  ※組織登録シートはどちらか記載'!C241,'組織登録シート(分割版)  ※組織登録シートはどちらか記載'!E241)),(COUNTA('組織登録シート(分割版)  ※組織登録シートはどちらか記載'!C241,'組織登録シート(分割版)  ※組織登録シートはどちらか記載'!E241,'組織登録シート(分割版)  ※組織登録シートはどちらか記載'!F241,'組織登録シート(分割版)  ※組織登録シートはどちらか記載'!H241,'組織登録シート(分割版)  ※組織登録シートはどちらか記載'!J241,'組織登録シート(分割版)  ※組織登録シートはどちらか記載'!L241,'組織登録シート(分割版)  ※組織登録シートはどちらか記載'!N241)))</f>
        <v>0</v>
      </c>
      <c r="N241">
        <f>IF('組織登録シート(分割版)  ※組織登録シートはどちらか記載'!E241="",(IF('組織登録シート(分割版)  ※組織登録シートはどちらか記載'!C241="",0,(IF('組織登録シート(分割版)  ※組織登録シートはどちらか記載'!$F$6="",2,'組織登録シート(分割版)  ※組織登録シートはどちらか記載'!Q241)))),(IF('組織登録シート(分割版)  ※組織登録シートはどちらか記載'!$F$6="",2,('組織登録シート(分割版)  ※組織登録シートはどちらか記載'!Q241+2))))</f>
        <v>0</v>
      </c>
      <c r="O241">
        <f>IF(AND('組織C③（②のG6~P→F6にペースト＋事業所名追加）'!C241="",'組織登録シート(分割版)  ※組織登録シートはどちらか記載'!C241=""),0,1)</f>
        <v>0</v>
      </c>
    </row>
    <row r="242" spans="4:15">
      <c r="D242" s="1">
        <f>COUNTA(事業所責任者登録シート!D242:'事業所責任者登録シート'!I242,事業所責任者登録シート!K242:'事業所責任者登録シート'!M242)</f>
        <v>0</v>
      </c>
      <c r="F242" s="1"/>
      <c r="H242">
        <f>IF(ユーザー登録シート!C242=1,(COUNTA(ユーザー登録シート!B242,ユーザー登録シート!C242,ユーザー登録シート!E242,ユーザー登録シート!F242)),IF(ユーザー登録シート!H242=2,(COUNTA(ユーザー登録シート!B242,ユーザー登録シート!C242,ユーザー登録シート!E242,ユーザー登録シート!F242,ユーザー登録シート!H242,ユーザー登録シート!I242,ユーザー登録シート!K242:Z242)),(COUNTA(ユーザー登録シート!B242,ユーザー登録シート!C242,ユーザー登録シート!E242,ユーザー登録シート!F242,ユーザー登録シート!H242,ユーザー登録シート!K242:Z242))))</f>
        <v>0</v>
      </c>
      <c r="I242">
        <f>IF(ユーザー登録シート!B242=0,0,IF(ユーザー登録シート!C242=1,4,IF(ユーザー登録シート!H242=1,21,22)))</f>
        <v>0</v>
      </c>
      <c r="M242">
        <f>IF('組織登録シート(分割版)  ※組織登録シートはどちらか記載'!$F$6="",(COUNTA('組織登録シート(分割版)  ※組織登録シートはどちらか記載'!C242,'組織登録シート(分割版)  ※組織登録シートはどちらか記載'!E242)),(COUNTA('組織登録シート(分割版)  ※組織登録シートはどちらか記載'!C242,'組織登録シート(分割版)  ※組織登録シートはどちらか記載'!E242,'組織登録シート(分割版)  ※組織登録シートはどちらか記載'!F242,'組織登録シート(分割版)  ※組織登録シートはどちらか記載'!H242,'組織登録シート(分割版)  ※組織登録シートはどちらか記載'!J242,'組織登録シート(分割版)  ※組織登録シートはどちらか記載'!L242,'組織登録シート(分割版)  ※組織登録シートはどちらか記載'!N242)))</f>
        <v>0</v>
      </c>
      <c r="N242">
        <f>IF('組織登録シート(分割版)  ※組織登録シートはどちらか記載'!E242="",(IF('組織登録シート(分割版)  ※組織登録シートはどちらか記載'!C242="",0,(IF('組織登録シート(分割版)  ※組織登録シートはどちらか記載'!$F$6="",2,'組織登録シート(分割版)  ※組織登録シートはどちらか記載'!Q242)))),(IF('組織登録シート(分割版)  ※組織登録シートはどちらか記載'!$F$6="",2,('組織登録シート(分割版)  ※組織登録シートはどちらか記載'!Q242+2))))</f>
        <v>0</v>
      </c>
      <c r="O242">
        <f>IF(AND('組織C③（②のG6~P→F6にペースト＋事業所名追加）'!C242="",'組織登録シート(分割版)  ※組織登録シートはどちらか記載'!C242=""),0,1)</f>
        <v>0</v>
      </c>
    </row>
    <row r="243" spans="4:15">
      <c r="D243" s="1">
        <f>COUNTA(事業所責任者登録シート!D243:'事業所責任者登録シート'!I243,事業所責任者登録シート!K243:'事業所責任者登録シート'!M243)</f>
        <v>0</v>
      </c>
      <c r="F243" s="1"/>
      <c r="H243">
        <f>IF(ユーザー登録シート!C243=1,(COUNTA(ユーザー登録シート!B243,ユーザー登録シート!C243,ユーザー登録シート!E243,ユーザー登録シート!F243)),IF(ユーザー登録シート!H243=2,(COUNTA(ユーザー登録シート!B243,ユーザー登録シート!C243,ユーザー登録シート!E243,ユーザー登録シート!F243,ユーザー登録シート!H243,ユーザー登録シート!I243,ユーザー登録シート!K243:Z243)),(COUNTA(ユーザー登録シート!B243,ユーザー登録シート!C243,ユーザー登録シート!E243,ユーザー登録シート!F243,ユーザー登録シート!H243,ユーザー登録シート!K243:Z243))))</f>
        <v>0</v>
      </c>
      <c r="I243">
        <f>IF(ユーザー登録シート!B243=0,0,IF(ユーザー登録シート!C243=1,4,IF(ユーザー登録シート!H243=1,21,22)))</f>
        <v>0</v>
      </c>
      <c r="M243">
        <f>IF('組織登録シート(分割版)  ※組織登録シートはどちらか記載'!$F$6="",(COUNTA('組織登録シート(分割版)  ※組織登録シートはどちらか記載'!C243,'組織登録シート(分割版)  ※組織登録シートはどちらか記載'!E243)),(COUNTA('組織登録シート(分割版)  ※組織登録シートはどちらか記載'!C243,'組織登録シート(分割版)  ※組織登録シートはどちらか記載'!E243,'組織登録シート(分割版)  ※組織登録シートはどちらか記載'!F243,'組織登録シート(分割版)  ※組織登録シートはどちらか記載'!H243,'組織登録シート(分割版)  ※組織登録シートはどちらか記載'!J243,'組織登録シート(分割版)  ※組織登録シートはどちらか記載'!L243,'組織登録シート(分割版)  ※組織登録シートはどちらか記載'!N243)))</f>
        <v>0</v>
      </c>
      <c r="N243">
        <f>IF('組織登録シート(分割版)  ※組織登録シートはどちらか記載'!E243="",(IF('組織登録シート(分割版)  ※組織登録シートはどちらか記載'!C243="",0,(IF('組織登録シート(分割版)  ※組織登録シートはどちらか記載'!$F$6="",2,'組織登録シート(分割版)  ※組織登録シートはどちらか記載'!Q243)))),(IF('組織登録シート(分割版)  ※組織登録シートはどちらか記載'!$F$6="",2,('組織登録シート(分割版)  ※組織登録シートはどちらか記載'!Q243+2))))</f>
        <v>0</v>
      </c>
      <c r="O243">
        <f>IF(AND('組織C③（②のG6~P→F6にペースト＋事業所名追加）'!C243="",'組織登録シート(分割版)  ※組織登録シートはどちらか記載'!C243=""),0,1)</f>
        <v>0</v>
      </c>
    </row>
    <row r="244" spans="4:15">
      <c r="D244" s="1">
        <f>COUNTA(事業所責任者登録シート!D244:'事業所責任者登録シート'!I244,事業所責任者登録シート!K244:'事業所責任者登録シート'!M244)</f>
        <v>0</v>
      </c>
      <c r="F244" s="1"/>
      <c r="H244">
        <f>IF(ユーザー登録シート!C244=1,(COUNTA(ユーザー登録シート!B244,ユーザー登録シート!C244,ユーザー登録シート!E244,ユーザー登録シート!F244)),IF(ユーザー登録シート!H244=2,(COUNTA(ユーザー登録シート!B244,ユーザー登録シート!C244,ユーザー登録シート!E244,ユーザー登録シート!F244,ユーザー登録シート!H244,ユーザー登録シート!I244,ユーザー登録シート!K244:Z244)),(COUNTA(ユーザー登録シート!B244,ユーザー登録シート!C244,ユーザー登録シート!E244,ユーザー登録シート!F244,ユーザー登録シート!H244,ユーザー登録シート!K244:Z244))))</f>
        <v>0</v>
      </c>
      <c r="I244">
        <f>IF(ユーザー登録シート!B244=0,0,IF(ユーザー登録シート!C244=1,4,IF(ユーザー登録シート!H244=1,21,22)))</f>
        <v>0</v>
      </c>
      <c r="M244">
        <f>IF('組織登録シート(分割版)  ※組織登録シートはどちらか記載'!$F$6="",(COUNTA('組織登録シート(分割版)  ※組織登録シートはどちらか記載'!C244,'組織登録シート(分割版)  ※組織登録シートはどちらか記載'!E244)),(COUNTA('組織登録シート(分割版)  ※組織登録シートはどちらか記載'!C244,'組織登録シート(分割版)  ※組織登録シートはどちらか記載'!E244,'組織登録シート(分割版)  ※組織登録シートはどちらか記載'!F244,'組織登録シート(分割版)  ※組織登録シートはどちらか記載'!H244,'組織登録シート(分割版)  ※組織登録シートはどちらか記載'!J244,'組織登録シート(分割版)  ※組織登録シートはどちらか記載'!L244,'組織登録シート(分割版)  ※組織登録シートはどちらか記載'!N244)))</f>
        <v>0</v>
      </c>
      <c r="N244">
        <f>IF('組織登録シート(分割版)  ※組織登録シートはどちらか記載'!E244="",(IF('組織登録シート(分割版)  ※組織登録シートはどちらか記載'!C244="",0,(IF('組織登録シート(分割版)  ※組織登録シートはどちらか記載'!$F$6="",2,'組織登録シート(分割版)  ※組織登録シートはどちらか記載'!Q244)))),(IF('組織登録シート(分割版)  ※組織登録シートはどちらか記載'!$F$6="",2,('組織登録シート(分割版)  ※組織登録シートはどちらか記載'!Q244+2))))</f>
        <v>0</v>
      </c>
      <c r="O244">
        <f>IF(AND('組織C③（②のG6~P→F6にペースト＋事業所名追加）'!C244="",'組織登録シート(分割版)  ※組織登録シートはどちらか記載'!C244=""),0,1)</f>
        <v>0</v>
      </c>
    </row>
    <row r="245" spans="4:15">
      <c r="D245" s="1">
        <f>COUNTA(事業所責任者登録シート!D245:'事業所責任者登録シート'!I245,事業所責任者登録シート!K245:'事業所責任者登録シート'!M245)</f>
        <v>0</v>
      </c>
      <c r="F245" s="1"/>
      <c r="H245">
        <f>IF(ユーザー登録シート!C245=1,(COUNTA(ユーザー登録シート!B245,ユーザー登録シート!C245,ユーザー登録シート!E245,ユーザー登録シート!F245)),IF(ユーザー登録シート!H245=2,(COUNTA(ユーザー登録シート!B245,ユーザー登録シート!C245,ユーザー登録シート!E245,ユーザー登録シート!F245,ユーザー登録シート!H245,ユーザー登録シート!I245,ユーザー登録シート!K245:Z245)),(COUNTA(ユーザー登録シート!B245,ユーザー登録シート!C245,ユーザー登録シート!E245,ユーザー登録シート!F245,ユーザー登録シート!H245,ユーザー登録シート!K245:Z245))))</f>
        <v>0</v>
      </c>
      <c r="I245">
        <f>IF(ユーザー登録シート!B245=0,0,IF(ユーザー登録シート!C245=1,4,IF(ユーザー登録シート!H245=1,21,22)))</f>
        <v>0</v>
      </c>
      <c r="M245">
        <f>IF('組織登録シート(分割版)  ※組織登録シートはどちらか記載'!$F$6="",(COUNTA('組織登録シート(分割版)  ※組織登録シートはどちらか記載'!C245,'組織登録シート(分割版)  ※組織登録シートはどちらか記載'!E245)),(COUNTA('組織登録シート(分割版)  ※組織登録シートはどちらか記載'!C245,'組織登録シート(分割版)  ※組織登録シートはどちらか記載'!E245,'組織登録シート(分割版)  ※組織登録シートはどちらか記載'!F245,'組織登録シート(分割版)  ※組織登録シートはどちらか記載'!H245,'組織登録シート(分割版)  ※組織登録シートはどちらか記載'!J245,'組織登録シート(分割版)  ※組織登録シートはどちらか記載'!L245,'組織登録シート(分割版)  ※組織登録シートはどちらか記載'!N245)))</f>
        <v>0</v>
      </c>
      <c r="N245">
        <f>IF('組織登録シート(分割版)  ※組織登録シートはどちらか記載'!E245="",(IF('組織登録シート(分割版)  ※組織登録シートはどちらか記載'!C245="",0,(IF('組織登録シート(分割版)  ※組織登録シートはどちらか記載'!$F$6="",2,'組織登録シート(分割版)  ※組織登録シートはどちらか記載'!Q245)))),(IF('組織登録シート(分割版)  ※組織登録シートはどちらか記載'!$F$6="",2,('組織登録シート(分割版)  ※組織登録シートはどちらか記載'!Q245+2))))</f>
        <v>0</v>
      </c>
      <c r="O245">
        <f>IF(AND('組織C③（②のG6~P→F6にペースト＋事業所名追加）'!C245="",'組織登録シート(分割版)  ※組織登録シートはどちらか記載'!C245=""),0,1)</f>
        <v>0</v>
      </c>
    </row>
    <row r="246" spans="4:15">
      <c r="D246" s="1">
        <f>COUNTA(事業所責任者登録シート!D246:'事業所責任者登録シート'!I246,事業所責任者登録シート!K246:'事業所責任者登録シート'!M246)</f>
        <v>0</v>
      </c>
      <c r="F246" s="1"/>
      <c r="H246">
        <f>IF(ユーザー登録シート!C246=1,(COUNTA(ユーザー登録シート!B246,ユーザー登録シート!C246,ユーザー登録シート!E246,ユーザー登録シート!F246)),IF(ユーザー登録シート!H246=2,(COUNTA(ユーザー登録シート!B246,ユーザー登録シート!C246,ユーザー登録シート!E246,ユーザー登録シート!F246,ユーザー登録シート!H246,ユーザー登録シート!I246,ユーザー登録シート!K246:Z246)),(COUNTA(ユーザー登録シート!B246,ユーザー登録シート!C246,ユーザー登録シート!E246,ユーザー登録シート!F246,ユーザー登録シート!H246,ユーザー登録シート!K246:Z246))))</f>
        <v>0</v>
      </c>
      <c r="I246">
        <f>IF(ユーザー登録シート!B246=0,0,IF(ユーザー登録シート!C246=1,4,IF(ユーザー登録シート!H246=1,21,22)))</f>
        <v>0</v>
      </c>
      <c r="M246">
        <f>IF('組織登録シート(分割版)  ※組織登録シートはどちらか記載'!$F$6="",(COUNTA('組織登録シート(分割版)  ※組織登録シートはどちらか記載'!C246,'組織登録シート(分割版)  ※組織登録シートはどちらか記載'!E246)),(COUNTA('組織登録シート(分割版)  ※組織登録シートはどちらか記載'!C246,'組織登録シート(分割版)  ※組織登録シートはどちらか記載'!E246,'組織登録シート(分割版)  ※組織登録シートはどちらか記載'!F246,'組織登録シート(分割版)  ※組織登録シートはどちらか記載'!H246,'組織登録シート(分割版)  ※組織登録シートはどちらか記載'!J246,'組織登録シート(分割版)  ※組織登録シートはどちらか記載'!L246,'組織登録シート(分割版)  ※組織登録シートはどちらか記載'!N246)))</f>
        <v>0</v>
      </c>
      <c r="N246">
        <f>IF('組織登録シート(分割版)  ※組織登録シートはどちらか記載'!E246="",(IF('組織登録シート(分割版)  ※組織登録シートはどちらか記載'!C246="",0,(IF('組織登録シート(分割版)  ※組織登録シートはどちらか記載'!$F$6="",2,'組織登録シート(分割版)  ※組織登録シートはどちらか記載'!Q246)))),(IF('組織登録シート(分割版)  ※組織登録シートはどちらか記載'!$F$6="",2,('組織登録シート(分割版)  ※組織登録シートはどちらか記載'!Q246+2))))</f>
        <v>0</v>
      </c>
      <c r="O246">
        <f>IF(AND('組織C③（②のG6~P→F6にペースト＋事業所名追加）'!C246="",'組織登録シート(分割版)  ※組織登録シートはどちらか記載'!C246=""),0,1)</f>
        <v>0</v>
      </c>
    </row>
    <row r="247" spans="4:15">
      <c r="D247" s="1">
        <f>COUNTA(事業所責任者登録シート!D247:'事業所責任者登録シート'!I247,事業所責任者登録シート!K247:'事業所責任者登録シート'!M247)</f>
        <v>0</v>
      </c>
      <c r="F247" s="1"/>
      <c r="H247">
        <f>IF(ユーザー登録シート!C247=1,(COUNTA(ユーザー登録シート!B247,ユーザー登録シート!C247,ユーザー登録シート!E247,ユーザー登録シート!F247)),IF(ユーザー登録シート!H247=2,(COUNTA(ユーザー登録シート!B247,ユーザー登録シート!C247,ユーザー登録シート!E247,ユーザー登録シート!F247,ユーザー登録シート!H247,ユーザー登録シート!I247,ユーザー登録シート!K247:Z247)),(COUNTA(ユーザー登録シート!B247,ユーザー登録シート!C247,ユーザー登録シート!E247,ユーザー登録シート!F247,ユーザー登録シート!H247,ユーザー登録シート!K247:Z247))))</f>
        <v>0</v>
      </c>
      <c r="I247">
        <f>IF(ユーザー登録シート!B247=0,0,IF(ユーザー登録シート!C247=1,4,IF(ユーザー登録シート!H247=1,21,22)))</f>
        <v>0</v>
      </c>
      <c r="M247">
        <f>IF('組織登録シート(分割版)  ※組織登録シートはどちらか記載'!$F$6="",(COUNTA('組織登録シート(分割版)  ※組織登録シートはどちらか記載'!C247,'組織登録シート(分割版)  ※組織登録シートはどちらか記載'!E247)),(COUNTA('組織登録シート(分割版)  ※組織登録シートはどちらか記載'!C247,'組織登録シート(分割版)  ※組織登録シートはどちらか記載'!E247,'組織登録シート(分割版)  ※組織登録シートはどちらか記載'!F247,'組織登録シート(分割版)  ※組織登録シートはどちらか記載'!H247,'組織登録シート(分割版)  ※組織登録シートはどちらか記載'!J247,'組織登録シート(分割版)  ※組織登録シートはどちらか記載'!L247,'組織登録シート(分割版)  ※組織登録シートはどちらか記載'!N247)))</f>
        <v>0</v>
      </c>
      <c r="N247">
        <f>IF('組織登録シート(分割版)  ※組織登録シートはどちらか記載'!E247="",(IF('組織登録シート(分割版)  ※組織登録シートはどちらか記載'!C247="",0,(IF('組織登録シート(分割版)  ※組織登録シートはどちらか記載'!$F$6="",2,'組織登録シート(分割版)  ※組織登録シートはどちらか記載'!Q247)))),(IF('組織登録シート(分割版)  ※組織登録シートはどちらか記載'!$F$6="",2,('組織登録シート(分割版)  ※組織登録シートはどちらか記載'!Q247+2))))</f>
        <v>0</v>
      </c>
      <c r="O247">
        <f>IF(AND('組織C③（②のG6~P→F6にペースト＋事業所名追加）'!C247="",'組織登録シート(分割版)  ※組織登録シートはどちらか記載'!C247=""),0,1)</f>
        <v>0</v>
      </c>
    </row>
    <row r="248" spans="4:15">
      <c r="D248" s="1">
        <f>COUNTA(事業所責任者登録シート!D248:'事業所責任者登録シート'!I248,事業所責任者登録シート!K248:'事業所責任者登録シート'!M248)</f>
        <v>0</v>
      </c>
      <c r="F248" s="1"/>
      <c r="H248">
        <f>IF(ユーザー登録シート!C248=1,(COUNTA(ユーザー登録シート!B248,ユーザー登録シート!C248,ユーザー登録シート!E248,ユーザー登録シート!F248)),IF(ユーザー登録シート!H248=2,(COUNTA(ユーザー登録シート!B248,ユーザー登録シート!C248,ユーザー登録シート!E248,ユーザー登録シート!F248,ユーザー登録シート!H248,ユーザー登録シート!I248,ユーザー登録シート!K248:Z248)),(COUNTA(ユーザー登録シート!B248,ユーザー登録シート!C248,ユーザー登録シート!E248,ユーザー登録シート!F248,ユーザー登録シート!H248,ユーザー登録シート!K248:Z248))))</f>
        <v>0</v>
      </c>
      <c r="I248">
        <f>IF(ユーザー登録シート!B248=0,0,IF(ユーザー登録シート!C248=1,4,IF(ユーザー登録シート!H248=1,21,22)))</f>
        <v>0</v>
      </c>
      <c r="M248">
        <f>IF('組織登録シート(分割版)  ※組織登録シートはどちらか記載'!$F$6="",(COUNTA('組織登録シート(分割版)  ※組織登録シートはどちらか記載'!C248,'組織登録シート(分割版)  ※組織登録シートはどちらか記載'!E248)),(COUNTA('組織登録シート(分割版)  ※組織登録シートはどちらか記載'!C248,'組織登録シート(分割版)  ※組織登録シートはどちらか記載'!E248,'組織登録シート(分割版)  ※組織登録シートはどちらか記載'!F248,'組織登録シート(分割版)  ※組織登録シートはどちらか記載'!H248,'組織登録シート(分割版)  ※組織登録シートはどちらか記載'!J248,'組織登録シート(分割版)  ※組織登録シートはどちらか記載'!L248,'組織登録シート(分割版)  ※組織登録シートはどちらか記載'!N248)))</f>
        <v>0</v>
      </c>
      <c r="N248">
        <f>IF('組織登録シート(分割版)  ※組織登録シートはどちらか記載'!E248="",(IF('組織登録シート(分割版)  ※組織登録シートはどちらか記載'!C248="",0,(IF('組織登録シート(分割版)  ※組織登録シートはどちらか記載'!$F$6="",2,'組織登録シート(分割版)  ※組織登録シートはどちらか記載'!Q248)))),(IF('組織登録シート(分割版)  ※組織登録シートはどちらか記載'!$F$6="",2,('組織登録シート(分割版)  ※組織登録シートはどちらか記載'!Q248+2))))</f>
        <v>0</v>
      </c>
      <c r="O248">
        <f>IF(AND('組織C③（②のG6~P→F6にペースト＋事業所名追加）'!C248="",'組織登録シート(分割版)  ※組織登録シートはどちらか記載'!C248=""),0,1)</f>
        <v>0</v>
      </c>
    </row>
    <row r="249" spans="4:15">
      <c r="D249" s="1">
        <f>COUNTA(事業所責任者登録シート!D249:'事業所責任者登録シート'!I249,事業所責任者登録シート!K249:'事業所責任者登録シート'!M249)</f>
        <v>0</v>
      </c>
      <c r="F249" s="1"/>
      <c r="H249">
        <f>IF(ユーザー登録シート!C249=1,(COUNTA(ユーザー登録シート!B249,ユーザー登録シート!C249,ユーザー登録シート!E249,ユーザー登録シート!F249)),IF(ユーザー登録シート!H249=2,(COUNTA(ユーザー登録シート!B249,ユーザー登録シート!C249,ユーザー登録シート!E249,ユーザー登録シート!F249,ユーザー登録シート!H249,ユーザー登録シート!I249,ユーザー登録シート!K249:Z249)),(COUNTA(ユーザー登録シート!B249,ユーザー登録シート!C249,ユーザー登録シート!E249,ユーザー登録シート!F249,ユーザー登録シート!H249,ユーザー登録シート!K249:Z249))))</f>
        <v>0</v>
      </c>
      <c r="I249">
        <f>IF(ユーザー登録シート!B249=0,0,IF(ユーザー登録シート!C249=1,4,IF(ユーザー登録シート!H249=1,21,22)))</f>
        <v>0</v>
      </c>
      <c r="M249">
        <f>IF('組織登録シート(分割版)  ※組織登録シートはどちらか記載'!$F$6="",(COUNTA('組織登録シート(分割版)  ※組織登録シートはどちらか記載'!C249,'組織登録シート(分割版)  ※組織登録シートはどちらか記載'!E249)),(COUNTA('組織登録シート(分割版)  ※組織登録シートはどちらか記載'!C249,'組織登録シート(分割版)  ※組織登録シートはどちらか記載'!E249,'組織登録シート(分割版)  ※組織登録シートはどちらか記載'!F249,'組織登録シート(分割版)  ※組織登録シートはどちらか記載'!H249,'組織登録シート(分割版)  ※組織登録シートはどちらか記載'!J249,'組織登録シート(分割版)  ※組織登録シートはどちらか記載'!L249,'組織登録シート(分割版)  ※組織登録シートはどちらか記載'!N249)))</f>
        <v>0</v>
      </c>
      <c r="N249">
        <f>IF('組織登録シート(分割版)  ※組織登録シートはどちらか記載'!E249="",(IF('組織登録シート(分割版)  ※組織登録シートはどちらか記載'!C249="",0,(IF('組織登録シート(分割版)  ※組織登録シートはどちらか記載'!$F$6="",2,'組織登録シート(分割版)  ※組織登録シートはどちらか記載'!Q249)))),(IF('組織登録シート(分割版)  ※組織登録シートはどちらか記載'!$F$6="",2,('組織登録シート(分割版)  ※組織登録シートはどちらか記載'!Q249+2))))</f>
        <v>0</v>
      </c>
      <c r="O249">
        <f>IF(AND('組織C③（②のG6~P→F6にペースト＋事業所名追加）'!C249="",'組織登録シート(分割版)  ※組織登録シートはどちらか記載'!C249=""),0,1)</f>
        <v>0</v>
      </c>
    </row>
    <row r="250" spans="4:15">
      <c r="D250" s="1">
        <f>COUNTA(事業所責任者登録シート!D250:'事業所責任者登録シート'!I250,事業所責任者登録シート!K250:'事業所責任者登録シート'!M250)</f>
        <v>0</v>
      </c>
      <c r="F250" s="1"/>
      <c r="H250">
        <f>IF(ユーザー登録シート!C250=1,(COUNTA(ユーザー登録シート!B250,ユーザー登録シート!C250,ユーザー登録シート!E250,ユーザー登録シート!F250)),IF(ユーザー登録シート!H250=2,(COUNTA(ユーザー登録シート!B250,ユーザー登録シート!C250,ユーザー登録シート!E250,ユーザー登録シート!F250,ユーザー登録シート!H250,ユーザー登録シート!I250,ユーザー登録シート!K250:Z250)),(COUNTA(ユーザー登録シート!B250,ユーザー登録シート!C250,ユーザー登録シート!E250,ユーザー登録シート!F250,ユーザー登録シート!H250,ユーザー登録シート!K250:Z250))))</f>
        <v>0</v>
      </c>
      <c r="I250">
        <f>IF(ユーザー登録シート!B250=0,0,IF(ユーザー登録シート!C250=1,4,IF(ユーザー登録シート!H250=1,21,22)))</f>
        <v>0</v>
      </c>
      <c r="M250">
        <f>IF('組織登録シート(分割版)  ※組織登録シートはどちらか記載'!$F$6="",(COUNTA('組織登録シート(分割版)  ※組織登録シートはどちらか記載'!C250,'組織登録シート(分割版)  ※組織登録シートはどちらか記載'!E250)),(COUNTA('組織登録シート(分割版)  ※組織登録シートはどちらか記載'!C250,'組織登録シート(分割版)  ※組織登録シートはどちらか記載'!E250,'組織登録シート(分割版)  ※組織登録シートはどちらか記載'!F250,'組織登録シート(分割版)  ※組織登録シートはどちらか記載'!H250,'組織登録シート(分割版)  ※組織登録シートはどちらか記載'!J250,'組織登録シート(分割版)  ※組織登録シートはどちらか記載'!L250,'組織登録シート(分割版)  ※組織登録シートはどちらか記載'!N250)))</f>
        <v>0</v>
      </c>
      <c r="N250">
        <f>IF('組織登録シート(分割版)  ※組織登録シートはどちらか記載'!E250="",(IF('組織登録シート(分割版)  ※組織登録シートはどちらか記載'!C250="",0,(IF('組織登録シート(分割版)  ※組織登録シートはどちらか記載'!$F$6="",2,'組織登録シート(分割版)  ※組織登録シートはどちらか記載'!Q250)))),(IF('組織登録シート(分割版)  ※組織登録シートはどちらか記載'!$F$6="",2,('組織登録シート(分割版)  ※組織登録シートはどちらか記載'!Q250+2))))</f>
        <v>0</v>
      </c>
      <c r="O250">
        <f>IF(AND('組織C③（②のG6~P→F6にペースト＋事業所名追加）'!C250="",'組織登録シート(分割版)  ※組織登録シートはどちらか記載'!C250=""),0,1)</f>
        <v>0</v>
      </c>
    </row>
    <row r="251" spans="4:15">
      <c r="D251" s="1">
        <f>COUNTA(事業所責任者登録シート!D251:'事業所責任者登録シート'!I251,事業所責任者登録シート!K251:'事業所責任者登録シート'!M251)</f>
        <v>0</v>
      </c>
      <c r="F251" s="1"/>
      <c r="H251">
        <f>IF(ユーザー登録シート!C251=1,(COUNTA(ユーザー登録シート!B251,ユーザー登録シート!C251,ユーザー登録シート!E251,ユーザー登録シート!F251)),IF(ユーザー登録シート!H251=2,(COUNTA(ユーザー登録シート!B251,ユーザー登録シート!C251,ユーザー登録シート!E251,ユーザー登録シート!F251,ユーザー登録シート!H251,ユーザー登録シート!I251,ユーザー登録シート!K251:Z251)),(COUNTA(ユーザー登録シート!B251,ユーザー登録シート!C251,ユーザー登録シート!E251,ユーザー登録シート!F251,ユーザー登録シート!H251,ユーザー登録シート!K251:Z251))))</f>
        <v>0</v>
      </c>
      <c r="I251">
        <f>IF(ユーザー登録シート!B251=0,0,IF(ユーザー登録シート!C251=1,4,IF(ユーザー登録シート!H251=1,21,22)))</f>
        <v>0</v>
      </c>
      <c r="M251">
        <f>IF('組織登録シート(分割版)  ※組織登録シートはどちらか記載'!$F$6="",(COUNTA('組織登録シート(分割版)  ※組織登録シートはどちらか記載'!C251,'組織登録シート(分割版)  ※組織登録シートはどちらか記載'!E251)),(COUNTA('組織登録シート(分割版)  ※組織登録シートはどちらか記載'!C251,'組織登録シート(分割版)  ※組織登録シートはどちらか記載'!E251,'組織登録シート(分割版)  ※組織登録シートはどちらか記載'!F251,'組織登録シート(分割版)  ※組織登録シートはどちらか記載'!H251,'組織登録シート(分割版)  ※組織登録シートはどちらか記載'!J251,'組織登録シート(分割版)  ※組織登録シートはどちらか記載'!L251,'組織登録シート(分割版)  ※組織登録シートはどちらか記載'!N251)))</f>
        <v>0</v>
      </c>
      <c r="N251">
        <f>IF('組織登録シート(分割版)  ※組織登録シートはどちらか記載'!E251="",(IF('組織登録シート(分割版)  ※組織登録シートはどちらか記載'!C251="",0,(IF('組織登録シート(分割版)  ※組織登録シートはどちらか記載'!$F$6="",2,'組織登録シート(分割版)  ※組織登録シートはどちらか記載'!Q251)))),(IF('組織登録シート(分割版)  ※組織登録シートはどちらか記載'!$F$6="",2,('組織登録シート(分割版)  ※組織登録シートはどちらか記載'!Q251+2))))</f>
        <v>0</v>
      </c>
      <c r="O251">
        <f>IF(AND('組織C③（②のG6~P→F6にペースト＋事業所名追加）'!C251="",'組織登録シート(分割版)  ※組織登録シートはどちらか記載'!C251=""),0,1)</f>
        <v>0</v>
      </c>
    </row>
    <row r="252" spans="4:15">
      <c r="D252" s="1">
        <f>COUNTA(事業所責任者登録シート!D252:'事業所責任者登録シート'!I252,事業所責任者登録シート!K252:'事業所責任者登録シート'!M252)</f>
        <v>0</v>
      </c>
      <c r="F252" s="1"/>
      <c r="H252">
        <f>IF(ユーザー登録シート!C252=1,(COUNTA(ユーザー登録シート!B252,ユーザー登録シート!C252,ユーザー登録シート!E252,ユーザー登録シート!F252)),IF(ユーザー登録シート!H252=2,(COUNTA(ユーザー登録シート!B252,ユーザー登録シート!C252,ユーザー登録シート!E252,ユーザー登録シート!F252,ユーザー登録シート!H252,ユーザー登録シート!I252,ユーザー登録シート!K252:Z252)),(COUNTA(ユーザー登録シート!B252,ユーザー登録シート!C252,ユーザー登録シート!E252,ユーザー登録シート!F252,ユーザー登録シート!H252,ユーザー登録シート!K252:Z252))))</f>
        <v>0</v>
      </c>
      <c r="I252">
        <f>IF(ユーザー登録シート!B252=0,0,IF(ユーザー登録シート!C252=1,4,IF(ユーザー登録シート!H252=1,21,22)))</f>
        <v>0</v>
      </c>
      <c r="M252">
        <f>IF('組織登録シート(分割版)  ※組織登録シートはどちらか記載'!$F$6="",(COUNTA('組織登録シート(分割版)  ※組織登録シートはどちらか記載'!C252,'組織登録シート(分割版)  ※組織登録シートはどちらか記載'!E252)),(COUNTA('組織登録シート(分割版)  ※組織登録シートはどちらか記載'!C252,'組織登録シート(分割版)  ※組織登録シートはどちらか記載'!E252,'組織登録シート(分割版)  ※組織登録シートはどちらか記載'!F252,'組織登録シート(分割版)  ※組織登録シートはどちらか記載'!H252,'組織登録シート(分割版)  ※組織登録シートはどちらか記載'!J252,'組織登録シート(分割版)  ※組織登録シートはどちらか記載'!L252,'組織登録シート(分割版)  ※組織登録シートはどちらか記載'!N252)))</f>
        <v>0</v>
      </c>
      <c r="N252">
        <f>IF('組織登録シート(分割版)  ※組織登録シートはどちらか記載'!E252="",(IF('組織登録シート(分割版)  ※組織登録シートはどちらか記載'!C252="",0,(IF('組織登録シート(分割版)  ※組織登録シートはどちらか記載'!$F$6="",2,'組織登録シート(分割版)  ※組織登録シートはどちらか記載'!Q252)))),(IF('組織登録シート(分割版)  ※組織登録シートはどちらか記載'!$F$6="",2,('組織登録シート(分割版)  ※組織登録シートはどちらか記載'!Q252+2))))</f>
        <v>0</v>
      </c>
      <c r="O252">
        <f>IF(AND('組織C③（②のG6~P→F6にペースト＋事業所名追加）'!C252="",'組織登録シート(分割版)  ※組織登録シートはどちらか記載'!C252=""),0,1)</f>
        <v>0</v>
      </c>
    </row>
    <row r="253" spans="4:15">
      <c r="D253" s="1">
        <f>COUNTA(事業所責任者登録シート!D253:'事業所責任者登録シート'!I253,事業所責任者登録シート!K253:'事業所責任者登録シート'!M253)</f>
        <v>0</v>
      </c>
      <c r="F253" s="1"/>
      <c r="H253">
        <f>IF(ユーザー登録シート!C253=1,(COUNTA(ユーザー登録シート!B253,ユーザー登録シート!C253,ユーザー登録シート!E253,ユーザー登録シート!F253)),IF(ユーザー登録シート!H253=2,(COUNTA(ユーザー登録シート!B253,ユーザー登録シート!C253,ユーザー登録シート!E253,ユーザー登録シート!F253,ユーザー登録シート!H253,ユーザー登録シート!I253,ユーザー登録シート!K253:Z253)),(COUNTA(ユーザー登録シート!B253,ユーザー登録シート!C253,ユーザー登録シート!E253,ユーザー登録シート!F253,ユーザー登録シート!H253,ユーザー登録シート!K253:Z253))))</f>
        <v>0</v>
      </c>
      <c r="I253">
        <f>IF(ユーザー登録シート!B253=0,0,IF(ユーザー登録シート!C253=1,4,IF(ユーザー登録シート!H253=1,21,22)))</f>
        <v>0</v>
      </c>
      <c r="M253">
        <f>IF('組織登録シート(分割版)  ※組織登録シートはどちらか記載'!$F$6="",(COUNTA('組織登録シート(分割版)  ※組織登録シートはどちらか記載'!C253,'組織登録シート(分割版)  ※組織登録シートはどちらか記載'!E253)),(COUNTA('組織登録シート(分割版)  ※組織登録シートはどちらか記載'!C253,'組織登録シート(分割版)  ※組織登録シートはどちらか記載'!E253,'組織登録シート(分割版)  ※組織登録シートはどちらか記載'!F253,'組織登録シート(分割版)  ※組織登録シートはどちらか記載'!H253,'組織登録シート(分割版)  ※組織登録シートはどちらか記載'!J253,'組織登録シート(分割版)  ※組織登録シートはどちらか記載'!L253,'組織登録シート(分割版)  ※組織登録シートはどちらか記載'!N253)))</f>
        <v>0</v>
      </c>
      <c r="N253">
        <f>IF('組織登録シート(分割版)  ※組織登録シートはどちらか記載'!E253="",(IF('組織登録シート(分割版)  ※組織登録シートはどちらか記載'!C253="",0,(IF('組織登録シート(分割版)  ※組織登録シートはどちらか記載'!$F$6="",2,'組織登録シート(分割版)  ※組織登録シートはどちらか記載'!Q253)))),(IF('組織登録シート(分割版)  ※組織登録シートはどちらか記載'!$F$6="",2,('組織登録シート(分割版)  ※組織登録シートはどちらか記載'!Q253+2))))</f>
        <v>0</v>
      </c>
      <c r="O253">
        <f>IF(AND('組織C③（②のG6~P→F6にペースト＋事業所名追加）'!C253="",'組織登録シート(分割版)  ※組織登録シートはどちらか記載'!C253=""),0,1)</f>
        <v>0</v>
      </c>
    </row>
    <row r="254" spans="4:15">
      <c r="D254" s="1">
        <f>COUNTA(事業所責任者登録シート!D254:'事業所責任者登録シート'!I254,事業所責任者登録シート!K254:'事業所責任者登録シート'!M254)</f>
        <v>0</v>
      </c>
      <c r="F254" s="1"/>
      <c r="H254">
        <f>IF(ユーザー登録シート!C254=1,(COUNTA(ユーザー登録シート!B254,ユーザー登録シート!C254,ユーザー登録シート!E254,ユーザー登録シート!F254)),IF(ユーザー登録シート!H254=2,(COUNTA(ユーザー登録シート!B254,ユーザー登録シート!C254,ユーザー登録シート!E254,ユーザー登録シート!F254,ユーザー登録シート!H254,ユーザー登録シート!I254,ユーザー登録シート!K254:Z254)),(COUNTA(ユーザー登録シート!B254,ユーザー登録シート!C254,ユーザー登録シート!E254,ユーザー登録シート!F254,ユーザー登録シート!H254,ユーザー登録シート!K254:Z254))))</f>
        <v>0</v>
      </c>
      <c r="I254">
        <f>IF(ユーザー登録シート!B254=0,0,IF(ユーザー登録シート!C254=1,4,IF(ユーザー登録シート!H254=1,21,22)))</f>
        <v>0</v>
      </c>
      <c r="M254">
        <f>IF('組織登録シート(分割版)  ※組織登録シートはどちらか記載'!$F$6="",(COUNTA('組織登録シート(分割版)  ※組織登録シートはどちらか記載'!C254,'組織登録シート(分割版)  ※組織登録シートはどちらか記載'!E254)),(COUNTA('組織登録シート(分割版)  ※組織登録シートはどちらか記載'!C254,'組織登録シート(分割版)  ※組織登録シートはどちらか記載'!E254,'組織登録シート(分割版)  ※組織登録シートはどちらか記載'!F254,'組織登録シート(分割版)  ※組織登録シートはどちらか記載'!H254,'組織登録シート(分割版)  ※組織登録シートはどちらか記載'!J254,'組織登録シート(分割版)  ※組織登録シートはどちらか記載'!L254,'組織登録シート(分割版)  ※組織登録シートはどちらか記載'!N254)))</f>
        <v>0</v>
      </c>
      <c r="N254">
        <f>IF('組織登録シート(分割版)  ※組織登録シートはどちらか記載'!E254="",(IF('組織登録シート(分割版)  ※組織登録シートはどちらか記載'!C254="",0,(IF('組織登録シート(分割版)  ※組織登録シートはどちらか記載'!$F$6="",2,'組織登録シート(分割版)  ※組織登録シートはどちらか記載'!Q254)))),(IF('組織登録シート(分割版)  ※組織登録シートはどちらか記載'!$F$6="",2,('組織登録シート(分割版)  ※組織登録シートはどちらか記載'!Q254+2))))</f>
        <v>0</v>
      </c>
      <c r="O254">
        <f>IF(AND('組織C③（②のG6~P→F6にペースト＋事業所名追加）'!C254="",'組織登録シート(分割版)  ※組織登録シートはどちらか記載'!C254=""),0,1)</f>
        <v>0</v>
      </c>
    </row>
    <row r="255" spans="4:15">
      <c r="D255" s="1">
        <f>COUNTA(事業所責任者登録シート!D255:'事業所責任者登録シート'!I255,事業所責任者登録シート!K255:'事業所責任者登録シート'!M255)</f>
        <v>0</v>
      </c>
      <c r="F255" s="1"/>
      <c r="H255">
        <f>IF(ユーザー登録シート!C255=1,(COUNTA(ユーザー登録シート!B255,ユーザー登録シート!C255,ユーザー登録シート!E255,ユーザー登録シート!F255)),IF(ユーザー登録シート!H255=2,(COUNTA(ユーザー登録シート!B255,ユーザー登録シート!C255,ユーザー登録シート!E255,ユーザー登録シート!F255,ユーザー登録シート!H255,ユーザー登録シート!I255,ユーザー登録シート!K255:Z255)),(COUNTA(ユーザー登録シート!B255,ユーザー登録シート!C255,ユーザー登録シート!E255,ユーザー登録シート!F255,ユーザー登録シート!H255,ユーザー登録シート!K255:Z255))))</f>
        <v>0</v>
      </c>
      <c r="I255">
        <f>IF(ユーザー登録シート!B255=0,0,IF(ユーザー登録シート!C255=1,4,IF(ユーザー登録シート!H255=1,21,22)))</f>
        <v>0</v>
      </c>
      <c r="M255">
        <f>IF('組織登録シート(分割版)  ※組織登録シートはどちらか記載'!$F$6="",(COUNTA('組織登録シート(分割版)  ※組織登録シートはどちらか記載'!C255,'組織登録シート(分割版)  ※組織登録シートはどちらか記載'!E255)),(COUNTA('組織登録シート(分割版)  ※組織登録シートはどちらか記載'!C255,'組織登録シート(分割版)  ※組織登録シートはどちらか記載'!E255,'組織登録シート(分割版)  ※組織登録シートはどちらか記載'!F255,'組織登録シート(分割版)  ※組織登録シートはどちらか記載'!H255,'組織登録シート(分割版)  ※組織登録シートはどちらか記載'!J255,'組織登録シート(分割版)  ※組織登録シートはどちらか記載'!L255,'組織登録シート(分割版)  ※組織登録シートはどちらか記載'!N255)))</f>
        <v>0</v>
      </c>
      <c r="N255">
        <f>IF('組織登録シート(分割版)  ※組織登録シートはどちらか記載'!E255="",(IF('組織登録シート(分割版)  ※組織登録シートはどちらか記載'!C255="",0,(IF('組織登録シート(分割版)  ※組織登録シートはどちらか記載'!$F$6="",2,'組織登録シート(分割版)  ※組織登録シートはどちらか記載'!Q255)))),(IF('組織登録シート(分割版)  ※組織登録シートはどちらか記載'!$F$6="",2,('組織登録シート(分割版)  ※組織登録シートはどちらか記載'!Q255+2))))</f>
        <v>0</v>
      </c>
      <c r="O255">
        <f>IF(AND('組織C③（②のG6~P→F6にペースト＋事業所名追加）'!C255="",'組織登録シート(分割版)  ※組織登録シートはどちらか記載'!C255=""),0,1)</f>
        <v>0</v>
      </c>
    </row>
    <row r="256" spans="4:15">
      <c r="D256" s="1">
        <f>COUNTA(事業所責任者登録シート!D256:'事業所責任者登録シート'!I256,事業所責任者登録シート!K256:'事業所責任者登録シート'!M256)</f>
        <v>0</v>
      </c>
      <c r="F256" s="1"/>
      <c r="H256">
        <f>IF(ユーザー登録シート!C256=1,(COUNTA(ユーザー登録シート!B256,ユーザー登録シート!C256,ユーザー登録シート!E256,ユーザー登録シート!F256)),IF(ユーザー登録シート!H256=2,(COUNTA(ユーザー登録シート!B256,ユーザー登録シート!C256,ユーザー登録シート!E256,ユーザー登録シート!F256,ユーザー登録シート!H256,ユーザー登録シート!I256,ユーザー登録シート!K256:Z256)),(COUNTA(ユーザー登録シート!B256,ユーザー登録シート!C256,ユーザー登録シート!E256,ユーザー登録シート!F256,ユーザー登録シート!H256,ユーザー登録シート!K256:Z256))))</f>
        <v>0</v>
      </c>
      <c r="I256">
        <f>IF(ユーザー登録シート!B256=0,0,IF(ユーザー登録シート!C256=1,4,IF(ユーザー登録シート!H256=1,21,22)))</f>
        <v>0</v>
      </c>
      <c r="M256">
        <f>IF('組織登録シート(分割版)  ※組織登録シートはどちらか記載'!$F$6="",(COUNTA('組織登録シート(分割版)  ※組織登録シートはどちらか記載'!C256,'組織登録シート(分割版)  ※組織登録シートはどちらか記載'!E256)),(COUNTA('組織登録シート(分割版)  ※組織登録シートはどちらか記載'!C256,'組織登録シート(分割版)  ※組織登録シートはどちらか記載'!E256,'組織登録シート(分割版)  ※組織登録シートはどちらか記載'!F256,'組織登録シート(分割版)  ※組織登録シートはどちらか記載'!H256,'組織登録シート(分割版)  ※組織登録シートはどちらか記載'!J256,'組織登録シート(分割版)  ※組織登録シートはどちらか記載'!L256,'組織登録シート(分割版)  ※組織登録シートはどちらか記載'!N256)))</f>
        <v>0</v>
      </c>
      <c r="N256">
        <f>IF('組織登録シート(分割版)  ※組織登録シートはどちらか記載'!E256="",(IF('組織登録シート(分割版)  ※組織登録シートはどちらか記載'!C256="",0,(IF('組織登録シート(分割版)  ※組織登録シートはどちらか記載'!$F$6="",2,'組織登録シート(分割版)  ※組織登録シートはどちらか記載'!Q256)))),(IF('組織登録シート(分割版)  ※組織登録シートはどちらか記載'!$F$6="",2,('組織登録シート(分割版)  ※組織登録シートはどちらか記載'!Q256+2))))</f>
        <v>0</v>
      </c>
      <c r="O256">
        <f>IF(AND('組織C③（②のG6~P→F6にペースト＋事業所名追加）'!C256="",'組織登録シート(分割版)  ※組織登録シートはどちらか記載'!C256=""),0,1)</f>
        <v>0</v>
      </c>
    </row>
    <row r="257" spans="4:15">
      <c r="D257" s="1">
        <f>COUNTA(事業所責任者登録シート!D257:'事業所責任者登録シート'!I257,事業所責任者登録シート!K257:'事業所責任者登録シート'!M257)</f>
        <v>0</v>
      </c>
      <c r="F257" s="1"/>
      <c r="H257">
        <f>IF(ユーザー登録シート!C257=1,(COUNTA(ユーザー登録シート!B257,ユーザー登録シート!C257,ユーザー登録シート!E257,ユーザー登録シート!F257)),IF(ユーザー登録シート!H257=2,(COUNTA(ユーザー登録シート!B257,ユーザー登録シート!C257,ユーザー登録シート!E257,ユーザー登録シート!F257,ユーザー登録シート!H257,ユーザー登録シート!I257,ユーザー登録シート!K257:Z257)),(COUNTA(ユーザー登録シート!B257,ユーザー登録シート!C257,ユーザー登録シート!E257,ユーザー登録シート!F257,ユーザー登録シート!H257,ユーザー登録シート!K257:Z257))))</f>
        <v>0</v>
      </c>
      <c r="I257">
        <f>IF(ユーザー登録シート!B257=0,0,IF(ユーザー登録シート!C257=1,4,IF(ユーザー登録シート!H257=1,21,22)))</f>
        <v>0</v>
      </c>
      <c r="M257">
        <f>IF('組織登録シート(分割版)  ※組織登録シートはどちらか記載'!$F$6="",(COUNTA('組織登録シート(分割版)  ※組織登録シートはどちらか記載'!C257,'組織登録シート(分割版)  ※組織登録シートはどちらか記載'!E257)),(COUNTA('組織登録シート(分割版)  ※組織登録シートはどちらか記載'!C257,'組織登録シート(分割版)  ※組織登録シートはどちらか記載'!E257,'組織登録シート(分割版)  ※組織登録シートはどちらか記載'!F257,'組織登録シート(分割版)  ※組織登録シートはどちらか記載'!H257,'組織登録シート(分割版)  ※組織登録シートはどちらか記載'!J257,'組織登録シート(分割版)  ※組織登録シートはどちらか記載'!L257,'組織登録シート(分割版)  ※組織登録シートはどちらか記載'!N257)))</f>
        <v>0</v>
      </c>
      <c r="N257">
        <f>IF('組織登録シート(分割版)  ※組織登録シートはどちらか記載'!E257="",(IF('組織登録シート(分割版)  ※組織登録シートはどちらか記載'!C257="",0,(IF('組織登録シート(分割版)  ※組織登録シートはどちらか記載'!$F$6="",2,'組織登録シート(分割版)  ※組織登録シートはどちらか記載'!Q257)))),(IF('組織登録シート(分割版)  ※組織登録シートはどちらか記載'!$F$6="",2,('組織登録シート(分割版)  ※組織登録シートはどちらか記載'!Q257+2))))</f>
        <v>0</v>
      </c>
      <c r="O257">
        <f>IF(AND('組織C③（②のG6~P→F6にペースト＋事業所名追加）'!C257="",'組織登録シート(分割版)  ※組織登録シートはどちらか記載'!C257=""),0,1)</f>
        <v>0</v>
      </c>
    </row>
    <row r="258" spans="4:15">
      <c r="D258" s="1">
        <f>COUNTA(事業所責任者登録シート!D258:'事業所責任者登録シート'!I258,事業所責任者登録シート!K258:'事業所責任者登録シート'!M258)</f>
        <v>0</v>
      </c>
      <c r="F258" s="1"/>
      <c r="H258">
        <f>IF(ユーザー登録シート!C258=1,(COUNTA(ユーザー登録シート!B258,ユーザー登録シート!C258,ユーザー登録シート!E258,ユーザー登録シート!F258)),IF(ユーザー登録シート!H258=2,(COUNTA(ユーザー登録シート!B258,ユーザー登録シート!C258,ユーザー登録シート!E258,ユーザー登録シート!F258,ユーザー登録シート!H258,ユーザー登録シート!I258,ユーザー登録シート!K258:Z258)),(COUNTA(ユーザー登録シート!B258,ユーザー登録シート!C258,ユーザー登録シート!E258,ユーザー登録シート!F258,ユーザー登録シート!H258,ユーザー登録シート!K258:Z258))))</f>
        <v>0</v>
      </c>
      <c r="I258">
        <f>IF(ユーザー登録シート!B258=0,0,IF(ユーザー登録シート!C258=1,4,IF(ユーザー登録シート!H258=1,21,22)))</f>
        <v>0</v>
      </c>
      <c r="M258">
        <f>IF('組織登録シート(分割版)  ※組織登録シートはどちらか記載'!$F$6="",(COUNTA('組織登録シート(分割版)  ※組織登録シートはどちらか記載'!C258,'組織登録シート(分割版)  ※組織登録シートはどちらか記載'!E258)),(COUNTA('組織登録シート(分割版)  ※組織登録シートはどちらか記載'!C258,'組織登録シート(分割版)  ※組織登録シートはどちらか記載'!E258,'組織登録シート(分割版)  ※組織登録シートはどちらか記載'!F258,'組織登録シート(分割版)  ※組織登録シートはどちらか記載'!H258,'組織登録シート(分割版)  ※組織登録シートはどちらか記載'!J258,'組織登録シート(分割版)  ※組織登録シートはどちらか記載'!L258,'組織登録シート(分割版)  ※組織登録シートはどちらか記載'!N258)))</f>
        <v>0</v>
      </c>
      <c r="N258">
        <f>IF('組織登録シート(分割版)  ※組織登録シートはどちらか記載'!E258="",(IF('組織登録シート(分割版)  ※組織登録シートはどちらか記載'!C258="",0,(IF('組織登録シート(分割版)  ※組織登録シートはどちらか記載'!$F$6="",2,'組織登録シート(分割版)  ※組織登録シートはどちらか記載'!Q258)))),(IF('組織登録シート(分割版)  ※組織登録シートはどちらか記載'!$F$6="",2,('組織登録シート(分割版)  ※組織登録シートはどちらか記載'!Q258+2))))</f>
        <v>0</v>
      </c>
      <c r="O258">
        <f>IF(AND('組織C③（②のG6~P→F6にペースト＋事業所名追加）'!C258="",'組織登録シート(分割版)  ※組織登録シートはどちらか記載'!C258=""),0,1)</f>
        <v>0</v>
      </c>
    </row>
    <row r="259" spans="4:15">
      <c r="D259" s="1">
        <f>COUNTA(事業所責任者登録シート!D259:'事業所責任者登録シート'!I259,事業所責任者登録シート!K259:'事業所責任者登録シート'!M259)</f>
        <v>0</v>
      </c>
      <c r="F259" s="1"/>
      <c r="H259">
        <f>IF(ユーザー登録シート!C259=1,(COUNTA(ユーザー登録シート!B259,ユーザー登録シート!C259,ユーザー登録シート!E259,ユーザー登録シート!F259)),IF(ユーザー登録シート!H259=2,(COUNTA(ユーザー登録シート!B259,ユーザー登録シート!C259,ユーザー登録シート!E259,ユーザー登録シート!F259,ユーザー登録シート!H259,ユーザー登録シート!I259,ユーザー登録シート!K259:Z259)),(COUNTA(ユーザー登録シート!B259,ユーザー登録シート!C259,ユーザー登録シート!E259,ユーザー登録シート!F259,ユーザー登録シート!H259,ユーザー登録シート!K259:Z259))))</f>
        <v>0</v>
      </c>
      <c r="I259">
        <f>IF(ユーザー登録シート!B259=0,0,IF(ユーザー登録シート!C259=1,4,IF(ユーザー登録シート!H259=1,21,22)))</f>
        <v>0</v>
      </c>
      <c r="M259">
        <f>IF('組織登録シート(分割版)  ※組織登録シートはどちらか記載'!$F$6="",(COUNTA('組織登録シート(分割版)  ※組織登録シートはどちらか記載'!C259,'組織登録シート(分割版)  ※組織登録シートはどちらか記載'!E259)),(COUNTA('組織登録シート(分割版)  ※組織登録シートはどちらか記載'!C259,'組織登録シート(分割版)  ※組織登録シートはどちらか記載'!E259,'組織登録シート(分割版)  ※組織登録シートはどちらか記載'!F259,'組織登録シート(分割版)  ※組織登録シートはどちらか記載'!H259,'組織登録シート(分割版)  ※組織登録シートはどちらか記載'!J259,'組織登録シート(分割版)  ※組織登録シートはどちらか記載'!L259,'組織登録シート(分割版)  ※組織登録シートはどちらか記載'!N259)))</f>
        <v>0</v>
      </c>
      <c r="N259">
        <f>IF('組織登録シート(分割版)  ※組織登録シートはどちらか記載'!E259="",(IF('組織登録シート(分割版)  ※組織登録シートはどちらか記載'!C259="",0,(IF('組織登録シート(分割版)  ※組織登録シートはどちらか記載'!$F$6="",2,'組織登録シート(分割版)  ※組織登録シートはどちらか記載'!Q259)))),(IF('組織登録シート(分割版)  ※組織登録シートはどちらか記載'!$F$6="",2,('組織登録シート(分割版)  ※組織登録シートはどちらか記載'!Q259+2))))</f>
        <v>0</v>
      </c>
      <c r="O259">
        <f>IF(AND('組織C③（②のG6~P→F6にペースト＋事業所名追加）'!C259="",'組織登録シート(分割版)  ※組織登録シートはどちらか記載'!C259=""),0,1)</f>
        <v>0</v>
      </c>
    </row>
    <row r="260" spans="4:15">
      <c r="D260" s="1">
        <f>COUNTA(事業所責任者登録シート!D260:'事業所責任者登録シート'!I260,事業所責任者登録シート!K260:'事業所責任者登録シート'!M260)</f>
        <v>0</v>
      </c>
      <c r="F260" s="1"/>
      <c r="H260">
        <f>IF(ユーザー登録シート!C260=1,(COUNTA(ユーザー登録シート!B260,ユーザー登録シート!C260,ユーザー登録シート!E260,ユーザー登録シート!F260)),IF(ユーザー登録シート!H260=2,(COUNTA(ユーザー登録シート!B260,ユーザー登録シート!C260,ユーザー登録シート!E260,ユーザー登録シート!F260,ユーザー登録シート!H260,ユーザー登録シート!I260,ユーザー登録シート!K260:Z260)),(COUNTA(ユーザー登録シート!B260,ユーザー登録シート!C260,ユーザー登録シート!E260,ユーザー登録シート!F260,ユーザー登録シート!H260,ユーザー登録シート!K260:Z260))))</f>
        <v>0</v>
      </c>
      <c r="I260">
        <f>IF(ユーザー登録シート!B260=0,0,IF(ユーザー登録シート!C260=1,4,IF(ユーザー登録シート!H260=1,21,22)))</f>
        <v>0</v>
      </c>
      <c r="M260">
        <f>IF('組織登録シート(分割版)  ※組織登録シートはどちらか記載'!$F$6="",(COUNTA('組織登録シート(分割版)  ※組織登録シートはどちらか記載'!C260,'組織登録シート(分割版)  ※組織登録シートはどちらか記載'!E260)),(COUNTA('組織登録シート(分割版)  ※組織登録シートはどちらか記載'!C260,'組織登録シート(分割版)  ※組織登録シートはどちらか記載'!E260,'組織登録シート(分割版)  ※組織登録シートはどちらか記載'!F260,'組織登録シート(分割版)  ※組織登録シートはどちらか記載'!H260,'組織登録シート(分割版)  ※組織登録シートはどちらか記載'!J260,'組織登録シート(分割版)  ※組織登録シートはどちらか記載'!L260,'組織登録シート(分割版)  ※組織登録シートはどちらか記載'!N260)))</f>
        <v>0</v>
      </c>
      <c r="N260">
        <f>IF('組織登録シート(分割版)  ※組織登録シートはどちらか記載'!E260="",(IF('組織登録シート(分割版)  ※組織登録シートはどちらか記載'!C260="",0,(IF('組織登録シート(分割版)  ※組織登録シートはどちらか記載'!$F$6="",2,'組織登録シート(分割版)  ※組織登録シートはどちらか記載'!Q260)))),(IF('組織登録シート(分割版)  ※組織登録シートはどちらか記載'!$F$6="",2,('組織登録シート(分割版)  ※組織登録シートはどちらか記載'!Q260+2))))</f>
        <v>0</v>
      </c>
      <c r="O260">
        <f>IF(AND('組織C③（②のG6~P→F6にペースト＋事業所名追加）'!C260="",'組織登録シート(分割版)  ※組織登録シートはどちらか記載'!C260=""),0,1)</f>
        <v>0</v>
      </c>
    </row>
    <row r="261" spans="4:15">
      <c r="D261" s="1">
        <f>COUNTA(事業所責任者登録シート!D261:'事業所責任者登録シート'!I261,事業所責任者登録シート!K261:'事業所責任者登録シート'!M261)</f>
        <v>0</v>
      </c>
      <c r="F261" s="1"/>
      <c r="H261">
        <f>IF(ユーザー登録シート!C261=1,(COUNTA(ユーザー登録シート!B261,ユーザー登録シート!C261,ユーザー登録シート!E261,ユーザー登録シート!F261)),IF(ユーザー登録シート!H261=2,(COUNTA(ユーザー登録シート!B261,ユーザー登録シート!C261,ユーザー登録シート!E261,ユーザー登録シート!F261,ユーザー登録シート!H261,ユーザー登録シート!I261,ユーザー登録シート!K261:Z261)),(COUNTA(ユーザー登録シート!B261,ユーザー登録シート!C261,ユーザー登録シート!E261,ユーザー登録シート!F261,ユーザー登録シート!H261,ユーザー登録シート!K261:Z261))))</f>
        <v>0</v>
      </c>
      <c r="I261">
        <f>IF(ユーザー登録シート!B261=0,0,IF(ユーザー登録シート!C261=1,4,IF(ユーザー登録シート!H261=1,21,22)))</f>
        <v>0</v>
      </c>
      <c r="M261">
        <f>IF('組織登録シート(分割版)  ※組織登録シートはどちらか記載'!$F$6="",(COUNTA('組織登録シート(分割版)  ※組織登録シートはどちらか記載'!C261,'組織登録シート(分割版)  ※組織登録シートはどちらか記載'!E261)),(COUNTA('組織登録シート(分割版)  ※組織登録シートはどちらか記載'!C261,'組織登録シート(分割版)  ※組織登録シートはどちらか記載'!E261,'組織登録シート(分割版)  ※組織登録シートはどちらか記載'!F261,'組織登録シート(分割版)  ※組織登録シートはどちらか記載'!H261,'組織登録シート(分割版)  ※組織登録シートはどちらか記載'!J261,'組織登録シート(分割版)  ※組織登録シートはどちらか記載'!L261,'組織登録シート(分割版)  ※組織登録シートはどちらか記載'!N261)))</f>
        <v>0</v>
      </c>
      <c r="N261">
        <f>IF('組織登録シート(分割版)  ※組織登録シートはどちらか記載'!E261="",(IF('組織登録シート(分割版)  ※組織登録シートはどちらか記載'!C261="",0,(IF('組織登録シート(分割版)  ※組織登録シートはどちらか記載'!$F$6="",2,'組織登録シート(分割版)  ※組織登録シートはどちらか記載'!Q261)))),(IF('組織登録シート(分割版)  ※組織登録シートはどちらか記載'!$F$6="",2,('組織登録シート(分割版)  ※組織登録シートはどちらか記載'!Q261+2))))</f>
        <v>0</v>
      </c>
      <c r="O261">
        <f>IF(AND('組織C③（②のG6~P→F6にペースト＋事業所名追加）'!C261="",'組織登録シート(分割版)  ※組織登録シートはどちらか記載'!C261=""),0,1)</f>
        <v>0</v>
      </c>
    </row>
    <row r="262" spans="4:15">
      <c r="D262" s="1">
        <f>COUNTA(事業所責任者登録シート!D262:'事業所責任者登録シート'!I262,事業所責任者登録シート!K262:'事業所責任者登録シート'!M262)</f>
        <v>0</v>
      </c>
      <c r="F262" s="1"/>
      <c r="H262">
        <f>IF(ユーザー登録シート!C262=1,(COUNTA(ユーザー登録シート!B262,ユーザー登録シート!C262,ユーザー登録シート!E262,ユーザー登録シート!F262)),IF(ユーザー登録シート!H262=2,(COUNTA(ユーザー登録シート!B262,ユーザー登録シート!C262,ユーザー登録シート!E262,ユーザー登録シート!F262,ユーザー登録シート!H262,ユーザー登録シート!I262,ユーザー登録シート!K262:Z262)),(COUNTA(ユーザー登録シート!B262,ユーザー登録シート!C262,ユーザー登録シート!E262,ユーザー登録シート!F262,ユーザー登録シート!H262,ユーザー登録シート!K262:Z262))))</f>
        <v>0</v>
      </c>
      <c r="I262">
        <f>IF(ユーザー登録シート!B262=0,0,IF(ユーザー登録シート!C262=1,4,IF(ユーザー登録シート!H262=1,21,22)))</f>
        <v>0</v>
      </c>
      <c r="M262">
        <f>IF('組織登録シート(分割版)  ※組織登録シートはどちらか記載'!$F$6="",(COUNTA('組織登録シート(分割版)  ※組織登録シートはどちらか記載'!C262,'組織登録シート(分割版)  ※組織登録シートはどちらか記載'!E262)),(COUNTA('組織登録シート(分割版)  ※組織登録シートはどちらか記載'!C262,'組織登録シート(分割版)  ※組織登録シートはどちらか記載'!E262,'組織登録シート(分割版)  ※組織登録シートはどちらか記載'!F262,'組織登録シート(分割版)  ※組織登録シートはどちらか記載'!H262,'組織登録シート(分割版)  ※組織登録シートはどちらか記載'!J262,'組織登録シート(分割版)  ※組織登録シートはどちらか記載'!L262,'組織登録シート(分割版)  ※組織登録シートはどちらか記載'!N262)))</f>
        <v>0</v>
      </c>
      <c r="N262">
        <f>IF('組織登録シート(分割版)  ※組織登録シートはどちらか記載'!E262="",(IF('組織登録シート(分割版)  ※組織登録シートはどちらか記載'!C262="",0,(IF('組織登録シート(分割版)  ※組織登録シートはどちらか記載'!$F$6="",2,'組織登録シート(分割版)  ※組織登録シートはどちらか記載'!Q262)))),(IF('組織登録シート(分割版)  ※組織登録シートはどちらか記載'!$F$6="",2,('組織登録シート(分割版)  ※組織登録シートはどちらか記載'!Q262+2))))</f>
        <v>0</v>
      </c>
      <c r="O262">
        <f>IF(AND('組織C③（②のG6~P→F6にペースト＋事業所名追加）'!C262="",'組織登録シート(分割版)  ※組織登録シートはどちらか記載'!C262=""),0,1)</f>
        <v>0</v>
      </c>
    </row>
    <row r="263" spans="4:15">
      <c r="D263" s="1">
        <f>COUNTA(事業所責任者登録シート!D263:'事業所責任者登録シート'!I263,事業所責任者登録シート!K263:'事業所責任者登録シート'!M263)</f>
        <v>0</v>
      </c>
      <c r="F263" s="1"/>
      <c r="H263">
        <f>IF(ユーザー登録シート!C263=1,(COUNTA(ユーザー登録シート!B263,ユーザー登録シート!C263,ユーザー登録シート!E263,ユーザー登録シート!F263)),IF(ユーザー登録シート!H263=2,(COUNTA(ユーザー登録シート!B263,ユーザー登録シート!C263,ユーザー登録シート!E263,ユーザー登録シート!F263,ユーザー登録シート!H263,ユーザー登録シート!I263,ユーザー登録シート!K263:Z263)),(COUNTA(ユーザー登録シート!B263,ユーザー登録シート!C263,ユーザー登録シート!E263,ユーザー登録シート!F263,ユーザー登録シート!H263,ユーザー登録シート!K263:Z263))))</f>
        <v>0</v>
      </c>
      <c r="I263">
        <f>IF(ユーザー登録シート!B263=0,0,IF(ユーザー登録シート!C263=1,4,IF(ユーザー登録シート!H263=1,21,22)))</f>
        <v>0</v>
      </c>
      <c r="M263">
        <f>IF('組織登録シート(分割版)  ※組織登録シートはどちらか記載'!$F$6="",(COUNTA('組織登録シート(分割版)  ※組織登録シートはどちらか記載'!C263,'組織登録シート(分割版)  ※組織登録シートはどちらか記載'!E263)),(COUNTA('組織登録シート(分割版)  ※組織登録シートはどちらか記載'!C263,'組織登録シート(分割版)  ※組織登録シートはどちらか記載'!E263,'組織登録シート(分割版)  ※組織登録シートはどちらか記載'!F263,'組織登録シート(分割版)  ※組織登録シートはどちらか記載'!H263,'組織登録シート(分割版)  ※組織登録シートはどちらか記載'!J263,'組織登録シート(分割版)  ※組織登録シートはどちらか記載'!L263,'組織登録シート(分割版)  ※組織登録シートはどちらか記載'!N263)))</f>
        <v>0</v>
      </c>
      <c r="N263">
        <f>IF('組織登録シート(分割版)  ※組織登録シートはどちらか記載'!E263="",(IF('組織登録シート(分割版)  ※組織登録シートはどちらか記載'!C263="",0,(IF('組織登録シート(分割版)  ※組織登録シートはどちらか記載'!$F$6="",2,'組織登録シート(分割版)  ※組織登録シートはどちらか記載'!Q263)))),(IF('組織登録シート(分割版)  ※組織登録シートはどちらか記載'!$F$6="",2,('組織登録シート(分割版)  ※組織登録シートはどちらか記載'!Q263+2))))</f>
        <v>0</v>
      </c>
      <c r="O263">
        <f>IF(AND('組織C③（②のG6~P→F6にペースト＋事業所名追加）'!C263="",'組織登録シート(分割版)  ※組織登録シートはどちらか記載'!C263=""),0,1)</f>
        <v>0</v>
      </c>
    </row>
    <row r="264" spans="4:15">
      <c r="D264" s="1">
        <f>COUNTA(事業所責任者登録シート!D264:'事業所責任者登録シート'!I264,事業所責任者登録シート!K264:'事業所責任者登録シート'!M264)</f>
        <v>0</v>
      </c>
      <c r="F264" s="1"/>
      <c r="H264">
        <f>IF(ユーザー登録シート!C264=1,(COUNTA(ユーザー登録シート!B264,ユーザー登録シート!C264,ユーザー登録シート!E264,ユーザー登録シート!F264)),IF(ユーザー登録シート!H264=2,(COUNTA(ユーザー登録シート!B264,ユーザー登録シート!C264,ユーザー登録シート!E264,ユーザー登録シート!F264,ユーザー登録シート!H264,ユーザー登録シート!I264,ユーザー登録シート!K264:Z264)),(COUNTA(ユーザー登録シート!B264,ユーザー登録シート!C264,ユーザー登録シート!E264,ユーザー登録シート!F264,ユーザー登録シート!H264,ユーザー登録シート!K264:Z264))))</f>
        <v>0</v>
      </c>
      <c r="I264">
        <f>IF(ユーザー登録シート!B264=0,0,IF(ユーザー登録シート!C264=1,4,IF(ユーザー登録シート!H264=1,21,22)))</f>
        <v>0</v>
      </c>
      <c r="M264">
        <f>IF('組織登録シート(分割版)  ※組織登録シートはどちらか記載'!$F$6="",(COUNTA('組織登録シート(分割版)  ※組織登録シートはどちらか記載'!C264,'組織登録シート(分割版)  ※組織登録シートはどちらか記載'!E264)),(COUNTA('組織登録シート(分割版)  ※組織登録シートはどちらか記載'!C264,'組織登録シート(分割版)  ※組織登録シートはどちらか記載'!E264,'組織登録シート(分割版)  ※組織登録シートはどちらか記載'!F264,'組織登録シート(分割版)  ※組織登録シートはどちらか記載'!H264,'組織登録シート(分割版)  ※組織登録シートはどちらか記載'!J264,'組織登録シート(分割版)  ※組織登録シートはどちらか記載'!L264,'組織登録シート(分割版)  ※組織登録シートはどちらか記載'!N264)))</f>
        <v>0</v>
      </c>
      <c r="N264">
        <f>IF('組織登録シート(分割版)  ※組織登録シートはどちらか記載'!E264="",(IF('組織登録シート(分割版)  ※組織登録シートはどちらか記載'!C264="",0,(IF('組織登録シート(分割版)  ※組織登録シートはどちらか記載'!$F$6="",2,'組織登録シート(分割版)  ※組織登録シートはどちらか記載'!Q264)))),(IF('組織登録シート(分割版)  ※組織登録シートはどちらか記載'!$F$6="",2,('組織登録シート(分割版)  ※組織登録シートはどちらか記載'!Q264+2))))</f>
        <v>0</v>
      </c>
      <c r="O264">
        <f>IF(AND('組織C③（②のG6~P→F6にペースト＋事業所名追加）'!C264="",'組織登録シート(分割版)  ※組織登録シートはどちらか記載'!C264=""),0,1)</f>
        <v>0</v>
      </c>
    </row>
    <row r="265" spans="4:15">
      <c r="D265" s="1">
        <f>COUNTA(事業所責任者登録シート!D265:'事業所責任者登録シート'!I265,事業所責任者登録シート!K265:'事業所責任者登録シート'!M265)</f>
        <v>0</v>
      </c>
      <c r="F265" s="1"/>
      <c r="H265">
        <f>IF(ユーザー登録シート!C265=1,(COUNTA(ユーザー登録シート!B265,ユーザー登録シート!C265,ユーザー登録シート!E265,ユーザー登録シート!F265)),IF(ユーザー登録シート!H265=2,(COUNTA(ユーザー登録シート!B265,ユーザー登録シート!C265,ユーザー登録シート!E265,ユーザー登録シート!F265,ユーザー登録シート!H265,ユーザー登録シート!I265,ユーザー登録シート!K265:Z265)),(COUNTA(ユーザー登録シート!B265,ユーザー登録シート!C265,ユーザー登録シート!E265,ユーザー登録シート!F265,ユーザー登録シート!H265,ユーザー登録シート!K265:Z265))))</f>
        <v>0</v>
      </c>
      <c r="I265">
        <f>IF(ユーザー登録シート!B265=0,0,IF(ユーザー登録シート!C265=1,4,IF(ユーザー登録シート!H265=1,21,22)))</f>
        <v>0</v>
      </c>
      <c r="M265">
        <f>IF('組織登録シート(分割版)  ※組織登録シートはどちらか記載'!$F$6="",(COUNTA('組織登録シート(分割版)  ※組織登録シートはどちらか記載'!C265,'組織登録シート(分割版)  ※組織登録シートはどちらか記載'!E265)),(COUNTA('組織登録シート(分割版)  ※組織登録シートはどちらか記載'!C265,'組織登録シート(分割版)  ※組織登録シートはどちらか記載'!E265,'組織登録シート(分割版)  ※組織登録シートはどちらか記載'!F265,'組織登録シート(分割版)  ※組織登録シートはどちらか記載'!H265,'組織登録シート(分割版)  ※組織登録シートはどちらか記載'!J265,'組織登録シート(分割版)  ※組織登録シートはどちらか記載'!L265,'組織登録シート(分割版)  ※組織登録シートはどちらか記載'!N265)))</f>
        <v>0</v>
      </c>
      <c r="N265">
        <f>IF('組織登録シート(分割版)  ※組織登録シートはどちらか記載'!E265="",(IF('組織登録シート(分割版)  ※組織登録シートはどちらか記載'!C265="",0,(IF('組織登録シート(分割版)  ※組織登録シートはどちらか記載'!$F$6="",2,'組織登録シート(分割版)  ※組織登録シートはどちらか記載'!Q265)))),(IF('組織登録シート(分割版)  ※組織登録シートはどちらか記載'!$F$6="",2,('組織登録シート(分割版)  ※組織登録シートはどちらか記載'!Q265+2))))</f>
        <v>0</v>
      </c>
      <c r="O265">
        <f>IF(AND('組織C③（②のG6~P→F6にペースト＋事業所名追加）'!C265="",'組織登録シート(分割版)  ※組織登録シートはどちらか記載'!C265=""),0,1)</f>
        <v>0</v>
      </c>
    </row>
    <row r="266" spans="4:15">
      <c r="D266" s="1">
        <f>COUNTA(事業所責任者登録シート!D266:'事業所責任者登録シート'!I266,事業所責任者登録シート!K266:'事業所責任者登録シート'!M266)</f>
        <v>0</v>
      </c>
      <c r="F266" s="1"/>
      <c r="H266">
        <f>IF(ユーザー登録シート!C266=1,(COUNTA(ユーザー登録シート!B266,ユーザー登録シート!C266,ユーザー登録シート!E266,ユーザー登録シート!F266)),IF(ユーザー登録シート!H266=2,(COUNTA(ユーザー登録シート!B266,ユーザー登録シート!C266,ユーザー登録シート!E266,ユーザー登録シート!F266,ユーザー登録シート!H266,ユーザー登録シート!I266,ユーザー登録シート!K266:Z266)),(COUNTA(ユーザー登録シート!B266,ユーザー登録シート!C266,ユーザー登録シート!E266,ユーザー登録シート!F266,ユーザー登録シート!H266,ユーザー登録シート!K266:Z266))))</f>
        <v>0</v>
      </c>
      <c r="I266">
        <f>IF(ユーザー登録シート!B266=0,0,IF(ユーザー登録シート!C266=1,4,IF(ユーザー登録シート!H266=1,21,22)))</f>
        <v>0</v>
      </c>
      <c r="M266">
        <f>IF('組織登録シート(分割版)  ※組織登録シートはどちらか記載'!$F$6="",(COUNTA('組織登録シート(分割版)  ※組織登録シートはどちらか記載'!C266,'組織登録シート(分割版)  ※組織登録シートはどちらか記載'!E266)),(COUNTA('組織登録シート(分割版)  ※組織登録シートはどちらか記載'!C266,'組織登録シート(分割版)  ※組織登録シートはどちらか記載'!E266,'組織登録シート(分割版)  ※組織登録シートはどちらか記載'!F266,'組織登録シート(分割版)  ※組織登録シートはどちらか記載'!H266,'組織登録シート(分割版)  ※組織登録シートはどちらか記載'!J266,'組織登録シート(分割版)  ※組織登録シートはどちらか記載'!L266,'組織登録シート(分割版)  ※組織登録シートはどちらか記載'!N266)))</f>
        <v>0</v>
      </c>
      <c r="N266">
        <f>IF('組織登録シート(分割版)  ※組織登録シートはどちらか記載'!E266="",(IF('組織登録シート(分割版)  ※組織登録シートはどちらか記載'!C266="",0,(IF('組織登録シート(分割版)  ※組織登録シートはどちらか記載'!$F$6="",2,'組織登録シート(分割版)  ※組織登録シートはどちらか記載'!Q266)))),(IF('組織登録シート(分割版)  ※組織登録シートはどちらか記載'!$F$6="",2,('組織登録シート(分割版)  ※組織登録シートはどちらか記載'!Q266+2))))</f>
        <v>0</v>
      </c>
      <c r="O266">
        <f>IF(AND('組織C③（②のG6~P→F6にペースト＋事業所名追加）'!C266="",'組織登録シート(分割版)  ※組織登録シートはどちらか記載'!C266=""),0,1)</f>
        <v>0</v>
      </c>
    </row>
    <row r="267" spans="4:15">
      <c r="D267" s="1">
        <f>COUNTA(事業所責任者登録シート!D267:'事業所責任者登録シート'!I267,事業所責任者登録シート!K267:'事業所責任者登録シート'!M267)</f>
        <v>0</v>
      </c>
      <c r="F267" s="1"/>
      <c r="H267">
        <f>IF(ユーザー登録シート!C267=1,(COUNTA(ユーザー登録シート!B267,ユーザー登録シート!C267,ユーザー登録シート!E267,ユーザー登録シート!F267)),IF(ユーザー登録シート!H267=2,(COUNTA(ユーザー登録シート!B267,ユーザー登録シート!C267,ユーザー登録シート!E267,ユーザー登録シート!F267,ユーザー登録シート!H267,ユーザー登録シート!I267,ユーザー登録シート!K267:Z267)),(COUNTA(ユーザー登録シート!B267,ユーザー登録シート!C267,ユーザー登録シート!E267,ユーザー登録シート!F267,ユーザー登録シート!H267,ユーザー登録シート!K267:Z267))))</f>
        <v>0</v>
      </c>
      <c r="I267">
        <f>IF(ユーザー登録シート!B267=0,0,IF(ユーザー登録シート!C267=1,4,IF(ユーザー登録シート!H267=1,21,22)))</f>
        <v>0</v>
      </c>
      <c r="M267">
        <f>IF('組織登録シート(分割版)  ※組織登録シートはどちらか記載'!$F$6="",(COUNTA('組織登録シート(分割版)  ※組織登録シートはどちらか記載'!C267,'組織登録シート(分割版)  ※組織登録シートはどちらか記載'!E267)),(COUNTA('組織登録シート(分割版)  ※組織登録シートはどちらか記載'!C267,'組織登録シート(分割版)  ※組織登録シートはどちらか記載'!E267,'組織登録シート(分割版)  ※組織登録シートはどちらか記載'!F267,'組織登録シート(分割版)  ※組織登録シートはどちらか記載'!H267,'組織登録シート(分割版)  ※組織登録シートはどちらか記載'!J267,'組織登録シート(分割版)  ※組織登録シートはどちらか記載'!L267,'組織登録シート(分割版)  ※組織登録シートはどちらか記載'!N267)))</f>
        <v>0</v>
      </c>
      <c r="N267">
        <f>IF('組織登録シート(分割版)  ※組織登録シートはどちらか記載'!E267="",(IF('組織登録シート(分割版)  ※組織登録シートはどちらか記載'!C267="",0,(IF('組織登録シート(分割版)  ※組織登録シートはどちらか記載'!$F$6="",2,'組織登録シート(分割版)  ※組織登録シートはどちらか記載'!Q267)))),(IF('組織登録シート(分割版)  ※組織登録シートはどちらか記載'!$F$6="",2,('組織登録シート(分割版)  ※組織登録シートはどちらか記載'!Q267+2))))</f>
        <v>0</v>
      </c>
      <c r="O267">
        <f>IF(AND('組織C③（②のG6~P→F6にペースト＋事業所名追加）'!C267="",'組織登録シート(分割版)  ※組織登録シートはどちらか記載'!C267=""),0,1)</f>
        <v>0</v>
      </c>
    </row>
    <row r="268" spans="4:15">
      <c r="D268" s="1">
        <f>COUNTA(事業所責任者登録シート!D268:'事業所責任者登録シート'!I268,事業所責任者登録シート!K268:'事業所責任者登録シート'!M268)</f>
        <v>0</v>
      </c>
      <c r="F268" s="1"/>
      <c r="H268">
        <f>IF(ユーザー登録シート!C268=1,(COUNTA(ユーザー登録シート!B268,ユーザー登録シート!C268,ユーザー登録シート!E268,ユーザー登録シート!F268)),IF(ユーザー登録シート!H268=2,(COUNTA(ユーザー登録シート!B268,ユーザー登録シート!C268,ユーザー登録シート!E268,ユーザー登録シート!F268,ユーザー登録シート!H268,ユーザー登録シート!I268,ユーザー登録シート!K268:Z268)),(COUNTA(ユーザー登録シート!B268,ユーザー登録シート!C268,ユーザー登録シート!E268,ユーザー登録シート!F268,ユーザー登録シート!H268,ユーザー登録シート!K268:Z268))))</f>
        <v>0</v>
      </c>
      <c r="I268">
        <f>IF(ユーザー登録シート!B268=0,0,IF(ユーザー登録シート!C268=1,4,IF(ユーザー登録シート!H268=1,21,22)))</f>
        <v>0</v>
      </c>
      <c r="M268">
        <f>IF('組織登録シート(分割版)  ※組織登録シートはどちらか記載'!$F$6="",(COUNTA('組織登録シート(分割版)  ※組織登録シートはどちらか記載'!C268,'組織登録シート(分割版)  ※組織登録シートはどちらか記載'!E268)),(COUNTA('組織登録シート(分割版)  ※組織登録シートはどちらか記載'!C268,'組織登録シート(分割版)  ※組織登録シートはどちらか記載'!E268,'組織登録シート(分割版)  ※組織登録シートはどちらか記載'!F268,'組織登録シート(分割版)  ※組織登録シートはどちらか記載'!H268,'組織登録シート(分割版)  ※組織登録シートはどちらか記載'!J268,'組織登録シート(分割版)  ※組織登録シートはどちらか記載'!L268,'組織登録シート(分割版)  ※組織登録シートはどちらか記載'!N268)))</f>
        <v>0</v>
      </c>
      <c r="N268">
        <f>IF('組織登録シート(分割版)  ※組織登録シートはどちらか記載'!E268="",(IF('組織登録シート(分割版)  ※組織登録シートはどちらか記載'!C268="",0,(IF('組織登録シート(分割版)  ※組織登録シートはどちらか記載'!$F$6="",2,'組織登録シート(分割版)  ※組織登録シートはどちらか記載'!Q268)))),(IF('組織登録シート(分割版)  ※組織登録シートはどちらか記載'!$F$6="",2,('組織登録シート(分割版)  ※組織登録シートはどちらか記載'!Q268+2))))</f>
        <v>0</v>
      </c>
      <c r="O268">
        <f>IF(AND('組織C③（②のG6~P→F6にペースト＋事業所名追加）'!C268="",'組織登録シート(分割版)  ※組織登録シートはどちらか記載'!C268=""),0,1)</f>
        <v>0</v>
      </c>
    </row>
    <row r="269" spans="4:15">
      <c r="D269" s="1">
        <f>COUNTA(事業所責任者登録シート!D269:'事業所責任者登録シート'!I269,事業所責任者登録シート!K269:'事業所責任者登録シート'!M269)</f>
        <v>0</v>
      </c>
      <c r="F269" s="1"/>
      <c r="H269">
        <f>IF(ユーザー登録シート!C269=1,(COUNTA(ユーザー登録シート!B269,ユーザー登録シート!C269,ユーザー登録シート!E269,ユーザー登録シート!F269)),IF(ユーザー登録シート!H269=2,(COUNTA(ユーザー登録シート!B269,ユーザー登録シート!C269,ユーザー登録シート!E269,ユーザー登録シート!F269,ユーザー登録シート!H269,ユーザー登録シート!I269,ユーザー登録シート!K269:Z269)),(COUNTA(ユーザー登録シート!B269,ユーザー登録シート!C269,ユーザー登録シート!E269,ユーザー登録シート!F269,ユーザー登録シート!H269,ユーザー登録シート!K269:Z269))))</f>
        <v>0</v>
      </c>
      <c r="I269">
        <f>IF(ユーザー登録シート!B269=0,0,IF(ユーザー登録シート!C269=1,4,IF(ユーザー登録シート!H269=1,21,22)))</f>
        <v>0</v>
      </c>
      <c r="M269">
        <f>IF('組織登録シート(分割版)  ※組織登録シートはどちらか記載'!$F$6="",(COUNTA('組織登録シート(分割版)  ※組織登録シートはどちらか記載'!C269,'組織登録シート(分割版)  ※組織登録シートはどちらか記載'!E269)),(COUNTA('組織登録シート(分割版)  ※組織登録シートはどちらか記載'!C269,'組織登録シート(分割版)  ※組織登録シートはどちらか記載'!E269,'組織登録シート(分割版)  ※組織登録シートはどちらか記載'!F269,'組織登録シート(分割版)  ※組織登録シートはどちらか記載'!H269,'組織登録シート(分割版)  ※組織登録シートはどちらか記載'!J269,'組織登録シート(分割版)  ※組織登録シートはどちらか記載'!L269,'組織登録シート(分割版)  ※組織登録シートはどちらか記載'!N269)))</f>
        <v>0</v>
      </c>
      <c r="N269">
        <f>IF('組織登録シート(分割版)  ※組織登録シートはどちらか記載'!E269="",(IF('組織登録シート(分割版)  ※組織登録シートはどちらか記載'!C269="",0,(IF('組織登録シート(分割版)  ※組織登録シートはどちらか記載'!$F$6="",2,'組織登録シート(分割版)  ※組織登録シートはどちらか記載'!Q269)))),(IF('組織登録シート(分割版)  ※組織登録シートはどちらか記載'!$F$6="",2,('組織登録シート(分割版)  ※組織登録シートはどちらか記載'!Q269+2))))</f>
        <v>0</v>
      </c>
      <c r="O269">
        <f>IF(AND('組織C③（②のG6~P→F6にペースト＋事業所名追加）'!C269="",'組織登録シート(分割版)  ※組織登録シートはどちらか記載'!C269=""),0,1)</f>
        <v>0</v>
      </c>
    </row>
    <row r="270" spans="4:15">
      <c r="D270" s="1">
        <f>COUNTA(事業所責任者登録シート!D270:'事業所責任者登録シート'!I270,事業所責任者登録シート!K270:'事業所責任者登録シート'!M270)</f>
        <v>0</v>
      </c>
      <c r="F270" s="1"/>
      <c r="H270">
        <f>IF(ユーザー登録シート!C270=1,(COUNTA(ユーザー登録シート!B270,ユーザー登録シート!C270,ユーザー登録シート!E270,ユーザー登録シート!F270)),IF(ユーザー登録シート!H270=2,(COUNTA(ユーザー登録シート!B270,ユーザー登録シート!C270,ユーザー登録シート!E270,ユーザー登録シート!F270,ユーザー登録シート!H270,ユーザー登録シート!I270,ユーザー登録シート!K270:Z270)),(COUNTA(ユーザー登録シート!B270,ユーザー登録シート!C270,ユーザー登録シート!E270,ユーザー登録シート!F270,ユーザー登録シート!H270,ユーザー登録シート!K270:Z270))))</f>
        <v>0</v>
      </c>
      <c r="I270">
        <f>IF(ユーザー登録シート!B270=0,0,IF(ユーザー登録シート!C270=1,4,IF(ユーザー登録シート!H270=1,21,22)))</f>
        <v>0</v>
      </c>
      <c r="M270">
        <f>IF('組織登録シート(分割版)  ※組織登録シートはどちらか記載'!$F$6="",(COUNTA('組織登録シート(分割版)  ※組織登録シートはどちらか記載'!C270,'組織登録シート(分割版)  ※組織登録シートはどちらか記載'!E270)),(COUNTA('組織登録シート(分割版)  ※組織登録シートはどちらか記載'!C270,'組織登録シート(分割版)  ※組織登録シートはどちらか記載'!E270,'組織登録シート(分割版)  ※組織登録シートはどちらか記載'!F270,'組織登録シート(分割版)  ※組織登録シートはどちらか記載'!H270,'組織登録シート(分割版)  ※組織登録シートはどちらか記載'!J270,'組織登録シート(分割版)  ※組織登録シートはどちらか記載'!L270,'組織登録シート(分割版)  ※組織登録シートはどちらか記載'!N270)))</f>
        <v>0</v>
      </c>
      <c r="N270">
        <f>IF('組織登録シート(分割版)  ※組織登録シートはどちらか記載'!E270="",(IF('組織登録シート(分割版)  ※組織登録シートはどちらか記載'!C270="",0,(IF('組織登録シート(分割版)  ※組織登録シートはどちらか記載'!$F$6="",2,'組織登録シート(分割版)  ※組織登録シートはどちらか記載'!Q270)))),(IF('組織登録シート(分割版)  ※組織登録シートはどちらか記載'!$F$6="",2,('組織登録シート(分割版)  ※組織登録シートはどちらか記載'!Q270+2))))</f>
        <v>0</v>
      </c>
      <c r="O270">
        <f>IF(AND('組織C③（②のG6~P→F6にペースト＋事業所名追加）'!C270="",'組織登録シート(分割版)  ※組織登録シートはどちらか記載'!C270=""),0,1)</f>
        <v>0</v>
      </c>
    </row>
    <row r="271" spans="4:15">
      <c r="D271" s="1">
        <f>COUNTA(事業所責任者登録シート!D271:'事業所責任者登録シート'!I271,事業所責任者登録シート!K271:'事業所責任者登録シート'!M271)</f>
        <v>0</v>
      </c>
      <c r="F271" s="1"/>
      <c r="H271">
        <f>IF(ユーザー登録シート!C271=1,(COUNTA(ユーザー登録シート!B271,ユーザー登録シート!C271,ユーザー登録シート!E271,ユーザー登録シート!F271)),IF(ユーザー登録シート!H271=2,(COUNTA(ユーザー登録シート!B271,ユーザー登録シート!C271,ユーザー登録シート!E271,ユーザー登録シート!F271,ユーザー登録シート!H271,ユーザー登録シート!I271,ユーザー登録シート!K271:Z271)),(COUNTA(ユーザー登録シート!B271,ユーザー登録シート!C271,ユーザー登録シート!E271,ユーザー登録シート!F271,ユーザー登録シート!H271,ユーザー登録シート!K271:Z271))))</f>
        <v>0</v>
      </c>
      <c r="I271">
        <f>IF(ユーザー登録シート!B271=0,0,IF(ユーザー登録シート!C271=1,4,IF(ユーザー登録シート!H271=1,21,22)))</f>
        <v>0</v>
      </c>
      <c r="M271">
        <f>IF('組織登録シート(分割版)  ※組織登録シートはどちらか記載'!$F$6="",(COUNTA('組織登録シート(分割版)  ※組織登録シートはどちらか記載'!C271,'組織登録シート(分割版)  ※組織登録シートはどちらか記載'!E271)),(COUNTA('組織登録シート(分割版)  ※組織登録シートはどちらか記載'!C271,'組織登録シート(分割版)  ※組織登録シートはどちらか記載'!E271,'組織登録シート(分割版)  ※組織登録シートはどちらか記載'!F271,'組織登録シート(分割版)  ※組織登録シートはどちらか記載'!H271,'組織登録シート(分割版)  ※組織登録シートはどちらか記載'!J271,'組織登録シート(分割版)  ※組織登録シートはどちらか記載'!L271,'組織登録シート(分割版)  ※組織登録シートはどちらか記載'!N271)))</f>
        <v>0</v>
      </c>
      <c r="N271">
        <f>IF('組織登録シート(分割版)  ※組織登録シートはどちらか記載'!E271="",(IF('組織登録シート(分割版)  ※組織登録シートはどちらか記載'!C271="",0,(IF('組織登録シート(分割版)  ※組織登録シートはどちらか記載'!$F$6="",2,'組織登録シート(分割版)  ※組織登録シートはどちらか記載'!Q271)))),(IF('組織登録シート(分割版)  ※組織登録シートはどちらか記載'!$F$6="",2,('組織登録シート(分割版)  ※組織登録シートはどちらか記載'!Q271+2))))</f>
        <v>0</v>
      </c>
      <c r="O271">
        <f>IF(AND('組織C③（②のG6~P→F6にペースト＋事業所名追加）'!C271="",'組織登録シート(分割版)  ※組織登録シートはどちらか記載'!C271=""),0,1)</f>
        <v>0</v>
      </c>
    </row>
    <row r="272" spans="4:15">
      <c r="D272" s="1">
        <f>COUNTA(事業所責任者登録シート!D272:'事業所責任者登録シート'!I272,事業所責任者登録シート!K272:'事業所責任者登録シート'!M272)</f>
        <v>0</v>
      </c>
      <c r="F272" s="1"/>
      <c r="H272">
        <f>IF(ユーザー登録シート!C272=1,(COUNTA(ユーザー登録シート!B272,ユーザー登録シート!C272,ユーザー登録シート!E272,ユーザー登録シート!F272)),IF(ユーザー登録シート!H272=2,(COUNTA(ユーザー登録シート!B272,ユーザー登録シート!C272,ユーザー登録シート!E272,ユーザー登録シート!F272,ユーザー登録シート!H272,ユーザー登録シート!I272,ユーザー登録シート!K272:Z272)),(COUNTA(ユーザー登録シート!B272,ユーザー登録シート!C272,ユーザー登録シート!E272,ユーザー登録シート!F272,ユーザー登録シート!H272,ユーザー登録シート!K272:Z272))))</f>
        <v>0</v>
      </c>
      <c r="I272">
        <f>IF(ユーザー登録シート!B272=0,0,IF(ユーザー登録シート!C272=1,4,IF(ユーザー登録シート!H272=1,21,22)))</f>
        <v>0</v>
      </c>
      <c r="M272">
        <f>IF('組織登録シート(分割版)  ※組織登録シートはどちらか記載'!$F$6="",(COUNTA('組織登録シート(分割版)  ※組織登録シートはどちらか記載'!C272,'組織登録シート(分割版)  ※組織登録シートはどちらか記載'!E272)),(COUNTA('組織登録シート(分割版)  ※組織登録シートはどちらか記載'!C272,'組織登録シート(分割版)  ※組織登録シートはどちらか記載'!E272,'組織登録シート(分割版)  ※組織登録シートはどちらか記載'!F272,'組織登録シート(分割版)  ※組織登録シートはどちらか記載'!H272,'組織登録シート(分割版)  ※組織登録シートはどちらか記載'!J272,'組織登録シート(分割版)  ※組織登録シートはどちらか記載'!L272,'組織登録シート(分割版)  ※組織登録シートはどちらか記載'!N272)))</f>
        <v>0</v>
      </c>
      <c r="N272">
        <f>IF('組織登録シート(分割版)  ※組織登録シートはどちらか記載'!E272="",(IF('組織登録シート(分割版)  ※組織登録シートはどちらか記載'!C272="",0,(IF('組織登録シート(分割版)  ※組織登録シートはどちらか記載'!$F$6="",2,'組織登録シート(分割版)  ※組織登録シートはどちらか記載'!Q272)))),(IF('組織登録シート(分割版)  ※組織登録シートはどちらか記載'!$F$6="",2,('組織登録シート(分割版)  ※組織登録シートはどちらか記載'!Q272+2))))</f>
        <v>0</v>
      </c>
      <c r="O272">
        <f>IF(AND('組織C③（②のG6~P→F6にペースト＋事業所名追加）'!C272="",'組織登録シート(分割版)  ※組織登録シートはどちらか記載'!C272=""),0,1)</f>
        <v>0</v>
      </c>
    </row>
    <row r="273" spans="4:15">
      <c r="D273" s="1">
        <f>COUNTA(事業所責任者登録シート!D273:'事業所責任者登録シート'!I273,事業所責任者登録シート!K273:'事業所責任者登録シート'!M273)</f>
        <v>0</v>
      </c>
      <c r="F273" s="1"/>
      <c r="H273">
        <f>IF(ユーザー登録シート!C273=1,(COUNTA(ユーザー登録シート!B273,ユーザー登録シート!C273,ユーザー登録シート!E273,ユーザー登録シート!F273)),IF(ユーザー登録シート!H273=2,(COUNTA(ユーザー登録シート!B273,ユーザー登録シート!C273,ユーザー登録シート!E273,ユーザー登録シート!F273,ユーザー登録シート!H273,ユーザー登録シート!I273,ユーザー登録シート!K273:Z273)),(COUNTA(ユーザー登録シート!B273,ユーザー登録シート!C273,ユーザー登録シート!E273,ユーザー登録シート!F273,ユーザー登録シート!H273,ユーザー登録シート!K273:Z273))))</f>
        <v>0</v>
      </c>
      <c r="I273">
        <f>IF(ユーザー登録シート!B273=0,0,IF(ユーザー登録シート!C273=1,4,IF(ユーザー登録シート!H273=1,21,22)))</f>
        <v>0</v>
      </c>
      <c r="M273">
        <f>IF('組織登録シート(分割版)  ※組織登録シートはどちらか記載'!$F$6="",(COUNTA('組織登録シート(分割版)  ※組織登録シートはどちらか記載'!C273,'組織登録シート(分割版)  ※組織登録シートはどちらか記載'!E273)),(COUNTA('組織登録シート(分割版)  ※組織登録シートはどちらか記載'!C273,'組織登録シート(分割版)  ※組織登録シートはどちらか記載'!E273,'組織登録シート(分割版)  ※組織登録シートはどちらか記載'!F273,'組織登録シート(分割版)  ※組織登録シートはどちらか記載'!H273,'組織登録シート(分割版)  ※組織登録シートはどちらか記載'!J273,'組織登録シート(分割版)  ※組織登録シートはどちらか記載'!L273,'組織登録シート(分割版)  ※組織登録シートはどちらか記載'!N273)))</f>
        <v>0</v>
      </c>
      <c r="N273">
        <f>IF('組織登録シート(分割版)  ※組織登録シートはどちらか記載'!E273="",(IF('組織登録シート(分割版)  ※組織登録シートはどちらか記載'!C273="",0,(IF('組織登録シート(分割版)  ※組織登録シートはどちらか記載'!$F$6="",2,'組織登録シート(分割版)  ※組織登録シートはどちらか記載'!Q273)))),(IF('組織登録シート(分割版)  ※組織登録シートはどちらか記載'!$F$6="",2,('組織登録シート(分割版)  ※組織登録シートはどちらか記載'!Q273+2))))</f>
        <v>0</v>
      </c>
      <c r="O273">
        <f>IF(AND('組織C③（②のG6~P→F6にペースト＋事業所名追加）'!C273="",'組織登録シート(分割版)  ※組織登録シートはどちらか記載'!C273=""),0,1)</f>
        <v>0</v>
      </c>
    </row>
    <row r="274" spans="4:15">
      <c r="D274" s="1">
        <f>COUNTA(事業所責任者登録シート!D274:'事業所責任者登録シート'!I274,事業所責任者登録シート!K274:'事業所責任者登録シート'!M274)</f>
        <v>0</v>
      </c>
      <c r="F274" s="1"/>
      <c r="H274">
        <f>IF(ユーザー登録シート!C274=1,(COUNTA(ユーザー登録シート!B274,ユーザー登録シート!C274,ユーザー登録シート!E274,ユーザー登録シート!F274)),IF(ユーザー登録シート!H274=2,(COUNTA(ユーザー登録シート!B274,ユーザー登録シート!C274,ユーザー登録シート!E274,ユーザー登録シート!F274,ユーザー登録シート!H274,ユーザー登録シート!I274,ユーザー登録シート!K274:Z274)),(COUNTA(ユーザー登録シート!B274,ユーザー登録シート!C274,ユーザー登録シート!E274,ユーザー登録シート!F274,ユーザー登録シート!H274,ユーザー登録シート!K274:Z274))))</f>
        <v>0</v>
      </c>
      <c r="I274">
        <f>IF(ユーザー登録シート!B274=0,0,IF(ユーザー登録シート!C274=1,4,IF(ユーザー登録シート!H274=1,21,22)))</f>
        <v>0</v>
      </c>
      <c r="M274">
        <f>IF('組織登録シート(分割版)  ※組織登録シートはどちらか記載'!$F$6="",(COUNTA('組織登録シート(分割版)  ※組織登録シートはどちらか記載'!C274,'組織登録シート(分割版)  ※組織登録シートはどちらか記載'!E274)),(COUNTA('組織登録シート(分割版)  ※組織登録シートはどちらか記載'!C274,'組織登録シート(分割版)  ※組織登録シートはどちらか記載'!E274,'組織登録シート(分割版)  ※組織登録シートはどちらか記載'!F274,'組織登録シート(分割版)  ※組織登録シートはどちらか記載'!H274,'組織登録シート(分割版)  ※組織登録シートはどちらか記載'!J274,'組織登録シート(分割版)  ※組織登録シートはどちらか記載'!L274,'組織登録シート(分割版)  ※組織登録シートはどちらか記載'!N274)))</f>
        <v>0</v>
      </c>
      <c r="N274">
        <f>IF('組織登録シート(分割版)  ※組織登録シートはどちらか記載'!E274="",(IF('組織登録シート(分割版)  ※組織登録シートはどちらか記載'!C274="",0,(IF('組織登録シート(分割版)  ※組織登録シートはどちらか記載'!$F$6="",2,'組織登録シート(分割版)  ※組織登録シートはどちらか記載'!Q274)))),(IF('組織登録シート(分割版)  ※組織登録シートはどちらか記載'!$F$6="",2,('組織登録シート(分割版)  ※組織登録シートはどちらか記載'!Q274+2))))</f>
        <v>0</v>
      </c>
      <c r="O274">
        <f>IF(AND('組織C③（②のG6~P→F6にペースト＋事業所名追加）'!C274="",'組織登録シート(分割版)  ※組織登録シートはどちらか記載'!C274=""),0,1)</f>
        <v>0</v>
      </c>
    </row>
    <row r="275" spans="4:15">
      <c r="D275" s="1">
        <f>COUNTA(事業所責任者登録シート!D275:'事業所責任者登録シート'!I275,事業所責任者登録シート!K275:'事業所責任者登録シート'!M275)</f>
        <v>0</v>
      </c>
      <c r="F275" s="1"/>
      <c r="H275">
        <f>IF(ユーザー登録シート!C275=1,(COUNTA(ユーザー登録シート!B275,ユーザー登録シート!C275,ユーザー登録シート!E275,ユーザー登録シート!F275)),IF(ユーザー登録シート!H275=2,(COUNTA(ユーザー登録シート!B275,ユーザー登録シート!C275,ユーザー登録シート!E275,ユーザー登録シート!F275,ユーザー登録シート!H275,ユーザー登録シート!I275,ユーザー登録シート!K275:Z275)),(COUNTA(ユーザー登録シート!B275,ユーザー登録シート!C275,ユーザー登録シート!E275,ユーザー登録シート!F275,ユーザー登録シート!H275,ユーザー登録シート!K275:Z275))))</f>
        <v>0</v>
      </c>
      <c r="I275">
        <f>IF(ユーザー登録シート!B275=0,0,IF(ユーザー登録シート!C275=1,4,IF(ユーザー登録シート!H275=1,21,22)))</f>
        <v>0</v>
      </c>
      <c r="M275">
        <f>IF('組織登録シート(分割版)  ※組織登録シートはどちらか記載'!$F$6="",(COUNTA('組織登録シート(分割版)  ※組織登録シートはどちらか記載'!C275,'組織登録シート(分割版)  ※組織登録シートはどちらか記載'!E275)),(COUNTA('組織登録シート(分割版)  ※組織登録シートはどちらか記載'!C275,'組織登録シート(分割版)  ※組織登録シートはどちらか記載'!E275,'組織登録シート(分割版)  ※組織登録シートはどちらか記載'!F275,'組織登録シート(分割版)  ※組織登録シートはどちらか記載'!H275,'組織登録シート(分割版)  ※組織登録シートはどちらか記載'!J275,'組織登録シート(分割版)  ※組織登録シートはどちらか記載'!L275,'組織登録シート(分割版)  ※組織登録シートはどちらか記載'!N275)))</f>
        <v>0</v>
      </c>
      <c r="N275">
        <f>IF('組織登録シート(分割版)  ※組織登録シートはどちらか記載'!E275="",(IF('組織登録シート(分割版)  ※組織登録シートはどちらか記載'!C275="",0,(IF('組織登録シート(分割版)  ※組織登録シートはどちらか記載'!$F$6="",2,'組織登録シート(分割版)  ※組織登録シートはどちらか記載'!Q275)))),(IF('組織登録シート(分割版)  ※組織登録シートはどちらか記載'!$F$6="",2,('組織登録シート(分割版)  ※組織登録シートはどちらか記載'!Q275+2))))</f>
        <v>0</v>
      </c>
      <c r="O275">
        <f>IF(AND('組織C③（②のG6~P→F6にペースト＋事業所名追加）'!C275="",'組織登録シート(分割版)  ※組織登録シートはどちらか記載'!C275=""),0,1)</f>
        <v>0</v>
      </c>
    </row>
    <row r="276" spans="4:15">
      <c r="D276" s="1">
        <f>COUNTA(事業所責任者登録シート!D276:'事業所責任者登録シート'!I276,事業所責任者登録シート!K276:'事業所責任者登録シート'!M276)</f>
        <v>0</v>
      </c>
      <c r="F276" s="1"/>
      <c r="H276">
        <f>IF(ユーザー登録シート!C276=1,(COUNTA(ユーザー登録シート!B276,ユーザー登録シート!C276,ユーザー登録シート!E276,ユーザー登録シート!F276)),IF(ユーザー登録シート!H276=2,(COUNTA(ユーザー登録シート!B276,ユーザー登録シート!C276,ユーザー登録シート!E276,ユーザー登録シート!F276,ユーザー登録シート!H276,ユーザー登録シート!I276,ユーザー登録シート!K276:Z276)),(COUNTA(ユーザー登録シート!B276,ユーザー登録シート!C276,ユーザー登録シート!E276,ユーザー登録シート!F276,ユーザー登録シート!H276,ユーザー登録シート!K276:Z276))))</f>
        <v>0</v>
      </c>
      <c r="I276">
        <f>IF(ユーザー登録シート!B276=0,0,IF(ユーザー登録シート!C276=1,4,IF(ユーザー登録シート!H276=1,21,22)))</f>
        <v>0</v>
      </c>
      <c r="M276">
        <f>IF('組織登録シート(分割版)  ※組織登録シートはどちらか記載'!$F$6="",(COUNTA('組織登録シート(分割版)  ※組織登録シートはどちらか記載'!C276,'組織登録シート(分割版)  ※組織登録シートはどちらか記載'!E276)),(COUNTA('組織登録シート(分割版)  ※組織登録シートはどちらか記載'!C276,'組織登録シート(分割版)  ※組織登録シートはどちらか記載'!E276,'組織登録シート(分割版)  ※組織登録シートはどちらか記載'!F276,'組織登録シート(分割版)  ※組織登録シートはどちらか記載'!H276,'組織登録シート(分割版)  ※組織登録シートはどちらか記載'!J276,'組織登録シート(分割版)  ※組織登録シートはどちらか記載'!L276,'組織登録シート(分割版)  ※組織登録シートはどちらか記載'!N276)))</f>
        <v>0</v>
      </c>
      <c r="N276">
        <f>IF('組織登録シート(分割版)  ※組織登録シートはどちらか記載'!E276="",(IF('組織登録シート(分割版)  ※組織登録シートはどちらか記載'!C276="",0,(IF('組織登録シート(分割版)  ※組織登録シートはどちらか記載'!$F$6="",2,'組織登録シート(分割版)  ※組織登録シートはどちらか記載'!Q276)))),(IF('組織登録シート(分割版)  ※組織登録シートはどちらか記載'!$F$6="",2,('組織登録シート(分割版)  ※組織登録シートはどちらか記載'!Q276+2))))</f>
        <v>0</v>
      </c>
      <c r="O276">
        <f>IF(AND('組織C③（②のG6~P→F6にペースト＋事業所名追加）'!C276="",'組織登録シート(分割版)  ※組織登録シートはどちらか記載'!C276=""),0,1)</f>
        <v>0</v>
      </c>
    </row>
    <row r="277" spans="4:15">
      <c r="D277" s="1">
        <f>COUNTA(事業所責任者登録シート!D277:'事業所責任者登録シート'!I277,事業所責任者登録シート!K277:'事業所責任者登録シート'!M277)</f>
        <v>0</v>
      </c>
      <c r="F277" s="1"/>
      <c r="H277">
        <f>IF(ユーザー登録シート!C277=1,(COUNTA(ユーザー登録シート!B277,ユーザー登録シート!C277,ユーザー登録シート!E277,ユーザー登録シート!F277)),IF(ユーザー登録シート!H277=2,(COUNTA(ユーザー登録シート!B277,ユーザー登録シート!C277,ユーザー登録シート!E277,ユーザー登録シート!F277,ユーザー登録シート!H277,ユーザー登録シート!I277,ユーザー登録シート!K277:Z277)),(COUNTA(ユーザー登録シート!B277,ユーザー登録シート!C277,ユーザー登録シート!E277,ユーザー登録シート!F277,ユーザー登録シート!H277,ユーザー登録シート!K277:Z277))))</f>
        <v>0</v>
      </c>
      <c r="I277">
        <f>IF(ユーザー登録シート!B277=0,0,IF(ユーザー登録シート!C277=1,4,IF(ユーザー登録シート!H277=1,21,22)))</f>
        <v>0</v>
      </c>
      <c r="M277">
        <f>IF('組織登録シート(分割版)  ※組織登録シートはどちらか記載'!$F$6="",(COUNTA('組織登録シート(分割版)  ※組織登録シートはどちらか記載'!C277,'組織登録シート(分割版)  ※組織登録シートはどちらか記載'!E277)),(COUNTA('組織登録シート(分割版)  ※組織登録シートはどちらか記載'!C277,'組織登録シート(分割版)  ※組織登録シートはどちらか記載'!E277,'組織登録シート(分割版)  ※組織登録シートはどちらか記載'!F277,'組織登録シート(分割版)  ※組織登録シートはどちらか記載'!H277,'組織登録シート(分割版)  ※組織登録シートはどちらか記載'!J277,'組織登録シート(分割版)  ※組織登録シートはどちらか記載'!L277,'組織登録シート(分割版)  ※組織登録シートはどちらか記載'!N277)))</f>
        <v>0</v>
      </c>
      <c r="N277">
        <f>IF('組織登録シート(分割版)  ※組織登録シートはどちらか記載'!E277="",(IF('組織登録シート(分割版)  ※組織登録シートはどちらか記載'!C277="",0,(IF('組織登録シート(分割版)  ※組織登録シートはどちらか記載'!$F$6="",2,'組織登録シート(分割版)  ※組織登録シートはどちらか記載'!Q277)))),(IF('組織登録シート(分割版)  ※組織登録シートはどちらか記載'!$F$6="",2,('組織登録シート(分割版)  ※組織登録シートはどちらか記載'!Q277+2))))</f>
        <v>0</v>
      </c>
      <c r="O277">
        <f>IF(AND('組織C③（②のG6~P→F6にペースト＋事業所名追加）'!C277="",'組織登録シート(分割版)  ※組織登録シートはどちらか記載'!C277=""),0,1)</f>
        <v>0</v>
      </c>
    </row>
    <row r="278" spans="4:15">
      <c r="D278" s="1">
        <f>COUNTA(事業所責任者登録シート!D278:'事業所責任者登録シート'!I278,事業所責任者登録シート!K278:'事業所責任者登録シート'!M278)</f>
        <v>0</v>
      </c>
      <c r="F278" s="1"/>
      <c r="H278">
        <f>IF(ユーザー登録シート!C278=1,(COUNTA(ユーザー登録シート!B278,ユーザー登録シート!C278,ユーザー登録シート!E278,ユーザー登録シート!F278)),IF(ユーザー登録シート!H278=2,(COUNTA(ユーザー登録シート!B278,ユーザー登録シート!C278,ユーザー登録シート!E278,ユーザー登録シート!F278,ユーザー登録シート!H278,ユーザー登録シート!I278,ユーザー登録シート!K278:Z278)),(COUNTA(ユーザー登録シート!B278,ユーザー登録シート!C278,ユーザー登録シート!E278,ユーザー登録シート!F278,ユーザー登録シート!H278,ユーザー登録シート!K278:Z278))))</f>
        <v>0</v>
      </c>
      <c r="I278">
        <f>IF(ユーザー登録シート!B278=0,0,IF(ユーザー登録シート!C278=1,4,IF(ユーザー登録シート!H278=1,21,22)))</f>
        <v>0</v>
      </c>
      <c r="M278">
        <f>IF('組織登録シート(分割版)  ※組織登録シートはどちらか記載'!$F$6="",(COUNTA('組織登録シート(分割版)  ※組織登録シートはどちらか記載'!C278,'組織登録シート(分割版)  ※組織登録シートはどちらか記載'!E278)),(COUNTA('組織登録シート(分割版)  ※組織登録シートはどちらか記載'!C278,'組織登録シート(分割版)  ※組織登録シートはどちらか記載'!E278,'組織登録シート(分割版)  ※組織登録シートはどちらか記載'!F278,'組織登録シート(分割版)  ※組織登録シートはどちらか記載'!H278,'組織登録シート(分割版)  ※組織登録シートはどちらか記載'!J278,'組織登録シート(分割版)  ※組織登録シートはどちらか記載'!L278,'組織登録シート(分割版)  ※組織登録シートはどちらか記載'!N278)))</f>
        <v>0</v>
      </c>
      <c r="N278">
        <f>IF('組織登録シート(分割版)  ※組織登録シートはどちらか記載'!E278="",(IF('組織登録シート(分割版)  ※組織登録シートはどちらか記載'!C278="",0,(IF('組織登録シート(分割版)  ※組織登録シートはどちらか記載'!$F$6="",2,'組織登録シート(分割版)  ※組織登録シートはどちらか記載'!Q278)))),(IF('組織登録シート(分割版)  ※組織登録シートはどちらか記載'!$F$6="",2,('組織登録シート(分割版)  ※組織登録シートはどちらか記載'!Q278+2))))</f>
        <v>0</v>
      </c>
      <c r="O278">
        <f>IF(AND('組織C③（②のG6~P→F6にペースト＋事業所名追加）'!C278="",'組織登録シート(分割版)  ※組織登録シートはどちらか記載'!C278=""),0,1)</f>
        <v>0</v>
      </c>
    </row>
    <row r="279" spans="4:15">
      <c r="D279" s="1">
        <f>COUNTA(事業所責任者登録シート!D279:'事業所責任者登録シート'!I279,事業所責任者登録シート!K279:'事業所責任者登録シート'!M279)</f>
        <v>0</v>
      </c>
      <c r="F279" s="1"/>
      <c r="H279">
        <f>IF(ユーザー登録シート!C279=1,(COUNTA(ユーザー登録シート!B279,ユーザー登録シート!C279,ユーザー登録シート!E279,ユーザー登録シート!F279)),IF(ユーザー登録シート!H279=2,(COUNTA(ユーザー登録シート!B279,ユーザー登録シート!C279,ユーザー登録シート!E279,ユーザー登録シート!F279,ユーザー登録シート!H279,ユーザー登録シート!I279,ユーザー登録シート!K279:Z279)),(COUNTA(ユーザー登録シート!B279,ユーザー登録シート!C279,ユーザー登録シート!E279,ユーザー登録シート!F279,ユーザー登録シート!H279,ユーザー登録シート!K279:Z279))))</f>
        <v>0</v>
      </c>
      <c r="I279">
        <f>IF(ユーザー登録シート!B279=0,0,IF(ユーザー登録シート!C279=1,4,IF(ユーザー登録シート!H279=1,21,22)))</f>
        <v>0</v>
      </c>
      <c r="M279">
        <f>IF('組織登録シート(分割版)  ※組織登録シートはどちらか記載'!$F$6="",(COUNTA('組織登録シート(分割版)  ※組織登録シートはどちらか記載'!C279,'組織登録シート(分割版)  ※組織登録シートはどちらか記載'!E279)),(COUNTA('組織登録シート(分割版)  ※組織登録シートはどちらか記載'!C279,'組織登録シート(分割版)  ※組織登録シートはどちらか記載'!E279,'組織登録シート(分割版)  ※組織登録シートはどちらか記載'!F279,'組織登録シート(分割版)  ※組織登録シートはどちらか記載'!H279,'組織登録シート(分割版)  ※組織登録シートはどちらか記載'!J279,'組織登録シート(分割版)  ※組織登録シートはどちらか記載'!L279,'組織登録シート(分割版)  ※組織登録シートはどちらか記載'!N279)))</f>
        <v>0</v>
      </c>
      <c r="N279">
        <f>IF('組織登録シート(分割版)  ※組織登録シートはどちらか記載'!E279="",(IF('組織登録シート(分割版)  ※組織登録シートはどちらか記載'!C279="",0,(IF('組織登録シート(分割版)  ※組織登録シートはどちらか記載'!$F$6="",2,'組織登録シート(分割版)  ※組織登録シートはどちらか記載'!Q279)))),(IF('組織登録シート(分割版)  ※組織登録シートはどちらか記載'!$F$6="",2,('組織登録シート(分割版)  ※組織登録シートはどちらか記載'!Q279+2))))</f>
        <v>0</v>
      </c>
      <c r="O279">
        <f>IF(AND('組織C③（②のG6~P→F6にペースト＋事業所名追加）'!C279="",'組織登録シート(分割版)  ※組織登録シートはどちらか記載'!C279=""),0,1)</f>
        <v>0</v>
      </c>
    </row>
    <row r="280" spans="4:15">
      <c r="D280" s="1">
        <f>COUNTA(事業所責任者登録シート!D280:'事業所責任者登録シート'!I280,事業所責任者登録シート!K280:'事業所責任者登録シート'!M280)</f>
        <v>0</v>
      </c>
      <c r="F280" s="1"/>
      <c r="H280">
        <f>IF(ユーザー登録シート!C280=1,(COUNTA(ユーザー登録シート!B280,ユーザー登録シート!C280,ユーザー登録シート!E280,ユーザー登録シート!F280)),IF(ユーザー登録シート!H280=2,(COUNTA(ユーザー登録シート!B280,ユーザー登録シート!C280,ユーザー登録シート!E280,ユーザー登録シート!F280,ユーザー登録シート!H280,ユーザー登録シート!I280,ユーザー登録シート!K280:Z280)),(COUNTA(ユーザー登録シート!B280,ユーザー登録シート!C280,ユーザー登録シート!E280,ユーザー登録シート!F280,ユーザー登録シート!H280,ユーザー登録シート!K280:Z280))))</f>
        <v>0</v>
      </c>
      <c r="I280">
        <f>IF(ユーザー登録シート!B280=0,0,IF(ユーザー登録シート!C280=1,4,IF(ユーザー登録シート!H280=1,21,22)))</f>
        <v>0</v>
      </c>
      <c r="M280">
        <f>IF('組織登録シート(分割版)  ※組織登録シートはどちらか記載'!$F$6="",(COUNTA('組織登録シート(分割版)  ※組織登録シートはどちらか記載'!C280,'組織登録シート(分割版)  ※組織登録シートはどちらか記載'!E280)),(COUNTA('組織登録シート(分割版)  ※組織登録シートはどちらか記載'!C280,'組織登録シート(分割版)  ※組織登録シートはどちらか記載'!E280,'組織登録シート(分割版)  ※組織登録シートはどちらか記載'!F280,'組織登録シート(分割版)  ※組織登録シートはどちらか記載'!H280,'組織登録シート(分割版)  ※組織登録シートはどちらか記載'!J280,'組織登録シート(分割版)  ※組織登録シートはどちらか記載'!L280,'組織登録シート(分割版)  ※組織登録シートはどちらか記載'!N280)))</f>
        <v>0</v>
      </c>
      <c r="N280">
        <f>IF('組織登録シート(分割版)  ※組織登録シートはどちらか記載'!E280="",(IF('組織登録シート(分割版)  ※組織登録シートはどちらか記載'!C280="",0,(IF('組織登録シート(分割版)  ※組織登録シートはどちらか記載'!$F$6="",2,'組織登録シート(分割版)  ※組織登録シートはどちらか記載'!Q280)))),(IF('組織登録シート(分割版)  ※組織登録シートはどちらか記載'!$F$6="",2,('組織登録シート(分割版)  ※組織登録シートはどちらか記載'!Q280+2))))</f>
        <v>0</v>
      </c>
      <c r="O280">
        <f>IF(AND('組織C③（②のG6~P→F6にペースト＋事業所名追加）'!C280="",'組織登録シート(分割版)  ※組織登録シートはどちらか記載'!C280=""),0,1)</f>
        <v>0</v>
      </c>
    </row>
    <row r="281" spans="4:15">
      <c r="D281" s="1">
        <f>COUNTA(事業所責任者登録シート!D281:'事業所責任者登録シート'!I281,事業所責任者登録シート!K281:'事業所責任者登録シート'!M281)</f>
        <v>0</v>
      </c>
      <c r="F281" s="1"/>
      <c r="H281">
        <f>IF(ユーザー登録シート!C281=1,(COUNTA(ユーザー登録シート!B281,ユーザー登録シート!C281,ユーザー登録シート!E281,ユーザー登録シート!F281)),IF(ユーザー登録シート!H281=2,(COUNTA(ユーザー登録シート!B281,ユーザー登録シート!C281,ユーザー登録シート!E281,ユーザー登録シート!F281,ユーザー登録シート!H281,ユーザー登録シート!I281,ユーザー登録シート!K281:Z281)),(COUNTA(ユーザー登録シート!B281,ユーザー登録シート!C281,ユーザー登録シート!E281,ユーザー登録シート!F281,ユーザー登録シート!H281,ユーザー登録シート!K281:Z281))))</f>
        <v>0</v>
      </c>
      <c r="I281">
        <f>IF(ユーザー登録シート!B281=0,0,IF(ユーザー登録シート!C281=1,4,IF(ユーザー登録シート!H281=1,21,22)))</f>
        <v>0</v>
      </c>
      <c r="M281">
        <f>IF('組織登録シート(分割版)  ※組織登録シートはどちらか記載'!$F$6="",(COUNTA('組織登録シート(分割版)  ※組織登録シートはどちらか記載'!C281,'組織登録シート(分割版)  ※組織登録シートはどちらか記載'!E281)),(COUNTA('組織登録シート(分割版)  ※組織登録シートはどちらか記載'!C281,'組織登録シート(分割版)  ※組織登録シートはどちらか記載'!E281,'組織登録シート(分割版)  ※組織登録シートはどちらか記載'!F281,'組織登録シート(分割版)  ※組織登録シートはどちらか記載'!H281,'組織登録シート(分割版)  ※組織登録シートはどちらか記載'!J281,'組織登録シート(分割版)  ※組織登録シートはどちらか記載'!L281,'組織登録シート(分割版)  ※組織登録シートはどちらか記載'!N281)))</f>
        <v>0</v>
      </c>
      <c r="N281">
        <f>IF('組織登録シート(分割版)  ※組織登録シートはどちらか記載'!E281="",(IF('組織登録シート(分割版)  ※組織登録シートはどちらか記載'!C281="",0,(IF('組織登録シート(分割版)  ※組織登録シートはどちらか記載'!$F$6="",2,'組織登録シート(分割版)  ※組織登録シートはどちらか記載'!Q281)))),(IF('組織登録シート(分割版)  ※組織登録シートはどちらか記載'!$F$6="",2,('組織登録シート(分割版)  ※組織登録シートはどちらか記載'!Q281+2))))</f>
        <v>0</v>
      </c>
      <c r="O281">
        <f>IF(AND('組織C③（②のG6~P→F6にペースト＋事業所名追加）'!C281="",'組織登録シート(分割版)  ※組織登録シートはどちらか記載'!C281=""),0,1)</f>
        <v>0</v>
      </c>
    </row>
    <row r="282" spans="4:15">
      <c r="D282" s="1">
        <f>COUNTA(事業所責任者登録シート!D282:'事業所責任者登録シート'!I282,事業所責任者登録シート!K282:'事業所責任者登録シート'!M282)</f>
        <v>0</v>
      </c>
      <c r="F282" s="1"/>
      <c r="H282">
        <f>IF(ユーザー登録シート!C282=1,(COUNTA(ユーザー登録シート!B282,ユーザー登録シート!C282,ユーザー登録シート!E282,ユーザー登録シート!F282)),IF(ユーザー登録シート!H282=2,(COUNTA(ユーザー登録シート!B282,ユーザー登録シート!C282,ユーザー登録シート!E282,ユーザー登録シート!F282,ユーザー登録シート!H282,ユーザー登録シート!I282,ユーザー登録シート!K282:Z282)),(COUNTA(ユーザー登録シート!B282,ユーザー登録シート!C282,ユーザー登録シート!E282,ユーザー登録シート!F282,ユーザー登録シート!H282,ユーザー登録シート!K282:Z282))))</f>
        <v>0</v>
      </c>
      <c r="I282">
        <f>IF(ユーザー登録シート!B282=0,0,IF(ユーザー登録シート!C282=1,4,IF(ユーザー登録シート!H282=1,21,22)))</f>
        <v>0</v>
      </c>
      <c r="M282">
        <f>IF('組織登録シート(分割版)  ※組織登録シートはどちらか記載'!$F$6="",(COUNTA('組織登録シート(分割版)  ※組織登録シートはどちらか記載'!C282,'組織登録シート(分割版)  ※組織登録シートはどちらか記載'!E282)),(COUNTA('組織登録シート(分割版)  ※組織登録シートはどちらか記載'!C282,'組織登録シート(分割版)  ※組織登録シートはどちらか記載'!E282,'組織登録シート(分割版)  ※組織登録シートはどちらか記載'!F282,'組織登録シート(分割版)  ※組織登録シートはどちらか記載'!H282,'組織登録シート(分割版)  ※組織登録シートはどちらか記載'!J282,'組織登録シート(分割版)  ※組織登録シートはどちらか記載'!L282,'組織登録シート(分割版)  ※組織登録シートはどちらか記載'!N282)))</f>
        <v>0</v>
      </c>
      <c r="N282">
        <f>IF('組織登録シート(分割版)  ※組織登録シートはどちらか記載'!E282="",(IF('組織登録シート(分割版)  ※組織登録シートはどちらか記載'!C282="",0,(IF('組織登録シート(分割版)  ※組織登録シートはどちらか記載'!$F$6="",2,'組織登録シート(分割版)  ※組織登録シートはどちらか記載'!Q282)))),(IF('組織登録シート(分割版)  ※組織登録シートはどちらか記載'!$F$6="",2,('組織登録シート(分割版)  ※組織登録シートはどちらか記載'!Q282+2))))</f>
        <v>0</v>
      </c>
      <c r="O282">
        <f>IF(AND('組織C③（②のG6~P→F6にペースト＋事業所名追加）'!C282="",'組織登録シート(分割版)  ※組織登録シートはどちらか記載'!C282=""),0,1)</f>
        <v>0</v>
      </c>
    </row>
    <row r="283" spans="4:15">
      <c r="D283" s="1">
        <f>COUNTA(事業所責任者登録シート!D283:'事業所責任者登録シート'!I283,事業所責任者登録シート!K283:'事業所責任者登録シート'!M283)</f>
        <v>0</v>
      </c>
      <c r="F283" s="1"/>
      <c r="H283">
        <f>IF(ユーザー登録シート!C283=1,(COUNTA(ユーザー登録シート!B283,ユーザー登録シート!C283,ユーザー登録シート!E283,ユーザー登録シート!F283)),IF(ユーザー登録シート!H283=2,(COUNTA(ユーザー登録シート!B283,ユーザー登録シート!C283,ユーザー登録シート!E283,ユーザー登録シート!F283,ユーザー登録シート!H283,ユーザー登録シート!I283,ユーザー登録シート!K283:Z283)),(COUNTA(ユーザー登録シート!B283,ユーザー登録シート!C283,ユーザー登録シート!E283,ユーザー登録シート!F283,ユーザー登録シート!H283,ユーザー登録シート!K283:Z283))))</f>
        <v>0</v>
      </c>
      <c r="I283">
        <f>IF(ユーザー登録シート!B283=0,0,IF(ユーザー登録シート!C283=1,4,IF(ユーザー登録シート!H283=1,21,22)))</f>
        <v>0</v>
      </c>
      <c r="M283">
        <f>IF('組織登録シート(分割版)  ※組織登録シートはどちらか記載'!$F$6="",(COUNTA('組織登録シート(分割版)  ※組織登録シートはどちらか記載'!C283,'組織登録シート(分割版)  ※組織登録シートはどちらか記載'!E283)),(COUNTA('組織登録シート(分割版)  ※組織登録シートはどちらか記載'!C283,'組織登録シート(分割版)  ※組織登録シートはどちらか記載'!E283,'組織登録シート(分割版)  ※組織登録シートはどちらか記載'!F283,'組織登録シート(分割版)  ※組織登録シートはどちらか記載'!H283,'組織登録シート(分割版)  ※組織登録シートはどちらか記載'!J283,'組織登録シート(分割版)  ※組織登録シートはどちらか記載'!L283,'組織登録シート(分割版)  ※組織登録シートはどちらか記載'!N283)))</f>
        <v>0</v>
      </c>
      <c r="N283">
        <f>IF('組織登録シート(分割版)  ※組織登録シートはどちらか記載'!E283="",(IF('組織登録シート(分割版)  ※組織登録シートはどちらか記載'!C283="",0,(IF('組織登録シート(分割版)  ※組織登録シートはどちらか記載'!$F$6="",2,'組織登録シート(分割版)  ※組織登録シートはどちらか記載'!Q283)))),(IF('組織登録シート(分割版)  ※組織登録シートはどちらか記載'!$F$6="",2,('組織登録シート(分割版)  ※組織登録シートはどちらか記載'!Q283+2))))</f>
        <v>0</v>
      </c>
      <c r="O283">
        <f>IF(AND('組織C③（②のG6~P→F6にペースト＋事業所名追加）'!C283="",'組織登録シート(分割版)  ※組織登録シートはどちらか記載'!C283=""),0,1)</f>
        <v>0</v>
      </c>
    </row>
    <row r="284" spans="4:15">
      <c r="D284" s="1">
        <f>COUNTA(事業所責任者登録シート!D284:'事業所責任者登録シート'!I284,事業所責任者登録シート!K284:'事業所責任者登録シート'!M284)</f>
        <v>0</v>
      </c>
      <c r="F284" s="1"/>
      <c r="H284">
        <f>IF(ユーザー登録シート!C284=1,(COUNTA(ユーザー登録シート!B284,ユーザー登録シート!C284,ユーザー登録シート!E284,ユーザー登録シート!F284)),IF(ユーザー登録シート!H284=2,(COUNTA(ユーザー登録シート!B284,ユーザー登録シート!C284,ユーザー登録シート!E284,ユーザー登録シート!F284,ユーザー登録シート!H284,ユーザー登録シート!I284,ユーザー登録シート!K284:Z284)),(COUNTA(ユーザー登録シート!B284,ユーザー登録シート!C284,ユーザー登録シート!E284,ユーザー登録シート!F284,ユーザー登録シート!H284,ユーザー登録シート!K284:Z284))))</f>
        <v>0</v>
      </c>
      <c r="I284">
        <f>IF(ユーザー登録シート!B284=0,0,IF(ユーザー登録シート!C284=1,4,IF(ユーザー登録シート!H284=1,21,22)))</f>
        <v>0</v>
      </c>
      <c r="M284">
        <f>IF('組織登録シート(分割版)  ※組織登録シートはどちらか記載'!$F$6="",(COUNTA('組織登録シート(分割版)  ※組織登録シートはどちらか記載'!C284,'組織登録シート(分割版)  ※組織登録シートはどちらか記載'!E284)),(COUNTA('組織登録シート(分割版)  ※組織登録シートはどちらか記載'!C284,'組織登録シート(分割版)  ※組織登録シートはどちらか記載'!E284,'組織登録シート(分割版)  ※組織登録シートはどちらか記載'!F284,'組織登録シート(分割版)  ※組織登録シートはどちらか記載'!H284,'組織登録シート(分割版)  ※組織登録シートはどちらか記載'!J284,'組織登録シート(分割版)  ※組織登録シートはどちらか記載'!L284,'組織登録シート(分割版)  ※組織登録シートはどちらか記載'!N284)))</f>
        <v>0</v>
      </c>
      <c r="N284">
        <f>IF('組織登録シート(分割版)  ※組織登録シートはどちらか記載'!E284="",(IF('組織登録シート(分割版)  ※組織登録シートはどちらか記載'!C284="",0,(IF('組織登録シート(分割版)  ※組織登録シートはどちらか記載'!$F$6="",2,'組織登録シート(分割版)  ※組織登録シートはどちらか記載'!Q284)))),(IF('組織登録シート(分割版)  ※組織登録シートはどちらか記載'!$F$6="",2,('組織登録シート(分割版)  ※組織登録シートはどちらか記載'!Q284+2))))</f>
        <v>0</v>
      </c>
      <c r="O284">
        <f>IF(AND('組織C③（②のG6~P→F6にペースト＋事業所名追加）'!C284="",'組織登録シート(分割版)  ※組織登録シートはどちらか記載'!C284=""),0,1)</f>
        <v>0</v>
      </c>
    </row>
    <row r="285" spans="4:15">
      <c r="D285" s="1">
        <f>COUNTA(事業所責任者登録シート!D285:'事業所責任者登録シート'!I285,事業所責任者登録シート!K285:'事業所責任者登録シート'!M285)</f>
        <v>0</v>
      </c>
      <c r="F285" s="1"/>
      <c r="H285">
        <f>IF(ユーザー登録シート!C285=1,(COUNTA(ユーザー登録シート!B285,ユーザー登録シート!C285,ユーザー登録シート!E285,ユーザー登録シート!F285)),IF(ユーザー登録シート!H285=2,(COUNTA(ユーザー登録シート!B285,ユーザー登録シート!C285,ユーザー登録シート!E285,ユーザー登録シート!F285,ユーザー登録シート!H285,ユーザー登録シート!I285,ユーザー登録シート!K285:Z285)),(COUNTA(ユーザー登録シート!B285,ユーザー登録シート!C285,ユーザー登録シート!E285,ユーザー登録シート!F285,ユーザー登録シート!H285,ユーザー登録シート!K285:Z285))))</f>
        <v>0</v>
      </c>
      <c r="I285">
        <f>IF(ユーザー登録シート!B285=0,0,IF(ユーザー登録シート!C285=1,4,IF(ユーザー登録シート!H285=1,21,22)))</f>
        <v>0</v>
      </c>
      <c r="M285">
        <f>IF('組織登録シート(分割版)  ※組織登録シートはどちらか記載'!$F$6="",(COUNTA('組織登録シート(分割版)  ※組織登録シートはどちらか記載'!C285,'組織登録シート(分割版)  ※組織登録シートはどちらか記載'!E285)),(COUNTA('組織登録シート(分割版)  ※組織登録シートはどちらか記載'!C285,'組織登録シート(分割版)  ※組織登録シートはどちらか記載'!E285,'組織登録シート(分割版)  ※組織登録シートはどちらか記載'!F285,'組織登録シート(分割版)  ※組織登録シートはどちらか記載'!H285,'組織登録シート(分割版)  ※組織登録シートはどちらか記載'!J285,'組織登録シート(分割版)  ※組織登録シートはどちらか記載'!L285,'組織登録シート(分割版)  ※組織登録シートはどちらか記載'!N285)))</f>
        <v>0</v>
      </c>
      <c r="N285">
        <f>IF('組織登録シート(分割版)  ※組織登録シートはどちらか記載'!E285="",(IF('組織登録シート(分割版)  ※組織登録シートはどちらか記載'!C285="",0,(IF('組織登録シート(分割版)  ※組織登録シートはどちらか記載'!$F$6="",2,'組織登録シート(分割版)  ※組織登録シートはどちらか記載'!Q285)))),(IF('組織登録シート(分割版)  ※組織登録シートはどちらか記載'!$F$6="",2,('組織登録シート(分割版)  ※組織登録シートはどちらか記載'!Q285+2))))</f>
        <v>0</v>
      </c>
      <c r="O285">
        <f>IF(AND('組織C③（②のG6~P→F6にペースト＋事業所名追加）'!C285="",'組織登録シート(分割版)  ※組織登録シートはどちらか記載'!C285=""),0,1)</f>
        <v>0</v>
      </c>
    </row>
    <row r="286" spans="4:15">
      <c r="D286" s="1">
        <f>COUNTA(事業所責任者登録シート!D286:'事業所責任者登録シート'!I286,事業所責任者登録シート!K286:'事業所責任者登録シート'!M286)</f>
        <v>0</v>
      </c>
      <c r="F286" s="1"/>
      <c r="H286">
        <f>IF(ユーザー登録シート!C286=1,(COUNTA(ユーザー登録シート!B286,ユーザー登録シート!C286,ユーザー登録シート!E286,ユーザー登録シート!F286)),IF(ユーザー登録シート!H286=2,(COUNTA(ユーザー登録シート!B286,ユーザー登録シート!C286,ユーザー登録シート!E286,ユーザー登録シート!F286,ユーザー登録シート!H286,ユーザー登録シート!I286,ユーザー登録シート!K286:Z286)),(COUNTA(ユーザー登録シート!B286,ユーザー登録シート!C286,ユーザー登録シート!E286,ユーザー登録シート!F286,ユーザー登録シート!H286,ユーザー登録シート!K286:Z286))))</f>
        <v>0</v>
      </c>
      <c r="I286">
        <f>IF(ユーザー登録シート!B286=0,0,IF(ユーザー登録シート!C286=1,4,IF(ユーザー登録シート!H286=1,21,22)))</f>
        <v>0</v>
      </c>
      <c r="M286">
        <f>IF('組織登録シート(分割版)  ※組織登録シートはどちらか記載'!$F$6="",(COUNTA('組織登録シート(分割版)  ※組織登録シートはどちらか記載'!C286,'組織登録シート(分割版)  ※組織登録シートはどちらか記載'!E286)),(COUNTA('組織登録シート(分割版)  ※組織登録シートはどちらか記載'!C286,'組織登録シート(分割版)  ※組織登録シートはどちらか記載'!E286,'組織登録シート(分割版)  ※組織登録シートはどちらか記載'!F286,'組織登録シート(分割版)  ※組織登録シートはどちらか記載'!H286,'組織登録シート(分割版)  ※組織登録シートはどちらか記載'!J286,'組織登録シート(分割版)  ※組織登録シートはどちらか記載'!L286,'組織登録シート(分割版)  ※組織登録シートはどちらか記載'!N286)))</f>
        <v>0</v>
      </c>
      <c r="N286">
        <f>IF('組織登録シート(分割版)  ※組織登録シートはどちらか記載'!E286="",(IF('組織登録シート(分割版)  ※組織登録シートはどちらか記載'!C286="",0,(IF('組織登録シート(分割版)  ※組織登録シートはどちらか記載'!$F$6="",2,'組織登録シート(分割版)  ※組織登録シートはどちらか記載'!Q286)))),(IF('組織登録シート(分割版)  ※組織登録シートはどちらか記載'!$F$6="",2,('組織登録シート(分割版)  ※組織登録シートはどちらか記載'!Q286+2))))</f>
        <v>0</v>
      </c>
      <c r="O286">
        <f>IF(AND('組織C③（②のG6~P→F6にペースト＋事業所名追加）'!C286="",'組織登録シート(分割版)  ※組織登録シートはどちらか記載'!C286=""),0,1)</f>
        <v>0</v>
      </c>
    </row>
    <row r="287" spans="4:15">
      <c r="D287" s="1">
        <f>COUNTA(事業所責任者登録シート!D287:'事業所責任者登録シート'!I287,事業所責任者登録シート!K287:'事業所責任者登録シート'!M287)</f>
        <v>0</v>
      </c>
      <c r="F287" s="1"/>
      <c r="H287">
        <f>IF(ユーザー登録シート!C287=1,(COUNTA(ユーザー登録シート!B287,ユーザー登録シート!C287,ユーザー登録シート!E287,ユーザー登録シート!F287)),IF(ユーザー登録シート!H287=2,(COUNTA(ユーザー登録シート!B287,ユーザー登録シート!C287,ユーザー登録シート!E287,ユーザー登録シート!F287,ユーザー登録シート!H287,ユーザー登録シート!I287,ユーザー登録シート!K287:Z287)),(COUNTA(ユーザー登録シート!B287,ユーザー登録シート!C287,ユーザー登録シート!E287,ユーザー登録シート!F287,ユーザー登録シート!H287,ユーザー登録シート!K287:Z287))))</f>
        <v>0</v>
      </c>
      <c r="I287">
        <f>IF(ユーザー登録シート!B287=0,0,IF(ユーザー登録シート!C287=1,4,IF(ユーザー登録シート!H287=1,21,22)))</f>
        <v>0</v>
      </c>
      <c r="M287">
        <f>IF('組織登録シート(分割版)  ※組織登録シートはどちらか記載'!$F$6="",(COUNTA('組織登録シート(分割版)  ※組織登録シートはどちらか記載'!C287,'組織登録シート(分割版)  ※組織登録シートはどちらか記載'!E287)),(COUNTA('組織登録シート(分割版)  ※組織登録シートはどちらか記載'!C287,'組織登録シート(分割版)  ※組織登録シートはどちらか記載'!E287,'組織登録シート(分割版)  ※組織登録シートはどちらか記載'!F287,'組織登録シート(分割版)  ※組織登録シートはどちらか記載'!H287,'組織登録シート(分割版)  ※組織登録シートはどちらか記載'!J287,'組織登録シート(分割版)  ※組織登録シートはどちらか記載'!L287,'組織登録シート(分割版)  ※組織登録シートはどちらか記載'!N287)))</f>
        <v>0</v>
      </c>
      <c r="N287">
        <f>IF('組織登録シート(分割版)  ※組織登録シートはどちらか記載'!E287="",(IF('組織登録シート(分割版)  ※組織登録シートはどちらか記載'!C287="",0,(IF('組織登録シート(分割版)  ※組織登録シートはどちらか記載'!$F$6="",2,'組織登録シート(分割版)  ※組織登録シートはどちらか記載'!Q287)))),(IF('組織登録シート(分割版)  ※組織登録シートはどちらか記載'!$F$6="",2,('組織登録シート(分割版)  ※組織登録シートはどちらか記載'!Q287+2))))</f>
        <v>0</v>
      </c>
      <c r="O287">
        <f>IF(AND('組織C③（②のG6~P→F6にペースト＋事業所名追加）'!C287="",'組織登録シート(分割版)  ※組織登録シートはどちらか記載'!C287=""),0,1)</f>
        <v>0</v>
      </c>
    </row>
    <row r="288" spans="4:15">
      <c r="D288" s="1">
        <f>COUNTA(事業所責任者登録シート!D288:'事業所責任者登録シート'!I288,事業所責任者登録シート!K288:'事業所責任者登録シート'!M288)</f>
        <v>0</v>
      </c>
      <c r="F288" s="1"/>
      <c r="H288">
        <f>IF(ユーザー登録シート!C288=1,(COUNTA(ユーザー登録シート!B288,ユーザー登録シート!C288,ユーザー登録シート!E288,ユーザー登録シート!F288)),IF(ユーザー登録シート!H288=2,(COUNTA(ユーザー登録シート!B288,ユーザー登録シート!C288,ユーザー登録シート!E288,ユーザー登録シート!F288,ユーザー登録シート!H288,ユーザー登録シート!I288,ユーザー登録シート!K288:Z288)),(COUNTA(ユーザー登録シート!B288,ユーザー登録シート!C288,ユーザー登録シート!E288,ユーザー登録シート!F288,ユーザー登録シート!H288,ユーザー登録シート!K288:Z288))))</f>
        <v>0</v>
      </c>
      <c r="I288">
        <f>IF(ユーザー登録シート!B288=0,0,IF(ユーザー登録シート!C288=1,4,IF(ユーザー登録シート!H288=1,21,22)))</f>
        <v>0</v>
      </c>
      <c r="M288">
        <f>IF('組織登録シート(分割版)  ※組織登録シートはどちらか記載'!$F$6="",(COUNTA('組織登録シート(分割版)  ※組織登録シートはどちらか記載'!C288,'組織登録シート(分割版)  ※組織登録シートはどちらか記載'!E288)),(COUNTA('組織登録シート(分割版)  ※組織登録シートはどちらか記載'!C288,'組織登録シート(分割版)  ※組織登録シートはどちらか記載'!E288,'組織登録シート(分割版)  ※組織登録シートはどちらか記載'!F288,'組織登録シート(分割版)  ※組織登録シートはどちらか記載'!H288,'組織登録シート(分割版)  ※組織登録シートはどちらか記載'!J288,'組織登録シート(分割版)  ※組織登録シートはどちらか記載'!L288,'組織登録シート(分割版)  ※組織登録シートはどちらか記載'!N288)))</f>
        <v>0</v>
      </c>
      <c r="N288">
        <f>IF('組織登録シート(分割版)  ※組織登録シートはどちらか記載'!E288="",(IF('組織登録シート(分割版)  ※組織登録シートはどちらか記載'!C288="",0,(IF('組織登録シート(分割版)  ※組織登録シートはどちらか記載'!$F$6="",2,'組織登録シート(分割版)  ※組織登録シートはどちらか記載'!Q288)))),(IF('組織登録シート(分割版)  ※組織登録シートはどちらか記載'!$F$6="",2,('組織登録シート(分割版)  ※組織登録シートはどちらか記載'!Q288+2))))</f>
        <v>0</v>
      </c>
      <c r="O288">
        <f>IF(AND('組織C③（②のG6~P→F6にペースト＋事業所名追加）'!C288="",'組織登録シート(分割版)  ※組織登録シートはどちらか記載'!C288=""),0,1)</f>
        <v>0</v>
      </c>
    </row>
    <row r="289" spans="4:15">
      <c r="D289" s="1">
        <f>COUNTA(事業所責任者登録シート!D289:'事業所責任者登録シート'!I289,事業所責任者登録シート!K289:'事業所責任者登録シート'!M289)</f>
        <v>0</v>
      </c>
      <c r="F289" s="1"/>
      <c r="H289">
        <f>IF(ユーザー登録シート!C289=1,(COUNTA(ユーザー登録シート!B289,ユーザー登録シート!C289,ユーザー登録シート!E289,ユーザー登録シート!F289)),IF(ユーザー登録シート!H289=2,(COUNTA(ユーザー登録シート!B289,ユーザー登録シート!C289,ユーザー登録シート!E289,ユーザー登録シート!F289,ユーザー登録シート!H289,ユーザー登録シート!I289,ユーザー登録シート!K289:Z289)),(COUNTA(ユーザー登録シート!B289,ユーザー登録シート!C289,ユーザー登録シート!E289,ユーザー登録シート!F289,ユーザー登録シート!H289,ユーザー登録シート!K289:Z289))))</f>
        <v>0</v>
      </c>
      <c r="I289">
        <f>IF(ユーザー登録シート!B289=0,0,IF(ユーザー登録シート!C289=1,4,IF(ユーザー登録シート!H289=1,21,22)))</f>
        <v>0</v>
      </c>
      <c r="M289">
        <f>IF('組織登録シート(分割版)  ※組織登録シートはどちらか記載'!$F$6="",(COUNTA('組織登録シート(分割版)  ※組織登録シートはどちらか記載'!C289,'組織登録シート(分割版)  ※組織登録シートはどちらか記載'!E289)),(COUNTA('組織登録シート(分割版)  ※組織登録シートはどちらか記載'!C289,'組織登録シート(分割版)  ※組織登録シートはどちらか記載'!E289,'組織登録シート(分割版)  ※組織登録シートはどちらか記載'!F289,'組織登録シート(分割版)  ※組織登録シートはどちらか記載'!H289,'組織登録シート(分割版)  ※組織登録シートはどちらか記載'!J289,'組織登録シート(分割版)  ※組織登録シートはどちらか記載'!L289,'組織登録シート(分割版)  ※組織登録シートはどちらか記載'!N289)))</f>
        <v>0</v>
      </c>
      <c r="N289">
        <f>IF('組織登録シート(分割版)  ※組織登録シートはどちらか記載'!E289="",(IF('組織登録シート(分割版)  ※組織登録シートはどちらか記載'!C289="",0,(IF('組織登録シート(分割版)  ※組織登録シートはどちらか記載'!$F$6="",2,'組織登録シート(分割版)  ※組織登録シートはどちらか記載'!Q289)))),(IF('組織登録シート(分割版)  ※組織登録シートはどちらか記載'!$F$6="",2,('組織登録シート(分割版)  ※組織登録シートはどちらか記載'!Q289+2))))</f>
        <v>0</v>
      </c>
      <c r="O289">
        <f>IF(AND('組織C③（②のG6~P→F6にペースト＋事業所名追加）'!C289="",'組織登録シート(分割版)  ※組織登録シートはどちらか記載'!C289=""),0,1)</f>
        <v>0</v>
      </c>
    </row>
    <row r="290" spans="4:15">
      <c r="D290" s="1">
        <f>COUNTA(事業所責任者登録シート!D290:'事業所責任者登録シート'!I290,事業所責任者登録シート!K290:'事業所責任者登録シート'!M290)</f>
        <v>0</v>
      </c>
      <c r="F290" s="1"/>
      <c r="H290">
        <f>IF(ユーザー登録シート!C290=1,(COUNTA(ユーザー登録シート!B290,ユーザー登録シート!C290,ユーザー登録シート!E290,ユーザー登録シート!F290)),IF(ユーザー登録シート!H290=2,(COUNTA(ユーザー登録シート!B290,ユーザー登録シート!C290,ユーザー登録シート!E290,ユーザー登録シート!F290,ユーザー登録シート!H290,ユーザー登録シート!I290,ユーザー登録シート!K290:Z290)),(COUNTA(ユーザー登録シート!B290,ユーザー登録シート!C290,ユーザー登録シート!E290,ユーザー登録シート!F290,ユーザー登録シート!H290,ユーザー登録シート!K290:Z290))))</f>
        <v>0</v>
      </c>
      <c r="I290">
        <f>IF(ユーザー登録シート!B290=0,0,IF(ユーザー登録シート!C290=1,4,IF(ユーザー登録シート!H290=1,21,22)))</f>
        <v>0</v>
      </c>
      <c r="M290">
        <f>IF('組織登録シート(分割版)  ※組織登録シートはどちらか記載'!$F$6="",(COUNTA('組織登録シート(分割版)  ※組織登録シートはどちらか記載'!C290,'組織登録シート(分割版)  ※組織登録シートはどちらか記載'!E290)),(COUNTA('組織登録シート(分割版)  ※組織登録シートはどちらか記載'!C290,'組織登録シート(分割版)  ※組織登録シートはどちらか記載'!E290,'組織登録シート(分割版)  ※組織登録シートはどちらか記載'!F290,'組織登録シート(分割版)  ※組織登録シートはどちらか記載'!H290,'組織登録シート(分割版)  ※組織登録シートはどちらか記載'!J290,'組織登録シート(分割版)  ※組織登録シートはどちらか記載'!L290,'組織登録シート(分割版)  ※組織登録シートはどちらか記載'!N290)))</f>
        <v>0</v>
      </c>
      <c r="N290">
        <f>IF('組織登録シート(分割版)  ※組織登録シートはどちらか記載'!E290="",(IF('組織登録シート(分割版)  ※組織登録シートはどちらか記載'!C290="",0,(IF('組織登録シート(分割版)  ※組織登録シートはどちらか記載'!$F$6="",2,'組織登録シート(分割版)  ※組織登録シートはどちらか記載'!Q290)))),(IF('組織登録シート(分割版)  ※組織登録シートはどちらか記載'!$F$6="",2,('組織登録シート(分割版)  ※組織登録シートはどちらか記載'!Q290+2))))</f>
        <v>0</v>
      </c>
      <c r="O290">
        <f>IF(AND('組織C③（②のG6~P→F6にペースト＋事業所名追加）'!C290="",'組織登録シート(分割版)  ※組織登録シートはどちらか記載'!C290=""),0,1)</f>
        <v>0</v>
      </c>
    </row>
    <row r="291" spans="4:15">
      <c r="D291" s="1">
        <f>COUNTA(事業所責任者登録シート!D291:'事業所責任者登録シート'!I291,事業所責任者登録シート!K291:'事業所責任者登録シート'!M291)</f>
        <v>0</v>
      </c>
      <c r="F291" s="1"/>
      <c r="H291">
        <f>IF(ユーザー登録シート!C291=1,(COUNTA(ユーザー登録シート!B291,ユーザー登録シート!C291,ユーザー登録シート!E291,ユーザー登録シート!F291)),IF(ユーザー登録シート!H291=2,(COUNTA(ユーザー登録シート!B291,ユーザー登録シート!C291,ユーザー登録シート!E291,ユーザー登録シート!F291,ユーザー登録シート!H291,ユーザー登録シート!I291,ユーザー登録シート!K291:Z291)),(COUNTA(ユーザー登録シート!B291,ユーザー登録シート!C291,ユーザー登録シート!E291,ユーザー登録シート!F291,ユーザー登録シート!H291,ユーザー登録シート!K291:Z291))))</f>
        <v>0</v>
      </c>
      <c r="I291">
        <f>IF(ユーザー登録シート!B291=0,0,IF(ユーザー登録シート!C291=1,4,IF(ユーザー登録シート!H291=1,21,22)))</f>
        <v>0</v>
      </c>
      <c r="M291">
        <f>IF('組織登録シート(分割版)  ※組織登録シートはどちらか記載'!$F$6="",(COUNTA('組織登録シート(分割版)  ※組織登録シートはどちらか記載'!C291,'組織登録シート(分割版)  ※組織登録シートはどちらか記載'!E291)),(COUNTA('組織登録シート(分割版)  ※組織登録シートはどちらか記載'!C291,'組織登録シート(分割版)  ※組織登録シートはどちらか記載'!E291,'組織登録シート(分割版)  ※組織登録シートはどちらか記載'!F291,'組織登録シート(分割版)  ※組織登録シートはどちらか記載'!H291,'組織登録シート(分割版)  ※組織登録シートはどちらか記載'!J291,'組織登録シート(分割版)  ※組織登録シートはどちらか記載'!L291,'組織登録シート(分割版)  ※組織登録シートはどちらか記載'!N291)))</f>
        <v>0</v>
      </c>
      <c r="N291">
        <f>IF('組織登録シート(分割版)  ※組織登録シートはどちらか記載'!E291="",(IF('組織登録シート(分割版)  ※組織登録シートはどちらか記載'!C291="",0,(IF('組織登録シート(分割版)  ※組織登録シートはどちらか記載'!$F$6="",2,'組織登録シート(分割版)  ※組織登録シートはどちらか記載'!Q291)))),(IF('組織登録シート(分割版)  ※組織登録シートはどちらか記載'!$F$6="",2,('組織登録シート(分割版)  ※組織登録シートはどちらか記載'!Q291+2))))</f>
        <v>0</v>
      </c>
      <c r="O291">
        <f>IF(AND('組織C③（②のG6~P→F6にペースト＋事業所名追加）'!C291="",'組織登録シート(分割版)  ※組織登録シートはどちらか記載'!C291=""),0,1)</f>
        <v>0</v>
      </c>
    </row>
    <row r="292" spans="4:15">
      <c r="D292" s="1">
        <f>COUNTA(事業所責任者登録シート!D292:'事業所責任者登録シート'!I292,事業所責任者登録シート!K292:'事業所責任者登録シート'!M292)</f>
        <v>0</v>
      </c>
      <c r="F292" s="1"/>
      <c r="H292">
        <f>IF(ユーザー登録シート!C292=1,(COUNTA(ユーザー登録シート!B292,ユーザー登録シート!C292,ユーザー登録シート!E292,ユーザー登録シート!F292)),IF(ユーザー登録シート!H292=2,(COUNTA(ユーザー登録シート!B292,ユーザー登録シート!C292,ユーザー登録シート!E292,ユーザー登録シート!F292,ユーザー登録シート!H292,ユーザー登録シート!I292,ユーザー登録シート!K292:Z292)),(COUNTA(ユーザー登録シート!B292,ユーザー登録シート!C292,ユーザー登録シート!E292,ユーザー登録シート!F292,ユーザー登録シート!H292,ユーザー登録シート!K292:Z292))))</f>
        <v>0</v>
      </c>
      <c r="I292">
        <f>IF(ユーザー登録シート!B292=0,0,IF(ユーザー登録シート!C292=1,4,IF(ユーザー登録シート!H292=1,21,22)))</f>
        <v>0</v>
      </c>
      <c r="M292">
        <f>IF('組織登録シート(分割版)  ※組織登録シートはどちらか記載'!$F$6="",(COUNTA('組織登録シート(分割版)  ※組織登録シートはどちらか記載'!C292,'組織登録シート(分割版)  ※組織登録シートはどちらか記載'!E292)),(COUNTA('組織登録シート(分割版)  ※組織登録シートはどちらか記載'!C292,'組織登録シート(分割版)  ※組織登録シートはどちらか記載'!E292,'組織登録シート(分割版)  ※組織登録シートはどちらか記載'!F292,'組織登録シート(分割版)  ※組織登録シートはどちらか記載'!H292,'組織登録シート(分割版)  ※組織登録シートはどちらか記載'!J292,'組織登録シート(分割版)  ※組織登録シートはどちらか記載'!L292,'組織登録シート(分割版)  ※組織登録シートはどちらか記載'!N292)))</f>
        <v>0</v>
      </c>
      <c r="N292">
        <f>IF('組織登録シート(分割版)  ※組織登録シートはどちらか記載'!E292="",(IF('組織登録シート(分割版)  ※組織登録シートはどちらか記載'!C292="",0,(IF('組織登録シート(分割版)  ※組織登録シートはどちらか記載'!$F$6="",2,'組織登録シート(分割版)  ※組織登録シートはどちらか記載'!Q292)))),(IF('組織登録シート(分割版)  ※組織登録シートはどちらか記載'!$F$6="",2,('組織登録シート(分割版)  ※組織登録シートはどちらか記載'!Q292+2))))</f>
        <v>0</v>
      </c>
      <c r="O292">
        <f>IF(AND('組織C③（②のG6~P→F6にペースト＋事業所名追加）'!C292="",'組織登録シート(分割版)  ※組織登録シートはどちらか記載'!C292=""),0,1)</f>
        <v>0</v>
      </c>
    </row>
    <row r="293" spans="4:15">
      <c r="D293" s="1">
        <f>COUNTA(事業所責任者登録シート!D293:'事業所責任者登録シート'!I293,事業所責任者登録シート!K293:'事業所責任者登録シート'!M293)</f>
        <v>0</v>
      </c>
      <c r="F293" s="1"/>
      <c r="H293">
        <f>IF(ユーザー登録シート!C293=1,(COUNTA(ユーザー登録シート!B293,ユーザー登録シート!C293,ユーザー登録シート!E293,ユーザー登録シート!F293)),IF(ユーザー登録シート!H293=2,(COUNTA(ユーザー登録シート!B293,ユーザー登録シート!C293,ユーザー登録シート!E293,ユーザー登録シート!F293,ユーザー登録シート!H293,ユーザー登録シート!I293,ユーザー登録シート!K293:Z293)),(COUNTA(ユーザー登録シート!B293,ユーザー登録シート!C293,ユーザー登録シート!E293,ユーザー登録シート!F293,ユーザー登録シート!H293,ユーザー登録シート!K293:Z293))))</f>
        <v>0</v>
      </c>
      <c r="I293">
        <f>IF(ユーザー登録シート!B293=0,0,IF(ユーザー登録シート!C293=1,4,IF(ユーザー登録シート!H293=1,21,22)))</f>
        <v>0</v>
      </c>
      <c r="M293">
        <f>IF('組織登録シート(分割版)  ※組織登録シートはどちらか記載'!$F$6="",(COUNTA('組織登録シート(分割版)  ※組織登録シートはどちらか記載'!C293,'組織登録シート(分割版)  ※組織登録シートはどちらか記載'!E293)),(COUNTA('組織登録シート(分割版)  ※組織登録シートはどちらか記載'!C293,'組織登録シート(分割版)  ※組織登録シートはどちらか記載'!E293,'組織登録シート(分割版)  ※組織登録シートはどちらか記載'!F293,'組織登録シート(分割版)  ※組織登録シートはどちらか記載'!H293,'組織登録シート(分割版)  ※組織登録シートはどちらか記載'!J293,'組織登録シート(分割版)  ※組織登録シートはどちらか記載'!L293,'組織登録シート(分割版)  ※組織登録シートはどちらか記載'!N293)))</f>
        <v>0</v>
      </c>
      <c r="N293">
        <f>IF('組織登録シート(分割版)  ※組織登録シートはどちらか記載'!E293="",(IF('組織登録シート(分割版)  ※組織登録シートはどちらか記載'!C293="",0,(IF('組織登録シート(分割版)  ※組織登録シートはどちらか記載'!$F$6="",2,'組織登録シート(分割版)  ※組織登録シートはどちらか記載'!Q293)))),(IF('組織登録シート(分割版)  ※組織登録シートはどちらか記載'!$F$6="",2,('組織登録シート(分割版)  ※組織登録シートはどちらか記載'!Q293+2))))</f>
        <v>0</v>
      </c>
      <c r="O293">
        <f>IF(AND('組織C③（②のG6~P→F6にペースト＋事業所名追加）'!C293="",'組織登録シート(分割版)  ※組織登録シートはどちらか記載'!C293=""),0,1)</f>
        <v>0</v>
      </c>
    </row>
    <row r="294" spans="4:15">
      <c r="D294" s="1">
        <f>COUNTA(事業所責任者登録シート!D294:'事業所責任者登録シート'!I294,事業所責任者登録シート!K294:'事業所責任者登録シート'!M294)</f>
        <v>0</v>
      </c>
      <c r="F294" s="1"/>
      <c r="H294">
        <f>IF(ユーザー登録シート!C294=1,(COUNTA(ユーザー登録シート!B294,ユーザー登録シート!C294,ユーザー登録シート!E294,ユーザー登録シート!F294)),IF(ユーザー登録シート!H294=2,(COUNTA(ユーザー登録シート!B294,ユーザー登録シート!C294,ユーザー登録シート!E294,ユーザー登録シート!F294,ユーザー登録シート!H294,ユーザー登録シート!I294,ユーザー登録シート!K294:Z294)),(COUNTA(ユーザー登録シート!B294,ユーザー登録シート!C294,ユーザー登録シート!E294,ユーザー登録シート!F294,ユーザー登録シート!H294,ユーザー登録シート!K294:Z294))))</f>
        <v>0</v>
      </c>
      <c r="I294">
        <f>IF(ユーザー登録シート!B294=0,0,IF(ユーザー登録シート!C294=1,4,IF(ユーザー登録シート!H294=1,21,22)))</f>
        <v>0</v>
      </c>
      <c r="M294">
        <f>IF('組織登録シート(分割版)  ※組織登録シートはどちらか記載'!$F$6="",(COUNTA('組織登録シート(分割版)  ※組織登録シートはどちらか記載'!C294,'組織登録シート(分割版)  ※組織登録シートはどちらか記載'!E294)),(COUNTA('組織登録シート(分割版)  ※組織登録シートはどちらか記載'!C294,'組織登録シート(分割版)  ※組織登録シートはどちらか記載'!E294,'組織登録シート(分割版)  ※組織登録シートはどちらか記載'!F294,'組織登録シート(分割版)  ※組織登録シートはどちらか記載'!H294,'組織登録シート(分割版)  ※組織登録シートはどちらか記載'!J294,'組織登録シート(分割版)  ※組織登録シートはどちらか記載'!L294,'組織登録シート(分割版)  ※組織登録シートはどちらか記載'!N294)))</f>
        <v>0</v>
      </c>
      <c r="N294">
        <f>IF('組織登録シート(分割版)  ※組織登録シートはどちらか記載'!E294="",(IF('組織登録シート(分割版)  ※組織登録シートはどちらか記載'!C294="",0,(IF('組織登録シート(分割版)  ※組織登録シートはどちらか記載'!$F$6="",2,'組織登録シート(分割版)  ※組織登録シートはどちらか記載'!Q294)))),(IF('組織登録シート(分割版)  ※組織登録シートはどちらか記載'!$F$6="",2,('組織登録シート(分割版)  ※組織登録シートはどちらか記載'!Q294+2))))</f>
        <v>0</v>
      </c>
      <c r="O294">
        <f>IF(AND('組織C③（②のG6~P→F6にペースト＋事業所名追加）'!C294="",'組織登録シート(分割版)  ※組織登録シートはどちらか記載'!C294=""),0,1)</f>
        <v>0</v>
      </c>
    </row>
    <row r="295" spans="4:15">
      <c r="D295" s="1">
        <f>COUNTA(事業所責任者登録シート!D295:'事業所責任者登録シート'!I295,事業所責任者登録シート!K295:'事業所責任者登録シート'!M295)</f>
        <v>0</v>
      </c>
      <c r="F295" s="1"/>
      <c r="H295">
        <f>IF(ユーザー登録シート!C295=1,(COUNTA(ユーザー登録シート!B295,ユーザー登録シート!C295,ユーザー登録シート!E295,ユーザー登録シート!F295)),IF(ユーザー登録シート!H295=2,(COUNTA(ユーザー登録シート!B295,ユーザー登録シート!C295,ユーザー登録シート!E295,ユーザー登録シート!F295,ユーザー登録シート!H295,ユーザー登録シート!I295,ユーザー登録シート!K295:Z295)),(COUNTA(ユーザー登録シート!B295,ユーザー登録シート!C295,ユーザー登録シート!E295,ユーザー登録シート!F295,ユーザー登録シート!H295,ユーザー登録シート!K295:Z295))))</f>
        <v>0</v>
      </c>
      <c r="I295">
        <f>IF(ユーザー登録シート!B295=0,0,IF(ユーザー登録シート!C295=1,4,IF(ユーザー登録シート!H295=1,21,22)))</f>
        <v>0</v>
      </c>
      <c r="M295">
        <f>IF('組織登録シート(分割版)  ※組織登録シートはどちらか記載'!$F$6="",(COUNTA('組織登録シート(分割版)  ※組織登録シートはどちらか記載'!C295,'組織登録シート(分割版)  ※組織登録シートはどちらか記載'!E295)),(COUNTA('組織登録シート(分割版)  ※組織登録シートはどちらか記載'!C295,'組織登録シート(分割版)  ※組織登録シートはどちらか記載'!E295,'組織登録シート(分割版)  ※組織登録シートはどちらか記載'!F295,'組織登録シート(分割版)  ※組織登録シートはどちらか記載'!H295,'組織登録シート(分割版)  ※組織登録シートはどちらか記載'!J295,'組織登録シート(分割版)  ※組織登録シートはどちらか記載'!L295,'組織登録シート(分割版)  ※組織登録シートはどちらか記載'!N295)))</f>
        <v>0</v>
      </c>
      <c r="N295">
        <f>IF('組織登録シート(分割版)  ※組織登録シートはどちらか記載'!E295="",(IF('組織登録シート(分割版)  ※組織登録シートはどちらか記載'!C295="",0,(IF('組織登録シート(分割版)  ※組織登録シートはどちらか記載'!$F$6="",2,'組織登録シート(分割版)  ※組織登録シートはどちらか記載'!Q295)))),(IF('組織登録シート(分割版)  ※組織登録シートはどちらか記載'!$F$6="",2,('組織登録シート(分割版)  ※組織登録シートはどちらか記載'!Q295+2))))</f>
        <v>0</v>
      </c>
      <c r="O295">
        <f>IF(AND('組織C③（②のG6~P→F6にペースト＋事業所名追加）'!C295="",'組織登録シート(分割版)  ※組織登録シートはどちらか記載'!C295=""),0,1)</f>
        <v>0</v>
      </c>
    </row>
    <row r="296" spans="4:15">
      <c r="D296" s="1">
        <f>COUNTA(事業所責任者登録シート!D296:'事業所責任者登録シート'!I296,事業所責任者登録シート!K296:'事業所責任者登録シート'!M296)</f>
        <v>0</v>
      </c>
      <c r="F296" s="1"/>
      <c r="H296">
        <f>IF(ユーザー登録シート!C296=1,(COUNTA(ユーザー登録シート!B296,ユーザー登録シート!C296,ユーザー登録シート!E296,ユーザー登録シート!F296)),IF(ユーザー登録シート!H296=2,(COUNTA(ユーザー登録シート!B296,ユーザー登録シート!C296,ユーザー登録シート!E296,ユーザー登録シート!F296,ユーザー登録シート!H296,ユーザー登録シート!I296,ユーザー登録シート!K296:Z296)),(COUNTA(ユーザー登録シート!B296,ユーザー登録シート!C296,ユーザー登録シート!E296,ユーザー登録シート!F296,ユーザー登録シート!H296,ユーザー登録シート!K296:Z296))))</f>
        <v>0</v>
      </c>
      <c r="I296">
        <f>IF(ユーザー登録シート!B296=0,0,IF(ユーザー登録シート!C296=1,4,IF(ユーザー登録シート!H296=1,21,22)))</f>
        <v>0</v>
      </c>
      <c r="M296">
        <f>IF('組織登録シート(分割版)  ※組織登録シートはどちらか記載'!$F$6="",(COUNTA('組織登録シート(分割版)  ※組織登録シートはどちらか記載'!C296,'組織登録シート(分割版)  ※組織登録シートはどちらか記載'!E296)),(COUNTA('組織登録シート(分割版)  ※組織登録シートはどちらか記載'!C296,'組織登録シート(分割版)  ※組織登録シートはどちらか記載'!E296,'組織登録シート(分割版)  ※組織登録シートはどちらか記載'!F296,'組織登録シート(分割版)  ※組織登録シートはどちらか記載'!H296,'組織登録シート(分割版)  ※組織登録シートはどちらか記載'!J296,'組織登録シート(分割版)  ※組織登録シートはどちらか記載'!L296,'組織登録シート(分割版)  ※組織登録シートはどちらか記載'!N296)))</f>
        <v>0</v>
      </c>
      <c r="N296">
        <f>IF('組織登録シート(分割版)  ※組織登録シートはどちらか記載'!E296="",(IF('組織登録シート(分割版)  ※組織登録シートはどちらか記載'!C296="",0,(IF('組織登録シート(分割版)  ※組織登録シートはどちらか記載'!$F$6="",2,'組織登録シート(分割版)  ※組織登録シートはどちらか記載'!Q296)))),(IF('組織登録シート(分割版)  ※組織登録シートはどちらか記載'!$F$6="",2,('組織登録シート(分割版)  ※組織登録シートはどちらか記載'!Q296+2))))</f>
        <v>0</v>
      </c>
      <c r="O296">
        <f>IF(AND('組織C③（②のG6~P→F6にペースト＋事業所名追加）'!C296="",'組織登録シート(分割版)  ※組織登録シートはどちらか記載'!C296=""),0,1)</f>
        <v>0</v>
      </c>
    </row>
    <row r="297" spans="4:15">
      <c r="D297" s="1">
        <f>COUNTA(事業所責任者登録シート!D297:'事業所責任者登録シート'!I297,事業所責任者登録シート!K297:'事業所責任者登録シート'!M297)</f>
        <v>0</v>
      </c>
      <c r="F297" s="1"/>
      <c r="H297">
        <f>IF(ユーザー登録シート!C297=1,(COUNTA(ユーザー登録シート!B297,ユーザー登録シート!C297,ユーザー登録シート!E297,ユーザー登録シート!F297)),IF(ユーザー登録シート!H297=2,(COUNTA(ユーザー登録シート!B297,ユーザー登録シート!C297,ユーザー登録シート!E297,ユーザー登録シート!F297,ユーザー登録シート!H297,ユーザー登録シート!I297,ユーザー登録シート!K297:Z297)),(COUNTA(ユーザー登録シート!B297,ユーザー登録シート!C297,ユーザー登録シート!E297,ユーザー登録シート!F297,ユーザー登録シート!H297,ユーザー登録シート!K297:Z297))))</f>
        <v>0</v>
      </c>
      <c r="I297">
        <f>IF(ユーザー登録シート!B297=0,0,IF(ユーザー登録シート!C297=1,4,IF(ユーザー登録シート!H297=1,21,22)))</f>
        <v>0</v>
      </c>
      <c r="M297">
        <f>IF('組織登録シート(分割版)  ※組織登録シートはどちらか記載'!$F$6="",(COUNTA('組織登録シート(分割版)  ※組織登録シートはどちらか記載'!C297,'組織登録シート(分割版)  ※組織登録シートはどちらか記載'!E297)),(COUNTA('組織登録シート(分割版)  ※組織登録シートはどちらか記載'!C297,'組織登録シート(分割版)  ※組織登録シートはどちらか記載'!E297,'組織登録シート(分割版)  ※組織登録シートはどちらか記載'!F297,'組織登録シート(分割版)  ※組織登録シートはどちらか記載'!H297,'組織登録シート(分割版)  ※組織登録シートはどちらか記載'!J297,'組織登録シート(分割版)  ※組織登録シートはどちらか記載'!L297,'組織登録シート(分割版)  ※組織登録シートはどちらか記載'!N297)))</f>
        <v>0</v>
      </c>
      <c r="N297">
        <f>IF('組織登録シート(分割版)  ※組織登録シートはどちらか記載'!E297="",(IF('組織登録シート(分割版)  ※組織登録シートはどちらか記載'!C297="",0,(IF('組織登録シート(分割版)  ※組織登録シートはどちらか記載'!$F$6="",2,'組織登録シート(分割版)  ※組織登録シートはどちらか記載'!Q297)))),(IF('組織登録シート(分割版)  ※組織登録シートはどちらか記載'!$F$6="",2,('組織登録シート(分割版)  ※組織登録シートはどちらか記載'!Q297+2))))</f>
        <v>0</v>
      </c>
      <c r="O297">
        <f>IF(AND('組織C③（②のG6~P→F6にペースト＋事業所名追加）'!C297="",'組織登録シート(分割版)  ※組織登録シートはどちらか記載'!C297=""),0,1)</f>
        <v>0</v>
      </c>
    </row>
    <row r="298" spans="4:15">
      <c r="D298" s="1">
        <f>COUNTA(事業所責任者登録シート!D298:'事業所責任者登録シート'!I298,事業所責任者登録シート!K298:'事業所責任者登録シート'!M298)</f>
        <v>0</v>
      </c>
      <c r="F298" s="1"/>
      <c r="H298">
        <f>IF(ユーザー登録シート!C298=1,(COUNTA(ユーザー登録シート!B298,ユーザー登録シート!C298,ユーザー登録シート!E298,ユーザー登録シート!F298)),IF(ユーザー登録シート!H298=2,(COUNTA(ユーザー登録シート!B298,ユーザー登録シート!C298,ユーザー登録シート!E298,ユーザー登録シート!F298,ユーザー登録シート!H298,ユーザー登録シート!I298,ユーザー登録シート!K298:Z298)),(COUNTA(ユーザー登録シート!B298,ユーザー登録シート!C298,ユーザー登録シート!E298,ユーザー登録シート!F298,ユーザー登録シート!H298,ユーザー登録シート!K298:Z298))))</f>
        <v>0</v>
      </c>
      <c r="I298">
        <f>IF(ユーザー登録シート!B298=0,0,IF(ユーザー登録シート!C298=1,4,IF(ユーザー登録シート!H298=1,21,22)))</f>
        <v>0</v>
      </c>
      <c r="M298">
        <f>IF('組織登録シート(分割版)  ※組織登録シートはどちらか記載'!$F$6="",(COUNTA('組織登録シート(分割版)  ※組織登録シートはどちらか記載'!C298,'組織登録シート(分割版)  ※組織登録シートはどちらか記載'!E298)),(COUNTA('組織登録シート(分割版)  ※組織登録シートはどちらか記載'!C298,'組織登録シート(分割版)  ※組織登録シートはどちらか記載'!E298,'組織登録シート(分割版)  ※組織登録シートはどちらか記載'!F298,'組織登録シート(分割版)  ※組織登録シートはどちらか記載'!H298,'組織登録シート(分割版)  ※組織登録シートはどちらか記載'!J298,'組織登録シート(分割版)  ※組織登録シートはどちらか記載'!L298,'組織登録シート(分割版)  ※組織登録シートはどちらか記載'!N298)))</f>
        <v>0</v>
      </c>
      <c r="N298">
        <f>IF('組織登録シート(分割版)  ※組織登録シートはどちらか記載'!E298="",(IF('組織登録シート(分割版)  ※組織登録シートはどちらか記載'!C298="",0,(IF('組織登録シート(分割版)  ※組織登録シートはどちらか記載'!$F$6="",2,'組織登録シート(分割版)  ※組織登録シートはどちらか記載'!Q298)))),(IF('組織登録シート(分割版)  ※組織登録シートはどちらか記載'!$F$6="",2,('組織登録シート(分割版)  ※組織登録シートはどちらか記載'!Q298+2))))</f>
        <v>0</v>
      </c>
      <c r="O298">
        <f>IF(AND('組織C③（②のG6~P→F6にペースト＋事業所名追加）'!C298="",'組織登録シート(分割版)  ※組織登録シートはどちらか記載'!C298=""),0,1)</f>
        <v>0</v>
      </c>
    </row>
    <row r="299" spans="4:15">
      <c r="D299" s="1">
        <f>COUNTA(事業所責任者登録シート!D299:'事業所責任者登録シート'!I299,事業所責任者登録シート!K299:'事業所責任者登録シート'!M299)</f>
        <v>0</v>
      </c>
      <c r="F299" s="1"/>
      <c r="H299">
        <f>IF(ユーザー登録シート!C299=1,(COUNTA(ユーザー登録シート!B299,ユーザー登録シート!C299,ユーザー登録シート!E299,ユーザー登録シート!F299)),IF(ユーザー登録シート!H299=2,(COUNTA(ユーザー登録シート!B299,ユーザー登録シート!C299,ユーザー登録シート!E299,ユーザー登録シート!F299,ユーザー登録シート!H299,ユーザー登録シート!I299,ユーザー登録シート!K299:Z299)),(COUNTA(ユーザー登録シート!B299,ユーザー登録シート!C299,ユーザー登録シート!E299,ユーザー登録シート!F299,ユーザー登録シート!H299,ユーザー登録シート!K299:Z299))))</f>
        <v>0</v>
      </c>
      <c r="I299">
        <f>IF(ユーザー登録シート!B299=0,0,IF(ユーザー登録シート!C299=1,4,IF(ユーザー登録シート!H299=1,21,22)))</f>
        <v>0</v>
      </c>
      <c r="M299">
        <f>IF('組織登録シート(分割版)  ※組織登録シートはどちらか記載'!$F$6="",(COUNTA('組織登録シート(分割版)  ※組織登録シートはどちらか記載'!C299,'組織登録シート(分割版)  ※組織登録シートはどちらか記載'!E299)),(COUNTA('組織登録シート(分割版)  ※組織登録シートはどちらか記載'!C299,'組織登録シート(分割版)  ※組織登録シートはどちらか記載'!E299,'組織登録シート(分割版)  ※組織登録シートはどちらか記載'!F299,'組織登録シート(分割版)  ※組織登録シートはどちらか記載'!H299,'組織登録シート(分割版)  ※組織登録シートはどちらか記載'!J299,'組織登録シート(分割版)  ※組織登録シートはどちらか記載'!L299,'組織登録シート(分割版)  ※組織登録シートはどちらか記載'!N299)))</f>
        <v>0</v>
      </c>
      <c r="N299">
        <f>IF('組織登録シート(分割版)  ※組織登録シートはどちらか記載'!E299="",(IF('組織登録シート(分割版)  ※組織登録シートはどちらか記載'!C299="",0,(IF('組織登録シート(分割版)  ※組織登録シートはどちらか記載'!$F$6="",2,'組織登録シート(分割版)  ※組織登録シートはどちらか記載'!Q299)))),(IF('組織登録シート(分割版)  ※組織登録シートはどちらか記載'!$F$6="",2,('組織登録シート(分割版)  ※組織登録シートはどちらか記載'!Q299+2))))</f>
        <v>0</v>
      </c>
      <c r="O299">
        <f>IF(AND('組織C③（②のG6~P→F6にペースト＋事業所名追加）'!C299="",'組織登録シート(分割版)  ※組織登録シートはどちらか記載'!C299=""),0,1)</f>
        <v>0</v>
      </c>
    </row>
    <row r="300" spans="4:15">
      <c r="D300" s="1">
        <f>COUNTA(事業所責任者登録シート!D300:'事業所責任者登録シート'!I300,事業所責任者登録シート!K300:'事業所責任者登録シート'!M300)</f>
        <v>0</v>
      </c>
      <c r="F300" s="1"/>
      <c r="H300">
        <f>IF(ユーザー登録シート!C300=1,(COUNTA(ユーザー登録シート!B300,ユーザー登録シート!C300,ユーザー登録シート!E300,ユーザー登録シート!F300)),IF(ユーザー登録シート!H300=2,(COUNTA(ユーザー登録シート!B300,ユーザー登録シート!C300,ユーザー登録シート!E300,ユーザー登録シート!F300,ユーザー登録シート!H300,ユーザー登録シート!I300,ユーザー登録シート!K300:Z300)),(COUNTA(ユーザー登録シート!B300,ユーザー登録シート!C300,ユーザー登録シート!E300,ユーザー登録シート!F300,ユーザー登録シート!H300,ユーザー登録シート!K300:Z300))))</f>
        <v>0</v>
      </c>
      <c r="I300">
        <f>IF(ユーザー登録シート!B300=0,0,IF(ユーザー登録シート!C300=1,4,IF(ユーザー登録シート!H300=1,21,22)))</f>
        <v>0</v>
      </c>
      <c r="M300">
        <f>IF('組織登録シート(分割版)  ※組織登録シートはどちらか記載'!$F$6="",(COUNTA('組織登録シート(分割版)  ※組織登録シートはどちらか記載'!C300,'組織登録シート(分割版)  ※組織登録シートはどちらか記載'!E300)),(COUNTA('組織登録シート(分割版)  ※組織登録シートはどちらか記載'!C300,'組織登録シート(分割版)  ※組織登録シートはどちらか記載'!E300,'組織登録シート(分割版)  ※組織登録シートはどちらか記載'!F300,'組織登録シート(分割版)  ※組織登録シートはどちらか記載'!H300,'組織登録シート(分割版)  ※組織登録シートはどちらか記載'!J300,'組織登録シート(分割版)  ※組織登録シートはどちらか記載'!L300,'組織登録シート(分割版)  ※組織登録シートはどちらか記載'!N300)))</f>
        <v>0</v>
      </c>
      <c r="N300">
        <f>IF('組織登録シート(分割版)  ※組織登録シートはどちらか記載'!E300="",(IF('組織登録シート(分割版)  ※組織登録シートはどちらか記載'!C300="",0,(IF('組織登録シート(分割版)  ※組織登録シートはどちらか記載'!$F$6="",2,'組織登録シート(分割版)  ※組織登録シートはどちらか記載'!Q300)))),(IF('組織登録シート(分割版)  ※組織登録シートはどちらか記載'!$F$6="",2,('組織登録シート(分割版)  ※組織登録シートはどちらか記載'!Q300+2))))</f>
        <v>0</v>
      </c>
      <c r="O300">
        <f>IF(AND('組織C③（②のG6~P→F6にペースト＋事業所名追加）'!C300="",'組織登録シート(分割版)  ※組織登録シートはどちらか記載'!C300=""),0,1)</f>
        <v>0</v>
      </c>
    </row>
    <row r="301" spans="4:15">
      <c r="D301" s="1">
        <f>COUNTA(事業所責任者登録シート!D301:'事業所責任者登録シート'!I301,事業所責任者登録シート!K301:'事業所責任者登録シート'!M301)</f>
        <v>0</v>
      </c>
      <c r="F301" s="1"/>
      <c r="H301">
        <f>IF(ユーザー登録シート!C301=1,(COUNTA(ユーザー登録シート!B301,ユーザー登録シート!C301,ユーザー登録シート!E301,ユーザー登録シート!F301)),IF(ユーザー登録シート!H301=2,(COUNTA(ユーザー登録シート!B301,ユーザー登録シート!C301,ユーザー登録シート!E301,ユーザー登録シート!F301,ユーザー登録シート!H301,ユーザー登録シート!I301,ユーザー登録シート!K301:Z301)),(COUNTA(ユーザー登録シート!B301,ユーザー登録シート!C301,ユーザー登録シート!E301,ユーザー登録シート!F301,ユーザー登録シート!H301,ユーザー登録シート!K301:Z301))))</f>
        <v>0</v>
      </c>
      <c r="I301">
        <f>IF(ユーザー登録シート!B301=0,0,IF(ユーザー登録シート!C301=1,4,IF(ユーザー登録シート!H301=1,21,22)))</f>
        <v>0</v>
      </c>
      <c r="M301">
        <f>IF('組織登録シート(分割版)  ※組織登録シートはどちらか記載'!$F$6="",(COUNTA('組織登録シート(分割版)  ※組織登録シートはどちらか記載'!C301,'組織登録シート(分割版)  ※組織登録シートはどちらか記載'!E301)),(COUNTA('組織登録シート(分割版)  ※組織登録シートはどちらか記載'!C301,'組織登録シート(分割版)  ※組織登録シートはどちらか記載'!E301,'組織登録シート(分割版)  ※組織登録シートはどちらか記載'!F301,'組織登録シート(分割版)  ※組織登録シートはどちらか記載'!H301,'組織登録シート(分割版)  ※組織登録シートはどちらか記載'!J301,'組織登録シート(分割版)  ※組織登録シートはどちらか記載'!L301,'組織登録シート(分割版)  ※組織登録シートはどちらか記載'!N301)))</f>
        <v>0</v>
      </c>
      <c r="N301">
        <f>IF('組織登録シート(分割版)  ※組織登録シートはどちらか記載'!E301="",(IF('組織登録シート(分割版)  ※組織登録シートはどちらか記載'!C301="",0,(IF('組織登録シート(分割版)  ※組織登録シートはどちらか記載'!$F$6="",2,'組織登録シート(分割版)  ※組織登録シートはどちらか記載'!Q301)))),(IF('組織登録シート(分割版)  ※組織登録シートはどちらか記載'!$F$6="",2,('組織登録シート(分割版)  ※組織登録シートはどちらか記載'!Q301+2))))</f>
        <v>0</v>
      </c>
      <c r="O301">
        <f>IF(AND('組織C③（②のG6~P→F6にペースト＋事業所名追加）'!C301="",'組織登録シート(分割版)  ※組織登録シートはどちらか記載'!C301=""),0,1)</f>
        <v>0</v>
      </c>
    </row>
    <row r="302" spans="4:15">
      <c r="D302" s="1">
        <f>COUNTA(事業所責任者登録シート!D302:'事業所責任者登録シート'!I302,事業所責任者登録シート!K302:'事業所責任者登録シート'!M302)</f>
        <v>0</v>
      </c>
      <c r="F302" s="1"/>
      <c r="H302">
        <f>IF(ユーザー登録シート!C302=1,(COUNTA(ユーザー登録シート!B302,ユーザー登録シート!C302,ユーザー登録シート!E302,ユーザー登録シート!F302)),IF(ユーザー登録シート!H302=2,(COUNTA(ユーザー登録シート!B302,ユーザー登録シート!C302,ユーザー登録シート!E302,ユーザー登録シート!F302,ユーザー登録シート!H302,ユーザー登録シート!I302,ユーザー登録シート!K302:Z302)),(COUNTA(ユーザー登録シート!B302,ユーザー登録シート!C302,ユーザー登録シート!E302,ユーザー登録シート!F302,ユーザー登録シート!H302,ユーザー登録シート!K302:Z302))))</f>
        <v>0</v>
      </c>
      <c r="I302">
        <f>IF(ユーザー登録シート!B302=0,0,IF(ユーザー登録シート!C302=1,4,IF(ユーザー登録シート!H302=1,21,22)))</f>
        <v>0</v>
      </c>
      <c r="M302">
        <f>IF('組織登録シート(分割版)  ※組織登録シートはどちらか記載'!$F$6="",(COUNTA('組織登録シート(分割版)  ※組織登録シートはどちらか記載'!C302,'組織登録シート(分割版)  ※組織登録シートはどちらか記載'!E302)),(COUNTA('組織登録シート(分割版)  ※組織登録シートはどちらか記載'!C302,'組織登録シート(分割版)  ※組織登録シートはどちらか記載'!E302,'組織登録シート(分割版)  ※組織登録シートはどちらか記載'!F302,'組織登録シート(分割版)  ※組織登録シートはどちらか記載'!H302,'組織登録シート(分割版)  ※組織登録シートはどちらか記載'!J302,'組織登録シート(分割版)  ※組織登録シートはどちらか記載'!L302,'組織登録シート(分割版)  ※組織登録シートはどちらか記載'!N302)))</f>
        <v>0</v>
      </c>
      <c r="N302">
        <f>IF('組織登録シート(分割版)  ※組織登録シートはどちらか記載'!E302="",(IF('組織登録シート(分割版)  ※組織登録シートはどちらか記載'!C302="",0,(IF('組織登録シート(分割版)  ※組織登録シートはどちらか記載'!$F$6="",2,'組織登録シート(分割版)  ※組織登録シートはどちらか記載'!Q302)))),(IF('組織登録シート(分割版)  ※組織登録シートはどちらか記載'!$F$6="",2,('組織登録シート(分割版)  ※組織登録シートはどちらか記載'!Q302+2))))</f>
        <v>0</v>
      </c>
      <c r="O302">
        <f>IF(AND('組織C③（②のG6~P→F6にペースト＋事業所名追加）'!C302="",'組織登録シート(分割版)  ※組織登録シートはどちらか記載'!C302=""),0,1)</f>
        <v>0</v>
      </c>
    </row>
    <row r="303" spans="4:15">
      <c r="D303" s="1">
        <f>COUNTA(事業所責任者登録シート!D303:'事業所責任者登録シート'!I303,事業所責任者登録シート!K303:'事業所責任者登録シート'!M303)</f>
        <v>0</v>
      </c>
      <c r="F303" s="1"/>
      <c r="H303">
        <f>IF(ユーザー登録シート!C303=1,(COUNTA(ユーザー登録シート!B303,ユーザー登録シート!C303,ユーザー登録シート!E303,ユーザー登録シート!F303)),IF(ユーザー登録シート!H303=2,(COUNTA(ユーザー登録シート!B303,ユーザー登録シート!C303,ユーザー登録シート!E303,ユーザー登録シート!F303,ユーザー登録シート!H303,ユーザー登録シート!I303,ユーザー登録シート!K303:Z303)),(COUNTA(ユーザー登録シート!B303,ユーザー登録シート!C303,ユーザー登録シート!E303,ユーザー登録シート!F303,ユーザー登録シート!H303,ユーザー登録シート!K303:Z303))))</f>
        <v>0</v>
      </c>
      <c r="I303">
        <f>IF(ユーザー登録シート!B303=0,0,IF(ユーザー登録シート!C303=1,4,IF(ユーザー登録シート!H303=1,21,22)))</f>
        <v>0</v>
      </c>
      <c r="M303">
        <f>IF('組織登録シート(分割版)  ※組織登録シートはどちらか記載'!$F$6="",(COUNTA('組織登録シート(分割版)  ※組織登録シートはどちらか記載'!C303,'組織登録シート(分割版)  ※組織登録シートはどちらか記載'!E303)),(COUNTA('組織登録シート(分割版)  ※組織登録シートはどちらか記載'!C303,'組織登録シート(分割版)  ※組織登録シートはどちらか記載'!E303,'組織登録シート(分割版)  ※組織登録シートはどちらか記載'!F303,'組織登録シート(分割版)  ※組織登録シートはどちらか記載'!H303,'組織登録シート(分割版)  ※組織登録シートはどちらか記載'!J303,'組織登録シート(分割版)  ※組織登録シートはどちらか記載'!L303,'組織登録シート(分割版)  ※組織登録シートはどちらか記載'!N303)))</f>
        <v>0</v>
      </c>
      <c r="N303">
        <f>IF('組織登録シート(分割版)  ※組織登録シートはどちらか記載'!E303="",(IF('組織登録シート(分割版)  ※組織登録シートはどちらか記載'!C303="",0,(IF('組織登録シート(分割版)  ※組織登録シートはどちらか記載'!$F$6="",2,'組織登録シート(分割版)  ※組織登録シートはどちらか記載'!Q303)))),(IF('組織登録シート(分割版)  ※組織登録シートはどちらか記載'!$F$6="",2,('組織登録シート(分割版)  ※組織登録シートはどちらか記載'!Q303+2))))</f>
        <v>0</v>
      </c>
      <c r="O303">
        <f>IF(AND('組織C③（②のG6~P→F6にペースト＋事業所名追加）'!C303="",'組織登録シート(分割版)  ※組織登録シートはどちらか記載'!C303=""),0,1)</f>
        <v>0</v>
      </c>
    </row>
    <row r="304" spans="4:15">
      <c r="D304" s="1">
        <f>COUNTA(事業所責任者登録シート!D304:'事業所責任者登録シート'!I304,事業所責任者登録シート!K304:'事業所責任者登録シート'!M304)</f>
        <v>0</v>
      </c>
      <c r="F304" s="1"/>
      <c r="H304">
        <f>IF(ユーザー登録シート!C304=1,(COUNTA(ユーザー登録シート!B304,ユーザー登録シート!C304,ユーザー登録シート!E304,ユーザー登録シート!F304)),IF(ユーザー登録シート!H304=2,(COUNTA(ユーザー登録シート!B304,ユーザー登録シート!C304,ユーザー登録シート!E304,ユーザー登録シート!F304,ユーザー登録シート!H304,ユーザー登録シート!I304,ユーザー登録シート!K304:Z304)),(COUNTA(ユーザー登録シート!B304,ユーザー登録シート!C304,ユーザー登録シート!E304,ユーザー登録シート!F304,ユーザー登録シート!H304,ユーザー登録シート!K304:Z304))))</f>
        <v>0</v>
      </c>
      <c r="I304">
        <f>IF(ユーザー登録シート!B304=0,0,IF(ユーザー登録シート!C304=1,4,IF(ユーザー登録シート!H304=1,21,22)))</f>
        <v>0</v>
      </c>
      <c r="M304">
        <f>IF('組織登録シート(分割版)  ※組織登録シートはどちらか記載'!$F$6="",(COUNTA('組織登録シート(分割版)  ※組織登録シートはどちらか記載'!C304,'組織登録シート(分割版)  ※組織登録シートはどちらか記載'!E304)),(COUNTA('組織登録シート(分割版)  ※組織登録シートはどちらか記載'!C304,'組織登録シート(分割版)  ※組織登録シートはどちらか記載'!E304,'組織登録シート(分割版)  ※組織登録シートはどちらか記載'!F304,'組織登録シート(分割版)  ※組織登録シートはどちらか記載'!H304,'組織登録シート(分割版)  ※組織登録シートはどちらか記載'!J304,'組織登録シート(分割版)  ※組織登録シートはどちらか記載'!L304,'組織登録シート(分割版)  ※組織登録シートはどちらか記載'!N304)))</f>
        <v>0</v>
      </c>
      <c r="N304">
        <f>IF('組織登録シート(分割版)  ※組織登録シートはどちらか記載'!E304="",(IF('組織登録シート(分割版)  ※組織登録シートはどちらか記載'!C304="",0,(IF('組織登録シート(分割版)  ※組織登録シートはどちらか記載'!$F$6="",2,'組織登録シート(分割版)  ※組織登録シートはどちらか記載'!Q304)))),(IF('組織登録シート(分割版)  ※組織登録シートはどちらか記載'!$F$6="",2,('組織登録シート(分割版)  ※組織登録シートはどちらか記載'!Q304+2))))</f>
        <v>0</v>
      </c>
      <c r="O304">
        <f>IF(AND('組織C③（②のG6~P→F6にペースト＋事業所名追加）'!C304="",'組織登録シート(分割版)  ※組織登録シートはどちらか記載'!C304=""),0,1)</f>
        <v>0</v>
      </c>
    </row>
    <row r="305" spans="4:15">
      <c r="D305" s="1">
        <f>COUNTA(事業所責任者登録シート!D305:'事業所責任者登録シート'!I305,事業所責任者登録シート!K305:'事業所責任者登録シート'!M305)</f>
        <v>0</v>
      </c>
      <c r="F305" s="1"/>
      <c r="H305">
        <f>IF(ユーザー登録シート!C305=1,(COUNTA(ユーザー登録シート!B305,ユーザー登録シート!C305,ユーザー登録シート!E305,ユーザー登録シート!F305)),IF(ユーザー登録シート!H305=2,(COUNTA(ユーザー登録シート!B305,ユーザー登録シート!C305,ユーザー登録シート!E305,ユーザー登録シート!F305,ユーザー登録シート!H305,ユーザー登録シート!I305,ユーザー登録シート!K305:Z305)),(COUNTA(ユーザー登録シート!B305,ユーザー登録シート!C305,ユーザー登録シート!E305,ユーザー登録シート!F305,ユーザー登録シート!H305,ユーザー登録シート!K305:Z305))))</f>
        <v>0</v>
      </c>
      <c r="I305">
        <f>IF(ユーザー登録シート!B305=0,0,IF(ユーザー登録シート!C305=1,4,IF(ユーザー登録シート!H305=1,21,22)))</f>
        <v>0</v>
      </c>
      <c r="M305">
        <f>IF('組織登録シート(分割版)  ※組織登録シートはどちらか記載'!$F$6="",(COUNTA('組織登録シート(分割版)  ※組織登録シートはどちらか記載'!C305,'組織登録シート(分割版)  ※組織登録シートはどちらか記載'!E305)),(COUNTA('組織登録シート(分割版)  ※組織登録シートはどちらか記載'!C305,'組織登録シート(分割版)  ※組織登録シートはどちらか記載'!E305,'組織登録シート(分割版)  ※組織登録シートはどちらか記載'!F305,'組織登録シート(分割版)  ※組織登録シートはどちらか記載'!H305,'組織登録シート(分割版)  ※組織登録シートはどちらか記載'!J305,'組織登録シート(分割版)  ※組織登録シートはどちらか記載'!L305,'組織登録シート(分割版)  ※組織登録シートはどちらか記載'!N305)))</f>
        <v>0</v>
      </c>
      <c r="N305">
        <f>IF('組織登録シート(分割版)  ※組織登録シートはどちらか記載'!E305="",(IF('組織登録シート(分割版)  ※組織登録シートはどちらか記載'!C305="",0,(IF('組織登録シート(分割版)  ※組織登録シートはどちらか記載'!$F$6="",2,'組織登録シート(分割版)  ※組織登録シートはどちらか記載'!Q305)))),(IF('組織登録シート(分割版)  ※組織登録シートはどちらか記載'!$F$6="",2,('組織登録シート(分割版)  ※組織登録シートはどちらか記載'!Q305+2))))</f>
        <v>0</v>
      </c>
      <c r="O305">
        <f>IF(AND('組織C③（②のG6~P→F6にペースト＋事業所名追加）'!C305="",'組織登録シート(分割版)  ※組織登録シートはどちらか記載'!C305=""),0,1)</f>
        <v>0</v>
      </c>
    </row>
    <row r="306" spans="4:15">
      <c r="D306" s="1">
        <f>COUNTA(事業所責任者登録シート!D306:'事業所責任者登録シート'!I306,事業所責任者登録シート!K306:'事業所責任者登録シート'!M306)</f>
        <v>0</v>
      </c>
      <c r="F306" s="1"/>
      <c r="H306">
        <f>IF(ユーザー登録シート!C306=1,(COUNTA(ユーザー登録シート!B306,ユーザー登録シート!C306,ユーザー登録シート!E306,ユーザー登録シート!F306)),IF(ユーザー登録シート!H306=2,(COUNTA(ユーザー登録シート!B306,ユーザー登録シート!C306,ユーザー登録シート!E306,ユーザー登録シート!F306,ユーザー登録シート!H306,ユーザー登録シート!I306,ユーザー登録シート!K306:Z306)),(COUNTA(ユーザー登録シート!B306,ユーザー登録シート!C306,ユーザー登録シート!E306,ユーザー登録シート!F306,ユーザー登録シート!H306,ユーザー登録シート!K306:Z306))))</f>
        <v>0</v>
      </c>
      <c r="I306">
        <f>IF(ユーザー登録シート!B306=0,0,IF(ユーザー登録シート!C306=1,4,IF(ユーザー登録シート!H306=1,21,22)))</f>
        <v>0</v>
      </c>
      <c r="M306">
        <f>IF('組織登録シート(分割版)  ※組織登録シートはどちらか記載'!$F$6="",(COUNTA('組織登録シート(分割版)  ※組織登録シートはどちらか記載'!C306,'組織登録シート(分割版)  ※組織登録シートはどちらか記載'!E306)),(COUNTA('組織登録シート(分割版)  ※組織登録シートはどちらか記載'!C306,'組織登録シート(分割版)  ※組織登録シートはどちらか記載'!E306,'組織登録シート(分割版)  ※組織登録シートはどちらか記載'!F306,'組織登録シート(分割版)  ※組織登録シートはどちらか記載'!H306,'組織登録シート(分割版)  ※組織登録シートはどちらか記載'!J306,'組織登録シート(分割版)  ※組織登録シートはどちらか記載'!L306,'組織登録シート(分割版)  ※組織登録シートはどちらか記載'!N306)))</f>
        <v>0</v>
      </c>
      <c r="N306">
        <f>IF('組織登録シート(分割版)  ※組織登録シートはどちらか記載'!E306="",(IF('組織登録シート(分割版)  ※組織登録シートはどちらか記載'!C306="",0,(IF('組織登録シート(分割版)  ※組織登録シートはどちらか記載'!$F$6="",2,'組織登録シート(分割版)  ※組織登録シートはどちらか記載'!Q306)))),(IF('組織登録シート(分割版)  ※組織登録シートはどちらか記載'!$F$6="",2,('組織登録シート(分割版)  ※組織登録シートはどちらか記載'!Q306+2))))</f>
        <v>0</v>
      </c>
      <c r="O306">
        <f>IF(AND('組織C③（②のG6~P→F6にペースト＋事業所名追加）'!C306="",'組織登録シート(分割版)  ※組織登録シートはどちらか記載'!C306=""),0,1)</f>
        <v>0</v>
      </c>
    </row>
    <row r="307" spans="4:15">
      <c r="D307" s="1">
        <f>COUNTA(事業所責任者登録シート!D307:'事業所責任者登録シート'!I307,事業所責任者登録シート!K307:'事業所責任者登録シート'!M307)</f>
        <v>0</v>
      </c>
      <c r="F307" s="1"/>
      <c r="H307">
        <f>IF(ユーザー登録シート!C307=1,(COUNTA(ユーザー登録シート!B307,ユーザー登録シート!C307,ユーザー登録シート!E307,ユーザー登録シート!F307)),IF(ユーザー登録シート!H307=2,(COUNTA(ユーザー登録シート!B307,ユーザー登録シート!C307,ユーザー登録シート!E307,ユーザー登録シート!F307,ユーザー登録シート!H307,ユーザー登録シート!I307,ユーザー登録シート!K307:Z307)),(COUNTA(ユーザー登録シート!B307,ユーザー登録シート!C307,ユーザー登録シート!E307,ユーザー登録シート!F307,ユーザー登録シート!H307,ユーザー登録シート!K307:Z307))))</f>
        <v>0</v>
      </c>
      <c r="I307">
        <f>IF(ユーザー登録シート!B307=0,0,IF(ユーザー登録シート!C307=1,4,IF(ユーザー登録シート!H307=1,21,22)))</f>
        <v>0</v>
      </c>
      <c r="M307">
        <f>IF('組織登録シート(分割版)  ※組織登録シートはどちらか記載'!$F$6="",(COUNTA('組織登録シート(分割版)  ※組織登録シートはどちらか記載'!C307,'組織登録シート(分割版)  ※組織登録シートはどちらか記載'!E307)),(COUNTA('組織登録シート(分割版)  ※組織登録シートはどちらか記載'!C307,'組織登録シート(分割版)  ※組織登録シートはどちらか記載'!E307,'組織登録シート(分割版)  ※組織登録シートはどちらか記載'!F307,'組織登録シート(分割版)  ※組織登録シートはどちらか記載'!H307,'組織登録シート(分割版)  ※組織登録シートはどちらか記載'!J307,'組織登録シート(分割版)  ※組織登録シートはどちらか記載'!L307,'組織登録シート(分割版)  ※組織登録シートはどちらか記載'!N307)))</f>
        <v>0</v>
      </c>
      <c r="N307">
        <f>IF('組織登録シート(分割版)  ※組織登録シートはどちらか記載'!E307="",(IF('組織登録シート(分割版)  ※組織登録シートはどちらか記載'!C307="",0,(IF('組織登録シート(分割版)  ※組織登録シートはどちらか記載'!$F$6="",2,'組織登録シート(分割版)  ※組織登録シートはどちらか記載'!Q307)))),(IF('組織登録シート(分割版)  ※組織登録シートはどちらか記載'!$F$6="",2,('組織登録シート(分割版)  ※組織登録シートはどちらか記載'!Q307+2))))</f>
        <v>0</v>
      </c>
      <c r="O307">
        <f>IF(AND('組織C③（②のG6~P→F6にペースト＋事業所名追加）'!C307="",'組織登録シート(分割版)  ※組織登録シートはどちらか記載'!C307=""),0,1)</f>
        <v>0</v>
      </c>
    </row>
    <row r="308" spans="4:15">
      <c r="D308" s="1">
        <f>COUNTA(事業所責任者登録シート!D308:'事業所責任者登録シート'!I308,事業所責任者登録シート!K308:'事業所責任者登録シート'!M308)</f>
        <v>0</v>
      </c>
      <c r="F308" s="1"/>
      <c r="H308">
        <f>IF(ユーザー登録シート!C308=1,(COUNTA(ユーザー登録シート!B308,ユーザー登録シート!C308,ユーザー登録シート!E308,ユーザー登録シート!F308)),IF(ユーザー登録シート!H308=2,(COUNTA(ユーザー登録シート!B308,ユーザー登録シート!C308,ユーザー登録シート!E308,ユーザー登録シート!F308,ユーザー登録シート!H308,ユーザー登録シート!I308,ユーザー登録シート!K308:Z308)),(COUNTA(ユーザー登録シート!B308,ユーザー登録シート!C308,ユーザー登録シート!E308,ユーザー登録シート!F308,ユーザー登録シート!H308,ユーザー登録シート!K308:Z308))))</f>
        <v>0</v>
      </c>
      <c r="I308">
        <f>IF(ユーザー登録シート!B308=0,0,IF(ユーザー登録シート!C308=1,4,IF(ユーザー登録シート!H308=1,21,22)))</f>
        <v>0</v>
      </c>
      <c r="M308">
        <f>IF('組織登録シート(分割版)  ※組織登録シートはどちらか記載'!$F$6="",(COUNTA('組織登録シート(分割版)  ※組織登録シートはどちらか記載'!C308,'組織登録シート(分割版)  ※組織登録シートはどちらか記載'!E308)),(COUNTA('組織登録シート(分割版)  ※組織登録シートはどちらか記載'!C308,'組織登録シート(分割版)  ※組織登録シートはどちらか記載'!E308,'組織登録シート(分割版)  ※組織登録シートはどちらか記載'!F308,'組織登録シート(分割版)  ※組織登録シートはどちらか記載'!H308,'組織登録シート(分割版)  ※組織登録シートはどちらか記載'!J308,'組織登録シート(分割版)  ※組織登録シートはどちらか記載'!L308,'組織登録シート(分割版)  ※組織登録シートはどちらか記載'!N308)))</f>
        <v>0</v>
      </c>
      <c r="N308">
        <f>IF('組織登録シート(分割版)  ※組織登録シートはどちらか記載'!E308="",(IF('組織登録シート(分割版)  ※組織登録シートはどちらか記載'!C308="",0,(IF('組織登録シート(分割版)  ※組織登録シートはどちらか記載'!$F$6="",2,'組織登録シート(分割版)  ※組織登録シートはどちらか記載'!Q308)))),(IF('組織登録シート(分割版)  ※組織登録シートはどちらか記載'!$F$6="",2,('組織登録シート(分割版)  ※組織登録シートはどちらか記載'!Q308+2))))</f>
        <v>0</v>
      </c>
      <c r="O308">
        <f>IF(AND('組織C③（②のG6~P→F6にペースト＋事業所名追加）'!C308="",'組織登録シート(分割版)  ※組織登録シートはどちらか記載'!C308=""),0,1)</f>
        <v>0</v>
      </c>
    </row>
    <row r="309" spans="4:15">
      <c r="D309" s="1">
        <f>COUNTA(事業所責任者登録シート!D309:'事業所責任者登録シート'!I309,事業所責任者登録シート!K309:'事業所責任者登録シート'!M309)</f>
        <v>0</v>
      </c>
      <c r="F309" s="1"/>
      <c r="H309">
        <f>IF(ユーザー登録シート!C309=1,(COUNTA(ユーザー登録シート!B309,ユーザー登録シート!C309,ユーザー登録シート!E309,ユーザー登録シート!F309)),IF(ユーザー登録シート!H309=2,(COUNTA(ユーザー登録シート!B309,ユーザー登録シート!C309,ユーザー登録シート!E309,ユーザー登録シート!F309,ユーザー登録シート!H309,ユーザー登録シート!I309,ユーザー登録シート!K309:Z309)),(COUNTA(ユーザー登録シート!B309,ユーザー登録シート!C309,ユーザー登録シート!E309,ユーザー登録シート!F309,ユーザー登録シート!H309,ユーザー登録シート!K309:Z309))))</f>
        <v>0</v>
      </c>
      <c r="I309">
        <f>IF(ユーザー登録シート!B309=0,0,IF(ユーザー登録シート!C309=1,4,IF(ユーザー登録シート!H309=1,21,22)))</f>
        <v>0</v>
      </c>
      <c r="M309">
        <f>IF('組織登録シート(分割版)  ※組織登録シートはどちらか記載'!$F$6="",(COUNTA('組織登録シート(分割版)  ※組織登録シートはどちらか記載'!C309,'組織登録シート(分割版)  ※組織登録シートはどちらか記載'!E309)),(COUNTA('組織登録シート(分割版)  ※組織登録シートはどちらか記載'!C309,'組織登録シート(分割版)  ※組織登録シートはどちらか記載'!E309,'組織登録シート(分割版)  ※組織登録シートはどちらか記載'!F309,'組織登録シート(分割版)  ※組織登録シートはどちらか記載'!H309,'組織登録シート(分割版)  ※組織登録シートはどちらか記載'!J309,'組織登録シート(分割版)  ※組織登録シートはどちらか記載'!L309,'組織登録シート(分割版)  ※組織登録シートはどちらか記載'!N309)))</f>
        <v>0</v>
      </c>
      <c r="N309">
        <f>IF('組織登録シート(分割版)  ※組織登録シートはどちらか記載'!E309="",(IF('組織登録シート(分割版)  ※組織登録シートはどちらか記載'!C309="",0,(IF('組織登録シート(分割版)  ※組織登録シートはどちらか記載'!$F$6="",2,'組織登録シート(分割版)  ※組織登録シートはどちらか記載'!Q309)))),(IF('組織登録シート(分割版)  ※組織登録シートはどちらか記載'!$F$6="",2,('組織登録シート(分割版)  ※組織登録シートはどちらか記載'!Q309+2))))</f>
        <v>0</v>
      </c>
      <c r="O309">
        <f>IF(AND('組織C③（②のG6~P→F6にペースト＋事業所名追加）'!C309="",'組織登録シート(分割版)  ※組織登録シートはどちらか記載'!C309=""),0,1)</f>
        <v>0</v>
      </c>
    </row>
    <row r="310" spans="4:15">
      <c r="D310" s="1">
        <f>COUNTA(事業所責任者登録シート!D310:'事業所責任者登録シート'!I310,事業所責任者登録シート!K310:'事業所責任者登録シート'!M310)</f>
        <v>0</v>
      </c>
      <c r="F310" s="1"/>
      <c r="H310">
        <f>IF(ユーザー登録シート!C310=1,(COUNTA(ユーザー登録シート!B310,ユーザー登録シート!C310,ユーザー登録シート!E310,ユーザー登録シート!F310)),IF(ユーザー登録シート!H310=2,(COUNTA(ユーザー登録シート!B310,ユーザー登録シート!C310,ユーザー登録シート!E310,ユーザー登録シート!F310,ユーザー登録シート!H310,ユーザー登録シート!I310,ユーザー登録シート!K310:Z310)),(COUNTA(ユーザー登録シート!B310,ユーザー登録シート!C310,ユーザー登録シート!E310,ユーザー登録シート!F310,ユーザー登録シート!H310,ユーザー登録シート!K310:Z310))))</f>
        <v>0</v>
      </c>
      <c r="I310">
        <f>IF(ユーザー登録シート!B310=0,0,IF(ユーザー登録シート!C310=1,4,IF(ユーザー登録シート!H310=1,21,22)))</f>
        <v>0</v>
      </c>
      <c r="M310">
        <f>IF('組織登録シート(分割版)  ※組織登録シートはどちらか記載'!$F$6="",(COUNTA('組織登録シート(分割版)  ※組織登録シートはどちらか記載'!C310,'組織登録シート(分割版)  ※組織登録シートはどちらか記載'!E310)),(COUNTA('組織登録シート(分割版)  ※組織登録シートはどちらか記載'!C310,'組織登録シート(分割版)  ※組織登録シートはどちらか記載'!E310,'組織登録シート(分割版)  ※組織登録シートはどちらか記載'!F310,'組織登録シート(分割版)  ※組織登録シートはどちらか記載'!H310,'組織登録シート(分割版)  ※組織登録シートはどちらか記載'!J310,'組織登録シート(分割版)  ※組織登録シートはどちらか記載'!L310,'組織登録シート(分割版)  ※組織登録シートはどちらか記載'!N310)))</f>
        <v>0</v>
      </c>
      <c r="N310">
        <f>IF('組織登録シート(分割版)  ※組織登録シートはどちらか記載'!E310="",(IF('組織登録シート(分割版)  ※組織登録シートはどちらか記載'!C310="",0,(IF('組織登録シート(分割版)  ※組織登録シートはどちらか記載'!$F$6="",2,'組織登録シート(分割版)  ※組織登録シートはどちらか記載'!Q310)))),(IF('組織登録シート(分割版)  ※組織登録シートはどちらか記載'!$F$6="",2,('組織登録シート(分割版)  ※組織登録シートはどちらか記載'!Q310+2))))</f>
        <v>0</v>
      </c>
      <c r="O310">
        <f>IF(AND('組織C③（②のG6~P→F6にペースト＋事業所名追加）'!C310="",'組織登録シート(分割版)  ※組織登録シートはどちらか記載'!C310=""),0,1)</f>
        <v>0</v>
      </c>
    </row>
    <row r="311" spans="4:15">
      <c r="D311" s="1">
        <f>COUNTA(事業所責任者登録シート!D311:'事業所責任者登録シート'!I311,事業所責任者登録シート!K311:'事業所責任者登録シート'!M311)</f>
        <v>0</v>
      </c>
      <c r="F311" s="1"/>
      <c r="H311">
        <f>IF(ユーザー登録シート!C311=1,(COUNTA(ユーザー登録シート!B311,ユーザー登録シート!C311,ユーザー登録シート!E311,ユーザー登録シート!F311)),IF(ユーザー登録シート!H311=2,(COUNTA(ユーザー登録シート!B311,ユーザー登録シート!C311,ユーザー登録シート!E311,ユーザー登録シート!F311,ユーザー登録シート!H311,ユーザー登録シート!I311,ユーザー登録シート!K311:Z311)),(COUNTA(ユーザー登録シート!B311,ユーザー登録シート!C311,ユーザー登録シート!E311,ユーザー登録シート!F311,ユーザー登録シート!H311,ユーザー登録シート!K311:Z311))))</f>
        <v>0</v>
      </c>
      <c r="I311">
        <f>IF(ユーザー登録シート!B311=0,0,IF(ユーザー登録シート!C311=1,4,IF(ユーザー登録シート!H311=1,21,22)))</f>
        <v>0</v>
      </c>
      <c r="M311">
        <f>IF('組織登録シート(分割版)  ※組織登録シートはどちらか記載'!$F$6="",(COUNTA('組織登録シート(分割版)  ※組織登録シートはどちらか記載'!C311,'組織登録シート(分割版)  ※組織登録シートはどちらか記載'!E311)),(COUNTA('組織登録シート(分割版)  ※組織登録シートはどちらか記載'!C311,'組織登録シート(分割版)  ※組織登録シートはどちらか記載'!E311,'組織登録シート(分割版)  ※組織登録シートはどちらか記載'!F311,'組織登録シート(分割版)  ※組織登録シートはどちらか記載'!H311,'組織登録シート(分割版)  ※組織登録シートはどちらか記載'!J311,'組織登録シート(分割版)  ※組織登録シートはどちらか記載'!L311,'組織登録シート(分割版)  ※組織登録シートはどちらか記載'!N311)))</f>
        <v>0</v>
      </c>
      <c r="N311">
        <f>IF('組織登録シート(分割版)  ※組織登録シートはどちらか記載'!E311="",(IF('組織登録シート(分割版)  ※組織登録シートはどちらか記載'!C311="",0,(IF('組織登録シート(分割版)  ※組織登録シートはどちらか記載'!$F$6="",2,'組織登録シート(分割版)  ※組織登録シートはどちらか記載'!Q311)))),(IF('組織登録シート(分割版)  ※組織登録シートはどちらか記載'!$F$6="",2,('組織登録シート(分割版)  ※組織登録シートはどちらか記載'!Q311+2))))</f>
        <v>0</v>
      </c>
      <c r="O311">
        <f>IF(AND('組織C③（②のG6~P→F6にペースト＋事業所名追加）'!C311="",'組織登録シート(分割版)  ※組織登録シートはどちらか記載'!C311=""),0,1)</f>
        <v>0</v>
      </c>
    </row>
    <row r="312" spans="4:15">
      <c r="D312" s="1">
        <f>COUNTA(事業所責任者登録シート!D312:'事業所責任者登録シート'!I312,事業所責任者登録シート!K312:'事業所責任者登録シート'!M312)</f>
        <v>0</v>
      </c>
      <c r="F312" s="1"/>
      <c r="H312">
        <f>IF(ユーザー登録シート!C312=1,(COUNTA(ユーザー登録シート!B312,ユーザー登録シート!C312,ユーザー登録シート!E312,ユーザー登録シート!F312)),IF(ユーザー登録シート!H312=2,(COUNTA(ユーザー登録シート!B312,ユーザー登録シート!C312,ユーザー登録シート!E312,ユーザー登録シート!F312,ユーザー登録シート!H312,ユーザー登録シート!I312,ユーザー登録シート!K312:Z312)),(COUNTA(ユーザー登録シート!B312,ユーザー登録シート!C312,ユーザー登録シート!E312,ユーザー登録シート!F312,ユーザー登録シート!H312,ユーザー登録シート!K312:Z312))))</f>
        <v>0</v>
      </c>
      <c r="I312">
        <f>IF(ユーザー登録シート!B312=0,0,IF(ユーザー登録シート!C312=1,4,IF(ユーザー登録シート!H312=1,21,22)))</f>
        <v>0</v>
      </c>
      <c r="M312">
        <f>IF('組織登録シート(分割版)  ※組織登録シートはどちらか記載'!$F$6="",(COUNTA('組織登録シート(分割版)  ※組織登録シートはどちらか記載'!C312,'組織登録シート(分割版)  ※組織登録シートはどちらか記載'!E312)),(COUNTA('組織登録シート(分割版)  ※組織登録シートはどちらか記載'!C312,'組織登録シート(分割版)  ※組織登録シートはどちらか記載'!E312,'組織登録シート(分割版)  ※組織登録シートはどちらか記載'!F312,'組織登録シート(分割版)  ※組織登録シートはどちらか記載'!H312,'組織登録シート(分割版)  ※組織登録シートはどちらか記載'!J312,'組織登録シート(分割版)  ※組織登録シートはどちらか記載'!L312,'組織登録シート(分割版)  ※組織登録シートはどちらか記載'!N312)))</f>
        <v>0</v>
      </c>
      <c r="N312">
        <f>IF('組織登録シート(分割版)  ※組織登録シートはどちらか記載'!E312="",(IF('組織登録シート(分割版)  ※組織登録シートはどちらか記載'!C312="",0,(IF('組織登録シート(分割版)  ※組織登録シートはどちらか記載'!$F$6="",2,'組織登録シート(分割版)  ※組織登録シートはどちらか記載'!Q312)))),(IF('組織登録シート(分割版)  ※組織登録シートはどちらか記載'!$F$6="",2,('組織登録シート(分割版)  ※組織登録シートはどちらか記載'!Q312+2))))</f>
        <v>0</v>
      </c>
      <c r="O312">
        <f>IF(AND('組織C③（②のG6~P→F6にペースト＋事業所名追加）'!C312="",'組織登録シート(分割版)  ※組織登録シートはどちらか記載'!C312=""),0,1)</f>
        <v>0</v>
      </c>
    </row>
    <row r="313" spans="4:15">
      <c r="D313" s="1">
        <f>COUNTA(事業所責任者登録シート!D313:'事業所責任者登録シート'!I313,事業所責任者登録シート!K313:'事業所責任者登録シート'!M313)</f>
        <v>0</v>
      </c>
      <c r="F313" s="1"/>
      <c r="H313">
        <f>IF(ユーザー登録シート!C313=1,(COUNTA(ユーザー登録シート!B313,ユーザー登録シート!C313,ユーザー登録シート!E313,ユーザー登録シート!F313)),IF(ユーザー登録シート!H313=2,(COUNTA(ユーザー登録シート!B313,ユーザー登録シート!C313,ユーザー登録シート!E313,ユーザー登録シート!F313,ユーザー登録シート!H313,ユーザー登録シート!I313,ユーザー登録シート!K313:Z313)),(COUNTA(ユーザー登録シート!B313,ユーザー登録シート!C313,ユーザー登録シート!E313,ユーザー登録シート!F313,ユーザー登録シート!H313,ユーザー登録シート!K313:Z313))))</f>
        <v>0</v>
      </c>
      <c r="I313">
        <f>IF(ユーザー登録シート!B313=0,0,IF(ユーザー登録シート!C313=1,4,IF(ユーザー登録シート!H313=1,21,22)))</f>
        <v>0</v>
      </c>
      <c r="M313">
        <f>IF('組織登録シート(分割版)  ※組織登録シートはどちらか記載'!$F$6="",(COUNTA('組織登録シート(分割版)  ※組織登録シートはどちらか記載'!C313,'組織登録シート(分割版)  ※組織登録シートはどちらか記載'!E313)),(COUNTA('組織登録シート(分割版)  ※組織登録シートはどちらか記載'!C313,'組織登録シート(分割版)  ※組織登録シートはどちらか記載'!E313,'組織登録シート(分割版)  ※組織登録シートはどちらか記載'!F313,'組織登録シート(分割版)  ※組織登録シートはどちらか記載'!H313,'組織登録シート(分割版)  ※組織登録シートはどちらか記載'!J313,'組織登録シート(分割版)  ※組織登録シートはどちらか記載'!L313,'組織登録シート(分割版)  ※組織登録シートはどちらか記載'!N313)))</f>
        <v>0</v>
      </c>
      <c r="N313">
        <f>IF('組織登録シート(分割版)  ※組織登録シートはどちらか記載'!E313="",(IF('組織登録シート(分割版)  ※組織登録シートはどちらか記載'!C313="",0,(IF('組織登録シート(分割版)  ※組織登録シートはどちらか記載'!$F$6="",2,'組織登録シート(分割版)  ※組織登録シートはどちらか記載'!Q313)))),(IF('組織登録シート(分割版)  ※組織登録シートはどちらか記載'!$F$6="",2,('組織登録シート(分割版)  ※組織登録シートはどちらか記載'!Q313+2))))</f>
        <v>0</v>
      </c>
      <c r="O313">
        <f>IF(AND('組織C③（②のG6~P→F6にペースト＋事業所名追加）'!C313="",'組織登録シート(分割版)  ※組織登録シートはどちらか記載'!C313=""),0,1)</f>
        <v>0</v>
      </c>
    </row>
    <row r="314" spans="4:15">
      <c r="D314" s="1">
        <f>COUNTA(事業所責任者登録シート!D314:'事業所責任者登録シート'!I314,事業所責任者登録シート!K314:'事業所責任者登録シート'!M314)</f>
        <v>0</v>
      </c>
      <c r="F314" s="1"/>
      <c r="H314">
        <f>IF(ユーザー登録シート!C314=1,(COUNTA(ユーザー登録シート!B314,ユーザー登録シート!C314,ユーザー登録シート!E314,ユーザー登録シート!F314)),IF(ユーザー登録シート!H314=2,(COUNTA(ユーザー登録シート!B314,ユーザー登録シート!C314,ユーザー登録シート!E314,ユーザー登録シート!F314,ユーザー登録シート!H314,ユーザー登録シート!I314,ユーザー登録シート!K314:Z314)),(COUNTA(ユーザー登録シート!B314,ユーザー登録シート!C314,ユーザー登録シート!E314,ユーザー登録シート!F314,ユーザー登録シート!H314,ユーザー登録シート!K314:Z314))))</f>
        <v>0</v>
      </c>
      <c r="I314">
        <f>IF(ユーザー登録シート!B314=0,0,IF(ユーザー登録シート!C314=1,4,IF(ユーザー登録シート!H314=1,21,22)))</f>
        <v>0</v>
      </c>
      <c r="M314">
        <f>IF('組織登録シート(分割版)  ※組織登録シートはどちらか記載'!$F$6="",(COUNTA('組織登録シート(分割版)  ※組織登録シートはどちらか記載'!C314,'組織登録シート(分割版)  ※組織登録シートはどちらか記載'!E314)),(COUNTA('組織登録シート(分割版)  ※組織登録シートはどちらか記載'!C314,'組織登録シート(分割版)  ※組織登録シートはどちらか記載'!E314,'組織登録シート(分割版)  ※組織登録シートはどちらか記載'!F314,'組織登録シート(分割版)  ※組織登録シートはどちらか記載'!H314,'組織登録シート(分割版)  ※組織登録シートはどちらか記載'!J314,'組織登録シート(分割版)  ※組織登録シートはどちらか記載'!L314,'組織登録シート(分割版)  ※組織登録シートはどちらか記載'!N314)))</f>
        <v>0</v>
      </c>
      <c r="N314">
        <f>IF('組織登録シート(分割版)  ※組織登録シートはどちらか記載'!E314="",(IF('組織登録シート(分割版)  ※組織登録シートはどちらか記載'!C314="",0,(IF('組織登録シート(分割版)  ※組織登録シートはどちらか記載'!$F$6="",2,'組織登録シート(分割版)  ※組織登録シートはどちらか記載'!Q314)))),(IF('組織登録シート(分割版)  ※組織登録シートはどちらか記載'!$F$6="",2,('組織登録シート(分割版)  ※組織登録シートはどちらか記載'!Q314+2))))</f>
        <v>0</v>
      </c>
      <c r="O314">
        <f>IF(AND('組織C③（②のG6~P→F6にペースト＋事業所名追加）'!C314="",'組織登録シート(分割版)  ※組織登録シートはどちらか記載'!C314=""),0,1)</f>
        <v>0</v>
      </c>
    </row>
    <row r="315" spans="4:15">
      <c r="D315" s="1">
        <f>COUNTA(事業所責任者登録シート!D315:'事業所責任者登録シート'!I315,事業所責任者登録シート!K315:'事業所責任者登録シート'!M315)</f>
        <v>0</v>
      </c>
      <c r="F315" s="1"/>
      <c r="H315">
        <f>IF(ユーザー登録シート!C315=1,(COUNTA(ユーザー登録シート!B315,ユーザー登録シート!C315,ユーザー登録シート!E315,ユーザー登録シート!F315)),IF(ユーザー登録シート!H315=2,(COUNTA(ユーザー登録シート!B315,ユーザー登録シート!C315,ユーザー登録シート!E315,ユーザー登録シート!F315,ユーザー登録シート!H315,ユーザー登録シート!I315,ユーザー登録シート!K315:Z315)),(COUNTA(ユーザー登録シート!B315,ユーザー登録シート!C315,ユーザー登録シート!E315,ユーザー登録シート!F315,ユーザー登録シート!H315,ユーザー登録シート!K315:Z315))))</f>
        <v>0</v>
      </c>
      <c r="I315">
        <f>IF(ユーザー登録シート!B315=0,0,IF(ユーザー登録シート!C315=1,4,IF(ユーザー登録シート!H315=1,21,22)))</f>
        <v>0</v>
      </c>
      <c r="M315">
        <f>IF('組織登録シート(分割版)  ※組織登録シートはどちらか記載'!$F$6="",(COUNTA('組織登録シート(分割版)  ※組織登録シートはどちらか記載'!C315,'組織登録シート(分割版)  ※組織登録シートはどちらか記載'!E315)),(COUNTA('組織登録シート(分割版)  ※組織登録シートはどちらか記載'!C315,'組織登録シート(分割版)  ※組織登録シートはどちらか記載'!E315,'組織登録シート(分割版)  ※組織登録シートはどちらか記載'!F315,'組織登録シート(分割版)  ※組織登録シートはどちらか記載'!H315,'組織登録シート(分割版)  ※組織登録シートはどちらか記載'!J315,'組織登録シート(分割版)  ※組織登録シートはどちらか記載'!L315,'組織登録シート(分割版)  ※組織登録シートはどちらか記載'!N315)))</f>
        <v>0</v>
      </c>
      <c r="N315">
        <f>IF('組織登録シート(分割版)  ※組織登録シートはどちらか記載'!E315="",(IF('組織登録シート(分割版)  ※組織登録シートはどちらか記載'!C315="",0,(IF('組織登録シート(分割版)  ※組織登録シートはどちらか記載'!$F$6="",2,'組織登録シート(分割版)  ※組織登録シートはどちらか記載'!Q315)))),(IF('組織登録シート(分割版)  ※組織登録シートはどちらか記載'!$F$6="",2,('組織登録シート(分割版)  ※組織登録シートはどちらか記載'!Q315+2))))</f>
        <v>0</v>
      </c>
      <c r="O315">
        <f>IF(AND('組織C③（②のG6~P→F6にペースト＋事業所名追加）'!C315="",'組織登録シート(分割版)  ※組織登録シートはどちらか記載'!C315=""),0,1)</f>
        <v>0</v>
      </c>
    </row>
    <row r="316" spans="4:15">
      <c r="D316" s="1">
        <f>COUNTA(事業所責任者登録シート!D316:'事業所責任者登録シート'!I316,事業所責任者登録シート!K316:'事業所責任者登録シート'!M316)</f>
        <v>0</v>
      </c>
      <c r="F316" s="1"/>
      <c r="H316">
        <f>IF(ユーザー登録シート!C316=1,(COUNTA(ユーザー登録シート!B316,ユーザー登録シート!C316,ユーザー登録シート!E316,ユーザー登録シート!F316)),IF(ユーザー登録シート!H316=2,(COUNTA(ユーザー登録シート!B316,ユーザー登録シート!C316,ユーザー登録シート!E316,ユーザー登録シート!F316,ユーザー登録シート!H316,ユーザー登録シート!I316,ユーザー登録シート!K316:Z316)),(COUNTA(ユーザー登録シート!B316,ユーザー登録シート!C316,ユーザー登録シート!E316,ユーザー登録シート!F316,ユーザー登録シート!H316,ユーザー登録シート!K316:Z316))))</f>
        <v>0</v>
      </c>
      <c r="I316">
        <f>IF(ユーザー登録シート!B316=0,0,IF(ユーザー登録シート!C316=1,4,IF(ユーザー登録シート!H316=1,21,22)))</f>
        <v>0</v>
      </c>
      <c r="M316">
        <f>IF('組織登録シート(分割版)  ※組織登録シートはどちらか記載'!$F$6="",(COUNTA('組織登録シート(分割版)  ※組織登録シートはどちらか記載'!C316,'組織登録シート(分割版)  ※組織登録シートはどちらか記載'!E316)),(COUNTA('組織登録シート(分割版)  ※組織登録シートはどちらか記載'!C316,'組織登録シート(分割版)  ※組織登録シートはどちらか記載'!E316,'組織登録シート(分割版)  ※組織登録シートはどちらか記載'!F316,'組織登録シート(分割版)  ※組織登録シートはどちらか記載'!H316,'組織登録シート(分割版)  ※組織登録シートはどちらか記載'!J316,'組織登録シート(分割版)  ※組織登録シートはどちらか記載'!L316,'組織登録シート(分割版)  ※組織登録シートはどちらか記載'!N316)))</f>
        <v>0</v>
      </c>
      <c r="N316">
        <f>IF('組織登録シート(分割版)  ※組織登録シートはどちらか記載'!E316="",(IF('組織登録シート(分割版)  ※組織登録シートはどちらか記載'!C316="",0,(IF('組織登録シート(分割版)  ※組織登録シートはどちらか記載'!$F$6="",2,'組織登録シート(分割版)  ※組織登録シートはどちらか記載'!Q316)))),(IF('組織登録シート(分割版)  ※組織登録シートはどちらか記載'!$F$6="",2,('組織登録シート(分割版)  ※組織登録シートはどちらか記載'!Q316+2))))</f>
        <v>0</v>
      </c>
      <c r="O316">
        <f>IF(AND('組織C③（②のG6~P→F6にペースト＋事業所名追加）'!C316="",'組織登録シート(分割版)  ※組織登録シートはどちらか記載'!C316=""),0,1)</f>
        <v>0</v>
      </c>
    </row>
    <row r="317" spans="4:15">
      <c r="D317" s="1">
        <f>COUNTA(事業所責任者登録シート!D317:'事業所責任者登録シート'!I317,事業所責任者登録シート!K317:'事業所責任者登録シート'!M317)</f>
        <v>0</v>
      </c>
      <c r="F317" s="1"/>
      <c r="H317">
        <f>IF(ユーザー登録シート!C317=1,(COUNTA(ユーザー登録シート!B317,ユーザー登録シート!C317,ユーザー登録シート!E317,ユーザー登録シート!F317)),IF(ユーザー登録シート!H317=2,(COUNTA(ユーザー登録シート!B317,ユーザー登録シート!C317,ユーザー登録シート!E317,ユーザー登録シート!F317,ユーザー登録シート!H317,ユーザー登録シート!I317,ユーザー登録シート!K317:Z317)),(COUNTA(ユーザー登録シート!B317,ユーザー登録シート!C317,ユーザー登録シート!E317,ユーザー登録シート!F317,ユーザー登録シート!H317,ユーザー登録シート!K317:Z317))))</f>
        <v>0</v>
      </c>
      <c r="I317">
        <f>IF(ユーザー登録シート!B317=0,0,IF(ユーザー登録シート!C317=1,4,IF(ユーザー登録シート!H317=1,21,22)))</f>
        <v>0</v>
      </c>
      <c r="M317">
        <f>IF('組織登録シート(分割版)  ※組織登録シートはどちらか記載'!$F$6="",(COUNTA('組織登録シート(分割版)  ※組織登録シートはどちらか記載'!C317,'組織登録シート(分割版)  ※組織登録シートはどちらか記載'!E317)),(COUNTA('組織登録シート(分割版)  ※組織登録シートはどちらか記載'!C317,'組織登録シート(分割版)  ※組織登録シートはどちらか記載'!E317,'組織登録シート(分割版)  ※組織登録シートはどちらか記載'!F317,'組織登録シート(分割版)  ※組織登録シートはどちらか記載'!H317,'組織登録シート(分割版)  ※組織登録シートはどちらか記載'!J317,'組織登録シート(分割版)  ※組織登録シートはどちらか記載'!L317,'組織登録シート(分割版)  ※組織登録シートはどちらか記載'!N317)))</f>
        <v>0</v>
      </c>
      <c r="N317">
        <f>IF('組織登録シート(分割版)  ※組織登録シートはどちらか記載'!E317="",(IF('組織登録シート(分割版)  ※組織登録シートはどちらか記載'!C317="",0,(IF('組織登録シート(分割版)  ※組織登録シートはどちらか記載'!$F$6="",2,'組織登録シート(分割版)  ※組織登録シートはどちらか記載'!Q317)))),(IF('組織登録シート(分割版)  ※組織登録シートはどちらか記載'!$F$6="",2,('組織登録シート(分割版)  ※組織登録シートはどちらか記載'!Q317+2))))</f>
        <v>0</v>
      </c>
      <c r="O317">
        <f>IF(AND('組織C③（②のG6~P→F6にペースト＋事業所名追加）'!C317="",'組織登録シート(分割版)  ※組織登録シートはどちらか記載'!C317=""),0,1)</f>
        <v>0</v>
      </c>
    </row>
    <row r="318" spans="4:15">
      <c r="D318" s="1">
        <f>COUNTA(事業所責任者登録シート!D318:'事業所責任者登録シート'!I318,事業所責任者登録シート!K318:'事業所責任者登録シート'!M318)</f>
        <v>0</v>
      </c>
      <c r="F318" s="1"/>
      <c r="H318">
        <f>IF(ユーザー登録シート!C318=1,(COUNTA(ユーザー登録シート!B318,ユーザー登録シート!C318,ユーザー登録シート!E318,ユーザー登録シート!F318)),IF(ユーザー登録シート!H318=2,(COUNTA(ユーザー登録シート!B318,ユーザー登録シート!C318,ユーザー登録シート!E318,ユーザー登録シート!F318,ユーザー登録シート!H318,ユーザー登録シート!I318,ユーザー登録シート!K318:Z318)),(COUNTA(ユーザー登録シート!B318,ユーザー登録シート!C318,ユーザー登録シート!E318,ユーザー登録シート!F318,ユーザー登録シート!H318,ユーザー登録シート!K318:Z318))))</f>
        <v>0</v>
      </c>
      <c r="I318">
        <f>IF(ユーザー登録シート!B318=0,0,IF(ユーザー登録シート!C318=1,4,IF(ユーザー登録シート!H318=1,21,22)))</f>
        <v>0</v>
      </c>
      <c r="M318">
        <f>IF('組織登録シート(分割版)  ※組織登録シートはどちらか記載'!$F$6="",(COUNTA('組織登録シート(分割版)  ※組織登録シートはどちらか記載'!C318,'組織登録シート(分割版)  ※組織登録シートはどちらか記載'!E318)),(COUNTA('組織登録シート(分割版)  ※組織登録シートはどちらか記載'!C318,'組織登録シート(分割版)  ※組織登録シートはどちらか記載'!E318,'組織登録シート(分割版)  ※組織登録シートはどちらか記載'!F318,'組織登録シート(分割版)  ※組織登録シートはどちらか記載'!H318,'組織登録シート(分割版)  ※組織登録シートはどちらか記載'!J318,'組織登録シート(分割版)  ※組織登録シートはどちらか記載'!L318,'組織登録シート(分割版)  ※組織登録シートはどちらか記載'!N318)))</f>
        <v>0</v>
      </c>
      <c r="N318">
        <f>IF('組織登録シート(分割版)  ※組織登録シートはどちらか記載'!E318="",(IF('組織登録シート(分割版)  ※組織登録シートはどちらか記載'!C318="",0,(IF('組織登録シート(分割版)  ※組織登録シートはどちらか記載'!$F$6="",2,'組織登録シート(分割版)  ※組織登録シートはどちらか記載'!Q318)))),(IF('組織登録シート(分割版)  ※組織登録シートはどちらか記載'!$F$6="",2,('組織登録シート(分割版)  ※組織登録シートはどちらか記載'!Q318+2))))</f>
        <v>0</v>
      </c>
      <c r="O318">
        <f>IF(AND('組織C③（②のG6~P→F6にペースト＋事業所名追加）'!C318="",'組織登録シート(分割版)  ※組織登録シートはどちらか記載'!C318=""),0,1)</f>
        <v>0</v>
      </c>
    </row>
    <row r="319" spans="4:15">
      <c r="D319" s="1">
        <f>COUNTA(事業所責任者登録シート!D319:'事業所責任者登録シート'!I319,事業所責任者登録シート!K319:'事業所責任者登録シート'!M319)</f>
        <v>0</v>
      </c>
      <c r="F319" s="1"/>
      <c r="H319">
        <f>IF(ユーザー登録シート!C319=1,(COUNTA(ユーザー登録シート!B319,ユーザー登録シート!C319,ユーザー登録シート!E319,ユーザー登録シート!F319)),IF(ユーザー登録シート!H319=2,(COUNTA(ユーザー登録シート!B319,ユーザー登録シート!C319,ユーザー登録シート!E319,ユーザー登録シート!F319,ユーザー登録シート!H319,ユーザー登録シート!I319,ユーザー登録シート!K319:Z319)),(COUNTA(ユーザー登録シート!B319,ユーザー登録シート!C319,ユーザー登録シート!E319,ユーザー登録シート!F319,ユーザー登録シート!H319,ユーザー登録シート!K319:Z319))))</f>
        <v>0</v>
      </c>
      <c r="I319">
        <f>IF(ユーザー登録シート!B319=0,0,IF(ユーザー登録シート!C319=1,4,IF(ユーザー登録シート!H319=1,21,22)))</f>
        <v>0</v>
      </c>
      <c r="M319">
        <f>IF('組織登録シート(分割版)  ※組織登録シートはどちらか記載'!$F$6="",(COUNTA('組織登録シート(分割版)  ※組織登録シートはどちらか記載'!C319,'組織登録シート(分割版)  ※組織登録シートはどちらか記載'!E319)),(COUNTA('組織登録シート(分割版)  ※組織登録シートはどちらか記載'!C319,'組織登録シート(分割版)  ※組織登録シートはどちらか記載'!E319,'組織登録シート(分割版)  ※組織登録シートはどちらか記載'!F319,'組織登録シート(分割版)  ※組織登録シートはどちらか記載'!H319,'組織登録シート(分割版)  ※組織登録シートはどちらか記載'!J319,'組織登録シート(分割版)  ※組織登録シートはどちらか記載'!L319,'組織登録シート(分割版)  ※組織登録シートはどちらか記載'!N319)))</f>
        <v>0</v>
      </c>
      <c r="N319">
        <f>IF('組織登録シート(分割版)  ※組織登録シートはどちらか記載'!E319="",(IF('組織登録シート(分割版)  ※組織登録シートはどちらか記載'!C319="",0,(IF('組織登録シート(分割版)  ※組織登録シートはどちらか記載'!$F$6="",2,'組織登録シート(分割版)  ※組織登録シートはどちらか記載'!Q319)))),(IF('組織登録シート(分割版)  ※組織登録シートはどちらか記載'!$F$6="",2,('組織登録シート(分割版)  ※組織登録シートはどちらか記載'!Q319+2))))</f>
        <v>0</v>
      </c>
      <c r="O319">
        <f>IF(AND('組織C③（②のG6~P→F6にペースト＋事業所名追加）'!C319="",'組織登録シート(分割版)  ※組織登録シートはどちらか記載'!C319=""),0,1)</f>
        <v>0</v>
      </c>
    </row>
    <row r="320" spans="4:15">
      <c r="D320" s="1">
        <f>COUNTA(事業所責任者登録シート!D320:'事業所責任者登録シート'!I320,事業所責任者登録シート!K320:'事業所責任者登録シート'!M320)</f>
        <v>0</v>
      </c>
      <c r="F320" s="1"/>
      <c r="H320">
        <f>IF(ユーザー登録シート!C320=1,(COUNTA(ユーザー登録シート!B320,ユーザー登録シート!C320,ユーザー登録シート!E320,ユーザー登録シート!F320)),IF(ユーザー登録シート!H320=2,(COUNTA(ユーザー登録シート!B320,ユーザー登録シート!C320,ユーザー登録シート!E320,ユーザー登録シート!F320,ユーザー登録シート!H320,ユーザー登録シート!I320,ユーザー登録シート!K320:Z320)),(COUNTA(ユーザー登録シート!B320,ユーザー登録シート!C320,ユーザー登録シート!E320,ユーザー登録シート!F320,ユーザー登録シート!H320,ユーザー登録シート!K320:Z320))))</f>
        <v>0</v>
      </c>
      <c r="I320">
        <f>IF(ユーザー登録シート!B320=0,0,IF(ユーザー登録シート!C320=1,4,IF(ユーザー登録シート!H320=1,21,22)))</f>
        <v>0</v>
      </c>
      <c r="M320">
        <f>IF('組織登録シート(分割版)  ※組織登録シートはどちらか記載'!$F$6="",(COUNTA('組織登録シート(分割版)  ※組織登録シートはどちらか記載'!C320,'組織登録シート(分割版)  ※組織登録シートはどちらか記載'!E320)),(COUNTA('組織登録シート(分割版)  ※組織登録シートはどちらか記載'!C320,'組織登録シート(分割版)  ※組織登録シートはどちらか記載'!E320,'組織登録シート(分割版)  ※組織登録シートはどちらか記載'!F320,'組織登録シート(分割版)  ※組織登録シートはどちらか記載'!H320,'組織登録シート(分割版)  ※組織登録シートはどちらか記載'!J320,'組織登録シート(分割版)  ※組織登録シートはどちらか記載'!L320,'組織登録シート(分割版)  ※組織登録シートはどちらか記載'!N320)))</f>
        <v>0</v>
      </c>
      <c r="N320">
        <f>IF('組織登録シート(分割版)  ※組織登録シートはどちらか記載'!E320="",(IF('組織登録シート(分割版)  ※組織登録シートはどちらか記載'!C320="",0,(IF('組織登録シート(分割版)  ※組織登録シートはどちらか記載'!$F$6="",2,'組織登録シート(分割版)  ※組織登録シートはどちらか記載'!Q320)))),(IF('組織登録シート(分割版)  ※組織登録シートはどちらか記載'!$F$6="",2,('組織登録シート(分割版)  ※組織登録シートはどちらか記載'!Q320+2))))</f>
        <v>0</v>
      </c>
      <c r="O320">
        <f>IF(AND('組織C③（②のG6~P→F6にペースト＋事業所名追加）'!C320="",'組織登録シート(分割版)  ※組織登録シートはどちらか記載'!C320=""),0,1)</f>
        <v>0</v>
      </c>
    </row>
    <row r="321" spans="4:15">
      <c r="D321" s="1">
        <f>COUNTA(事業所責任者登録シート!D321:'事業所責任者登録シート'!I321,事業所責任者登録シート!K321:'事業所責任者登録シート'!M321)</f>
        <v>0</v>
      </c>
      <c r="F321" s="1"/>
      <c r="H321">
        <f>IF(ユーザー登録シート!C321=1,(COUNTA(ユーザー登録シート!B321,ユーザー登録シート!C321,ユーザー登録シート!E321,ユーザー登録シート!F321)),IF(ユーザー登録シート!H321=2,(COUNTA(ユーザー登録シート!B321,ユーザー登録シート!C321,ユーザー登録シート!E321,ユーザー登録シート!F321,ユーザー登録シート!H321,ユーザー登録シート!I321,ユーザー登録シート!K321:Z321)),(COUNTA(ユーザー登録シート!B321,ユーザー登録シート!C321,ユーザー登録シート!E321,ユーザー登録シート!F321,ユーザー登録シート!H321,ユーザー登録シート!K321:Z321))))</f>
        <v>0</v>
      </c>
      <c r="I321">
        <f>IF(ユーザー登録シート!B321=0,0,IF(ユーザー登録シート!C321=1,4,IF(ユーザー登録シート!H321=1,21,22)))</f>
        <v>0</v>
      </c>
      <c r="M321">
        <f>IF('組織登録シート(分割版)  ※組織登録シートはどちらか記載'!$F$6="",(COUNTA('組織登録シート(分割版)  ※組織登録シートはどちらか記載'!C321,'組織登録シート(分割版)  ※組織登録シートはどちらか記載'!E321)),(COUNTA('組織登録シート(分割版)  ※組織登録シートはどちらか記載'!C321,'組織登録シート(分割版)  ※組織登録シートはどちらか記載'!E321,'組織登録シート(分割版)  ※組織登録シートはどちらか記載'!F321,'組織登録シート(分割版)  ※組織登録シートはどちらか記載'!H321,'組織登録シート(分割版)  ※組織登録シートはどちらか記載'!J321,'組織登録シート(分割版)  ※組織登録シートはどちらか記載'!L321,'組織登録シート(分割版)  ※組織登録シートはどちらか記載'!N321)))</f>
        <v>0</v>
      </c>
      <c r="N321">
        <f>IF('組織登録シート(分割版)  ※組織登録シートはどちらか記載'!E321="",(IF('組織登録シート(分割版)  ※組織登録シートはどちらか記載'!C321="",0,(IF('組織登録シート(分割版)  ※組織登録シートはどちらか記載'!$F$6="",2,'組織登録シート(分割版)  ※組織登録シートはどちらか記載'!Q321)))),(IF('組織登録シート(分割版)  ※組織登録シートはどちらか記載'!$F$6="",2,('組織登録シート(分割版)  ※組織登録シートはどちらか記載'!Q321+2))))</f>
        <v>0</v>
      </c>
      <c r="O321">
        <f>IF(AND('組織C③（②のG6~P→F6にペースト＋事業所名追加）'!C321="",'組織登録シート(分割版)  ※組織登録シートはどちらか記載'!C321=""),0,1)</f>
        <v>0</v>
      </c>
    </row>
    <row r="322" spans="4:15">
      <c r="D322" s="1">
        <f>COUNTA(事業所責任者登録シート!D322:'事業所責任者登録シート'!I322,事業所責任者登録シート!K322:'事業所責任者登録シート'!M322)</f>
        <v>0</v>
      </c>
      <c r="F322" s="1"/>
      <c r="H322">
        <f>IF(ユーザー登録シート!C322=1,(COUNTA(ユーザー登録シート!B322,ユーザー登録シート!C322,ユーザー登録シート!E322,ユーザー登録シート!F322)),IF(ユーザー登録シート!H322=2,(COUNTA(ユーザー登録シート!B322,ユーザー登録シート!C322,ユーザー登録シート!E322,ユーザー登録シート!F322,ユーザー登録シート!H322,ユーザー登録シート!I322,ユーザー登録シート!K322:Z322)),(COUNTA(ユーザー登録シート!B322,ユーザー登録シート!C322,ユーザー登録シート!E322,ユーザー登録シート!F322,ユーザー登録シート!H322,ユーザー登録シート!K322:Z322))))</f>
        <v>0</v>
      </c>
      <c r="I322">
        <f>IF(ユーザー登録シート!B322=0,0,IF(ユーザー登録シート!C322=1,4,IF(ユーザー登録シート!H322=1,21,22)))</f>
        <v>0</v>
      </c>
      <c r="M322">
        <f>IF('組織登録シート(分割版)  ※組織登録シートはどちらか記載'!$F$6="",(COUNTA('組織登録シート(分割版)  ※組織登録シートはどちらか記載'!C322,'組織登録シート(分割版)  ※組織登録シートはどちらか記載'!E322)),(COUNTA('組織登録シート(分割版)  ※組織登録シートはどちらか記載'!C322,'組織登録シート(分割版)  ※組織登録シートはどちらか記載'!E322,'組織登録シート(分割版)  ※組織登録シートはどちらか記載'!F322,'組織登録シート(分割版)  ※組織登録シートはどちらか記載'!H322,'組織登録シート(分割版)  ※組織登録シートはどちらか記載'!J322,'組織登録シート(分割版)  ※組織登録シートはどちらか記載'!L322,'組織登録シート(分割版)  ※組織登録シートはどちらか記載'!N322)))</f>
        <v>0</v>
      </c>
      <c r="N322">
        <f>IF('組織登録シート(分割版)  ※組織登録シートはどちらか記載'!E322="",(IF('組織登録シート(分割版)  ※組織登録シートはどちらか記載'!C322="",0,(IF('組織登録シート(分割版)  ※組織登録シートはどちらか記載'!$F$6="",2,'組織登録シート(分割版)  ※組織登録シートはどちらか記載'!Q322)))),(IF('組織登録シート(分割版)  ※組織登録シートはどちらか記載'!$F$6="",2,('組織登録シート(分割版)  ※組織登録シートはどちらか記載'!Q322+2))))</f>
        <v>0</v>
      </c>
      <c r="O322">
        <f>IF(AND('組織C③（②のG6~P→F6にペースト＋事業所名追加）'!C322="",'組織登録シート(分割版)  ※組織登録シートはどちらか記載'!C322=""),0,1)</f>
        <v>0</v>
      </c>
    </row>
    <row r="323" spans="4:15">
      <c r="D323" s="1">
        <f>COUNTA(事業所責任者登録シート!D323:'事業所責任者登録シート'!I323,事業所責任者登録シート!K323:'事業所責任者登録シート'!M323)</f>
        <v>0</v>
      </c>
      <c r="F323" s="1"/>
      <c r="H323">
        <f>IF(ユーザー登録シート!C323=1,(COUNTA(ユーザー登録シート!B323,ユーザー登録シート!C323,ユーザー登録シート!E323,ユーザー登録シート!F323)),IF(ユーザー登録シート!H323=2,(COUNTA(ユーザー登録シート!B323,ユーザー登録シート!C323,ユーザー登録シート!E323,ユーザー登録シート!F323,ユーザー登録シート!H323,ユーザー登録シート!I323,ユーザー登録シート!K323:Z323)),(COUNTA(ユーザー登録シート!B323,ユーザー登録シート!C323,ユーザー登録シート!E323,ユーザー登録シート!F323,ユーザー登録シート!H323,ユーザー登録シート!K323:Z323))))</f>
        <v>0</v>
      </c>
      <c r="I323">
        <f>IF(ユーザー登録シート!B323=0,0,IF(ユーザー登録シート!C323=1,4,IF(ユーザー登録シート!H323=1,21,22)))</f>
        <v>0</v>
      </c>
      <c r="M323">
        <f>IF('組織登録シート(分割版)  ※組織登録シートはどちらか記載'!$F$6="",(COUNTA('組織登録シート(分割版)  ※組織登録シートはどちらか記載'!C323,'組織登録シート(分割版)  ※組織登録シートはどちらか記載'!E323)),(COUNTA('組織登録シート(分割版)  ※組織登録シートはどちらか記載'!C323,'組織登録シート(分割版)  ※組織登録シートはどちらか記載'!E323,'組織登録シート(分割版)  ※組織登録シートはどちらか記載'!F323,'組織登録シート(分割版)  ※組織登録シートはどちらか記載'!H323,'組織登録シート(分割版)  ※組織登録シートはどちらか記載'!J323,'組織登録シート(分割版)  ※組織登録シートはどちらか記載'!L323,'組織登録シート(分割版)  ※組織登録シートはどちらか記載'!N323)))</f>
        <v>0</v>
      </c>
      <c r="N323">
        <f>IF('組織登録シート(分割版)  ※組織登録シートはどちらか記載'!E323="",(IF('組織登録シート(分割版)  ※組織登録シートはどちらか記載'!C323="",0,(IF('組織登録シート(分割版)  ※組織登録シートはどちらか記載'!$F$6="",2,'組織登録シート(分割版)  ※組織登録シートはどちらか記載'!Q323)))),(IF('組織登録シート(分割版)  ※組織登録シートはどちらか記載'!$F$6="",2,('組織登録シート(分割版)  ※組織登録シートはどちらか記載'!Q323+2))))</f>
        <v>0</v>
      </c>
      <c r="O323">
        <f>IF(AND('組織C③（②のG6~P→F6にペースト＋事業所名追加）'!C323="",'組織登録シート(分割版)  ※組織登録シートはどちらか記載'!C323=""),0,1)</f>
        <v>0</v>
      </c>
    </row>
    <row r="324" spans="4:15">
      <c r="D324" s="1">
        <f>COUNTA(事業所責任者登録シート!D324:'事業所責任者登録シート'!I324,事業所責任者登録シート!K324:'事業所責任者登録シート'!M324)</f>
        <v>0</v>
      </c>
      <c r="F324" s="1"/>
      <c r="H324">
        <f>IF(ユーザー登録シート!C324=1,(COUNTA(ユーザー登録シート!B324,ユーザー登録シート!C324,ユーザー登録シート!E324,ユーザー登録シート!F324)),IF(ユーザー登録シート!H324=2,(COUNTA(ユーザー登録シート!B324,ユーザー登録シート!C324,ユーザー登録シート!E324,ユーザー登録シート!F324,ユーザー登録シート!H324,ユーザー登録シート!I324,ユーザー登録シート!K324:Z324)),(COUNTA(ユーザー登録シート!B324,ユーザー登録シート!C324,ユーザー登録シート!E324,ユーザー登録シート!F324,ユーザー登録シート!H324,ユーザー登録シート!K324:Z324))))</f>
        <v>0</v>
      </c>
      <c r="I324">
        <f>IF(ユーザー登録シート!B324=0,0,IF(ユーザー登録シート!C324=1,4,IF(ユーザー登録シート!H324=1,21,22)))</f>
        <v>0</v>
      </c>
      <c r="M324">
        <f>IF('組織登録シート(分割版)  ※組織登録シートはどちらか記載'!$F$6="",(COUNTA('組織登録シート(分割版)  ※組織登録シートはどちらか記載'!C324,'組織登録シート(分割版)  ※組織登録シートはどちらか記載'!E324)),(COUNTA('組織登録シート(分割版)  ※組織登録シートはどちらか記載'!C324,'組織登録シート(分割版)  ※組織登録シートはどちらか記載'!E324,'組織登録シート(分割版)  ※組織登録シートはどちらか記載'!F324,'組織登録シート(分割版)  ※組織登録シートはどちらか記載'!H324,'組織登録シート(分割版)  ※組織登録シートはどちらか記載'!J324,'組織登録シート(分割版)  ※組織登録シートはどちらか記載'!L324,'組織登録シート(分割版)  ※組織登録シートはどちらか記載'!N324)))</f>
        <v>0</v>
      </c>
      <c r="N324">
        <f>IF('組織登録シート(分割版)  ※組織登録シートはどちらか記載'!E324="",(IF('組織登録シート(分割版)  ※組織登録シートはどちらか記載'!C324="",0,(IF('組織登録シート(分割版)  ※組織登録シートはどちらか記載'!$F$6="",2,'組織登録シート(分割版)  ※組織登録シートはどちらか記載'!Q324)))),(IF('組織登録シート(分割版)  ※組織登録シートはどちらか記載'!$F$6="",2,('組織登録シート(分割版)  ※組織登録シートはどちらか記載'!Q324+2))))</f>
        <v>0</v>
      </c>
      <c r="O324">
        <f>IF(AND('組織C③（②のG6~P→F6にペースト＋事業所名追加）'!C324="",'組織登録シート(分割版)  ※組織登録シートはどちらか記載'!C324=""),0,1)</f>
        <v>0</v>
      </c>
    </row>
    <row r="325" spans="4:15">
      <c r="D325" s="1">
        <f>COUNTA(事業所責任者登録シート!D325:'事業所責任者登録シート'!I325,事業所責任者登録シート!K325:'事業所責任者登録シート'!M325)</f>
        <v>0</v>
      </c>
      <c r="F325" s="1"/>
      <c r="H325">
        <f>IF(ユーザー登録シート!C325=1,(COUNTA(ユーザー登録シート!B325,ユーザー登録シート!C325,ユーザー登録シート!E325,ユーザー登録シート!F325)),IF(ユーザー登録シート!H325=2,(COUNTA(ユーザー登録シート!B325,ユーザー登録シート!C325,ユーザー登録シート!E325,ユーザー登録シート!F325,ユーザー登録シート!H325,ユーザー登録シート!I325,ユーザー登録シート!K325:Z325)),(COUNTA(ユーザー登録シート!B325,ユーザー登録シート!C325,ユーザー登録シート!E325,ユーザー登録シート!F325,ユーザー登録シート!H325,ユーザー登録シート!K325:Z325))))</f>
        <v>0</v>
      </c>
      <c r="I325">
        <f>IF(ユーザー登録シート!B325=0,0,IF(ユーザー登録シート!C325=1,4,IF(ユーザー登録シート!H325=1,21,22)))</f>
        <v>0</v>
      </c>
      <c r="M325">
        <f>IF('組織登録シート(分割版)  ※組織登録シートはどちらか記載'!$F$6="",(COUNTA('組織登録シート(分割版)  ※組織登録シートはどちらか記載'!C325,'組織登録シート(分割版)  ※組織登録シートはどちらか記載'!E325)),(COUNTA('組織登録シート(分割版)  ※組織登録シートはどちらか記載'!C325,'組織登録シート(分割版)  ※組織登録シートはどちらか記載'!E325,'組織登録シート(分割版)  ※組織登録シートはどちらか記載'!F325,'組織登録シート(分割版)  ※組織登録シートはどちらか記載'!H325,'組織登録シート(分割版)  ※組織登録シートはどちらか記載'!J325,'組織登録シート(分割版)  ※組織登録シートはどちらか記載'!L325,'組織登録シート(分割版)  ※組織登録シートはどちらか記載'!N325)))</f>
        <v>0</v>
      </c>
      <c r="N325">
        <f>IF('組織登録シート(分割版)  ※組織登録シートはどちらか記載'!E325="",(IF('組織登録シート(分割版)  ※組織登録シートはどちらか記載'!C325="",0,(IF('組織登録シート(分割版)  ※組織登録シートはどちらか記載'!$F$6="",2,'組織登録シート(分割版)  ※組織登録シートはどちらか記載'!Q325)))),(IF('組織登録シート(分割版)  ※組織登録シートはどちらか記載'!$F$6="",2,('組織登録シート(分割版)  ※組織登録シートはどちらか記載'!Q325+2))))</f>
        <v>0</v>
      </c>
      <c r="O325">
        <f>IF(AND('組織C③（②のG6~P→F6にペースト＋事業所名追加）'!C325="",'組織登録シート(分割版)  ※組織登録シートはどちらか記載'!C325=""),0,1)</f>
        <v>0</v>
      </c>
    </row>
    <row r="326" spans="4:15">
      <c r="D326" s="1">
        <f>COUNTA(事業所責任者登録シート!D326:'事業所責任者登録シート'!I326,事業所責任者登録シート!K326:'事業所責任者登録シート'!M326)</f>
        <v>0</v>
      </c>
      <c r="F326" s="1"/>
      <c r="H326">
        <f>IF(ユーザー登録シート!C326=1,(COUNTA(ユーザー登録シート!B326,ユーザー登録シート!C326,ユーザー登録シート!E326,ユーザー登録シート!F326)),IF(ユーザー登録シート!H326=2,(COUNTA(ユーザー登録シート!B326,ユーザー登録シート!C326,ユーザー登録シート!E326,ユーザー登録シート!F326,ユーザー登録シート!H326,ユーザー登録シート!I326,ユーザー登録シート!K326:Z326)),(COUNTA(ユーザー登録シート!B326,ユーザー登録シート!C326,ユーザー登録シート!E326,ユーザー登録シート!F326,ユーザー登録シート!H326,ユーザー登録シート!K326:Z326))))</f>
        <v>0</v>
      </c>
      <c r="I326">
        <f>IF(ユーザー登録シート!B326=0,0,IF(ユーザー登録シート!C326=1,4,IF(ユーザー登録シート!H326=1,21,22)))</f>
        <v>0</v>
      </c>
      <c r="M326">
        <f>IF('組織登録シート(分割版)  ※組織登録シートはどちらか記載'!$F$6="",(COUNTA('組織登録シート(分割版)  ※組織登録シートはどちらか記載'!C326,'組織登録シート(分割版)  ※組織登録シートはどちらか記載'!E326)),(COUNTA('組織登録シート(分割版)  ※組織登録シートはどちらか記載'!C326,'組織登録シート(分割版)  ※組織登録シートはどちらか記載'!E326,'組織登録シート(分割版)  ※組織登録シートはどちらか記載'!F326,'組織登録シート(分割版)  ※組織登録シートはどちらか記載'!H326,'組織登録シート(分割版)  ※組織登録シートはどちらか記載'!J326,'組織登録シート(分割版)  ※組織登録シートはどちらか記載'!L326,'組織登録シート(分割版)  ※組織登録シートはどちらか記載'!N326)))</f>
        <v>0</v>
      </c>
      <c r="N326">
        <f>IF('組織登録シート(分割版)  ※組織登録シートはどちらか記載'!E326="",(IF('組織登録シート(分割版)  ※組織登録シートはどちらか記載'!C326="",0,(IF('組織登録シート(分割版)  ※組織登録シートはどちらか記載'!$F$6="",2,'組織登録シート(分割版)  ※組織登録シートはどちらか記載'!Q326)))),(IF('組織登録シート(分割版)  ※組織登録シートはどちらか記載'!$F$6="",2,('組織登録シート(分割版)  ※組織登録シートはどちらか記載'!Q326+2))))</f>
        <v>0</v>
      </c>
      <c r="O326">
        <f>IF(AND('組織C③（②のG6~P→F6にペースト＋事業所名追加）'!C326="",'組織登録シート(分割版)  ※組織登録シートはどちらか記載'!C326=""),0,1)</f>
        <v>0</v>
      </c>
    </row>
    <row r="327" spans="4:15">
      <c r="D327" s="1">
        <f>COUNTA(事業所責任者登録シート!D327:'事業所責任者登録シート'!I327,事業所責任者登録シート!K327:'事業所責任者登録シート'!M327)</f>
        <v>0</v>
      </c>
      <c r="F327" s="1"/>
      <c r="H327">
        <f>IF(ユーザー登録シート!C327=1,(COUNTA(ユーザー登録シート!B327,ユーザー登録シート!C327,ユーザー登録シート!E327,ユーザー登録シート!F327)),IF(ユーザー登録シート!H327=2,(COUNTA(ユーザー登録シート!B327,ユーザー登録シート!C327,ユーザー登録シート!E327,ユーザー登録シート!F327,ユーザー登録シート!H327,ユーザー登録シート!I327,ユーザー登録シート!K327:Z327)),(COUNTA(ユーザー登録シート!B327,ユーザー登録シート!C327,ユーザー登録シート!E327,ユーザー登録シート!F327,ユーザー登録シート!H327,ユーザー登録シート!K327:Z327))))</f>
        <v>0</v>
      </c>
      <c r="I327">
        <f>IF(ユーザー登録シート!B327=0,0,IF(ユーザー登録シート!C327=1,4,IF(ユーザー登録シート!H327=1,21,22)))</f>
        <v>0</v>
      </c>
      <c r="M327">
        <f>IF('組織登録シート(分割版)  ※組織登録シートはどちらか記載'!$F$6="",(COUNTA('組織登録シート(分割版)  ※組織登録シートはどちらか記載'!C327,'組織登録シート(分割版)  ※組織登録シートはどちらか記載'!E327)),(COUNTA('組織登録シート(分割版)  ※組織登録シートはどちらか記載'!C327,'組織登録シート(分割版)  ※組織登録シートはどちらか記載'!E327,'組織登録シート(分割版)  ※組織登録シートはどちらか記載'!F327,'組織登録シート(分割版)  ※組織登録シートはどちらか記載'!H327,'組織登録シート(分割版)  ※組織登録シートはどちらか記載'!J327,'組織登録シート(分割版)  ※組織登録シートはどちらか記載'!L327,'組織登録シート(分割版)  ※組織登録シートはどちらか記載'!N327)))</f>
        <v>0</v>
      </c>
      <c r="N327">
        <f>IF('組織登録シート(分割版)  ※組織登録シートはどちらか記載'!E327="",(IF('組織登録シート(分割版)  ※組織登録シートはどちらか記載'!C327="",0,(IF('組織登録シート(分割版)  ※組織登録シートはどちらか記載'!$F$6="",2,'組織登録シート(分割版)  ※組織登録シートはどちらか記載'!Q327)))),(IF('組織登録シート(分割版)  ※組織登録シートはどちらか記載'!$F$6="",2,('組織登録シート(分割版)  ※組織登録シートはどちらか記載'!Q327+2))))</f>
        <v>0</v>
      </c>
      <c r="O327">
        <f>IF(AND('組織C③（②のG6~P→F6にペースト＋事業所名追加）'!C327="",'組織登録シート(分割版)  ※組織登録シートはどちらか記載'!C327=""),0,1)</f>
        <v>0</v>
      </c>
    </row>
    <row r="328" spans="4:15">
      <c r="D328" s="1">
        <f>COUNTA(事業所責任者登録シート!D328:'事業所責任者登録シート'!I328,事業所責任者登録シート!K328:'事業所責任者登録シート'!M328)</f>
        <v>0</v>
      </c>
      <c r="F328" s="1"/>
      <c r="H328">
        <f>IF(ユーザー登録シート!C328=1,(COUNTA(ユーザー登録シート!B328,ユーザー登録シート!C328,ユーザー登録シート!E328,ユーザー登録シート!F328)),IF(ユーザー登録シート!H328=2,(COUNTA(ユーザー登録シート!B328,ユーザー登録シート!C328,ユーザー登録シート!E328,ユーザー登録シート!F328,ユーザー登録シート!H328,ユーザー登録シート!I328,ユーザー登録シート!K328:Z328)),(COUNTA(ユーザー登録シート!B328,ユーザー登録シート!C328,ユーザー登録シート!E328,ユーザー登録シート!F328,ユーザー登録シート!H328,ユーザー登録シート!K328:Z328))))</f>
        <v>0</v>
      </c>
      <c r="I328">
        <f>IF(ユーザー登録シート!B328=0,0,IF(ユーザー登録シート!C328=1,4,IF(ユーザー登録シート!H328=1,21,22)))</f>
        <v>0</v>
      </c>
      <c r="M328">
        <f>IF('組織登録シート(分割版)  ※組織登録シートはどちらか記載'!$F$6="",(COUNTA('組織登録シート(分割版)  ※組織登録シートはどちらか記載'!C328,'組織登録シート(分割版)  ※組織登録シートはどちらか記載'!E328)),(COUNTA('組織登録シート(分割版)  ※組織登録シートはどちらか記載'!C328,'組織登録シート(分割版)  ※組織登録シートはどちらか記載'!E328,'組織登録シート(分割版)  ※組織登録シートはどちらか記載'!F328,'組織登録シート(分割版)  ※組織登録シートはどちらか記載'!H328,'組織登録シート(分割版)  ※組織登録シートはどちらか記載'!J328,'組織登録シート(分割版)  ※組織登録シートはどちらか記載'!L328,'組織登録シート(分割版)  ※組織登録シートはどちらか記載'!N328)))</f>
        <v>0</v>
      </c>
      <c r="N328">
        <f>IF('組織登録シート(分割版)  ※組織登録シートはどちらか記載'!E328="",(IF('組織登録シート(分割版)  ※組織登録シートはどちらか記載'!C328="",0,(IF('組織登録シート(分割版)  ※組織登録シートはどちらか記載'!$F$6="",2,'組織登録シート(分割版)  ※組織登録シートはどちらか記載'!Q328)))),(IF('組織登録シート(分割版)  ※組織登録シートはどちらか記載'!$F$6="",2,('組織登録シート(分割版)  ※組織登録シートはどちらか記載'!Q328+2))))</f>
        <v>0</v>
      </c>
      <c r="O328">
        <f>IF(AND('組織C③（②のG6~P→F6にペースト＋事業所名追加）'!C328="",'組織登録シート(分割版)  ※組織登録シートはどちらか記載'!C328=""),0,1)</f>
        <v>0</v>
      </c>
    </row>
    <row r="329" spans="4:15">
      <c r="D329" s="1">
        <f>COUNTA(事業所責任者登録シート!D329:'事業所責任者登録シート'!I329,事業所責任者登録シート!K329:'事業所責任者登録シート'!M329)</f>
        <v>0</v>
      </c>
      <c r="F329" s="1"/>
      <c r="H329">
        <f>IF(ユーザー登録シート!C329=1,(COUNTA(ユーザー登録シート!B329,ユーザー登録シート!C329,ユーザー登録シート!E329,ユーザー登録シート!F329)),IF(ユーザー登録シート!H329=2,(COUNTA(ユーザー登録シート!B329,ユーザー登録シート!C329,ユーザー登録シート!E329,ユーザー登録シート!F329,ユーザー登録シート!H329,ユーザー登録シート!I329,ユーザー登録シート!K329:Z329)),(COUNTA(ユーザー登録シート!B329,ユーザー登録シート!C329,ユーザー登録シート!E329,ユーザー登録シート!F329,ユーザー登録シート!H329,ユーザー登録シート!K329:Z329))))</f>
        <v>0</v>
      </c>
      <c r="I329">
        <f>IF(ユーザー登録シート!B329=0,0,IF(ユーザー登録シート!C329=1,4,IF(ユーザー登録シート!H329=1,21,22)))</f>
        <v>0</v>
      </c>
      <c r="M329">
        <f>IF('組織登録シート(分割版)  ※組織登録シートはどちらか記載'!$F$6="",(COUNTA('組織登録シート(分割版)  ※組織登録シートはどちらか記載'!C329,'組織登録シート(分割版)  ※組織登録シートはどちらか記載'!E329)),(COUNTA('組織登録シート(分割版)  ※組織登録シートはどちらか記載'!C329,'組織登録シート(分割版)  ※組織登録シートはどちらか記載'!E329,'組織登録シート(分割版)  ※組織登録シートはどちらか記載'!F329,'組織登録シート(分割版)  ※組織登録シートはどちらか記載'!H329,'組織登録シート(分割版)  ※組織登録シートはどちらか記載'!J329,'組織登録シート(分割版)  ※組織登録シートはどちらか記載'!L329,'組織登録シート(分割版)  ※組織登録シートはどちらか記載'!N329)))</f>
        <v>0</v>
      </c>
      <c r="N329">
        <f>IF('組織登録シート(分割版)  ※組織登録シートはどちらか記載'!E329="",(IF('組織登録シート(分割版)  ※組織登録シートはどちらか記載'!C329="",0,(IF('組織登録シート(分割版)  ※組織登録シートはどちらか記載'!$F$6="",2,'組織登録シート(分割版)  ※組織登録シートはどちらか記載'!Q329)))),(IF('組織登録シート(分割版)  ※組織登録シートはどちらか記載'!$F$6="",2,('組織登録シート(分割版)  ※組織登録シートはどちらか記載'!Q329+2))))</f>
        <v>0</v>
      </c>
      <c r="O329">
        <f>IF(AND('組織C③（②のG6~P→F6にペースト＋事業所名追加）'!C329="",'組織登録シート(分割版)  ※組織登録シートはどちらか記載'!C329=""),0,1)</f>
        <v>0</v>
      </c>
    </row>
    <row r="330" spans="4:15">
      <c r="D330" s="1">
        <f>COUNTA(事業所責任者登録シート!D330:'事業所責任者登録シート'!I330,事業所責任者登録シート!K330:'事業所責任者登録シート'!M330)</f>
        <v>0</v>
      </c>
      <c r="F330" s="1"/>
      <c r="H330">
        <f>IF(ユーザー登録シート!C330=1,(COUNTA(ユーザー登録シート!B330,ユーザー登録シート!C330,ユーザー登録シート!E330,ユーザー登録シート!F330)),IF(ユーザー登録シート!H330=2,(COUNTA(ユーザー登録シート!B330,ユーザー登録シート!C330,ユーザー登録シート!E330,ユーザー登録シート!F330,ユーザー登録シート!H330,ユーザー登録シート!I330,ユーザー登録シート!K330:Z330)),(COUNTA(ユーザー登録シート!B330,ユーザー登録シート!C330,ユーザー登録シート!E330,ユーザー登録シート!F330,ユーザー登録シート!H330,ユーザー登録シート!K330:Z330))))</f>
        <v>0</v>
      </c>
      <c r="I330">
        <f>IF(ユーザー登録シート!B330=0,0,IF(ユーザー登録シート!C330=1,4,IF(ユーザー登録シート!H330=1,21,22)))</f>
        <v>0</v>
      </c>
      <c r="M330">
        <f>IF('組織登録シート(分割版)  ※組織登録シートはどちらか記載'!$F$6="",(COUNTA('組織登録シート(分割版)  ※組織登録シートはどちらか記載'!C330,'組織登録シート(分割版)  ※組織登録シートはどちらか記載'!E330)),(COUNTA('組織登録シート(分割版)  ※組織登録シートはどちらか記載'!C330,'組織登録シート(分割版)  ※組織登録シートはどちらか記載'!E330,'組織登録シート(分割版)  ※組織登録シートはどちらか記載'!F330,'組織登録シート(分割版)  ※組織登録シートはどちらか記載'!H330,'組織登録シート(分割版)  ※組織登録シートはどちらか記載'!J330,'組織登録シート(分割版)  ※組織登録シートはどちらか記載'!L330,'組織登録シート(分割版)  ※組織登録シートはどちらか記載'!N330)))</f>
        <v>0</v>
      </c>
      <c r="N330">
        <f>IF('組織登録シート(分割版)  ※組織登録シートはどちらか記載'!E330="",(IF('組織登録シート(分割版)  ※組織登録シートはどちらか記載'!C330="",0,(IF('組織登録シート(分割版)  ※組織登録シートはどちらか記載'!$F$6="",2,'組織登録シート(分割版)  ※組織登録シートはどちらか記載'!Q330)))),(IF('組織登録シート(分割版)  ※組織登録シートはどちらか記載'!$F$6="",2,('組織登録シート(分割版)  ※組織登録シートはどちらか記載'!Q330+2))))</f>
        <v>0</v>
      </c>
      <c r="O330">
        <f>IF(AND('組織C③（②のG6~P→F6にペースト＋事業所名追加）'!C330="",'組織登録シート(分割版)  ※組織登録シートはどちらか記載'!C330=""),0,1)</f>
        <v>0</v>
      </c>
    </row>
    <row r="331" spans="4:15">
      <c r="D331" s="1">
        <f>COUNTA(事業所責任者登録シート!D331:'事業所責任者登録シート'!I331,事業所責任者登録シート!K331:'事業所責任者登録シート'!M331)</f>
        <v>0</v>
      </c>
      <c r="F331" s="1"/>
      <c r="H331">
        <f>IF(ユーザー登録シート!C331=1,(COUNTA(ユーザー登録シート!B331,ユーザー登録シート!C331,ユーザー登録シート!E331,ユーザー登録シート!F331)),IF(ユーザー登録シート!H331=2,(COUNTA(ユーザー登録シート!B331,ユーザー登録シート!C331,ユーザー登録シート!E331,ユーザー登録シート!F331,ユーザー登録シート!H331,ユーザー登録シート!I331,ユーザー登録シート!K331:Z331)),(COUNTA(ユーザー登録シート!B331,ユーザー登録シート!C331,ユーザー登録シート!E331,ユーザー登録シート!F331,ユーザー登録シート!H331,ユーザー登録シート!K331:Z331))))</f>
        <v>0</v>
      </c>
      <c r="I331">
        <f>IF(ユーザー登録シート!B331=0,0,IF(ユーザー登録シート!C331=1,4,IF(ユーザー登録シート!H331=1,21,22)))</f>
        <v>0</v>
      </c>
      <c r="M331">
        <f>IF('組織登録シート(分割版)  ※組織登録シートはどちらか記載'!$F$6="",(COUNTA('組織登録シート(分割版)  ※組織登録シートはどちらか記載'!C331,'組織登録シート(分割版)  ※組織登録シートはどちらか記載'!E331)),(COUNTA('組織登録シート(分割版)  ※組織登録シートはどちらか記載'!C331,'組織登録シート(分割版)  ※組織登録シートはどちらか記載'!E331,'組織登録シート(分割版)  ※組織登録シートはどちらか記載'!F331,'組織登録シート(分割版)  ※組織登録シートはどちらか記載'!H331,'組織登録シート(分割版)  ※組織登録シートはどちらか記載'!J331,'組織登録シート(分割版)  ※組織登録シートはどちらか記載'!L331,'組織登録シート(分割版)  ※組織登録シートはどちらか記載'!N331)))</f>
        <v>0</v>
      </c>
      <c r="N331">
        <f>IF('組織登録シート(分割版)  ※組織登録シートはどちらか記載'!E331="",(IF('組織登録シート(分割版)  ※組織登録シートはどちらか記載'!C331="",0,(IF('組織登録シート(分割版)  ※組織登録シートはどちらか記載'!$F$6="",2,'組織登録シート(分割版)  ※組織登録シートはどちらか記載'!Q331)))),(IF('組織登録シート(分割版)  ※組織登録シートはどちらか記載'!$F$6="",2,('組織登録シート(分割版)  ※組織登録シートはどちらか記載'!Q331+2))))</f>
        <v>0</v>
      </c>
      <c r="O331">
        <f>IF(AND('組織C③（②のG6~P→F6にペースト＋事業所名追加）'!C331="",'組織登録シート(分割版)  ※組織登録シートはどちらか記載'!C331=""),0,1)</f>
        <v>0</v>
      </c>
    </row>
    <row r="332" spans="4:15">
      <c r="D332" s="1">
        <f>COUNTA(事業所責任者登録シート!D332:'事業所責任者登録シート'!I332,事業所責任者登録シート!K332:'事業所責任者登録シート'!M332)</f>
        <v>0</v>
      </c>
      <c r="F332" s="1"/>
      <c r="H332">
        <f>IF(ユーザー登録シート!C332=1,(COUNTA(ユーザー登録シート!B332,ユーザー登録シート!C332,ユーザー登録シート!E332,ユーザー登録シート!F332)),IF(ユーザー登録シート!H332=2,(COUNTA(ユーザー登録シート!B332,ユーザー登録シート!C332,ユーザー登録シート!E332,ユーザー登録シート!F332,ユーザー登録シート!H332,ユーザー登録シート!I332,ユーザー登録シート!K332:Z332)),(COUNTA(ユーザー登録シート!B332,ユーザー登録シート!C332,ユーザー登録シート!E332,ユーザー登録シート!F332,ユーザー登録シート!H332,ユーザー登録シート!K332:Z332))))</f>
        <v>0</v>
      </c>
      <c r="I332">
        <f>IF(ユーザー登録シート!B332=0,0,IF(ユーザー登録シート!C332=1,4,IF(ユーザー登録シート!H332=1,21,22)))</f>
        <v>0</v>
      </c>
      <c r="M332">
        <f>IF('組織登録シート(分割版)  ※組織登録シートはどちらか記載'!$F$6="",(COUNTA('組織登録シート(分割版)  ※組織登録シートはどちらか記載'!C332,'組織登録シート(分割版)  ※組織登録シートはどちらか記載'!E332)),(COUNTA('組織登録シート(分割版)  ※組織登録シートはどちらか記載'!C332,'組織登録シート(分割版)  ※組織登録シートはどちらか記載'!E332,'組織登録シート(分割版)  ※組織登録シートはどちらか記載'!F332,'組織登録シート(分割版)  ※組織登録シートはどちらか記載'!H332,'組織登録シート(分割版)  ※組織登録シートはどちらか記載'!J332,'組織登録シート(分割版)  ※組織登録シートはどちらか記載'!L332,'組織登録シート(分割版)  ※組織登録シートはどちらか記載'!N332)))</f>
        <v>0</v>
      </c>
      <c r="N332">
        <f>IF('組織登録シート(分割版)  ※組織登録シートはどちらか記載'!E332="",(IF('組織登録シート(分割版)  ※組織登録シートはどちらか記載'!C332="",0,(IF('組織登録シート(分割版)  ※組織登録シートはどちらか記載'!$F$6="",2,'組織登録シート(分割版)  ※組織登録シートはどちらか記載'!Q332)))),(IF('組織登録シート(分割版)  ※組織登録シートはどちらか記載'!$F$6="",2,('組織登録シート(分割版)  ※組織登録シートはどちらか記載'!Q332+2))))</f>
        <v>0</v>
      </c>
      <c r="O332">
        <f>IF(AND('組織C③（②のG6~P→F6にペースト＋事業所名追加）'!C332="",'組織登録シート(分割版)  ※組織登録シートはどちらか記載'!C332=""),0,1)</f>
        <v>0</v>
      </c>
    </row>
    <row r="333" spans="4:15">
      <c r="D333" s="1">
        <f>COUNTA(事業所責任者登録シート!D333:'事業所責任者登録シート'!I333,事業所責任者登録シート!K333:'事業所責任者登録シート'!M333)</f>
        <v>0</v>
      </c>
      <c r="F333" s="1"/>
      <c r="H333">
        <f>IF(ユーザー登録シート!C333=1,(COUNTA(ユーザー登録シート!B333,ユーザー登録シート!C333,ユーザー登録シート!E333,ユーザー登録シート!F333)),IF(ユーザー登録シート!H333=2,(COUNTA(ユーザー登録シート!B333,ユーザー登録シート!C333,ユーザー登録シート!E333,ユーザー登録シート!F333,ユーザー登録シート!H333,ユーザー登録シート!I333,ユーザー登録シート!K333:Z333)),(COUNTA(ユーザー登録シート!B333,ユーザー登録シート!C333,ユーザー登録シート!E333,ユーザー登録シート!F333,ユーザー登録シート!H333,ユーザー登録シート!K333:Z333))))</f>
        <v>0</v>
      </c>
      <c r="I333">
        <f>IF(ユーザー登録シート!B333=0,0,IF(ユーザー登録シート!C333=1,4,IF(ユーザー登録シート!H333=1,21,22)))</f>
        <v>0</v>
      </c>
      <c r="M333">
        <f>IF('組織登録シート(分割版)  ※組織登録シートはどちらか記載'!$F$6="",(COUNTA('組織登録シート(分割版)  ※組織登録シートはどちらか記載'!C333,'組織登録シート(分割版)  ※組織登録シートはどちらか記載'!E333)),(COUNTA('組織登録シート(分割版)  ※組織登録シートはどちらか記載'!C333,'組織登録シート(分割版)  ※組織登録シートはどちらか記載'!E333,'組織登録シート(分割版)  ※組織登録シートはどちらか記載'!F333,'組織登録シート(分割版)  ※組織登録シートはどちらか記載'!H333,'組織登録シート(分割版)  ※組織登録シートはどちらか記載'!J333,'組織登録シート(分割版)  ※組織登録シートはどちらか記載'!L333,'組織登録シート(分割版)  ※組織登録シートはどちらか記載'!N333)))</f>
        <v>0</v>
      </c>
      <c r="N333">
        <f>IF('組織登録シート(分割版)  ※組織登録シートはどちらか記載'!E333="",(IF('組織登録シート(分割版)  ※組織登録シートはどちらか記載'!C333="",0,(IF('組織登録シート(分割版)  ※組織登録シートはどちらか記載'!$F$6="",2,'組織登録シート(分割版)  ※組織登録シートはどちらか記載'!Q333)))),(IF('組織登録シート(分割版)  ※組織登録シートはどちらか記載'!$F$6="",2,('組織登録シート(分割版)  ※組織登録シートはどちらか記載'!Q333+2))))</f>
        <v>0</v>
      </c>
      <c r="O333">
        <f>IF(AND('組織C③（②のG6~P→F6にペースト＋事業所名追加）'!C333="",'組織登録シート(分割版)  ※組織登録シートはどちらか記載'!C333=""),0,1)</f>
        <v>0</v>
      </c>
    </row>
    <row r="334" spans="4:15">
      <c r="D334" s="1">
        <f>COUNTA(事業所責任者登録シート!D334:'事業所責任者登録シート'!I334,事業所責任者登録シート!K334:'事業所責任者登録シート'!M334)</f>
        <v>0</v>
      </c>
      <c r="F334" s="1"/>
      <c r="H334">
        <f>IF(ユーザー登録シート!C334=1,(COUNTA(ユーザー登録シート!B334,ユーザー登録シート!C334,ユーザー登録シート!E334,ユーザー登録シート!F334)),IF(ユーザー登録シート!H334=2,(COUNTA(ユーザー登録シート!B334,ユーザー登録シート!C334,ユーザー登録シート!E334,ユーザー登録シート!F334,ユーザー登録シート!H334,ユーザー登録シート!I334,ユーザー登録シート!K334:Z334)),(COUNTA(ユーザー登録シート!B334,ユーザー登録シート!C334,ユーザー登録シート!E334,ユーザー登録シート!F334,ユーザー登録シート!H334,ユーザー登録シート!K334:Z334))))</f>
        <v>0</v>
      </c>
      <c r="I334">
        <f>IF(ユーザー登録シート!B334=0,0,IF(ユーザー登録シート!C334=1,4,IF(ユーザー登録シート!H334=1,21,22)))</f>
        <v>0</v>
      </c>
      <c r="M334">
        <f>IF('組織登録シート(分割版)  ※組織登録シートはどちらか記載'!$F$6="",(COUNTA('組織登録シート(分割版)  ※組織登録シートはどちらか記載'!C334,'組織登録シート(分割版)  ※組織登録シートはどちらか記載'!E334)),(COUNTA('組織登録シート(分割版)  ※組織登録シートはどちらか記載'!C334,'組織登録シート(分割版)  ※組織登録シートはどちらか記載'!E334,'組織登録シート(分割版)  ※組織登録シートはどちらか記載'!F334,'組織登録シート(分割版)  ※組織登録シートはどちらか記載'!H334,'組織登録シート(分割版)  ※組織登録シートはどちらか記載'!J334,'組織登録シート(分割版)  ※組織登録シートはどちらか記載'!L334,'組織登録シート(分割版)  ※組織登録シートはどちらか記載'!N334)))</f>
        <v>0</v>
      </c>
      <c r="N334">
        <f>IF('組織登録シート(分割版)  ※組織登録シートはどちらか記載'!E334="",(IF('組織登録シート(分割版)  ※組織登録シートはどちらか記載'!C334="",0,(IF('組織登録シート(分割版)  ※組織登録シートはどちらか記載'!$F$6="",2,'組織登録シート(分割版)  ※組織登録シートはどちらか記載'!Q334)))),(IF('組織登録シート(分割版)  ※組織登録シートはどちらか記載'!$F$6="",2,('組織登録シート(分割版)  ※組織登録シートはどちらか記載'!Q334+2))))</f>
        <v>0</v>
      </c>
      <c r="O334">
        <f>IF(AND('組織C③（②のG6~P→F6にペースト＋事業所名追加）'!C334="",'組織登録シート(分割版)  ※組織登録シートはどちらか記載'!C334=""),0,1)</f>
        <v>0</v>
      </c>
    </row>
    <row r="335" spans="4:15">
      <c r="D335" s="1">
        <f>COUNTA(事業所責任者登録シート!D335:'事業所責任者登録シート'!I335,事業所責任者登録シート!K335:'事業所責任者登録シート'!M335)</f>
        <v>0</v>
      </c>
      <c r="F335" s="1"/>
      <c r="H335">
        <f>IF(ユーザー登録シート!C335=1,(COUNTA(ユーザー登録シート!B335,ユーザー登録シート!C335,ユーザー登録シート!E335,ユーザー登録シート!F335)),IF(ユーザー登録シート!H335=2,(COUNTA(ユーザー登録シート!B335,ユーザー登録シート!C335,ユーザー登録シート!E335,ユーザー登録シート!F335,ユーザー登録シート!H335,ユーザー登録シート!I335,ユーザー登録シート!K335:Z335)),(COUNTA(ユーザー登録シート!B335,ユーザー登録シート!C335,ユーザー登録シート!E335,ユーザー登録シート!F335,ユーザー登録シート!H335,ユーザー登録シート!K335:Z335))))</f>
        <v>0</v>
      </c>
      <c r="I335">
        <f>IF(ユーザー登録シート!B335=0,0,IF(ユーザー登録シート!C335=1,4,IF(ユーザー登録シート!H335=1,21,22)))</f>
        <v>0</v>
      </c>
      <c r="M335">
        <f>IF('組織登録シート(分割版)  ※組織登録シートはどちらか記載'!$F$6="",(COUNTA('組織登録シート(分割版)  ※組織登録シートはどちらか記載'!C335,'組織登録シート(分割版)  ※組織登録シートはどちらか記載'!E335)),(COUNTA('組織登録シート(分割版)  ※組織登録シートはどちらか記載'!C335,'組織登録シート(分割版)  ※組織登録シートはどちらか記載'!E335,'組織登録シート(分割版)  ※組織登録シートはどちらか記載'!F335,'組織登録シート(分割版)  ※組織登録シートはどちらか記載'!H335,'組織登録シート(分割版)  ※組織登録シートはどちらか記載'!J335,'組織登録シート(分割版)  ※組織登録シートはどちらか記載'!L335,'組織登録シート(分割版)  ※組織登録シートはどちらか記載'!N335)))</f>
        <v>0</v>
      </c>
      <c r="N335">
        <f>IF('組織登録シート(分割版)  ※組織登録シートはどちらか記載'!E335="",(IF('組織登録シート(分割版)  ※組織登録シートはどちらか記載'!C335="",0,(IF('組織登録シート(分割版)  ※組織登録シートはどちらか記載'!$F$6="",2,'組織登録シート(分割版)  ※組織登録シートはどちらか記載'!Q335)))),(IF('組織登録シート(分割版)  ※組織登録シートはどちらか記載'!$F$6="",2,('組織登録シート(分割版)  ※組織登録シートはどちらか記載'!Q335+2))))</f>
        <v>0</v>
      </c>
      <c r="O335">
        <f>IF(AND('組織C③（②のG6~P→F6にペースト＋事業所名追加）'!C335="",'組織登録シート(分割版)  ※組織登録シートはどちらか記載'!C335=""),0,1)</f>
        <v>0</v>
      </c>
    </row>
    <row r="336" spans="4:15">
      <c r="D336" s="1">
        <f>COUNTA(事業所責任者登録シート!D336:'事業所責任者登録シート'!I336,事業所責任者登録シート!K336:'事業所責任者登録シート'!M336)</f>
        <v>0</v>
      </c>
      <c r="F336" s="1"/>
      <c r="H336">
        <f>IF(ユーザー登録シート!C336=1,(COUNTA(ユーザー登録シート!B336,ユーザー登録シート!C336,ユーザー登録シート!E336,ユーザー登録シート!F336)),IF(ユーザー登録シート!H336=2,(COUNTA(ユーザー登録シート!B336,ユーザー登録シート!C336,ユーザー登録シート!E336,ユーザー登録シート!F336,ユーザー登録シート!H336,ユーザー登録シート!I336,ユーザー登録シート!K336:Z336)),(COUNTA(ユーザー登録シート!B336,ユーザー登録シート!C336,ユーザー登録シート!E336,ユーザー登録シート!F336,ユーザー登録シート!H336,ユーザー登録シート!K336:Z336))))</f>
        <v>0</v>
      </c>
      <c r="I336">
        <f>IF(ユーザー登録シート!B336=0,0,IF(ユーザー登録シート!C336=1,4,IF(ユーザー登録シート!H336=1,21,22)))</f>
        <v>0</v>
      </c>
      <c r="M336">
        <f>IF('組織登録シート(分割版)  ※組織登録シートはどちらか記載'!$F$6="",(COUNTA('組織登録シート(分割版)  ※組織登録シートはどちらか記載'!C336,'組織登録シート(分割版)  ※組織登録シートはどちらか記載'!E336)),(COUNTA('組織登録シート(分割版)  ※組織登録シートはどちらか記載'!C336,'組織登録シート(分割版)  ※組織登録シートはどちらか記載'!E336,'組織登録シート(分割版)  ※組織登録シートはどちらか記載'!F336,'組織登録シート(分割版)  ※組織登録シートはどちらか記載'!H336,'組織登録シート(分割版)  ※組織登録シートはどちらか記載'!J336,'組織登録シート(分割版)  ※組織登録シートはどちらか記載'!L336,'組織登録シート(分割版)  ※組織登録シートはどちらか記載'!N336)))</f>
        <v>0</v>
      </c>
      <c r="N336">
        <f>IF('組織登録シート(分割版)  ※組織登録シートはどちらか記載'!E336="",(IF('組織登録シート(分割版)  ※組織登録シートはどちらか記載'!C336="",0,(IF('組織登録シート(分割版)  ※組織登録シートはどちらか記載'!$F$6="",2,'組織登録シート(分割版)  ※組織登録シートはどちらか記載'!Q336)))),(IF('組織登録シート(分割版)  ※組織登録シートはどちらか記載'!$F$6="",2,('組織登録シート(分割版)  ※組織登録シートはどちらか記載'!Q336+2))))</f>
        <v>0</v>
      </c>
      <c r="O336">
        <f>IF(AND('組織C③（②のG6~P→F6にペースト＋事業所名追加）'!C336="",'組織登録シート(分割版)  ※組織登録シートはどちらか記載'!C336=""),0,1)</f>
        <v>0</v>
      </c>
    </row>
    <row r="337" spans="4:15">
      <c r="D337" s="1">
        <f>COUNTA(事業所責任者登録シート!D337:'事業所責任者登録シート'!I337,事業所責任者登録シート!K337:'事業所責任者登録シート'!M337)</f>
        <v>0</v>
      </c>
      <c r="F337" s="1"/>
      <c r="H337">
        <f>IF(ユーザー登録シート!C337=1,(COUNTA(ユーザー登録シート!B337,ユーザー登録シート!C337,ユーザー登録シート!E337,ユーザー登録シート!F337)),IF(ユーザー登録シート!H337=2,(COUNTA(ユーザー登録シート!B337,ユーザー登録シート!C337,ユーザー登録シート!E337,ユーザー登録シート!F337,ユーザー登録シート!H337,ユーザー登録シート!I337,ユーザー登録シート!K337:Z337)),(COUNTA(ユーザー登録シート!B337,ユーザー登録シート!C337,ユーザー登録シート!E337,ユーザー登録シート!F337,ユーザー登録シート!H337,ユーザー登録シート!K337:Z337))))</f>
        <v>0</v>
      </c>
      <c r="I337">
        <f>IF(ユーザー登録シート!B337=0,0,IF(ユーザー登録シート!C337=1,4,IF(ユーザー登録シート!H337=1,21,22)))</f>
        <v>0</v>
      </c>
      <c r="M337">
        <f>IF('組織登録シート(分割版)  ※組織登録シートはどちらか記載'!$F$6="",(COUNTA('組織登録シート(分割版)  ※組織登録シートはどちらか記載'!C337,'組織登録シート(分割版)  ※組織登録シートはどちらか記載'!E337)),(COUNTA('組織登録シート(分割版)  ※組織登録シートはどちらか記載'!C337,'組織登録シート(分割版)  ※組織登録シートはどちらか記載'!E337,'組織登録シート(分割版)  ※組織登録シートはどちらか記載'!F337,'組織登録シート(分割版)  ※組織登録シートはどちらか記載'!H337,'組織登録シート(分割版)  ※組織登録シートはどちらか記載'!J337,'組織登録シート(分割版)  ※組織登録シートはどちらか記載'!L337,'組織登録シート(分割版)  ※組織登録シートはどちらか記載'!N337)))</f>
        <v>0</v>
      </c>
      <c r="N337">
        <f>IF('組織登録シート(分割版)  ※組織登録シートはどちらか記載'!E337="",(IF('組織登録シート(分割版)  ※組織登録シートはどちらか記載'!C337="",0,(IF('組織登録シート(分割版)  ※組織登録シートはどちらか記載'!$F$6="",2,'組織登録シート(分割版)  ※組織登録シートはどちらか記載'!Q337)))),(IF('組織登録シート(分割版)  ※組織登録シートはどちらか記載'!$F$6="",2,('組織登録シート(分割版)  ※組織登録シートはどちらか記載'!Q337+2))))</f>
        <v>0</v>
      </c>
      <c r="O337">
        <f>IF(AND('組織C③（②のG6~P→F6にペースト＋事業所名追加）'!C337="",'組織登録シート(分割版)  ※組織登録シートはどちらか記載'!C337=""),0,1)</f>
        <v>0</v>
      </c>
    </row>
    <row r="338" spans="4:15">
      <c r="D338" s="1">
        <f>COUNTA(事業所責任者登録シート!D338:'事業所責任者登録シート'!I338,事業所責任者登録シート!K338:'事業所責任者登録シート'!M338)</f>
        <v>0</v>
      </c>
      <c r="F338" s="1"/>
      <c r="H338">
        <f>IF(ユーザー登録シート!C338=1,(COUNTA(ユーザー登録シート!B338,ユーザー登録シート!C338,ユーザー登録シート!E338,ユーザー登録シート!F338)),IF(ユーザー登録シート!H338=2,(COUNTA(ユーザー登録シート!B338,ユーザー登録シート!C338,ユーザー登録シート!E338,ユーザー登録シート!F338,ユーザー登録シート!H338,ユーザー登録シート!I338,ユーザー登録シート!K338:Z338)),(COUNTA(ユーザー登録シート!B338,ユーザー登録シート!C338,ユーザー登録シート!E338,ユーザー登録シート!F338,ユーザー登録シート!H338,ユーザー登録シート!K338:Z338))))</f>
        <v>0</v>
      </c>
      <c r="I338">
        <f>IF(ユーザー登録シート!B338=0,0,IF(ユーザー登録シート!C338=1,4,IF(ユーザー登録シート!H338=1,21,22)))</f>
        <v>0</v>
      </c>
      <c r="M338">
        <f>IF('組織登録シート(分割版)  ※組織登録シートはどちらか記載'!$F$6="",(COUNTA('組織登録シート(分割版)  ※組織登録シートはどちらか記載'!C338,'組織登録シート(分割版)  ※組織登録シートはどちらか記載'!E338)),(COUNTA('組織登録シート(分割版)  ※組織登録シートはどちらか記載'!C338,'組織登録シート(分割版)  ※組織登録シートはどちらか記載'!E338,'組織登録シート(分割版)  ※組織登録シートはどちらか記載'!F338,'組織登録シート(分割版)  ※組織登録シートはどちらか記載'!H338,'組織登録シート(分割版)  ※組織登録シートはどちらか記載'!J338,'組織登録シート(分割版)  ※組織登録シートはどちらか記載'!L338,'組織登録シート(分割版)  ※組織登録シートはどちらか記載'!N338)))</f>
        <v>0</v>
      </c>
      <c r="N338">
        <f>IF('組織登録シート(分割版)  ※組織登録シートはどちらか記載'!E338="",(IF('組織登録シート(分割版)  ※組織登録シートはどちらか記載'!C338="",0,(IF('組織登録シート(分割版)  ※組織登録シートはどちらか記載'!$F$6="",2,'組織登録シート(分割版)  ※組織登録シートはどちらか記載'!Q338)))),(IF('組織登録シート(分割版)  ※組織登録シートはどちらか記載'!$F$6="",2,('組織登録シート(分割版)  ※組織登録シートはどちらか記載'!Q338+2))))</f>
        <v>0</v>
      </c>
      <c r="O338">
        <f>IF(AND('組織C③（②のG6~P→F6にペースト＋事業所名追加）'!C338="",'組織登録シート(分割版)  ※組織登録シートはどちらか記載'!C338=""),0,1)</f>
        <v>0</v>
      </c>
    </row>
    <row r="339" spans="4:15">
      <c r="D339" s="1">
        <f>COUNTA(事業所責任者登録シート!D339:'事業所責任者登録シート'!I339,事業所責任者登録シート!K339:'事業所責任者登録シート'!M339)</f>
        <v>0</v>
      </c>
      <c r="F339" s="1"/>
      <c r="H339">
        <f>IF(ユーザー登録シート!C339=1,(COUNTA(ユーザー登録シート!B339,ユーザー登録シート!C339,ユーザー登録シート!E339,ユーザー登録シート!F339)),IF(ユーザー登録シート!H339=2,(COUNTA(ユーザー登録シート!B339,ユーザー登録シート!C339,ユーザー登録シート!E339,ユーザー登録シート!F339,ユーザー登録シート!H339,ユーザー登録シート!I339,ユーザー登録シート!K339:Z339)),(COUNTA(ユーザー登録シート!B339,ユーザー登録シート!C339,ユーザー登録シート!E339,ユーザー登録シート!F339,ユーザー登録シート!H339,ユーザー登録シート!K339:Z339))))</f>
        <v>0</v>
      </c>
      <c r="I339">
        <f>IF(ユーザー登録シート!B339=0,0,IF(ユーザー登録シート!C339=1,4,IF(ユーザー登録シート!H339=1,21,22)))</f>
        <v>0</v>
      </c>
      <c r="M339">
        <f>IF('組織登録シート(分割版)  ※組織登録シートはどちらか記載'!$F$6="",(COUNTA('組織登録シート(分割版)  ※組織登録シートはどちらか記載'!C339,'組織登録シート(分割版)  ※組織登録シートはどちらか記載'!E339)),(COUNTA('組織登録シート(分割版)  ※組織登録シートはどちらか記載'!C339,'組織登録シート(分割版)  ※組織登録シートはどちらか記載'!E339,'組織登録シート(分割版)  ※組織登録シートはどちらか記載'!F339,'組織登録シート(分割版)  ※組織登録シートはどちらか記載'!H339,'組織登録シート(分割版)  ※組織登録シートはどちらか記載'!J339,'組織登録シート(分割版)  ※組織登録シートはどちらか記載'!L339,'組織登録シート(分割版)  ※組織登録シートはどちらか記載'!N339)))</f>
        <v>0</v>
      </c>
      <c r="N339">
        <f>IF('組織登録シート(分割版)  ※組織登録シートはどちらか記載'!E339="",(IF('組織登録シート(分割版)  ※組織登録シートはどちらか記載'!C339="",0,(IF('組織登録シート(分割版)  ※組織登録シートはどちらか記載'!$F$6="",2,'組織登録シート(分割版)  ※組織登録シートはどちらか記載'!Q339)))),(IF('組織登録シート(分割版)  ※組織登録シートはどちらか記載'!$F$6="",2,('組織登録シート(分割版)  ※組織登録シートはどちらか記載'!Q339+2))))</f>
        <v>0</v>
      </c>
      <c r="O339">
        <f>IF(AND('組織C③（②のG6~P→F6にペースト＋事業所名追加）'!C339="",'組織登録シート(分割版)  ※組織登録シートはどちらか記載'!C339=""),0,1)</f>
        <v>0</v>
      </c>
    </row>
    <row r="340" spans="4:15">
      <c r="D340" s="1">
        <f>COUNTA(事業所責任者登録シート!D340:'事業所責任者登録シート'!I340,事業所責任者登録シート!K340:'事業所責任者登録シート'!M340)</f>
        <v>0</v>
      </c>
      <c r="F340" s="1"/>
      <c r="H340">
        <f>IF(ユーザー登録シート!C340=1,(COUNTA(ユーザー登録シート!B340,ユーザー登録シート!C340,ユーザー登録シート!E340,ユーザー登録シート!F340)),IF(ユーザー登録シート!H340=2,(COUNTA(ユーザー登録シート!B340,ユーザー登録シート!C340,ユーザー登録シート!E340,ユーザー登録シート!F340,ユーザー登録シート!H340,ユーザー登録シート!I340,ユーザー登録シート!K340:Z340)),(COUNTA(ユーザー登録シート!B340,ユーザー登録シート!C340,ユーザー登録シート!E340,ユーザー登録シート!F340,ユーザー登録シート!H340,ユーザー登録シート!K340:Z340))))</f>
        <v>0</v>
      </c>
      <c r="I340">
        <f>IF(ユーザー登録シート!B340=0,0,IF(ユーザー登録シート!C340=1,4,IF(ユーザー登録シート!H340=1,21,22)))</f>
        <v>0</v>
      </c>
      <c r="M340">
        <f>IF('組織登録シート(分割版)  ※組織登録シートはどちらか記載'!$F$6="",(COUNTA('組織登録シート(分割版)  ※組織登録シートはどちらか記載'!C340,'組織登録シート(分割版)  ※組織登録シートはどちらか記載'!E340)),(COUNTA('組織登録シート(分割版)  ※組織登録シートはどちらか記載'!C340,'組織登録シート(分割版)  ※組織登録シートはどちらか記載'!E340,'組織登録シート(分割版)  ※組織登録シートはどちらか記載'!F340,'組織登録シート(分割版)  ※組織登録シートはどちらか記載'!H340,'組織登録シート(分割版)  ※組織登録シートはどちらか記載'!J340,'組織登録シート(分割版)  ※組織登録シートはどちらか記載'!L340,'組織登録シート(分割版)  ※組織登録シートはどちらか記載'!N340)))</f>
        <v>0</v>
      </c>
      <c r="N340">
        <f>IF('組織登録シート(分割版)  ※組織登録シートはどちらか記載'!E340="",(IF('組織登録シート(分割版)  ※組織登録シートはどちらか記載'!C340="",0,(IF('組織登録シート(分割版)  ※組織登録シートはどちらか記載'!$F$6="",2,'組織登録シート(分割版)  ※組織登録シートはどちらか記載'!Q340)))),(IF('組織登録シート(分割版)  ※組織登録シートはどちらか記載'!$F$6="",2,('組織登録シート(分割版)  ※組織登録シートはどちらか記載'!Q340+2))))</f>
        <v>0</v>
      </c>
      <c r="O340">
        <f>IF(AND('組織C③（②のG6~P→F6にペースト＋事業所名追加）'!C340="",'組織登録シート(分割版)  ※組織登録シートはどちらか記載'!C340=""),0,1)</f>
        <v>0</v>
      </c>
    </row>
    <row r="341" spans="4:15">
      <c r="D341" s="1">
        <f>COUNTA(事業所責任者登録シート!D341:'事業所責任者登録シート'!I341,事業所責任者登録シート!K341:'事業所責任者登録シート'!M341)</f>
        <v>0</v>
      </c>
      <c r="F341" s="1"/>
      <c r="H341">
        <f>IF(ユーザー登録シート!C341=1,(COUNTA(ユーザー登録シート!B341,ユーザー登録シート!C341,ユーザー登録シート!E341,ユーザー登録シート!F341)),IF(ユーザー登録シート!H341=2,(COUNTA(ユーザー登録シート!B341,ユーザー登録シート!C341,ユーザー登録シート!E341,ユーザー登録シート!F341,ユーザー登録シート!H341,ユーザー登録シート!I341,ユーザー登録シート!K341:Z341)),(COUNTA(ユーザー登録シート!B341,ユーザー登録シート!C341,ユーザー登録シート!E341,ユーザー登録シート!F341,ユーザー登録シート!H341,ユーザー登録シート!K341:Z341))))</f>
        <v>0</v>
      </c>
      <c r="I341">
        <f>IF(ユーザー登録シート!B341=0,0,IF(ユーザー登録シート!C341=1,4,IF(ユーザー登録シート!H341=1,21,22)))</f>
        <v>0</v>
      </c>
      <c r="M341">
        <f>IF('組織登録シート(分割版)  ※組織登録シートはどちらか記載'!$F$6="",(COUNTA('組織登録シート(分割版)  ※組織登録シートはどちらか記載'!C341,'組織登録シート(分割版)  ※組織登録シートはどちらか記載'!E341)),(COUNTA('組織登録シート(分割版)  ※組織登録シートはどちらか記載'!C341,'組織登録シート(分割版)  ※組織登録シートはどちらか記載'!E341,'組織登録シート(分割版)  ※組織登録シートはどちらか記載'!F341,'組織登録シート(分割版)  ※組織登録シートはどちらか記載'!H341,'組織登録シート(分割版)  ※組織登録シートはどちらか記載'!J341,'組織登録シート(分割版)  ※組織登録シートはどちらか記載'!L341,'組織登録シート(分割版)  ※組織登録シートはどちらか記載'!N341)))</f>
        <v>0</v>
      </c>
      <c r="N341">
        <f>IF('組織登録シート(分割版)  ※組織登録シートはどちらか記載'!E341="",(IF('組織登録シート(分割版)  ※組織登録シートはどちらか記載'!C341="",0,(IF('組織登録シート(分割版)  ※組織登録シートはどちらか記載'!$F$6="",2,'組織登録シート(分割版)  ※組織登録シートはどちらか記載'!Q341)))),(IF('組織登録シート(分割版)  ※組織登録シートはどちらか記載'!$F$6="",2,('組織登録シート(分割版)  ※組織登録シートはどちらか記載'!Q341+2))))</f>
        <v>0</v>
      </c>
      <c r="O341">
        <f>IF(AND('組織C③（②のG6~P→F6にペースト＋事業所名追加）'!C341="",'組織登録シート(分割版)  ※組織登録シートはどちらか記載'!C341=""),0,1)</f>
        <v>0</v>
      </c>
    </row>
    <row r="342" spans="4:15">
      <c r="D342" s="1">
        <f>COUNTA(事業所責任者登録シート!D342:'事業所責任者登録シート'!I342,事業所責任者登録シート!K342:'事業所責任者登録シート'!M342)</f>
        <v>0</v>
      </c>
      <c r="F342" s="1"/>
      <c r="H342">
        <f>IF(ユーザー登録シート!C342=1,(COUNTA(ユーザー登録シート!B342,ユーザー登録シート!C342,ユーザー登録シート!E342,ユーザー登録シート!F342)),IF(ユーザー登録シート!H342=2,(COUNTA(ユーザー登録シート!B342,ユーザー登録シート!C342,ユーザー登録シート!E342,ユーザー登録シート!F342,ユーザー登録シート!H342,ユーザー登録シート!I342,ユーザー登録シート!K342:Z342)),(COUNTA(ユーザー登録シート!B342,ユーザー登録シート!C342,ユーザー登録シート!E342,ユーザー登録シート!F342,ユーザー登録シート!H342,ユーザー登録シート!K342:Z342))))</f>
        <v>0</v>
      </c>
      <c r="I342">
        <f>IF(ユーザー登録シート!B342=0,0,IF(ユーザー登録シート!C342=1,4,IF(ユーザー登録シート!H342=1,21,22)))</f>
        <v>0</v>
      </c>
      <c r="M342">
        <f>IF('組織登録シート(分割版)  ※組織登録シートはどちらか記載'!$F$6="",(COUNTA('組織登録シート(分割版)  ※組織登録シートはどちらか記載'!C342,'組織登録シート(分割版)  ※組織登録シートはどちらか記載'!E342)),(COUNTA('組織登録シート(分割版)  ※組織登録シートはどちらか記載'!C342,'組織登録シート(分割版)  ※組織登録シートはどちらか記載'!E342,'組織登録シート(分割版)  ※組織登録シートはどちらか記載'!F342,'組織登録シート(分割版)  ※組織登録シートはどちらか記載'!H342,'組織登録シート(分割版)  ※組織登録シートはどちらか記載'!J342,'組織登録シート(分割版)  ※組織登録シートはどちらか記載'!L342,'組織登録シート(分割版)  ※組織登録シートはどちらか記載'!N342)))</f>
        <v>0</v>
      </c>
      <c r="N342">
        <f>IF('組織登録シート(分割版)  ※組織登録シートはどちらか記載'!E342="",(IF('組織登録シート(分割版)  ※組織登録シートはどちらか記載'!C342="",0,(IF('組織登録シート(分割版)  ※組織登録シートはどちらか記載'!$F$6="",2,'組織登録シート(分割版)  ※組織登録シートはどちらか記載'!Q342)))),(IF('組織登録シート(分割版)  ※組織登録シートはどちらか記載'!$F$6="",2,('組織登録シート(分割版)  ※組織登録シートはどちらか記載'!Q342+2))))</f>
        <v>0</v>
      </c>
      <c r="O342">
        <f>IF(AND('組織C③（②のG6~P→F6にペースト＋事業所名追加）'!C342="",'組織登録シート(分割版)  ※組織登録シートはどちらか記載'!C342=""),0,1)</f>
        <v>0</v>
      </c>
    </row>
    <row r="343" spans="4:15">
      <c r="D343" s="1">
        <f>COUNTA(事業所責任者登録シート!D343:'事業所責任者登録シート'!I343,事業所責任者登録シート!K343:'事業所責任者登録シート'!M343)</f>
        <v>0</v>
      </c>
      <c r="F343" s="1"/>
      <c r="H343">
        <f>IF(ユーザー登録シート!C343=1,(COUNTA(ユーザー登録シート!B343,ユーザー登録シート!C343,ユーザー登録シート!E343,ユーザー登録シート!F343)),IF(ユーザー登録シート!H343=2,(COUNTA(ユーザー登録シート!B343,ユーザー登録シート!C343,ユーザー登録シート!E343,ユーザー登録シート!F343,ユーザー登録シート!H343,ユーザー登録シート!I343,ユーザー登録シート!K343:Z343)),(COUNTA(ユーザー登録シート!B343,ユーザー登録シート!C343,ユーザー登録シート!E343,ユーザー登録シート!F343,ユーザー登録シート!H343,ユーザー登録シート!K343:Z343))))</f>
        <v>0</v>
      </c>
      <c r="I343">
        <f>IF(ユーザー登録シート!B343=0,0,IF(ユーザー登録シート!C343=1,4,IF(ユーザー登録シート!H343=1,21,22)))</f>
        <v>0</v>
      </c>
      <c r="M343">
        <f>IF('組織登録シート(分割版)  ※組織登録シートはどちらか記載'!$F$6="",(COUNTA('組織登録シート(分割版)  ※組織登録シートはどちらか記載'!C343,'組織登録シート(分割版)  ※組織登録シートはどちらか記載'!E343)),(COUNTA('組織登録シート(分割版)  ※組織登録シートはどちらか記載'!C343,'組織登録シート(分割版)  ※組織登録シートはどちらか記載'!E343,'組織登録シート(分割版)  ※組織登録シートはどちらか記載'!F343,'組織登録シート(分割版)  ※組織登録シートはどちらか記載'!H343,'組織登録シート(分割版)  ※組織登録シートはどちらか記載'!J343,'組織登録シート(分割版)  ※組織登録シートはどちらか記載'!L343,'組織登録シート(分割版)  ※組織登録シートはどちらか記載'!N343)))</f>
        <v>0</v>
      </c>
      <c r="N343">
        <f>IF('組織登録シート(分割版)  ※組織登録シートはどちらか記載'!E343="",(IF('組織登録シート(分割版)  ※組織登録シートはどちらか記載'!C343="",0,(IF('組織登録シート(分割版)  ※組織登録シートはどちらか記載'!$F$6="",2,'組織登録シート(分割版)  ※組織登録シートはどちらか記載'!Q343)))),(IF('組織登録シート(分割版)  ※組織登録シートはどちらか記載'!$F$6="",2,('組織登録シート(分割版)  ※組織登録シートはどちらか記載'!Q343+2))))</f>
        <v>0</v>
      </c>
      <c r="O343">
        <f>IF(AND('組織C③（②のG6~P→F6にペースト＋事業所名追加）'!C343="",'組織登録シート(分割版)  ※組織登録シートはどちらか記載'!C343=""),0,1)</f>
        <v>0</v>
      </c>
    </row>
    <row r="344" spans="4:15">
      <c r="D344" s="1">
        <f>COUNTA(事業所責任者登録シート!D344:'事業所責任者登録シート'!I344,事業所責任者登録シート!K344:'事業所責任者登録シート'!M344)</f>
        <v>0</v>
      </c>
      <c r="F344" s="1"/>
      <c r="H344">
        <f>IF(ユーザー登録シート!C344=1,(COUNTA(ユーザー登録シート!B344,ユーザー登録シート!C344,ユーザー登録シート!E344,ユーザー登録シート!F344)),IF(ユーザー登録シート!H344=2,(COUNTA(ユーザー登録シート!B344,ユーザー登録シート!C344,ユーザー登録シート!E344,ユーザー登録シート!F344,ユーザー登録シート!H344,ユーザー登録シート!I344,ユーザー登録シート!K344:Z344)),(COUNTA(ユーザー登録シート!B344,ユーザー登録シート!C344,ユーザー登録シート!E344,ユーザー登録シート!F344,ユーザー登録シート!H344,ユーザー登録シート!K344:Z344))))</f>
        <v>0</v>
      </c>
      <c r="I344">
        <f>IF(ユーザー登録シート!B344=0,0,IF(ユーザー登録シート!C344=1,4,IF(ユーザー登録シート!H344=1,21,22)))</f>
        <v>0</v>
      </c>
      <c r="M344">
        <f>IF('組織登録シート(分割版)  ※組織登録シートはどちらか記載'!$F$6="",(COUNTA('組織登録シート(分割版)  ※組織登録シートはどちらか記載'!C344,'組織登録シート(分割版)  ※組織登録シートはどちらか記載'!E344)),(COUNTA('組織登録シート(分割版)  ※組織登録シートはどちらか記載'!C344,'組織登録シート(分割版)  ※組織登録シートはどちらか記載'!E344,'組織登録シート(分割版)  ※組織登録シートはどちらか記載'!F344,'組織登録シート(分割版)  ※組織登録シートはどちらか記載'!H344,'組織登録シート(分割版)  ※組織登録シートはどちらか記載'!J344,'組織登録シート(分割版)  ※組織登録シートはどちらか記載'!L344,'組織登録シート(分割版)  ※組織登録シートはどちらか記載'!N344)))</f>
        <v>0</v>
      </c>
      <c r="N344">
        <f>IF('組織登録シート(分割版)  ※組織登録シートはどちらか記載'!E344="",(IF('組織登録シート(分割版)  ※組織登録シートはどちらか記載'!C344="",0,(IF('組織登録シート(分割版)  ※組織登録シートはどちらか記載'!$F$6="",2,'組織登録シート(分割版)  ※組織登録シートはどちらか記載'!Q344)))),(IF('組織登録シート(分割版)  ※組織登録シートはどちらか記載'!$F$6="",2,('組織登録シート(分割版)  ※組織登録シートはどちらか記載'!Q344+2))))</f>
        <v>0</v>
      </c>
      <c r="O344">
        <f>IF(AND('組織C③（②のG6~P→F6にペースト＋事業所名追加）'!C344="",'組織登録シート(分割版)  ※組織登録シートはどちらか記載'!C344=""),0,1)</f>
        <v>0</v>
      </c>
    </row>
    <row r="345" spans="4:15">
      <c r="D345" s="1">
        <f>COUNTA(事業所責任者登録シート!D345:'事業所責任者登録シート'!I345,事業所責任者登録シート!K345:'事業所責任者登録シート'!M345)</f>
        <v>0</v>
      </c>
      <c r="F345" s="1"/>
      <c r="H345">
        <f>IF(ユーザー登録シート!C345=1,(COUNTA(ユーザー登録シート!B345,ユーザー登録シート!C345,ユーザー登録シート!E345,ユーザー登録シート!F345)),IF(ユーザー登録シート!H345=2,(COUNTA(ユーザー登録シート!B345,ユーザー登録シート!C345,ユーザー登録シート!E345,ユーザー登録シート!F345,ユーザー登録シート!H345,ユーザー登録シート!I345,ユーザー登録シート!K345:Z345)),(COUNTA(ユーザー登録シート!B345,ユーザー登録シート!C345,ユーザー登録シート!E345,ユーザー登録シート!F345,ユーザー登録シート!H345,ユーザー登録シート!K345:Z345))))</f>
        <v>0</v>
      </c>
      <c r="I345">
        <f>IF(ユーザー登録シート!B345=0,0,IF(ユーザー登録シート!C345=1,4,IF(ユーザー登録シート!H345=1,21,22)))</f>
        <v>0</v>
      </c>
      <c r="M345">
        <f>IF('組織登録シート(分割版)  ※組織登録シートはどちらか記載'!$F$6="",(COUNTA('組織登録シート(分割版)  ※組織登録シートはどちらか記載'!C345,'組織登録シート(分割版)  ※組織登録シートはどちらか記載'!E345)),(COUNTA('組織登録シート(分割版)  ※組織登録シートはどちらか記載'!C345,'組織登録シート(分割版)  ※組織登録シートはどちらか記載'!E345,'組織登録シート(分割版)  ※組織登録シートはどちらか記載'!F345,'組織登録シート(分割版)  ※組織登録シートはどちらか記載'!H345,'組織登録シート(分割版)  ※組織登録シートはどちらか記載'!J345,'組織登録シート(分割版)  ※組織登録シートはどちらか記載'!L345,'組織登録シート(分割版)  ※組織登録シートはどちらか記載'!N345)))</f>
        <v>0</v>
      </c>
      <c r="N345">
        <f>IF('組織登録シート(分割版)  ※組織登録シートはどちらか記載'!E345="",(IF('組織登録シート(分割版)  ※組織登録シートはどちらか記載'!C345="",0,(IF('組織登録シート(分割版)  ※組織登録シートはどちらか記載'!$F$6="",2,'組織登録シート(分割版)  ※組織登録シートはどちらか記載'!Q345)))),(IF('組織登録シート(分割版)  ※組織登録シートはどちらか記載'!$F$6="",2,('組織登録シート(分割版)  ※組織登録シートはどちらか記載'!Q345+2))))</f>
        <v>0</v>
      </c>
      <c r="O345">
        <f>IF(AND('組織C③（②のG6~P→F6にペースト＋事業所名追加）'!C345="",'組織登録シート(分割版)  ※組織登録シートはどちらか記載'!C345=""),0,1)</f>
        <v>0</v>
      </c>
    </row>
    <row r="346" spans="4:15">
      <c r="D346" s="1">
        <f>COUNTA(事業所責任者登録シート!D346:'事業所責任者登録シート'!I346,事業所責任者登録シート!K346:'事業所責任者登録シート'!M346)</f>
        <v>0</v>
      </c>
      <c r="F346" s="1"/>
      <c r="H346">
        <f>IF(ユーザー登録シート!C346=1,(COUNTA(ユーザー登録シート!B346,ユーザー登録シート!C346,ユーザー登録シート!E346,ユーザー登録シート!F346)),IF(ユーザー登録シート!H346=2,(COUNTA(ユーザー登録シート!B346,ユーザー登録シート!C346,ユーザー登録シート!E346,ユーザー登録シート!F346,ユーザー登録シート!H346,ユーザー登録シート!I346,ユーザー登録シート!K346:Z346)),(COUNTA(ユーザー登録シート!B346,ユーザー登録シート!C346,ユーザー登録シート!E346,ユーザー登録シート!F346,ユーザー登録シート!H346,ユーザー登録シート!K346:Z346))))</f>
        <v>0</v>
      </c>
      <c r="I346">
        <f>IF(ユーザー登録シート!B346=0,0,IF(ユーザー登録シート!C346=1,4,IF(ユーザー登録シート!H346=1,21,22)))</f>
        <v>0</v>
      </c>
      <c r="M346">
        <f>IF('組織登録シート(分割版)  ※組織登録シートはどちらか記載'!$F$6="",(COUNTA('組織登録シート(分割版)  ※組織登録シートはどちらか記載'!C346,'組織登録シート(分割版)  ※組織登録シートはどちらか記載'!E346)),(COUNTA('組織登録シート(分割版)  ※組織登録シートはどちらか記載'!C346,'組織登録シート(分割版)  ※組織登録シートはどちらか記載'!E346,'組織登録シート(分割版)  ※組織登録シートはどちらか記載'!F346,'組織登録シート(分割版)  ※組織登録シートはどちらか記載'!H346,'組織登録シート(分割版)  ※組織登録シートはどちらか記載'!J346,'組織登録シート(分割版)  ※組織登録シートはどちらか記載'!L346,'組織登録シート(分割版)  ※組織登録シートはどちらか記載'!N346)))</f>
        <v>0</v>
      </c>
      <c r="N346">
        <f>IF('組織登録シート(分割版)  ※組織登録シートはどちらか記載'!E346="",(IF('組織登録シート(分割版)  ※組織登録シートはどちらか記載'!C346="",0,(IF('組織登録シート(分割版)  ※組織登録シートはどちらか記載'!$F$6="",2,'組織登録シート(分割版)  ※組織登録シートはどちらか記載'!Q346)))),(IF('組織登録シート(分割版)  ※組織登録シートはどちらか記載'!$F$6="",2,('組織登録シート(分割版)  ※組織登録シートはどちらか記載'!Q346+2))))</f>
        <v>0</v>
      </c>
      <c r="O346">
        <f>IF(AND('組織C③（②のG6~P→F6にペースト＋事業所名追加）'!C346="",'組織登録シート(分割版)  ※組織登録シートはどちらか記載'!C346=""),0,1)</f>
        <v>0</v>
      </c>
    </row>
    <row r="347" spans="4:15">
      <c r="D347" s="1">
        <f>COUNTA(事業所責任者登録シート!D347:'事業所責任者登録シート'!I347,事業所責任者登録シート!K347:'事業所責任者登録シート'!M347)</f>
        <v>0</v>
      </c>
      <c r="F347" s="1"/>
      <c r="H347">
        <f>IF(ユーザー登録シート!C347=1,(COUNTA(ユーザー登録シート!B347,ユーザー登録シート!C347,ユーザー登録シート!E347,ユーザー登録シート!F347)),IF(ユーザー登録シート!H347=2,(COUNTA(ユーザー登録シート!B347,ユーザー登録シート!C347,ユーザー登録シート!E347,ユーザー登録シート!F347,ユーザー登録シート!H347,ユーザー登録シート!I347,ユーザー登録シート!K347:Z347)),(COUNTA(ユーザー登録シート!B347,ユーザー登録シート!C347,ユーザー登録シート!E347,ユーザー登録シート!F347,ユーザー登録シート!H347,ユーザー登録シート!K347:Z347))))</f>
        <v>0</v>
      </c>
      <c r="I347">
        <f>IF(ユーザー登録シート!B347=0,0,IF(ユーザー登録シート!C347=1,4,IF(ユーザー登録シート!H347=1,21,22)))</f>
        <v>0</v>
      </c>
      <c r="M347">
        <f>IF('組織登録シート(分割版)  ※組織登録シートはどちらか記載'!$F$6="",(COUNTA('組織登録シート(分割版)  ※組織登録シートはどちらか記載'!C347,'組織登録シート(分割版)  ※組織登録シートはどちらか記載'!E347)),(COUNTA('組織登録シート(分割版)  ※組織登録シートはどちらか記載'!C347,'組織登録シート(分割版)  ※組織登録シートはどちらか記載'!E347,'組織登録シート(分割版)  ※組織登録シートはどちらか記載'!F347,'組織登録シート(分割版)  ※組織登録シートはどちらか記載'!H347,'組織登録シート(分割版)  ※組織登録シートはどちらか記載'!J347,'組織登録シート(分割版)  ※組織登録シートはどちらか記載'!L347,'組織登録シート(分割版)  ※組織登録シートはどちらか記載'!N347)))</f>
        <v>0</v>
      </c>
      <c r="N347">
        <f>IF('組織登録シート(分割版)  ※組織登録シートはどちらか記載'!E347="",(IF('組織登録シート(分割版)  ※組織登録シートはどちらか記載'!C347="",0,(IF('組織登録シート(分割版)  ※組織登録シートはどちらか記載'!$F$6="",2,'組織登録シート(分割版)  ※組織登録シートはどちらか記載'!Q347)))),(IF('組織登録シート(分割版)  ※組織登録シートはどちらか記載'!$F$6="",2,('組織登録シート(分割版)  ※組織登録シートはどちらか記載'!Q347+2))))</f>
        <v>0</v>
      </c>
      <c r="O347">
        <f>IF(AND('組織C③（②のG6~P→F6にペースト＋事業所名追加）'!C347="",'組織登録シート(分割版)  ※組織登録シートはどちらか記載'!C347=""),0,1)</f>
        <v>0</v>
      </c>
    </row>
    <row r="348" spans="4:15">
      <c r="D348" s="1">
        <f>COUNTA(事業所責任者登録シート!D348:'事業所責任者登録シート'!I348,事業所責任者登録シート!K348:'事業所責任者登録シート'!M348)</f>
        <v>0</v>
      </c>
      <c r="F348" s="1"/>
      <c r="H348">
        <f>IF(ユーザー登録シート!C348=1,(COUNTA(ユーザー登録シート!B348,ユーザー登録シート!C348,ユーザー登録シート!E348,ユーザー登録シート!F348)),IF(ユーザー登録シート!H348=2,(COUNTA(ユーザー登録シート!B348,ユーザー登録シート!C348,ユーザー登録シート!E348,ユーザー登録シート!F348,ユーザー登録シート!H348,ユーザー登録シート!I348,ユーザー登録シート!K348:Z348)),(COUNTA(ユーザー登録シート!B348,ユーザー登録シート!C348,ユーザー登録シート!E348,ユーザー登録シート!F348,ユーザー登録シート!H348,ユーザー登録シート!K348:Z348))))</f>
        <v>0</v>
      </c>
      <c r="I348">
        <f>IF(ユーザー登録シート!B348=0,0,IF(ユーザー登録シート!C348=1,4,IF(ユーザー登録シート!H348=1,21,22)))</f>
        <v>0</v>
      </c>
      <c r="M348">
        <f>IF('組織登録シート(分割版)  ※組織登録シートはどちらか記載'!$F$6="",(COUNTA('組織登録シート(分割版)  ※組織登録シートはどちらか記載'!C348,'組織登録シート(分割版)  ※組織登録シートはどちらか記載'!E348)),(COUNTA('組織登録シート(分割版)  ※組織登録シートはどちらか記載'!C348,'組織登録シート(分割版)  ※組織登録シートはどちらか記載'!E348,'組織登録シート(分割版)  ※組織登録シートはどちらか記載'!F348,'組織登録シート(分割版)  ※組織登録シートはどちらか記載'!H348,'組織登録シート(分割版)  ※組織登録シートはどちらか記載'!J348,'組織登録シート(分割版)  ※組織登録シートはどちらか記載'!L348,'組織登録シート(分割版)  ※組織登録シートはどちらか記載'!N348)))</f>
        <v>0</v>
      </c>
      <c r="N348">
        <f>IF('組織登録シート(分割版)  ※組織登録シートはどちらか記載'!E348="",(IF('組織登録シート(分割版)  ※組織登録シートはどちらか記載'!C348="",0,(IF('組織登録シート(分割版)  ※組織登録シートはどちらか記載'!$F$6="",2,'組織登録シート(分割版)  ※組織登録シートはどちらか記載'!Q348)))),(IF('組織登録シート(分割版)  ※組織登録シートはどちらか記載'!$F$6="",2,('組織登録シート(分割版)  ※組織登録シートはどちらか記載'!Q348+2))))</f>
        <v>0</v>
      </c>
      <c r="O348">
        <f>IF(AND('組織C③（②のG6~P→F6にペースト＋事業所名追加）'!C348="",'組織登録シート(分割版)  ※組織登録シートはどちらか記載'!C348=""),0,1)</f>
        <v>0</v>
      </c>
    </row>
    <row r="349" spans="4:15">
      <c r="D349" s="1">
        <f>COUNTA(事業所責任者登録シート!D349:'事業所責任者登録シート'!I349,事業所責任者登録シート!K349:'事業所責任者登録シート'!M349)</f>
        <v>0</v>
      </c>
      <c r="F349" s="1"/>
      <c r="H349">
        <f>IF(ユーザー登録シート!C349=1,(COUNTA(ユーザー登録シート!B349,ユーザー登録シート!C349,ユーザー登録シート!E349,ユーザー登録シート!F349)),IF(ユーザー登録シート!H349=2,(COUNTA(ユーザー登録シート!B349,ユーザー登録シート!C349,ユーザー登録シート!E349,ユーザー登録シート!F349,ユーザー登録シート!H349,ユーザー登録シート!I349,ユーザー登録シート!K349:Z349)),(COUNTA(ユーザー登録シート!B349,ユーザー登録シート!C349,ユーザー登録シート!E349,ユーザー登録シート!F349,ユーザー登録シート!H349,ユーザー登録シート!K349:Z349))))</f>
        <v>0</v>
      </c>
      <c r="I349">
        <f>IF(ユーザー登録シート!B349=0,0,IF(ユーザー登録シート!C349=1,4,IF(ユーザー登録シート!H349=1,21,22)))</f>
        <v>0</v>
      </c>
      <c r="M349">
        <f>IF('組織登録シート(分割版)  ※組織登録シートはどちらか記載'!$F$6="",(COUNTA('組織登録シート(分割版)  ※組織登録シートはどちらか記載'!C349,'組織登録シート(分割版)  ※組織登録シートはどちらか記載'!E349)),(COUNTA('組織登録シート(分割版)  ※組織登録シートはどちらか記載'!C349,'組織登録シート(分割版)  ※組織登録シートはどちらか記載'!E349,'組織登録シート(分割版)  ※組織登録シートはどちらか記載'!F349,'組織登録シート(分割版)  ※組織登録シートはどちらか記載'!H349,'組織登録シート(分割版)  ※組織登録シートはどちらか記載'!J349,'組織登録シート(分割版)  ※組織登録シートはどちらか記載'!L349,'組織登録シート(分割版)  ※組織登録シートはどちらか記載'!N349)))</f>
        <v>0</v>
      </c>
      <c r="N349">
        <f>IF('組織登録シート(分割版)  ※組織登録シートはどちらか記載'!E349="",(IF('組織登録シート(分割版)  ※組織登録シートはどちらか記載'!C349="",0,(IF('組織登録シート(分割版)  ※組織登録シートはどちらか記載'!$F$6="",2,'組織登録シート(分割版)  ※組織登録シートはどちらか記載'!Q349)))),(IF('組織登録シート(分割版)  ※組織登録シートはどちらか記載'!$F$6="",2,('組織登録シート(分割版)  ※組織登録シートはどちらか記載'!Q349+2))))</f>
        <v>0</v>
      </c>
      <c r="O349">
        <f>IF(AND('組織C③（②のG6~P→F6にペースト＋事業所名追加）'!C349="",'組織登録シート(分割版)  ※組織登録シートはどちらか記載'!C349=""),0,1)</f>
        <v>0</v>
      </c>
    </row>
    <row r="350" spans="4:15">
      <c r="D350" s="1">
        <f>COUNTA(事業所責任者登録シート!D350:'事業所責任者登録シート'!I350,事業所責任者登録シート!K350:'事業所責任者登録シート'!M350)</f>
        <v>0</v>
      </c>
      <c r="F350" s="1"/>
      <c r="H350">
        <f>IF(ユーザー登録シート!C350=1,(COUNTA(ユーザー登録シート!B350,ユーザー登録シート!C350,ユーザー登録シート!E350,ユーザー登録シート!F350)),IF(ユーザー登録シート!H350=2,(COUNTA(ユーザー登録シート!B350,ユーザー登録シート!C350,ユーザー登録シート!E350,ユーザー登録シート!F350,ユーザー登録シート!H350,ユーザー登録シート!I350,ユーザー登録シート!K350:Z350)),(COUNTA(ユーザー登録シート!B350,ユーザー登録シート!C350,ユーザー登録シート!E350,ユーザー登録シート!F350,ユーザー登録シート!H350,ユーザー登録シート!K350:Z350))))</f>
        <v>0</v>
      </c>
      <c r="I350">
        <f>IF(ユーザー登録シート!B350=0,0,IF(ユーザー登録シート!C350=1,4,IF(ユーザー登録シート!H350=1,21,22)))</f>
        <v>0</v>
      </c>
      <c r="M350">
        <f>IF('組織登録シート(分割版)  ※組織登録シートはどちらか記載'!$F$6="",(COUNTA('組織登録シート(分割版)  ※組織登録シートはどちらか記載'!C350,'組織登録シート(分割版)  ※組織登録シートはどちらか記載'!E350)),(COUNTA('組織登録シート(分割版)  ※組織登録シートはどちらか記載'!C350,'組織登録シート(分割版)  ※組織登録シートはどちらか記載'!E350,'組織登録シート(分割版)  ※組織登録シートはどちらか記載'!F350,'組織登録シート(分割版)  ※組織登録シートはどちらか記載'!H350,'組織登録シート(分割版)  ※組織登録シートはどちらか記載'!J350,'組織登録シート(分割版)  ※組織登録シートはどちらか記載'!L350,'組織登録シート(分割版)  ※組織登録シートはどちらか記載'!N350)))</f>
        <v>0</v>
      </c>
      <c r="N350">
        <f>IF('組織登録シート(分割版)  ※組織登録シートはどちらか記載'!E350="",(IF('組織登録シート(分割版)  ※組織登録シートはどちらか記載'!C350="",0,(IF('組織登録シート(分割版)  ※組織登録シートはどちらか記載'!$F$6="",2,'組織登録シート(分割版)  ※組織登録シートはどちらか記載'!Q350)))),(IF('組織登録シート(分割版)  ※組織登録シートはどちらか記載'!$F$6="",2,('組織登録シート(分割版)  ※組織登録シートはどちらか記載'!Q350+2))))</f>
        <v>0</v>
      </c>
      <c r="O350">
        <f>IF(AND('組織C③（②のG6~P→F6にペースト＋事業所名追加）'!C350="",'組織登録シート(分割版)  ※組織登録シートはどちらか記載'!C350=""),0,1)</f>
        <v>0</v>
      </c>
    </row>
    <row r="351" spans="4:15">
      <c r="D351" s="1">
        <f>COUNTA(事業所責任者登録シート!D351:'事業所責任者登録シート'!I351,事業所責任者登録シート!K351:'事業所責任者登録シート'!M351)</f>
        <v>0</v>
      </c>
      <c r="F351" s="1"/>
      <c r="H351">
        <f>IF(ユーザー登録シート!C351=1,(COUNTA(ユーザー登録シート!B351,ユーザー登録シート!C351,ユーザー登録シート!E351,ユーザー登録シート!F351)),IF(ユーザー登録シート!H351=2,(COUNTA(ユーザー登録シート!B351,ユーザー登録シート!C351,ユーザー登録シート!E351,ユーザー登録シート!F351,ユーザー登録シート!H351,ユーザー登録シート!I351,ユーザー登録シート!K351:Z351)),(COUNTA(ユーザー登録シート!B351,ユーザー登録シート!C351,ユーザー登録シート!E351,ユーザー登録シート!F351,ユーザー登録シート!H351,ユーザー登録シート!K351:Z351))))</f>
        <v>0</v>
      </c>
      <c r="I351">
        <f>IF(ユーザー登録シート!B351=0,0,IF(ユーザー登録シート!C351=1,4,IF(ユーザー登録シート!H351=1,21,22)))</f>
        <v>0</v>
      </c>
      <c r="M351">
        <f>IF('組織登録シート(分割版)  ※組織登録シートはどちらか記載'!$F$6="",(COUNTA('組織登録シート(分割版)  ※組織登録シートはどちらか記載'!C351,'組織登録シート(分割版)  ※組織登録シートはどちらか記載'!E351)),(COUNTA('組織登録シート(分割版)  ※組織登録シートはどちらか記載'!C351,'組織登録シート(分割版)  ※組織登録シートはどちらか記載'!E351,'組織登録シート(分割版)  ※組織登録シートはどちらか記載'!F351,'組織登録シート(分割版)  ※組織登録シートはどちらか記載'!H351,'組織登録シート(分割版)  ※組織登録シートはどちらか記載'!J351,'組織登録シート(分割版)  ※組織登録シートはどちらか記載'!L351,'組織登録シート(分割版)  ※組織登録シートはどちらか記載'!N351)))</f>
        <v>0</v>
      </c>
      <c r="N351">
        <f>IF('組織登録シート(分割版)  ※組織登録シートはどちらか記載'!E351="",(IF('組織登録シート(分割版)  ※組織登録シートはどちらか記載'!C351="",0,(IF('組織登録シート(分割版)  ※組織登録シートはどちらか記載'!$F$6="",2,'組織登録シート(分割版)  ※組織登録シートはどちらか記載'!Q351)))),(IF('組織登録シート(分割版)  ※組織登録シートはどちらか記載'!$F$6="",2,('組織登録シート(分割版)  ※組織登録シートはどちらか記載'!Q351+2))))</f>
        <v>0</v>
      </c>
      <c r="O351">
        <f>IF(AND('組織C③（②のG6~P→F6にペースト＋事業所名追加）'!C351="",'組織登録シート(分割版)  ※組織登録シートはどちらか記載'!C351=""),0,1)</f>
        <v>0</v>
      </c>
    </row>
    <row r="352" spans="4:15">
      <c r="D352" s="1">
        <f>COUNTA(事業所責任者登録シート!D352:'事業所責任者登録シート'!I352,事業所責任者登録シート!K352:'事業所責任者登録シート'!M352)</f>
        <v>0</v>
      </c>
      <c r="F352" s="1"/>
      <c r="H352">
        <f>IF(ユーザー登録シート!C352=1,(COUNTA(ユーザー登録シート!B352,ユーザー登録シート!C352,ユーザー登録シート!E352,ユーザー登録シート!F352)),IF(ユーザー登録シート!H352=2,(COUNTA(ユーザー登録シート!B352,ユーザー登録シート!C352,ユーザー登録シート!E352,ユーザー登録シート!F352,ユーザー登録シート!H352,ユーザー登録シート!I352,ユーザー登録シート!K352:Z352)),(COUNTA(ユーザー登録シート!B352,ユーザー登録シート!C352,ユーザー登録シート!E352,ユーザー登録シート!F352,ユーザー登録シート!H352,ユーザー登録シート!K352:Z352))))</f>
        <v>0</v>
      </c>
      <c r="I352">
        <f>IF(ユーザー登録シート!B352=0,0,IF(ユーザー登録シート!C352=1,4,IF(ユーザー登録シート!H352=1,21,22)))</f>
        <v>0</v>
      </c>
      <c r="M352">
        <f>IF('組織登録シート(分割版)  ※組織登録シートはどちらか記載'!$F$6="",(COUNTA('組織登録シート(分割版)  ※組織登録シートはどちらか記載'!C352,'組織登録シート(分割版)  ※組織登録シートはどちらか記載'!E352)),(COUNTA('組織登録シート(分割版)  ※組織登録シートはどちらか記載'!C352,'組織登録シート(分割版)  ※組織登録シートはどちらか記載'!E352,'組織登録シート(分割版)  ※組織登録シートはどちらか記載'!F352,'組織登録シート(分割版)  ※組織登録シートはどちらか記載'!H352,'組織登録シート(分割版)  ※組織登録シートはどちらか記載'!J352,'組織登録シート(分割版)  ※組織登録シートはどちらか記載'!L352,'組織登録シート(分割版)  ※組織登録シートはどちらか記載'!N352)))</f>
        <v>0</v>
      </c>
      <c r="N352">
        <f>IF('組織登録シート(分割版)  ※組織登録シートはどちらか記載'!E352="",(IF('組織登録シート(分割版)  ※組織登録シートはどちらか記載'!C352="",0,(IF('組織登録シート(分割版)  ※組織登録シートはどちらか記載'!$F$6="",2,'組織登録シート(分割版)  ※組織登録シートはどちらか記載'!Q352)))),(IF('組織登録シート(分割版)  ※組織登録シートはどちらか記載'!$F$6="",2,('組織登録シート(分割版)  ※組織登録シートはどちらか記載'!Q352+2))))</f>
        <v>0</v>
      </c>
      <c r="O352">
        <f>IF(AND('組織C③（②のG6~P→F6にペースト＋事業所名追加）'!C352="",'組織登録シート(分割版)  ※組織登録シートはどちらか記載'!C352=""),0,1)</f>
        <v>0</v>
      </c>
    </row>
    <row r="353" spans="4:15">
      <c r="D353" s="1">
        <f>COUNTA(事業所責任者登録シート!D353:'事業所責任者登録シート'!I353,事業所責任者登録シート!K353:'事業所責任者登録シート'!M353)</f>
        <v>0</v>
      </c>
      <c r="F353" s="1"/>
      <c r="H353">
        <f>IF(ユーザー登録シート!C353=1,(COUNTA(ユーザー登録シート!B353,ユーザー登録シート!C353,ユーザー登録シート!E353,ユーザー登録シート!F353)),IF(ユーザー登録シート!H353=2,(COUNTA(ユーザー登録シート!B353,ユーザー登録シート!C353,ユーザー登録シート!E353,ユーザー登録シート!F353,ユーザー登録シート!H353,ユーザー登録シート!I353,ユーザー登録シート!K353:Z353)),(COUNTA(ユーザー登録シート!B353,ユーザー登録シート!C353,ユーザー登録シート!E353,ユーザー登録シート!F353,ユーザー登録シート!H353,ユーザー登録シート!K353:Z353))))</f>
        <v>0</v>
      </c>
      <c r="I353">
        <f>IF(ユーザー登録シート!B353=0,0,IF(ユーザー登録シート!C353=1,4,IF(ユーザー登録シート!H353=1,21,22)))</f>
        <v>0</v>
      </c>
      <c r="M353">
        <f>IF('組織登録シート(分割版)  ※組織登録シートはどちらか記載'!$F$6="",(COUNTA('組織登録シート(分割版)  ※組織登録シートはどちらか記載'!C353,'組織登録シート(分割版)  ※組織登録シートはどちらか記載'!E353)),(COUNTA('組織登録シート(分割版)  ※組織登録シートはどちらか記載'!C353,'組織登録シート(分割版)  ※組織登録シートはどちらか記載'!E353,'組織登録シート(分割版)  ※組織登録シートはどちらか記載'!F353,'組織登録シート(分割版)  ※組織登録シートはどちらか記載'!H353,'組織登録シート(分割版)  ※組織登録シートはどちらか記載'!J353,'組織登録シート(分割版)  ※組織登録シートはどちらか記載'!L353,'組織登録シート(分割版)  ※組織登録シートはどちらか記載'!N353)))</f>
        <v>0</v>
      </c>
      <c r="N353">
        <f>IF('組織登録シート(分割版)  ※組織登録シートはどちらか記載'!E353="",(IF('組織登録シート(分割版)  ※組織登録シートはどちらか記載'!C353="",0,(IF('組織登録シート(分割版)  ※組織登録シートはどちらか記載'!$F$6="",2,'組織登録シート(分割版)  ※組織登録シートはどちらか記載'!Q353)))),(IF('組織登録シート(分割版)  ※組織登録シートはどちらか記載'!$F$6="",2,('組織登録シート(分割版)  ※組織登録シートはどちらか記載'!Q353+2))))</f>
        <v>0</v>
      </c>
      <c r="O353">
        <f>IF(AND('組織C③（②のG6~P→F6にペースト＋事業所名追加）'!C353="",'組織登録シート(分割版)  ※組織登録シートはどちらか記載'!C353=""),0,1)</f>
        <v>0</v>
      </c>
    </row>
    <row r="354" spans="4:15">
      <c r="D354" s="1">
        <f>COUNTA(事業所責任者登録シート!D354:'事業所責任者登録シート'!I354,事業所責任者登録シート!K354:'事業所責任者登録シート'!M354)</f>
        <v>0</v>
      </c>
      <c r="F354" s="1"/>
      <c r="H354">
        <f>IF(ユーザー登録シート!C354=1,(COUNTA(ユーザー登録シート!B354,ユーザー登録シート!C354,ユーザー登録シート!E354,ユーザー登録シート!F354)),IF(ユーザー登録シート!H354=2,(COUNTA(ユーザー登録シート!B354,ユーザー登録シート!C354,ユーザー登録シート!E354,ユーザー登録シート!F354,ユーザー登録シート!H354,ユーザー登録シート!I354,ユーザー登録シート!K354:Z354)),(COUNTA(ユーザー登録シート!B354,ユーザー登録シート!C354,ユーザー登録シート!E354,ユーザー登録シート!F354,ユーザー登録シート!H354,ユーザー登録シート!K354:Z354))))</f>
        <v>0</v>
      </c>
      <c r="I354">
        <f>IF(ユーザー登録シート!B354=0,0,IF(ユーザー登録シート!C354=1,4,IF(ユーザー登録シート!H354=1,21,22)))</f>
        <v>0</v>
      </c>
      <c r="M354">
        <f>IF('組織登録シート(分割版)  ※組織登録シートはどちらか記載'!$F$6="",(COUNTA('組織登録シート(分割版)  ※組織登録シートはどちらか記載'!C354,'組織登録シート(分割版)  ※組織登録シートはどちらか記載'!E354)),(COUNTA('組織登録シート(分割版)  ※組織登録シートはどちらか記載'!C354,'組織登録シート(分割版)  ※組織登録シートはどちらか記載'!E354,'組織登録シート(分割版)  ※組織登録シートはどちらか記載'!F354,'組織登録シート(分割版)  ※組織登録シートはどちらか記載'!H354,'組織登録シート(分割版)  ※組織登録シートはどちらか記載'!J354,'組織登録シート(分割版)  ※組織登録シートはどちらか記載'!L354,'組織登録シート(分割版)  ※組織登録シートはどちらか記載'!N354)))</f>
        <v>0</v>
      </c>
      <c r="N354">
        <f>IF('組織登録シート(分割版)  ※組織登録シートはどちらか記載'!E354="",(IF('組織登録シート(分割版)  ※組織登録シートはどちらか記載'!C354="",0,(IF('組織登録シート(分割版)  ※組織登録シートはどちらか記載'!$F$6="",2,'組織登録シート(分割版)  ※組織登録シートはどちらか記載'!Q354)))),(IF('組織登録シート(分割版)  ※組織登録シートはどちらか記載'!$F$6="",2,('組織登録シート(分割版)  ※組織登録シートはどちらか記載'!Q354+2))))</f>
        <v>0</v>
      </c>
      <c r="O354">
        <f>IF(AND('組織C③（②のG6~P→F6にペースト＋事業所名追加）'!C354="",'組織登録シート(分割版)  ※組織登録シートはどちらか記載'!C354=""),0,1)</f>
        <v>0</v>
      </c>
    </row>
    <row r="355" spans="4:15">
      <c r="D355" s="1">
        <f>COUNTA(事業所責任者登録シート!D355:'事業所責任者登録シート'!I355,事業所責任者登録シート!K355:'事業所責任者登録シート'!M355)</f>
        <v>0</v>
      </c>
      <c r="F355" s="1"/>
      <c r="H355">
        <f>IF(ユーザー登録シート!C355=1,(COUNTA(ユーザー登録シート!B355,ユーザー登録シート!C355,ユーザー登録シート!E355,ユーザー登録シート!F355)),IF(ユーザー登録シート!H355=2,(COUNTA(ユーザー登録シート!B355,ユーザー登録シート!C355,ユーザー登録シート!E355,ユーザー登録シート!F355,ユーザー登録シート!H355,ユーザー登録シート!I355,ユーザー登録シート!K355:Z355)),(COUNTA(ユーザー登録シート!B355,ユーザー登録シート!C355,ユーザー登録シート!E355,ユーザー登録シート!F355,ユーザー登録シート!H355,ユーザー登録シート!K355:Z355))))</f>
        <v>0</v>
      </c>
      <c r="I355">
        <f>IF(ユーザー登録シート!B355=0,0,IF(ユーザー登録シート!C355=1,4,IF(ユーザー登録シート!H355=1,21,22)))</f>
        <v>0</v>
      </c>
      <c r="M355">
        <f>IF('組織登録シート(分割版)  ※組織登録シートはどちらか記載'!$F$6="",(COUNTA('組織登録シート(分割版)  ※組織登録シートはどちらか記載'!C355,'組織登録シート(分割版)  ※組織登録シートはどちらか記載'!E355)),(COUNTA('組織登録シート(分割版)  ※組織登録シートはどちらか記載'!C355,'組織登録シート(分割版)  ※組織登録シートはどちらか記載'!E355,'組織登録シート(分割版)  ※組織登録シートはどちらか記載'!F355,'組織登録シート(分割版)  ※組織登録シートはどちらか記載'!H355,'組織登録シート(分割版)  ※組織登録シートはどちらか記載'!J355,'組織登録シート(分割版)  ※組織登録シートはどちらか記載'!L355,'組織登録シート(分割版)  ※組織登録シートはどちらか記載'!N355)))</f>
        <v>0</v>
      </c>
      <c r="N355">
        <f>IF('組織登録シート(分割版)  ※組織登録シートはどちらか記載'!E355="",(IF('組織登録シート(分割版)  ※組織登録シートはどちらか記載'!C355="",0,(IF('組織登録シート(分割版)  ※組織登録シートはどちらか記載'!$F$6="",2,'組織登録シート(分割版)  ※組織登録シートはどちらか記載'!Q355)))),(IF('組織登録シート(分割版)  ※組織登録シートはどちらか記載'!$F$6="",2,('組織登録シート(分割版)  ※組織登録シートはどちらか記載'!Q355+2))))</f>
        <v>0</v>
      </c>
      <c r="O355">
        <f>IF(AND('組織C③（②のG6~P→F6にペースト＋事業所名追加）'!C355="",'組織登録シート(分割版)  ※組織登録シートはどちらか記載'!C355=""),0,1)</f>
        <v>0</v>
      </c>
    </row>
    <row r="356" spans="4:15">
      <c r="D356" s="1">
        <f>COUNTA(事業所責任者登録シート!D356:'事業所責任者登録シート'!I356,事業所責任者登録シート!K356:'事業所責任者登録シート'!M356)</f>
        <v>0</v>
      </c>
      <c r="F356" s="1"/>
      <c r="H356">
        <f>IF(ユーザー登録シート!C356=1,(COUNTA(ユーザー登録シート!B356,ユーザー登録シート!C356,ユーザー登録シート!E356,ユーザー登録シート!F356)),IF(ユーザー登録シート!H356=2,(COUNTA(ユーザー登録シート!B356,ユーザー登録シート!C356,ユーザー登録シート!E356,ユーザー登録シート!F356,ユーザー登録シート!H356,ユーザー登録シート!I356,ユーザー登録シート!K356:Z356)),(COUNTA(ユーザー登録シート!B356,ユーザー登録シート!C356,ユーザー登録シート!E356,ユーザー登録シート!F356,ユーザー登録シート!H356,ユーザー登録シート!K356:Z356))))</f>
        <v>0</v>
      </c>
      <c r="I356">
        <f>IF(ユーザー登録シート!B356=0,0,IF(ユーザー登録シート!C356=1,4,IF(ユーザー登録シート!H356=1,21,22)))</f>
        <v>0</v>
      </c>
      <c r="M356">
        <f>IF('組織登録シート(分割版)  ※組織登録シートはどちらか記載'!$F$6="",(COUNTA('組織登録シート(分割版)  ※組織登録シートはどちらか記載'!C356,'組織登録シート(分割版)  ※組織登録シートはどちらか記載'!E356)),(COUNTA('組織登録シート(分割版)  ※組織登録シートはどちらか記載'!C356,'組織登録シート(分割版)  ※組織登録シートはどちらか記載'!E356,'組織登録シート(分割版)  ※組織登録シートはどちらか記載'!F356,'組織登録シート(分割版)  ※組織登録シートはどちらか記載'!H356,'組織登録シート(分割版)  ※組織登録シートはどちらか記載'!J356,'組織登録シート(分割版)  ※組織登録シートはどちらか記載'!L356,'組織登録シート(分割版)  ※組織登録シートはどちらか記載'!N356)))</f>
        <v>0</v>
      </c>
      <c r="N356">
        <f>IF('組織登録シート(分割版)  ※組織登録シートはどちらか記載'!E356="",(IF('組織登録シート(分割版)  ※組織登録シートはどちらか記載'!C356="",0,(IF('組織登録シート(分割版)  ※組織登録シートはどちらか記載'!$F$6="",2,'組織登録シート(分割版)  ※組織登録シートはどちらか記載'!Q356)))),(IF('組織登録シート(分割版)  ※組織登録シートはどちらか記載'!$F$6="",2,('組織登録シート(分割版)  ※組織登録シートはどちらか記載'!Q356+2))))</f>
        <v>0</v>
      </c>
      <c r="O356">
        <f>IF(AND('組織C③（②のG6~P→F6にペースト＋事業所名追加）'!C356="",'組織登録シート(分割版)  ※組織登録シートはどちらか記載'!C356=""),0,1)</f>
        <v>0</v>
      </c>
    </row>
    <row r="357" spans="4:15">
      <c r="D357" s="1">
        <f>COUNTA(事業所責任者登録シート!D357:'事業所責任者登録シート'!I357,事業所責任者登録シート!K357:'事業所責任者登録シート'!M357)</f>
        <v>0</v>
      </c>
      <c r="F357" s="1"/>
      <c r="H357">
        <f>IF(ユーザー登録シート!C357=1,(COUNTA(ユーザー登録シート!B357,ユーザー登録シート!C357,ユーザー登録シート!E357,ユーザー登録シート!F357)),IF(ユーザー登録シート!H357=2,(COUNTA(ユーザー登録シート!B357,ユーザー登録シート!C357,ユーザー登録シート!E357,ユーザー登録シート!F357,ユーザー登録シート!H357,ユーザー登録シート!I357,ユーザー登録シート!K357:Z357)),(COUNTA(ユーザー登録シート!B357,ユーザー登録シート!C357,ユーザー登録シート!E357,ユーザー登録シート!F357,ユーザー登録シート!H357,ユーザー登録シート!K357:Z357))))</f>
        <v>0</v>
      </c>
      <c r="I357">
        <f>IF(ユーザー登録シート!B357=0,0,IF(ユーザー登録シート!C357=1,4,IF(ユーザー登録シート!H357=1,21,22)))</f>
        <v>0</v>
      </c>
      <c r="M357">
        <f>IF('組織登録シート(分割版)  ※組織登録シートはどちらか記載'!$F$6="",(COUNTA('組織登録シート(分割版)  ※組織登録シートはどちらか記載'!C357,'組織登録シート(分割版)  ※組織登録シートはどちらか記載'!E357)),(COUNTA('組織登録シート(分割版)  ※組織登録シートはどちらか記載'!C357,'組織登録シート(分割版)  ※組織登録シートはどちらか記載'!E357,'組織登録シート(分割版)  ※組織登録シートはどちらか記載'!F357,'組織登録シート(分割版)  ※組織登録シートはどちらか記載'!H357,'組織登録シート(分割版)  ※組織登録シートはどちらか記載'!J357,'組織登録シート(分割版)  ※組織登録シートはどちらか記載'!L357,'組織登録シート(分割版)  ※組織登録シートはどちらか記載'!N357)))</f>
        <v>0</v>
      </c>
      <c r="N357">
        <f>IF('組織登録シート(分割版)  ※組織登録シートはどちらか記載'!E357="",(IF('組織登録シート(分割版)  ※組織登録シートはどちらか記載'!C357="",0,(IF('組織登録シート(分割版)  ※組織登録シートはどちらか記載'!$F$6="",2,'組織登録シート(分割版)  ※組織登録シートはどちらか記載'!Q357)))),(IF('組織登録シート(分割版)  ※組織登録シートはどちらか記載'!$F$6="",2,('組織登録シート(分割版)  ※組織登録シートはどちらか記載'!Q357+2))))</f>
        <v>0</v>
      </c>
      <c r="O357">
        <f>IF(AND('組織C③（②のG6~P→F6にペースト＋事業所名追加）'!C357="",'組織登録シート(分割版)  ※組織登録シートはどちらか記載'!C357=""),0,1)</f>
        <v>0</v>
      </c>
    </row>
    <row r="358" spans="4:15">
      <c r="D358" s="1">
        <f>COUNTA(事業所責任者登録シート!D358:'事業所責任者登録シート'!I358,事業所責任者登録シート!K358:'事業所責任者登録シート'!M358)</f>
        <v>0</v>
      </c>
      <c r="F358" s="1"/>
      <c r="H358">
        <f>IF(ユーザー登録シート!C358=1,(COUNTA(ユーザー登録シート!B358,ユーザー登録シート!C358,ユーザー登録シート!E358,ユーザー登録シート!F358)),IF(ユーザー登録シート!H358=2,(COUNTA(ユーザー登録シート!B358,ユーザー登録シート!C358,ユーザー登録シート!E358,ユーザー登録シート!F358,ユーザー登録シート!H358,ユーザー登録シート!I358,ユーザー登録シート!K358:Z358)),(COUNTA(ユーザー登録シート!B358,ユーザー登録シート!C358,ユーザー登録シート!E358,ユーザー登録シート!F358,ユーザー登録シート!H358,ユーザー登録シート!K358:Z358))))</f>
        <v>0</v>
      </c>
      <c r="I358">
        <f>IF(ユーザー登録シート!B358=0,0,IF(ユーザー登録シート!C358=1,4,IF(ユーザー登録シート!H358=1,21,22)))</f>
        <v>0</v>
      </c>
      <c r="M358">
        <f>IF('組織登録シート(分割版)  ※組織登録シートはどちらか記載'!$F$6="",(COUNTA('組織登録シート(分割版)  ※組織登録シートはどちらか記載'!C358,'組織登録シート(分割版)  ※組織登録シートはどちらか記載'!E358)),(COUNTA('組織登録シート(分割版)  ※組織登録シートはどちらか記載'!C358,'組織登録シート(分割版)  ※組織登録シートはどちらか記載'!E358,'組織登録シート(分割版)  ※組織登録シートはどちらか記載'!F358,'組織登録シート(分割版)  ※組織登録シートはどちらか記載'!H358,'組織登録シート(分割版)  ※組織登録シートはどちらか記載'!J358,'組織登録シート(分割版)  ※組織登録シートはどちらか記載'!L358,'組織登録シート(分割版)  ※組織登録シートはどちらか記載'!N358)))</f>
        <v>0</v>
      </c>
      <c r="N358">
        <f>IF('組織登録シート(分割版)  ※組織登録シートはどちらか記載'!E358="",(IF('組織登録シート(分割版)  ※組織登録シートはどちらか記載'!C358="",0,(IF('組織登録シート(分割版)  ※組織登録シートはどちらか記載'!$F$6="",2,'組織登録シート(分割版)  ※組織登録シートはどちらか記載'!Q358)))),(IF('組織登録シート(分割版)  ※組織登録シートはどちらか記載'!$F$6="",2,('組織登録シート(分割版)  ※組織登録シートはどちらか記載'!Q358+2))))</f>
        <v>0</v>
      </c>
      <c r="O358">
        <f>IF(AND('組織C③（②のG6~P→F6にペースト＋事業所名追加）'!C358="",'組織登録シート(分割版)  ※組織登録シートはどちらか記載'!C358=""),0,1)</f>
        <v>0</v>
      </c>
    </row>
    <row r="359" spans="4:15">
      <c r="D359" s="1">
        <f>COUNTA(事業所責任者登録シート!D359:'事業所責任者登録シート'!I359,事業所責任者登録シート!K359:'事業所責任者登録シート'!M359)</f>
        <v>0</v>
      </c>
      <c r="F359" s="1"/>
      <c r="H359">
        <f>IF(ユーザー登録シート!C359=1,(COUNTA(ユーザー登録シート!B359,ユーザー登録シート!C359,ユーザー登録シート!E359,ユーザー登録シート!F359)),IF(ユーザー登録シート!H359=2,(COUNTA(ユーザー登録シート!B359,ユーザー登録シート!C359,ユーザー登録シート!E359,ユーザー登録シート!F359,ユーザー登録シート!H359,ユーザー登録シート!I359,ユーザー登録シート!K359:Z359)),(COUNTA(ユーザー登録シート!B359,ユーザー登録シート!C359,ユーザー登録シート!E359,ユーザー登録シート!F359,ユーザー登録シート!H359,ユーザー登録シート!K359:Z359))))</f>
        <v>0</v>
      </c>
      <c r="I359">
        <f>IF(ユーザー登録シート!B359=0,0,IF(ユーザー登録シート!C359=1,4,IF(ユーザー登録シート!H359=1,21,22)))</f>
        <v>0</v>
      </c>
      <c r="M359">
        <f>IF('組織登録シート(分割版)  ※組織登録シートはどちらか記載'!$F$6="",(COUNTA('組織登録シート(分割版)  ※組織登録シートはどちらか記載'!C359,'組織登録シート(分割版)  ※組織登録シートはどちらか記載'!E359)),(COUNTA('組織登録シート(分割版)  ※組織登録シートはどちらか記載'!C359,'組織登録シート(分割版)  ※組織登録シートはどちらか記載'!E359,'組織登録シート(分割版)  ※組織登録シートはどちらか記載'!F359,'組織登録シート(分割版)  ※組織登録シートはどちらか記載'!H359,'組織登録シート(分割版)  ※組織登録シートはどちらか記載'!J359,'組織登録シート(分割版)  ※組織登録シートはどちらか記載'!L359,'組織登録シート(分割版)  ※組織登録シートはどちらか記載'!N359)))</f>
        <v>0</v>
      </c>
      <c r="N359">
        <f>IF('組織登録シート(分割版)  ※組織登録シートはどちらか記載'!E359="",(IF('組織登録シート(分割版)  ※組織登録シートはどちらか記載'!C359="",0,(IF('組織登録シート(分割版)  ※組織登録シートはどちらか記載'!$F$6="",2,'組織登録シート(分割版)  ※組織登録シートはどちらか記載'!Q359)))),(IF('組織登録シート(分割版)  ※組織登録シートはどちらか記載'!$F$6="",2,('組織登録シート(分割版)  ※組織登録シートはどちらか記載'!Q359+2))))</f>
        <v>0</v>
      </c>
      <c r="O359">
        <f>IF(AND('組織C③（②のG6~P→F6にペースト＋事業所名追加）'!C359="",'組織登録シート(分割版)  ※組織登録シートはどちらか記載'!C359=""),0,1)</f>
        <v>0</v>
      </c>
    </row>
    <row r="360" spans="4:15">
      <c r="D360" s="1">
        <f>COUNTA(事業所責任者登録シート!D360:'事業所責任者登録シート'!I360,事業所責任者登録シート!K360:'事業所責任者登録シート'!M360)</f>
        <v>0</v>
      </c>
      <c r="F360" s="1"/>
      <c r="H360">
        <f>IF(ユーザー登録シート!C360=1,(COUNTA(ユーザー登録シート!B360,ユーザー登録シート!C360,ユーザー登録シート!E360,ユーザー登録シート!F360)),IF(ユーザー登録シート!H360=2,(COUNTA(ユーザー登録シート!B360,ユーザー登録シート!C360,ユーザー登録シート!E360,ユーザー登録シート!F360,ユーザー登録シート!H360,ユーザー登録シート!I360,ユーザー登録シート!K360:Z360)),(COUNTA(ユーザー登録シート!B360,ユーザー登録シート!C360,ユーザー登録シート!E360,ユーザー登録シート!F360,ユーザー登録シート!H360,ユーザー登録シート!K360:Z360))))</f>
        <v>0</v>
      </c>
      <c r="I360">
        <f>IF(ユーザー登録シート!B360=0,0,IF(ユーザー登録シート!C360=1,4,IF(ユーザー登録シート!H360=1,21,22)))</f>
        <v>0</v>
      </c>
      <c r="M360">
        <f>IF('組織登録シート(分割版)  ※組織登録シートはどちらか記載'!$F$6="",(COUNTA('組織登録シート(分割版)  ※組織登録シートはどちらか記載'!C360,'組織登録シート(分割版)  ※組織登録シートはどちらか記載'!E360)),(COUNTA('組織登録シート(分割版)  ※組織登録シートはどちらか記載'!C360,'組織登録シート(分割版)  ※組織登録シートはどちらか記載'!E360,'組織登録シート(分割版)  ※組織登録シートはどちらか記載'!F360,'組織登録シート(分割版)  ※組織登録シートはどちらか記載'!H360,'組織登録シート(分割版)  ※組織登録シートはどちらか記載'!J360,'組織登録シート(分割版)  ※組織登録シートはどちらか記載'!L360,'組織登録シート(分割版)  ※組織登録シートはどちらか記載'!N360)))</f>
        <v>0</v>
      </c>
      <c r="N360">
        <f>IF('組織登録シート(分割版)  ※組織登録シートはどちらか記載'!E360="",(IF('組織登録シート(分割版)  ※組織登録シートはどちらか記載'!C360="",0,(IF('組織登録シート(分割版)  ※組織登録シートはどちらか記載'!$F$6="",2,'組織登録シート(分割版)  ※組織登録シートはどちらか記載'!Q360)))),(IF('組織登録シート(分割版)  ※組織登録シートはどちらか記載'!$F$6="",2,('組織登録シート(分割版)  ※組織登録シートはどちらか記載'!Q360+2))))</f>
        <v>0</v>
      </c>
      <c r="O360">
        <f>IF(AND('組織C③（②のG6~P→F6にペースト＋事業所名追加）'!C360="",'組織登録シート(分割版)  ※組織登録シートはどちらか記載'!C360=""),0,1)</f>
        <v>0</v>
      </c>
    </row>
    <row r="361" spans="4:15">
      <c r="D361" s="1">
        <f>COUNTA(事業所責任者登録シート!D361:'事業所責任者登録シート'!I361,事業所責任者登録シート!K361:'事業所責任者登録シート'!M361)</f>
        <v>0</v>
      </c>
      <c r="F361" s="1"/>
      <c r="H361">
        <f>IF(ユーザー登録シート!C361=1,(COUNTA(ユーザー登録シート!B361,ユーザー登録シート!C361,ユーザー登録シート!E361,ユーザー登録シート!F361)),IF(ユーザー登録シート!H361=2,(COUNTA(ユーザー登録シート!B361,ユーザー登録シート!C361,ユーザー登録シート!E361,ユーザー登録シート!F361,ユーザー登録シート!H361,ユーザー登録シート!I361,ユーザー登録シート!K361:Z361)),(COUNTA(ユーザー登録シート!B361,ユーザー登録シート!C361,ユーザー登録シート!E361,ユーザー登録シート!F361,ユーザー登録シート!H361,ユーザー登録シート!K361:Z361))))</f>
        <v>0</v>
      </c>
      <c r="I361">
        <f>IF(ユーザー登録シート!B361=0,0,IF(ユーザー登録シート!C361=1,4,IF(ユーザー登録シート!H361=1,21,22)))</f>
        <v>0</v>
      </c>
      <c r="M361">
        <f>IF('組織登録シート(分割版)  ※組織登録シートはどちらか記載'!$F$6="",(COUNTA('組織登録シート(分割版)  ※組織登録シートはどちらか記載'!C361,'組織登録シート(分割版)  ※組織登録シートはどちらか記載'!E361)),(COUNTA('組織登録シート(分割版)  ※組織登録シートはどちらか記載'!C361,'組織登録シート(分割版)  ※組織登録シートはどちらか記載'!E361,'組織登録シート(分割版)  ※組織登録シートはどちらか記載'!F361,'組織登録シート(分割版)  ※組織登録シートはどちらか記載'!H361,'組織登録シート(分割版)  ※組織登録シートはどちらか記載'!J361,'組織登録シート(分割版)  ※組織登録シートはどちらか記載'!L361,'組織登録シート(分割版)  ※組織登録シートはどちらか記載'!N361)))</f>
        <v>0</v>
      </c>
      <c r="N361">
        <f>IF('組織登録シート(分割版)  ※組織登録シートはどちらか記載'!E361="",(IF('組織登録シート(分割版)  ※組織登録シートはどちらか記載'!C361="",0,(IF('組織登録シート(分割版)  ※組織登録シートはどちらか記載'!$F$6="",2,'組織登録シート(分割版)  ※組織登録シートはどちらか記載'!Q361)))),(IF('組織登録シート(分割版)  ※組織登録シートはどちらか記載'!$F$6="",2,('組織登録シート(分割版)  ※組織登録シートはどちらか記載'!Q361+2))))</f>
        <v>0</v>
      </c>
      <c r="O361">
        <f>IF(AND('組織C③（②のG6~P→F6にペースト＋事業所名追加）'!C361="",'組織登録シート(分割版)  ※組織登録シートはどちらか記載'!C361=""),0,1)</f>
        <v>0</v>
      </c>
    </row>
    <row r="362" spans="4:15">
      <c r="D362" s="1">
        <f>COUNTA(事業所責任者登録シート!D362:'事業所責任者登録シート'!I362,事業所責任者登録シート!K362:'事業所責任者登録シート'!M362)</f>
        <v>0</v>
      </c>
      <c r="F362" s="1"/>
      <c r="H362">
        <f>IF(ユーザー登録シート!C362=1,(COUNTA(ユーザー登録シート!B362,ユーザー登録シート!C362,ユーザー登録シート!E362,ユーザー登録シート!F362)),IF(ユーザー登録シート!H362=2,(COUNTA(ユーザー登録シート!B362,ユーザー登録シート!C362,ユーザー登録シート!E362,ユーザー登録シート!F362,ユーザー登録シート!H362,ユーザー登録シート!I362,ユーザー登録シート!K362:Z362)),(COUNTA(ユーザー登録シート!B362,ユーザー登録シート!C362,ユーザー登録シート!E362,ユーザー登録シート!F362,ユーザー登録シート!H362,ユーザー登録シート!K362:Z362))))</f>
        <v>0</v>
      </c>
      <c r="I362">
        <f>IF(ユーザー登録シート!B362=0,0,IF(ユーザー登録シート!C362=1,4,IF(ユーザー登録シート!H362=1,21,22)))</f>
        <v>0</v>
      </c>
      <c r="M362">
        <f>IF('組織登録シート(分割版)  ※組織登録シートはどちらか記載'!$F$6="",(COUNTA('組織登録シート(分割版)  ※組織登録シートはどちらか記載'!C362,'組織登録シート(分割版)  ※組織登録シートはどちらか記載'!E362)),(COUNTA('組織登録シート(分割版)  ※組織登録シートはどちらか記載'!C362,'組織登録シート(分割版)  ※組織登録シートはどちらか記載'!E362,'組織登録シート(分割版)  ※組織登録シートはどちらか記載'!F362,'組織登録シート(分割版)  ※組織登録シートはどちらか記載'!H362,'組織登録シート(分割版)  ※組織登録シートはどちらか記載'!J362,'組織登録シート(分割版)  ※組織登録シートはどちらか記載'!L362,'組織登録シート(分割版)  ※組織登録シートはどちらか記載'!N362)))</f>
        <v>0</v>
      </c>
      <c r="N362">
        <f>IF('組織登録シート(分割版)  ※組織登録シートはどちらか記載'!E362="",(IF('組織登録シート(分割版)  ※組織登録シートはどちらか記載'!C362="",0,(IF('組織登録シート(分割版)  ※組織登録シートはどちらか記載'!$F$6="",2,'組織登録シート(分割版)  ※組織登録シートはどちらか記載'!Q362)))),(IF('組織登録シート(分割版)  ※組織登録シートはどちらか記載'!$F$6="",2,('組織登録シート(分割版)  ※組織登録シートはどちらか記載'!Q362+2))))</f>
        <v>0</v>
      </c>
      <c r="O362">
        <f>IF(AND('組織C③（②のG6~P→F6にペースト＋事業所名追加）'!C362="",'組織登録シート(分割版)  ※組織登録シートはどちらか記載'!C362=""),0,1)</f>
        <v>0</v>
      </c>
    </row>
    <row r="363" spans="4:15">
      <c r="D363" s="1">
        <f>COUNTA(事業所責任者登録シート!D363:'事業所責任者登録シート'!I363,事業所責任者登録シート!K363:'事業所責任者登録シート'!M363)</f>
        <v>0</v>
      </c>
      <c r="F363" s="1"/>
      <c r="H363">
        <f>IF(ユーザー登録シート!C363=1,(COUNTA(ユーザー登録シート!B363,ユーザー登録シート!C363,ユーザー登録シート!E363,ユーザー登録シート!F363)),IF(ユーザー登録シート!H363=2,(COUNTA(ユーザー登録シート!B363,ユーザー登録シート!C363,ユーザー登録シート!E363,ユーザー登録シート!F363,ユーザー登録シート!H363,ユーザー登録シート!I363,ユーザー登録シート!K363:Z363)),(COUNTA(ユーザー登録シート!B363,ユーザー登録シート!C363,ユーザー登録シート!E363,ユーザー登録シート!F363,ユーザー登録シート!H363,ユーザー登録シート!K363:Z363))))</f>
        <v>0</v>
      </c>
      <c r="I363">
        <f>IF(ユーザー登録シート!B363=0,0,IF(ユーザー登録シート!C363=1,4,IF(ユーザー登録シート!H363=1,21,22)))</f>
        <v>0</v>
      </c>
      <c r="M363">
        <f>IF('組織登録シート(分割版)  ※組織登録シートはどちらか記載'!$F$6="",(COUNTA('組織登録シート(分割版)  ※組織登録シートはどちらか記載'!C363,'組織登録シート(分割版)  ※組織登録シートはどちらか記載'!E363)),(COUNTA('組織登録シート(分割版)  ※組織登録シートはどちらか記載'!C363,'組織登録シート(分割版)  ※組織登録シートはどちらか記載'!E363,'組織登録シート(分割版)  ※組織登録シートはどちらか記載'!F363,'組織登録シート(分割版)  ※組織登録シートはどちらか記載'!H363,'組織登録シート(分割版)  ※組織登録シートはどちらか記載'!J363,'組織登録シート(分割版)  ※組織登録シートはどちらか記載'!L363,'組織登録シート(分割版)  ※組織登録シートはどちらか記載'!N363)))</f>
        <v>0</v>
      </c>
      <c r="N363">
        <f>IF('組織登録シート(分割版)  ※組織登録シートはどちらか記載'!E363="",(IF('組織登録シート(分割版)  ※組織登録シートはどちらか記載'!C363="",0,(IF('組織登録シート(分割版)  ※組織登録シートはどちらか記載'!$F$6="",2,'組織登録シート(分割版)  ※組織登録シートはどちらか記載'!Q363)))),(IF('組織登録シート(分割版)  ※組織登録シートはどちらか記載'!$F$6="",2,('組織登録シート(分割版)  ※組織登録シートはどちらか記載'!Q363+2))))</f>
        <v>0</v>
      </c>
      <c r="O363">
        <f>IF(AND('組織C③（②のG6~P→F6にペースト＋事業所名追加）'!C363="",'組織登録シート(分割版)  ※組織登録シートはどちらか記載'!C363=""),0,1)</f>
        <v>0</v>
      </c>
    </row>
    <row r="364" spans="4:15">
      <c r="D364" s="1">
        <f>COUNTA(事業所責任者登録シート!D364:'事業所責任者登録シート'!I364,事業所責任者登録シート!K364:'事業所責任者登録シート'!M364)</f>
        <v>0</v>
      </c>
      <c r="F364" s="1"/>
      <c r="H364">
        <f>IF(ユーザー登録シート!C364=1,(COUNTA(ユーザー登録シート!B364,ユーザー登録シート!C364,ユーザー登録シート!E364,ユーザー登録シート!F364)),IF(ユーザー登録シート!H364=2,(COUNTA(ユーザー登録シート!B364,ユーザー登録シート!C364,ユーザー登録シート!E364,ユーザー登録シート!F364,ユーザー登録シート!H364,ユーザー登録シート!I364,ユーザー登録シート!K364:Z364)),(COUNTA(ユーザー登録シート!B364,ユーザー登録シート!C364,ユーザー登録シート!E364,ユーザー登録シート!F364,ユーザー登録シート!H364,ユーザー登録シート!K364:Z364))))</f>
        <v>0</v>
      </c>
      <c r="I364">
        <f>IF(ユーザー登録シート!B364=0,0,IF(ユーザー登録シート!C364=1,4,IF(ユーザー登録シート!H364=1,21,22)))</f>
        <v>0</v>
      </c>
      <c r="M364">
        <f>IF('組織登録シート(分割版)  ※組織登録シートはどちらか記載'!$F$6="",(COUNTA('組織登録シート(分割版)  ※組織登録シートはどちらか記載'!C364,'組織登録シート(分割版)  ※組織登録シートはどちらか記載'!E364)),(COUNTA('組織登録シート(分割版)  ※組織登録シートはどちらか記載'!C364,'組織登録シート(分割版)  ※組織登録シートはどちらか記載'!E364,'組織登録シート(分割版)  ※組織登録シートはどちらか記載'!F364,'組織登録シート(分割版)  ※組織登録シートはどちらか記載'!H364,'組織登録シート(分割版)  ※組織登録シートはどちらか記載'!J364,'組織登録シート(分割版)  ※組織登録シートはどちらか記載'!L364,'組織登録シート(分割版)  ※組織登録シートはどちらか記載'!N364)))</f>
        <v>0</v>
      </c>
      <c r="N364">
        <f>IF('組織登録シート(分割版)  ※組織登録シートはどちらか記載'!E364="",(IF('組織登録シート(分割版)  ※組織登録シートはどちらか記載'!C364="",0,(IF('組織登録シート(分割版)  ※組織登録シートはどちらか記載'!$F$6="",2,'組織登録シート(分割版)  ※組織登録シートはどちらか記載'!Q364)))),(IF('組織登録シート(分割版)  ※組織登録シートはどちらか記載'!$F$6="",2,('組織登録シート(分割版)  ※組織登録シートはどちらか記載'!Q364+2))))</f>
        <v>0</v>
      </c>
      <c r="O364">
        <f>IF(AND('組織C③（②のG6~P→F6にペースト＋事業所名追加）'!C364="",'組織登録シート(分割版)  ※組織登録シートはどちらか記載'!C364=""),0,1)</f>
        <v>0</v>
      </c>
    </row>
    <row r="365" spans="4:15">
      <c r="D365" s="1">
        <f>COUNTA(事業所責任者登録シート!D365:'事業所責任者登録シート'!I365,事業所責任者登録シート!K365:'事業所責任者登録シート'!M365)</f>
        <v>0</v>
      </c>
      <c r="F365" s="1"/>
      <c r="H365">
        <f>IF(ユーザー登録シート!C365=1,(COUNTA(ユーザー登録シート!B365,ユーザー登録シート!C365,ユーザー登録シート!E365,ユーザー登録シート!F365)),IF(ユーザー登録シート!H365=2,(COUNTA(ユーザー登録シート!B365,ユーザー登録シート!C365,ユーザー登録シート!E365,ユーザー登録シート!F365,ユーザー登録シート!H365,ユーザー登録シート!I365,ユーザー登録シート!K365:Z365)),(COUNTA(ユーザー登録シート!B365,ユーザー登録シート!C365,ユーザー登録シート!E365,ユーザー登録シート!F365,ユーザー登録シート!H365,ユーザー登録シート!K365:Z365))))</f>
        <v>0</v>
      </c>
      <c r="I365">
        <f>IF(ユーザー登録シート!B365=0,0,IF(ユーザー登録シート!C365=1,4,IF(ユーザー登録シート!H365=1,21,22)))</f>
        <v>0</v>
      </c>
      <c r="M365">
        <f>IF('組織登録シート(分割版)  ※組織登録シートはどちらか記載'!$F$6="",(COUNTA('組織登録シート(分割版)  ※組織登録シートはどちらか記載'!C365,'組織登録シート(分割版)  ※組織登録シートはどちらか記載'!E365)),(COUNTA('組織登録シート(分割版)  ※組織登録シートはどちらか記載'!C365,'組織登録シート(分割版)  ※組織登録シートはどちらか記載'!E365,'組織登録シート(分割版)  ※組織登録シートはどちらか記載'!F365,'組織登録シート(分割版)  ※組織登録シートはどちらか記載'!H365,'組織登録シート(分割版)  ※組織登録シートはどちらか記載'!J365,'組織登録シート(分割版)  ※組織登録シートはどちらか記載'!L365,'組織登録シート(分割版)  ※組織登録シートはどちらか記載'!N365)))</f>
        <v>0</v>
      </c>
      <c r="N365">
        <f>IF('組織登録シート(分割版)  ※組織登録シートはどちらか記載'!E365="",(IF('組織登録シート(分割版)  ※組織登録シートはどちらか記載'!C365="",0,(IF('組織登録シート(分割版)  ※組織登録シートはどちらか記載'!$F$6="",2,'組織登録シート(分割版)  ※組織登録シートはどちらか記載'!Q365)))),(IF('組織登録シート(分割版)  ※組織登録シートはどちらか記載'!$F$6="",2,('組織登録シート(分割版)  ※組織登録シートはどちらか記載'!Q365+2))))</f>
        <v>0</v>
      </c>
      <c r="O365">
        <f>IF(AND('組織C③（②のG6~P→F6にペースト＋事業所名追加）'!C365="",'組織登録シート(分割版)  ※組織登録シートはどちらか記載'!C365=""),0,1)</f>
        <v>0</v>
      </c>
    </row>
    <row r="366" spans="4:15">
      <c r="D366" s="1">
        <f>COUNTA(事業所責任者登録シート!D366:'事業所責任者登録シート'!I366,事業所責任者登録シート!K366:'事業所責任者登録シート'!M366)</f>
        <v>0</v>
      </c>
      <c r="F366" s="1"/>
      <c r="H366">
        <f>IF(ユーザー登録シート!C366=1,(COUNTA(ユーザー登録シート!B366,ユーザー登録シート!C366,ユーザー登録シート!E366,ユーザー登録シート!F366)),IF(ユーザー登録シート!H366=2,(COUNTA(ユーザー登録シート!B366,ユーザー登録シート!C366,ユーザー登録シート!E366,ユーザー登録シート!F366,ユーザー登録シート!H366,ユーザー登録シート!I366,ユーザー登録シート!K366:Z366)),(COUNTA(ユーザー登録シート!B366,ユーザー登録シート!C366,ユーザー登録シート!E366,ユーザー登録シート!F366,ユーザー登録シート!H366,ユーザー登録シート!K366:Z366))))</f>
        <v>0</v>
      </c>
      <c r="I366">
        <f>IF(ユーザー登録シート!B366=0,0,IF(ユーザー登録シート!C366=1,4,IF(ユーザー登録シート!H366=1,21,22)))</f>
        <v>0</v>
      </c>
      <c r="M366">
        <f>IF('組織登録シート(分割版)  ※組織登録シートはどちらか記載'!$F$6="",(COUNTA('組織登録シート(分割版)  ※組織登録シートはどちらか記載'!C366,'組織登録シート(分割版)  ※組織登録シートはどちらか記載'!E366)),(COUNTA('組織登録シート(分割版)  ※組織登録シートはどちらか記載'!C366,'組織登録シート(分割版)  ※組織登録シートはどちらか記載'!E366,'組織登録シート(分割版)  ※組織登録シートはどちらか記載'!F366,'組織登録シート(分割版)  ※組織登録シートはどちらか記載'!H366,'組織登録シート(分割版)  ※組織登録シートはどちらか記載'!J366,'組織登録シート(分割版)  ※組織登録シートはどちらか記載'!L366,'組織登録シート(分割版)  ※組織登録シートはどちらか記載'!N366)))</f>
        <v>0</v>
      </c>
      <c r="N366">
        <f>IF('組織登録シート(分割版)  ※組織登録シートはどちらか記載'!E366="",(IF('組織登録シート(分割版)  ※組織登録シートはどちらか記載'!C366="",0,(IF('組織登録シート(分割版)  ※組織登録シートはどちらか記載'!$F$6="",2,'組織登録シート(分割版)  ※組織登録シートはどちらか記載'!Q366)))),(IF('組織登録シート(分割版)  ※組織登録シートはどちらか記載'!$F$6="",2,('組織登録シート(分割版)  ※組織登録シートはどちらか記載'!Q366+2))))</f>
        <v>0</v>
      </c>
      <c r="O366">
        <f>IF(AND('組織C③（②のG6~P→F6にペースト＋事業所名追加）'!C366="",'組織登録シート(分割版)  ※組織登録シートはどちらか記載'!C366=""),0,1)</f>
        <v>0</v>
      </c>
    </row>
    <row r="367" spans="4:15">
      <c r="D367" s="1">
        <f>COUNTA(事業所責任者登録シート!D367:'事業所責任者登録シート'!I367,事業所責任者登録シート!K367:'事業所責任者登録シート'!M367)</f>
        <v>0</v>
      </c>
      <c r="F367" s="1"/>
      <c r="H367">
        <f>IF(ユーザー登録シート!C367=1,(COUNTA(ユーザー登録シート!B367,ユーザー登録シート!C367,ユーザー登録シート!E367,ユーザー登録シート!F367)),IF(ユーザー登録シート!H367=2,(COUNTA(ユーザー登録シート!B367,ユーザー登録シート!C367,ユーザー登録シート!E367,ユーザー登録シート!F367,ユーザー登録シート!H367,ユーザー登録シート!I367,ユーザー登録シート!K367:Z367)),(COUNTA(ユーザー登録シート!B367,ユーザー登録シート!C367,ユーザー登録シート!E367,ユーザー登録シート!F367,ユーザー登録シート!H367,ユーザー登録シート!K367:Z367))))</f>
        <v>0</v>
      </c>
      <c r="I367">
        <f>IF(ユーザー登録シート!B367=0,0,IF(ユーザー登録シート!C367=1,4,IF(ユーザー登録シート!H367=1,21,22)))</f>
        <v>0</v>
      </c>
      <c r="M367">
        <f>IF('組織登録シート(分割版)  ※組織登録シートはどちらか記載'!$F$6="",(COUNTA('組織登録シート(分割版)  ※組織登録シートはどちらか記載'!C367,'組織登録シート(分割版)  ※組織登録シートはどちらか記載'!E367)),(COUNTA('組織登録シート(分割版)  ※組織登録シートはどちらか記載'!C367,'組織登録シート(分割版)  ※組織登録シートはどちらか記載'!E367,'組織登録シート(分割版)  ※組織登録シートはどちらか記載'!F367,'組織登録シート(分割版)  ※組織登録シートはどちらか記載'!H367,'組織登録シート(分割版)  ※組織登録シートはどちらか記載'!J367,'組織登録シート(分割版)  ※組織登録シートはどちらか記載'!L367,'組織登録シート(分割版)  ※組織登録シートはどちらか記載'!N367)))</f>
        <v>0</v>
      </c>
      <c r="N367">
        <f>IF('組織登録シート(分割版)  ※組織登録シートはどちらか記載'!E367="",(IF('組織登録シート(分割版)  ※組織登録シートはどちらか記載'!C367="",0,(IF('組織登録シート(分割版)  ※組織登録シートはどちらか記載'!$F$6="",2,'組織登録シート(分割版)  ※組織登録シートはどちらか記載'!Q367)))),(IF('組織登録シート(分割版)  ※組織登録シートはどちらか記載'!$F$6="",2,('組織登録シート(分割版)  ※組織登録シートはどちらか記載'!Q367+2))))</f>
        <v>0</v>
      </c>
      <c r="O367">
        <f>IF(AND('組織C③（②のG6~P→F6にペースト＋事業所名追加）'!C367="",'組織登録シート(分割版)  ※組織登録シートはどちらか記載'!C367=""),0,1)</f>
        <v>0</v>
      </c>
    </row>
    <row r="368" spans="4:15">
      <c r="D368" s="1">
        <f>COUNTA(事業所責任者登録シート!D368:'事業所責任者登録シート'!I368,事業所責任者登録シート!K368:'事業所責任者登録シート'!M368)</f>
        <v>0</v>
      </c>
      <c r="F368" s="1"/>
      <c r="H368">
        <f>IF(ユーザー登録シート!C368=1,(COUNTA(ユーザー登録シート!B368,ユーザー登録シート!C368,ユーザー登録シート!E368,ユーザー登録シート!F368)),IF(ユーザー登録シート!H368=2,(COUNTA(ユーザー登録シート!B368,ユーザー登録シート!C368,ユーザー登録シート!E368,ユーザー登録シート!F368,ユーザー登録シート!H368,ユーザー登録シート!I368,ユーザー登録シート!K368:Z368)),(COUNTA(ユーザー登録シート!B368,ユーザー登録シート!C368,ユーザー登録シート!E368,ユーザー登録シート!F368,ユーザー登録シート!H368,ユーザー登録シート!K368:Z368))))</f>
        <v>0</v>
      </c>
      <c r="I368">
        <f>IF(ユーザー登録シート!B368=0,0,IF(ユーザー登録シート!C368=1,4,IF(ユーザー登録シート!H368=1,21,22)))</f>
        <v>0</v>
      </c>
      <c r="M368">
        <f>IF('組織登録シート(分割版)  ※組織登録シートはどちらか記載'!$F$6="",(COUNTA('組織登録シート(分割版)  ※組織登録シートはどちらか記載'!C368,'組織登録シート(分割版)  ※組織登録シートはどちらか記載'!E368)),(COUNTA('組織登録シート(分割版)  ※組織登録シートはどちらか記載'!C368,'組織登録シート(分割版)  ※組織登録シートはどちらか記載'!E368,'組織登録シート(分割版)  ※組織登録シートはどちらか記載'!F368,'組織登録シート(分割版)  ※組織登録シートはどちらか記載'!H368,'組織登録シート(分割版)  ※組織登録シートはどちらか記載'!J368,'組織登録シート(分割版)  ※組織登録シートはどちらか記載'!L368,'組織登録シート(分割版)  ※組織登録シートはどちらか記載'!N368)))</f>
        <v>0</v>
      </c>
      <c r="N368">
        <f>IF('組織登録シート(分割版)  ※組織登録シートはどちらか記載'!E368="",(IF('組織登録シート(分割版)  ※組織登録シートはどちらか記載'!C368="",0,(IF('組織登録シート(分割版)  ※組織登録シートはどちらか記載'!$F$6="",2,'組織登録シート(分割版)  ※組織登録シートはどちらか記載'!Q368)))),(IF('組織登録シート(分割版)  ※組織登録シートはどちらか記載'!$F$6="",2,('組織登録シート(分割版)  ※組織登録シートはどちらか記載'!Q368+2))))</f>
        <v>0</v>
      </c>
      <c r="O368">
        <f>IF(AND('組織C③（②のG6~P→F6にペースト＋事業所名追加）'!C368="",'組織登録シート(分割版)  ※組織登録シートはどちらか記載'!C368=""),0,1)</f>
        <v>0</v>
      </c>
    </row>
    <row r="369" spans="4:15">
      <c r="D369" s="1">
        <f>COUNTA(事業所責任者登録シート!D369:'事業所責任者登録シート'!I369,事業所責任者登録シート!K369:'事業所責任者登録シート'!M369)</f>
        <v>0</v>
      </c>
      <c r="F369" s="1"/>
      <c r="H369">
        <f>IF(ユーザー登録シート!C369=1,(COUNTA(ユーザー登録シート!B369,ユーザー登録シート!C369,ユーザー登録シート!E369,ユーザー登録シート!F369)),IF(ユーザー登録シート!H369=2,(COUNTA(ユーザー登録シート!B369,ユーザー登録シート!C369,ユーザー登録シート!E369,ユーザー登録シート!F369,ユーザー登録シート!H369,ユーザー登録シート!I369,ユーザー登録シート!K369:Z369)),(COUNTA(ユーザー登録シート!B369,ユーザー登録シート!C369,ユーザー登録シート!E369,ユーザー登録シート!F369,ユーザー登録シート!H369,ユーザー登録シート!K369:Z369))))</f>
        <v>0</v>
      </c>
      <c r="I369">
        <f>IF(ユーザー登録シート!B369=0,0,IF(ユーザー登録シート!C369=1,4,IF(ユーザー登録シート!H369=1,21,22)))</f>
        <v>0</v>
      </c>
      <c r="M369">
        <f>IF('組織登録シート(分割版)  ※組織登録シートはどちらか記載'!$F$6="",(COUNTA('組織登録シート(分割版)  ※組織登録シートはどちらか記載'!C369,'組織登録シート(分割版)  ※組織登録シートはどちらか記載'!E369)),(COUNTA('組織登録シート(分割版)  ※組織登録シートはどちらか記載'!C369,'組織登録シート(分割版)  ※組織登録シートはどちらか記載'!E369,'組織登録シート(分割版)  ※組織登録シートはどちらか記載'!F369,'組織登録シート(分割版)  ※組織登録シートはどちらか記載'!H369,'組織登録シート(分割版)  ※組織登録シートはどちらか記載'!J369,'組織登録シート(分割版)  ※組織登録シートはどちらか記載'!L369,'組織登録シート(分割版)  ※組織登録シートはどちらか記載'!N369)))</f>
        <v>0</v>
      </c>
      <c r="N369">
        <f>IF('組織登録シート(分割版)  ※組織登録シートはどちらか記載'!E369="",(IF('組織登録シート(分割版)  ※組織登録シートはどちらか記載'!C369="",0,(IF('組織登録シート(分割版)  ※組織登録シートはどちらか記載'!$F$6="",2,'組織登録シート(分割版)  ※組織登録シートはどちらか記載'!Q369)))),(IF('組織登録シート(分割版)  ※組織登録シートはどちらか記載'!$F$6="",2,('組織登録シート(分割版)  ※組織登録シートはどちらか記載'!Q369+2))))</f>
        <v>0</v>
      </c>
      <c r="O369">
        <f>IF(AND('組織C③（②のG6~P→F6にペースト＋事業所名追加）'!C369="",'組織登録シート(分割版)  ※組織登録シートはどちらか記載'!C369=""),0,1)</f>
        <v>0</v>
      </c>
    </row>
    <row r="370" spans="4:15">
      <c r="D370" s="1">
        <f>COUNTA(事業所責任者登録シート!D370:'事業所責任者登録シート'!I370,事業所責任者登録シート!K370:'事業所責任者登録シート'!M370)</f>
        <v>0</v>
      </c>
      <c r="F370" s="1"/>
      <c r="H370">
        <f>IF(ユーザー登録シート!C370=1,(COUNTA(ユーザー登録シート!B370,ユーザー登録シート!C370,ユーザー登録シート!E370,ユーザー登録シート!F370)),IF(ユーザー登録シート!H370=2,(COUNTA(ユーザー登録シート!B370,ユーザー登録シート!C370,ユーザー登録シート!E370,ユーザー登録シート!F370,ユーザー登録シート!H370,ユーザー登録シート!I370,ユーザー登録シート!K370:Z370)),(COUNTA(ユーザー登録シート!B370,ユーザー登録シート!C370,ユーザー登録シート!E370,ユーザー登録シート!F370,ユーザー登録シート!H370,ユーザー登録シート!K370:Z370))))</f>
        <v>0</v>
      </c>
      <c r="I370">
        <f>IF(ユーザー登録シート!B370=0,0,IF(ユーザー登録シート!C370=1,4,IF(ユーザー登録シート!H370=1,21,22)))</f>
        <v>0</v>
      </c>
      <c r="M370">
        <f>IF('組織登録シート(分割版)  ※組織登録シートはどちらか記載'!$F$6="",(COUNTA('組織登録シート(分割版)  ※組織登録シートはどちらか記載'!C370,'組織登録シート(分割版)  ※組織登録シートはどちらか記載'!E370)),(COUNTA('組織登録シート(分割版)  ※組織登録シートはどちらか記載'!C370,'組織登録シート(分割版)  ※組織登録シートはどちらか記載'!E370,'組織登録シート(分割版)  ※組織登録シートはどちらか記載'!F370,'組織登録シート(分割版)  ※組織登録シートはどちらか記載'!H370,'組織登録シート(分割版)  ※組織登録シートはどちらか記載'!J370,'組織登録シート(分割版)  ※組織登録シートはどちらか記載'!L370,'組織登録シート(分割版)  ※組織登録シートはどちらか記載'!N370)))</f>
        <v>0</v>
      </c>
      <c r="N370">
        <f>IF('組織登録シート(分割版)  ※組織登録シートはどちらか記載'!E370="",(IF('組織登録シート(分割版)  ※組織登録シートはどちらか記載'!C370="",0,(IF('組織登録シート(分割版)  ※組織登録シートはどちらか記載'!$F$6="",2,'組織登録シート(分割版)  ※組織登録シートはどちらか記載'!Q370)))),(IF('組織登録シート(分割版)  ※組織登録シートはどちらか記載'!$F$6="",2,('組織登録シート(分割版)  ※組織登録シートはどちらか記載'!Q370+2))))</f>
        <v>0</v>
      </c>
      <c r="O370">
        <f>IF(AND('組織C③（②のG6~P→F6にペースト＋事業所名追加）'!C370="",'組織登録シート(分割版)  ※組織登録シートはどちらか記載'!C370=""),0,1)</f>
        <v>0</v>
      </c>
    </row>
    <row r="371" spans="4:15">
      <c r="D371" s="1">
        <f>COUNTA(事業所責任者登録シート!D371:'事業所責任者登録シート'!I371,事業所責任者登録シート!K371:'事業所責任者登録シート'!M371)</f>
        <v>0</v>
      </c>
      <c r="F371" s="1"/>
      <c r="H371">
        <f>IF(ユーザー登録シート!C371=1,(COUNTA(ユーザー登録シート!B371,ユーザー登録シート!C371,ユーザー登録シート!E371,ユーザー登録シート!F371)),IF(ユーザー登録シート!H371=2,(COUNTA(ユーザー登録シート!B371,ユーザー登録シート!C371,ユーザー登録シート!E371,ユーザー登録シート!F371,ユーザー登録シート!H371,ユーザー登録シート!I371,ユーザー登録シート!K371:Z371)),(COUNTA(ユーザー登録シート!B371,ユーザー登録シート!C371,ユーザー登録シート!E371,ユーザー登録シート!F371,ユーザー登録シート!H371,ユーザー登録シート!K371:Z371))))</f>
        <v>0</v>
      </c>
      <c r="I371">
        <f>IF(ユーザー登録シート!B371=0,0,IF(ユーザー登録シート!C371=1,4,IF(ユーザー登録シート!H371=1,21,22)))</f>
        <v>0</v>
      </c>
      <c r="M371">
        <f>IF('組織登録シート(分割版)  ※組織登録シートはどちらか記載'!$F$6="",(COUNTA('組織登録シート(分割版)  ※組織登録シートはどちらか記載'!C371,'組織登録シート(分割版)  ※組織登録シートはどちらか記載'!E371)),(COUNTA('組織登録シート(分割版)  ※組織登録シートはどちらか記載'!C371,'組織登録シート(分割版)  ※組織登録シートはどちらか記載'!E371,'組織登録シート(分割版)  ※組織登録シートはどちらか記載'!F371,'組織登録シート(分割版)  ※組織登録シートはどちらか記載'!H371,'組織登録シート(分割版)  ※組織登録シートはどちらか記載'!J371,'組織登録シート(分割版)  ※組織登録シートはどちらか記載'!L371,'組織登録シート(分割版)  ※組織登録シートはどちらか記載'!N371)))</f>
        <v>0</v>
      </c>
      <c r="N371">
        <f>IF('組織登録シート(分割版)  ※組織登録シートはどちらか記載'!E371="",(IF('組織登録シート(分割版)  ※組織登録シートはどちらか記載'!C371="",0,(IF('組織登録シート(分割版)  ※組織登録シートはどちらか記載'!$F$6="",2,'組織登録シート(分割版)  ※組織登録シートはどちらか記載'!Q371)))),(IF('組織登録シート(分割版)  ※組織登録シートはどちらか記載'!$F$6="",2,('組織登録シート(分割版)  ※組織登録シートはどちらか記載'!Q371+2))))</f>
        <v>0</v>
      </c>
      <c r="O371">
        <f>IF(AND('組織C③（②のG6~P→F6にペースト＋事業所名追加）'!C371="",'組織登録シート(分割版)  ※組織登録シートはどちらか記載'!C371=""),0,1)</f>
        <v>0</v>
      </c>
    </row>
    <row r="372" spans="4:15">
      <c r="D372" s="1">
        <f>COUNTA(事業所責任者登録シート!D372:'事業所責任者登録シート'!I372,事業所責任者登録シート!K372:'事業所責任者登録シート'!M372)</f>
        <v>0</v>
      </c>
      <c r="F372" s="1"/>
      <c r="H372">
        <f>IF(ユーザー登録シート!C372=1,(COUNTA(ユーザー登録シート!B372,ユーザー登録シート!C372,ユーザー登録シート!E372,ユーザー登録シート!F372)),IF(ユーザー登録シート!H372=2,(COUNTA(ユーザー登録シート!B372,ユーザー登録シート!C372,ユーザー登録シート!E372,ユーザー登録シート!F372,ユーザー登録シート!H372,ユーザー登録シート!I372,ユーザー登録シート!K372:Z372)),(COUNTA(ユーザー登録シート!B372,ユーザー登録シート!C372,ユーザー登録シート!E372,ユーザー登録シート!F372,ユーザー登録シート!H372,ユーザー登録シート!K372:Z372))))</f>
        <v>0</v>
      </c>
      <c r="I372">
        <f>IF(ユーザー登録シート!B372=0,0,IF(ユーザー登録シート!C372=1,4,IF(ユーザー登録シート!H372=1,21,22)))</f>
        <v>0</v>
      </c>
      <c r="M372">
        <f>IF('組織登録シート(分割版)  ※組織登録シートはどちらか記載'!$F$6="",(COUNTA('組織登録シート(分割版)  ※組織登録シートはどちらか記載'!C372,'組織登録シート(分割版)  ※組織登録シートはどちらか記載'!E372)),(COUNTA('組織登録シート(分割版)  ※組織登録シートはどちらか記載'!C372,'組織登録シート(分割版)  ※組織登録シートはどちらか記載'!E372,'組織登録シート(分割版)  ※組織登録シートはどちらか記載'!F372,'組織登録シート(分割版)  ※組織登録シートはどちらか記載'!H372,'組織登録シート(分割版)  ※組織登録シートはどちらか記載'!J372,'組織登録シート(分割版)  ※組織登録シートはどちらか記載'!L372,'組織登録シート(分割版)  ※組織登録シートはどちらか記載'!N372)))</f>
        <v>0</v>
      </c>
      <c r="N372">
        <f>IF('組織登録シート(分割版)  ※組織登録シートはどちらか記載'!E372="",(IF('組織登録シート(分割版)  ※組織登録シートはどちらか記載'!C372="",0,(IF('組織登録シート(分割版)  ※組織登録シートはどちらか記載'!$F$6="",2,'組織登録シート(分割版)  ※組織登録シートはどちらか記載'!Q372)))),(IF('組織登録シート(分割版)  ※組織登録シートはどちらか記載'!$F$6="",2,('組織登録シート(分割版)  ※組織登録シートはどちらか記載'!Q372+2))))</f>
        <v>0</v>
      </c>
      <c r="O372">
        <f>IF(AND('組織C③（②のG6~P→F6にペースト＋事業所名追加）'!C372="",'組織登録シート(分割版)  ※組織登録シートはどちらか記載'!C372=""),0,1)</f>
        <v>0</v>
      </c>
    </row>
    <row r="373" spans="4:15">
      <c r="D373" s="1">
        <f>COUNTA(事業所責任者登録シート!D373:'事業所責任者登録シート'!I373,事業所責任者登録シート!K373:'事業所責任者登録シート'!M373)</f>
        <v>0</v>
      </c>
      <c r="F373" s="1"/>
      <c r="H373">
        <f>IF(ユーザー登録シート!C373=1,(COUNTA(ユーザー登録シート!B373,ユーザー登録シート!C373,ユーザー登録シート!E373,ユーザー登録シート!F373)),IF(ユーザー登録シート!H373=2,(COUNTA(ユーザー登録シート!B373,ユーザー登録シート!C373,ユーザー登録シート!E373,ユーザー登録シート!F373,ユーザー登録シート!H373,ユーザー登録シート!I373,ユーザー登録シート!K373:Z373)),(COUNTA(ユーザー登録シート!B373,ユーザー登録シート!C373,ユーザー登録シート!E373,ユーザー登録シート!F373,ユーザー登録シート!H373,ユーザー登録シート!K373:Z373))))</f>
        <v>0</v>
      </c>
      <c r="I373">
        <f>IF(ユーザー登録シート!B373=0,0,IF(ユーザー登録シート!C373=1,4,IF(ユーザー登録シート!H373=1,21,22)))</f>
        <v>0</v>
      </c>
      <c r="M373">
        <f>IF('組織登録シート(分割版)  ※組織登録シートはどちらか記載'!$F$6="",(COUNTA('組織登録シート(分割版)  ※組織登録シートはどちらか記載'!C373,'組織登録シート(分割版)  ※組織登録シートはどちらか記載'!E373)),(COUNTA('組織登録シート(分割版)  ※組織登録シートはどちらか記載'!C373,'組織登録シート(分割版)  ※組織登録シートはどちらか記載'!E373,'組織登録シート(分割版)  ※組織登録シートはどちらか記載'!F373,'組織登録シート(分割版)  ※組織登録シートはどちらか記載'!H373,'組織登録シート(分割版)  ※組織登録シートはどちらか記載'!J373,'組織登録シート(分割版)  ※組織登録シートはどちらか記載'!L373,'組織登録シート(分割版)  ※組織登録シートはどちらか記載'!N373)))</f>
        <v>0</v>
      </c>
      <c r="N373">
        <f>IF('組織登録シート(分割版)  ※組織登録シートはどちらか記載'!E373="",(IF('組織登録シート(分割版)  ※組織登録シートはどちらか記載'!C373="",0,(IF('組織登録シート(分割版)  ※組織登録シートはどちらか記載'!$F$6="",2,'組織登録シート(分割版)  ※組織登録シートはどちらか記載'!Q373)))),(IF('組織登録シート(分割版)  ※組織登録シートはどちらか記載'!$F$6="",2,('組織登録シート(分割版)  ※組織登録シートはどちらか記載'!Q373+2))))</f>
        <v>0</v>
      </c>
      <c r="O373">
        <f>IF(AND('組織C③（②のG6~P→F6にペースト＋事業所名追加）'!C373="",'組織登録シート(分割版)  ※組織登録シートはどちらか記載'!C373=""),0,1)</f>
        <v>0</v>
      </c>
    </row>
    <row r="374" spans="4:15">
      <c r="D374" s="1">
        <f>COUNTA(事業所責任者登録シート!D374:'事業所責任者登録シート'!I374,事業所責任者登録シート!K374:'事業所責任者登録シート'!M374)</f>
        <v>0</v>
      </c>
      <c r="F374" s="1"/>
      <c r="H374">
        <f>IF(ユーザー登録シート!C374=1,(COUNTA(ユーザー登録シート!B374,ユーザー登録シート!C374,ユーザー登録シート!E374,ユーザー登録シート!F374)),IF(ユーザー登録シート!H374=2,(COUNTA(ユーザー登録シート!B374,ユーザー登録シート!C374,ユーザー登録シート!E374,ユーザー登録シート!F374,ユーザー登録シート!H374,ユーザー登録シート!I374,ユーザー登録シート!K374:Z374)),(COUNTA(ユーザー登録シート!B374,ユーザー登録シート!C374,ユーザー登録シート!E374,ユーザー登録シート!F374,ユーザー登録シート!H374,ユーザー登録シート!K374:Z374))))</f>
        <v>0</v>
      </c>
      <c r="I374">
        <f>IF(ユーザー登録シート!B374=0,0,IF(ユーザー登録シート!C374=1,4,IF(ユーザー登録シート!H374=1,21,22)))</f>
        <v>0</v>
      </c>
      <c r="M374">
        <f>IF('組織登録シート(分割版)  ※組織登録シートはどちらか記載'!$F$6="",(COUNTA('組織登録シート(分割版)  ※組織登録シートはどちらか記載'!C374,'組織登録シート(分割版)  ※組織登録シートはどちらか記載'!E374)),(COUNTA('組織登録シート(分割版)  ※組織登録シートはどちらか記載'!C374,'組織登録シート(分割版)  ※組織登録シートはどちらか記載'!E374,'組織登録シート(分割版)  ※組織登録シートはどちらか記載'!F374,'組織登録シート(分割版)  ※組織登録シートはどちらか記載'!H374,'組織登録シート(分割版)  ※組織登録シートはどちらか記載'!J374,'組織登録シート(分割版)  ※組織登録シートはどちらか記載'!L374,'組織登録シート(分割版)  ※組織登録シートはどちらか記載'!N374)))</f>
        <v>0</v>
      </c>
      <c r="N374">
        <f>IF('組織登録シート(分割版)  ※組織登録シートはどちらか記載'!E374="",(IF('組織登録シート(分割版)  ※組織登録シートはどちらか記載'!C374="",0,(IF('組織登録シート(分割版)  ※組織登録シートはどちらか記載'!$F$6="",2,'組織登録シート(分割版)  ※組織登録シートはどちらか記載'!Q374)))),(IF('組織登録シート(分割版)  ※組織登録シートはどちらか記載'!$F$6="",2,('組織登録シート(分割版)  ※組織登録シートはどちらか記載'!Q374+2))))</f>
        <v>0</v>
      </c>
      <c r="O374">
        <f>IF(AND('組織C③（②のG6~P→F6にペースト＋事業所名追加）'!C374="",'組織登録シート(分割版)  ※組織登録シートはどちらか記載'!C374=""),0,1)</f>
        <v>0</v>
      </c>
    </row>
    <row r="375" spans="4:15">
      <c r="D375" s="1">
        <f>COUNTA(事業所責任者登録シート!D375:'事業所責任者登録シート'!I375,事業所責任者登録シート!K375:'事業所責任者登録シート'!M375)</f>
        <v>0</v>
      </c>
      <c r="F375" s="1"/>
      <c r="H375">
        <f>IF(ユーザー登録シート!C375=1,(COUNTA(ユーザー登録シート!B375,ユーザー登録シート!C375,ユーザー登録シート!E375,ユーザー登録シート!F375)),IF(ユーザー登録シート!H375=2,(COUNTA(ユーザー登録シート!B375,ユーザー登録シート!C375,ユーザー登録シート!E375,ユーザー登録シート!F375,ユーザー登録シート!H375,ユーザー登録シート!I375,ユーザー登録シート!K375:Z375)),(COUNTA(ユーザー登録シート!B375,ユーザー登録シート!C375,ユーザー登録シート!E375,ユーザー登録シート!F375,ユーザー登録シート!H375,ユーザー登録シート!K375:Z375))))</f>
        <v>0</v>
      </c>
      <c r="I375">
        <f>IF(ユーザー登録シート!B375=0,0,IF(ユーザー登録シート!C375=1,4,IF(ユーザー登録シート!H375=1,21,22)))</f>
        <v>0</v>
      </c>
      <c r="M375">
        <f>IF('組織登録シート(分割版)  ※組織登録シートはどちらか記載'!$F$6="",(COUNTA('組織登録シート(分割版)  ※組織登録シートはどちらか記載'!C375,'組織登録シート(分割版)  ※組織登録シートはどちらか記載'!E375)),(COUNTA('組織登録シート(分割版)  ※組織登録シートはどちらか記載'!C375,'組織登録シート(分割版)  ※組織登録シートはどちらか記載'!E375,'組織登録シート(分割版)  ※組織登録シートはどちらか記載'!F375,'組織登録シート(分割版)  ※組織登録シートはどちらか記載'!H375,'組織登録シート(分割版)  ※組織登録シートはどちらか記載'!J375,'組織登録シート(分割版)  ※組織登録シートはどちらか記載'!L375,'組織登録シート(分割版)  ※組織登録シートはどちらか記載'!N375)))</f>
        <v>0</v>
      </c>
      <c r="N375">
        <f>IF('組織登録シート(分割版)  ※組織登録シートはどちらか記載'!E375="",(IF('組織登録シート(分割版)  ※組織登録シートはどちらか記載'!C375="",0,(IF('組織登録シート(分割版)  ※組織登録シートはどちらか記載'!$F$6="",2,'組織登録シート(分割版)  ※組織登録シートはどちらか記載'!Q375)))),(IF('組織登録シート(分割版)  ※組織登録シートはどちらか記載'!$F$6="",2,('組織登録シート(分割版)  ※組織登録シートはどちらか記載'!Q375+2))))</f>
        <v>0</v>
      </c>
      <c r="O375">
        <f>IF(AND('組織C③（②のG6~P→F6にペースト＋事業所名追加）'!C375="",'組織登録シート(分割版)  ※組織登録シートはどちらか記載'!C375=""),0,1)</f>
        <v>0</v>
      </c>
    </row>
    <row r="376" spans="4:15">
      <c r="D376" s="1">
        <f>COUNTA(事業所責任者登録シート!D376:'事業所責任者登録シート'!I376,事業所責任者登録シート!K376:'事業所責任者登録シート'!M376)</f>
        <v>0</v>
      </c>
      <c r="F376" s="1"/>
      <c r="H376">
        <f>IF(ユーザー登録シート!C376=1,(COUNTA(ユーザー登録シート!B376,ユーザー登録シート!C376,ユーザー登録シート!E376,ユーザー登録シート!F376)),IF(ユーザー登録シート!H376=2,(COUNTA(ユーザー登録シート!B376,ユーザー登録シート!C376,ユーザー登録シート!E376,ユーザー登録シート!F376,ユーザー登録シート!H376,ユーザー登録シート!I376,ユーザー登録シート!K376:Z376)),(COUNTA(ユーザー登録シート!B376,ユーザー登録シート!C376,ユーザー登録シート!E376,ユーザー登録シート!F376,ユーザー登録シート!H376,ユーザー登録シート!K376:Z376))))</f>
        <v>0</v>
      </c>
      <c r="I376">
        <f>IF(ユーザー登録シート!B376=0,0,IF(ユーザー登録シート!C376=1,4,IF(ユーザー登録シート!H376=1,21,22)))</f>
        <v>0</v>
      </c>
      <c r="M376">
        <f>IF('組織登録シート(分割版)  ※組織登録シートはどちらか記載'!$F$6="",(COUNTA('組織登録シート(分割版)  ※組織登録シートはどちらか記載'!C376,'組織登録シート(分割版)  ※組織登録シートはどちらか記載'!E376)),(COUNTA('組織登録シート(分割版)  ※組織登録シートはどちらか記載'!C376,'組織登録シート(分割版)  ※組織登録シートはどちらか記載'!E376,'組織登録シート(分割版)  ※組織登録シートはどちらか記載'!F376,'組織登録シート(分割版)  ※組織登録シートはどちらか記載'!H376,'組織登録シート(分割版)  ※組織登録シートはどちらか記載'!J376,'組織登録シート(分割版)  ※組織登録シートはどちらか記載'!L376,'組織登録シート(分割版)  ※組織登録シートはどちらか記載'!N376)))</f>
        <v>0</v>
      </c>
      <c r="N376">
        <f>IF('組織登録シート(分割版)  ※組織登録シートはどちらか記載'!E376="",(IF('組織登録シート(分割版)  ※組織登録シートはどちらか記載'!C376="",0,(IF('組織登録シート(分割版)  ※組織登録シートはどちらか記載'!$F$6="",2,'組織登録シート(分割版)  ※組織登録シートはどちらか記載'!Q376)))),(IF('組織登録シート(分割版)  ※組織登録シートはどちらか記載'!$F$6="",2,('組織登録シート(分割版)  ※組織登録シートはどちらか記載'!Q376+2))))</f>
        <v>0</v>
      </c>
      <c r="O376">
        <f>IF(AND('組織C③（②のG6~P→F6にペースト＋事業所名追加）'!C376="",'組織登録シート(分割版)  ※組織登録シートはどちらか記載'!C376=""),0,1)</f>
        <v>0</v>
      </c>
    </row>
    <row r="377" spans="4:15">
      <c r="D377" s="1">
        <f>COUNTA(事業所責任者登録シート!D377:'事業所責任者登録シート'!I377,事業所責任者登録シート!K377:'事業所責任者登録シート'!M377)</f>
        <v>0</v>
      </c>
      <c r="F377" s="1"/>
      <c r="H377">
        <f>IF(ユーザー登録シート!C377=1,(COUNTA(ユーザー登録シート!B377,ユーザー登録シート!C377,ユーザー登録シート!E377,ユーザー登録シート!F377)),IF(ユーザー登録シート!H377=2,(COUNTA(ユーザー登録シート!B377,ユーザー登録シート!C377,ユーザー登録シート!E377,ユーザー登録シート!F377,ユーザー登録シート!H377,ユーザー登録シート!I377,ユーザー登録シート!K377:Z377)),(COUNTA(ユーザー登録シート!B377,ユーザー登録シート!C377,ユーザー登録シート!E377,ユーザー登録シート!F377,ユーザー登録シート!H377,ユーザー登録シート!K377:Z377))))</f>
        <v>0</v>
      </c>
      <c r="I377">
        <f>IF(ユーザー登録シート!B377=0,0,IF(ユーザー登録シート!C377=1,4,IF(ユーザー登録シート!H377=1,21,22)))</f>
        <v>0</v>
      </c>
      <c r="M377">
        <f>IF('組織登録シート(分割版)  ※組織登録シートはどちらか記載'!$F$6="",(COUNTA('組織登録シート(分割版)  ※組織登録シートはどちらか記載'!C377,'組織登録シート(分割版)  ※組織登録シートはどちらか記載'!E377)),(COUNTA('組織登録シート(分割版)  ※組織登録シートはどちらか記載'!C377,'組織登録シート(分割版)  ※組織登録シートはどちらか記載'!E377,'組織登録シート(分割版)  ※組織登録シートはどちらか記載'!F377,'組織登録シート(分割版)  ※組織登録シートはどちらか記載'!H377,'組織登録シート(分割版)  ※組織登録シートはどちらか記載'!J377,'組織登録シート(分割版)  ※組織登録シートはどちらか記載'!L377,'組織登録シート(分割版)  ※組織登録シートはどちらか記載'!N377)))</f>
        <v>0</v>
      </c>
      <c r="N377">
        <f>IF('組織登録シート(分割版)  ※組織登録シートはどちらか記載'!E377="",(IF('組織登録シート(分割版)  ※組織登録シートはどちらか記載'!C377="",0,(IF('組織登録シート(分割版)  ※組織登録シートはどちらか記載'!$F$6="",2,'組織登録シート(分割版)  ※組織登録シートはどちらか記載'!Q377)))),(IF('組織登録シート(分割版)  ※組織登録シートはどちらか記載'!$F$6="",2,('組織登録シート(分割版)  ※組織登録シートはどちらか記載'!Q377+2))))</f>
        <v>0</v>
      </c>
      <c r="O377">
        <f>IF(AND('組織C③（②のG6~P→F6にペースト＋事業所名追加）'!C377="",'組織登録シート(分割版)  ※組織登録シートはどちらか記載'!C377=""),0,1)</f>
        <v>0</v>
      </c>
    </row>
    <row r="378" spans="4:15">
      <c r="D378" s="1">
        <f>COUNTA(事業所責任者登録シート!D378:'事業所責任者登録シート'!I378,事業所責任者登録シート!K378:'事業所責任者登録シート'!M378)</f>
        <v>0</v>
      </c>
      <c r="F378" s="1"/>
      <c r="H378">
        <f>IF(ユーザー登録シート!C378=1,(COUNTA(ユーザー登録シート!B378,ユーザー登録シート!C378,ユーザー登録シート!E378,ユーザー登録シート!F378)),IF(ユーザー登録シート!H378=2,(COUNTA(ユーザー登録シート!B378,ユーザー登録シート!C378,ユーザー登録シート!E378,ユーザー登録シート!F378,ユーザー登録シート!H378,ユーザー登録シート!I378,ユーザー登録シート!K378:Z378)),(COUNTA(ユーザー登録シート!B378,ユーザー登録シート!C378,ユーザー登録シート!E378,ユーザー登録シート!F378,ユーザー登録シート!H378,ユーザー登録シート!K378:Z378))))</f>
        <v>0</v>
      </c>
      <c r="I378">
        <f>IF(ユーザー登録シート!B378=0,0,IF(ユーザー登録シート!C378=1,4,IF(ユーザー登録シート!H378=1,21,22)))</f>
        <v>0</v>
      </c>
      <c r="M378">
        <f>IF('組織登録シート(分割版)  ※組織登録シートはどちらか記載'!$F$6="",(COUNTA('組織登録シート(分割版)  ※組織登録シートはどちらか記載'!C378,'組織登録シート(分割版)  ※組織登録シートはどちらか記載'!E378)),(COUNTA('組織登録シート(分割版)  ※組織登録シートはどちらか記載'!C378,'組織登録シート(分割版)  ※組織登録シートはどちらか記載'!E378,'組織登録シート(分割版)  ※組織登録シートはどちらか記載'!F378,'組織登録シート(分割版)  ※組織登録シートはどちらか記載'!H378,'組織登録シート(分割版)  ※組織登録シートはどちらか記載'!J378,'組織登録シート(分割版)  ※組織登録シートはどちらか記載'!L378,'組織登録シート(分割版)  ※組織登録シートはどちらか記載'!N378)))</f>
        <v>0</v>
      </c>
      <c r="N378">
        <f>IF('組織登録シート(分割版)  ※組織登録シートはどちらか記載'!E378="",(IF('組織登録シート(分割版)  ※組織登録シートはどちらか記載'!C378="",0,(IF('組織登録シート(分割版)  ※組織登録シートはどちらか記載'!$F$6="",2,'組織登録シート(分割版)  ※組織登録シートはどちらか記載'!Q378)))),(IF('組織登録シート(分割版)  ※組織登録シートはどちらか記載'!$F$6="",2,('組織登録シート(分割版)  ※組織登録シートはどちらか記載'!Q378+2))))</f>
        <v>0</v>
      </c>
      <c r="O378">
        <f>IF(AND('組織C③（②のG6~P→F6にペースト＋事業所名追加）'!C378="",'組織登録シート(分割版)  ※組織登録シートはどちらか記載'!C378=""),0,1)</f>
        <v>0</v>
      </c>
    </row>
    <row r="379" spans="4:15">
      <c r="D379" s="1">
        <f>COUNTA(事業所責任者登録シート!D379:'事業所責任者登録シート'!I379,事業所責任者登録シート!K379:'事業所責任者登録シート'!M379)</f>
        <v>0</v>
      </c>
      <c r="F379" s="1"/>
      <c r="H379">
        <f>IF(ユーザー登録シート!C379=1,(COUNTA(ユーザー登録シート!B379,ユーザー登録シート!C379,ユーザー登録シート!E379,ユーザー登録シート!F379)),IF(ユーザー登録シート!H379=2,(COUNTA(ユーザー登録シート!B379,ユーザー登録シート!C379,ユーザー登録シート!E379,ユーザー登録シート!F379,ユーザー登録シート!H379,ユーザー登録シート!I379,ユーザー登録シート!K379:Z379)),(COUNTA(ユーザー登録シート!B379,ユーザー登録シート!C379,ユーザー登録シート!E379,ユーザー登録シート!F379,ユーザー登録シート!H379,ユーザー登録シート!K379:Z379))))</f>
        <v>0</v>
      </c>
      <c r="I379">
        <f>IF(ユーザー登録シート!B379=0,0,IF(ユーザー登録シート!C379=1,4,IF(ユーザー登録シート!H379=1,21,22)))</f>
        <v>0</v>
      </c>
      <c r="M379">
        <f>IF('組織登録シート(分割版)  ※組織登録シートはどちらか記載'!$F$6="",(COUNTA('組織登録シート(分割版)  ※組織登録シートはどちらか記載'!C379,'組織登録シート(分割版)  ※組織登録シートはどちらか記載'!E379)),(COUNTA('組織登録シート(分割版)  ※組織登録シートはどちらか記載'!C379,'組織登録シート(分割版)  ※組織登録シートはどちらか記載'!E379,'組織登録シート(分割版)  ※組織登録シートはどちらか記載'!F379,'組織登録シート(分割版)  ※組織登録シートはどちらか記載'!H379,'組織登録シート(分割版)  ※組織登録シートはどちらか記載'!J379,'組織登録シート(分割版)  ※組織登録シートはどちらか記載'!L379,'組織登録シート(分割版)  ※組織登録シートはどちらか記載'!N379)))</f>
        <v>0</v>
      </c>
      <c r="N379">
        <f>IF('組織登録シート(分割版)  ※組織登録シートはどちらか記載'!E379="",(IF('組織登録シート(分割版)  ※組織登録シートはどちらか記載'!C379="",0,(IF('組織登録シート(分割版)  ※組織登録シートはどちらか記載'!$F$6="",2,'組織登録シート(分割版)  ※組織登録シートはどちらか記載'!Q379)))),(IF('組織登録シート(分割版)  ※組織登録シートはどちらか記載'!$F$6="",2,('組織登録シート(分割版)  ※組織登録シートはどちらか記載'!Q379+2))))</f>
        <v>0</v>
      </c>
      <c r="O379">
        <f>IF(AND('組織C③（②のG6~P→F6にペースト＋事業所名追加）'!C379="",'組織登録シート(分割版)  ※組織登録シートはどちらか記載'!C379=""),0,1)</f>
        <v>0</v>
      </c>
    </row>
    <row r="380" spans="4:15">
      <c r="D380" s="1">
        <f>COUNTA(事業所責任者登録シート!D380:'事業所責任者登録シート'!I380,事業所責任者登録シート!K380:'事業所責任者登録シート'!M380)</f>
        <v>0</v>
      </c>
      <c r="F380" s="1"/>
      <c r="H380">
        <f>IF(ユーザー登録シート!C380=1,(COUNTA(ユーザー登録シート!B380,ユーザー登録シート!C380,ユーザー登録シート!E380,ユーザー登録シート!F380)),IF(ユーザー登録シート!H380=2,(COUNTA(ユーザー登録シート!B380,ユーザー登録シート!C380,ユーザー登録シート!E380,ユーザー登録シート!F380,ユーザー登録シート!H380,ユーザー登録シート!I380,ユーザー登録シート!K380:Z380)),(COUNTA(ユーザー登録シート!B380,ユーザー登録シート!C380,ユーザー登録シート!E380,ユーザー登録シート!F380,ユーザー登録シート!H380,ユーザー登録シート!K380:Z380))))</f>
        <v>0</v>
      </c>
      <c r="I380">
        <f>IF(ユーザー登録シート!B380=0,0,IF(ユーザー登録シート!C380=1,4,IF(ユーザー登録シート!H380=1,21,22)))</f>
        <v>0</v>
      </c>
      <c r="M380">
        <f>IF('組織登録シート(分割版)  ※組織登録シートはどちらか記載'!$F$6="",(COUNTA('組織登録シート(分割版)  ※組織登録シートはどちらか記載'!C380,'組織登録シート(分割版)  ※組織登録シートはどちらか記載'!E380)),(COUNTA('組織登録シート(分割版)  ※組織登録シートはどちらか記載'!C380,'組織登録シート(分割版)  ※組織登録シートはどちらか記載'!E380,'組織登録シート(分割版)  ※組織登録シートはどちらか記載'!F380,'組織登録シート(分割版)  ※組織登録シートはどちらか記載'!H380,'組織登録シート(分割版)  ※組織登録シートはどちらか記載'!J380,'組織登録シート(分割版)  ※組織登録シートはどちらか記載'!L380,'組織登録シート(分割版)  ※組織登録シートはどちらか記載'!N380)))</f>
        <v>0</v>
      </c>
      <c r="N380">
        <f>IF('組織登録シート(分割版)  ※組織登録シートはどちらか記載'!E380="",(IF('組織登録シート(分割版)  ※組織登録シートはどちらか記載'!C380="",0,(IF('組織登録シート(分割版)  ※組織登録シートはどちらか記載'!$F$6="",2,'組織登録シート(分割版)  ※組織登録シートはどちらか記載'!Q380)))),(IF('組織登録シート(分割版)  ※組織登録シートはどちらか記載'!$F$6="",2,('組織登録シート(分割版)  ※組織登録シートはどちらか記載'!Q380+2))))</f>
        <v>0</v>
      </c>
      <c r="O380">
        <f>IF(AND('組織C③（②のG6~P→F6にペースト＋事業所名追加）'!C380="",'組織登録シート(分割版)  ※組織登録シートはどちらか記載'!C380=""),0,1)</f>
        <v>0</v>
      </c>
    </row>
    <row r="381" spans="4:15">
      <c r="D381" s="1">
        <f>COUNTA(事業所責任者登録シート!D381:'事業所責任者登録シート'!I381,事業所責任者登録シート!K381:'事業所責任者登録シート'!M381)</f>
        <v>0</v>
      </c>
      <c r="F381" s="1"/>
      <c r="H381">
        <f>IF(ユーザー登録シート!C381=1,(COUNTA(ユーザー登録シート!B381,ユーザー登録シート!C381,ユーザー登録シート!E381,ユーザー登録シート!F381)),IF(ユーザー登録シート!H381=2,(COUNTA(ユーザー登録シート!B381,ユーザー登録シート!C381,ユーザー登録シート!E381,ユーザー登録シート!F381,ユーザー登録シート!H381,ユーザー登録シート!I381,ユーザー登録シート!K381:Z381)),(COUNTA(ユーザー登録シート!B381,ユーザー登録シート!C381,ユーザー登録シート!E381,ユーザー登録シート!F381,ユーザー登録シート!H381,ユーザー登録シート!K381:Z381))))</f>
        <v>0</v>
      </c>
      <c r="I381">
        <f>IF(ユーザー登録シート!B381=0,0,IF(ユーザー登録シート!C381=1,4,IF(ユーザー登録シート!H381=1,21,22)))</f>
        <v>0</v>
      </c>
      <c r="M381">
        <f>IF('組織登録シート(分割版)  ※組織登録シートはどちらか記載'!$F$6="",(COUNTA('組織登録シート(分割版)  ※組織登録シートはどちらか記載'!C381,'組織登録シート(分割版)  ※組織登録シートはどちらか記載'!E381)),(COUNTA('組織登録シート(分割版)  ※組織登録シートはどちらか記載'!C381,'組織登録シート(分割版)  ※組織登録シートはどちらか記載'!E381,'組織登録シート(分割版)  ※組織登録シートはどちらか記載'!F381,'組織登録シート(分割版)  ※組織登録シートはどちらか記載'!H381,'組織登録シート(分割版)  ※組織登録シートはどちらか記載'!J381,'組織登録シート(分割版)  ※組織登録シートはどちらか記載'!L381,'組織登録シート(分割版)  ※組織登録シートはどちらか記載'!N381)))</f>
        <v>0</v>
      </c>
      <c r="N381">
        <f>IF('組織登録シート(分割版)  ※組織登録シートはどちらか記載'!E381="",(IF('組織登録シート(分割版)  ※組織登録シートはどちらか記載'!C381="",0,(IF('組織登録シート(分割版)  ※組織登録シートはどちらか記載'!$F$6="",2,'組織登録シート(分割版)  ※組織登録シートはどちらか記載'!Q381)))),(IF('組織登録シート(分割版)  ※組織登録シートはどちらか記載'!$F$6="",2,('組織登録シート(分割版)  ※組織登録シートはどちらか記載'!Q381+2))))</f>
        <v>0</v>
      </c>
      <c r="O381">
        <f>IF(AND('組織C③（②のG6~P→F6にペースト＋事業所名追加）'!C381="",'組織登録シート(分割版)  ※組織登録シートはどちらか記載'!C381=""),0,1)</f>
        <v>0</v>
      </c>
    </row>
    <row r="382" spans="4:15">
      <c r="D382" s="1">
        <f>COUNTA(事業所責任者登録シート!D382:'事業所責任者登録シート'!I382,事業所責任者登録シート!K382:'事業所責任者登録シート'!M382)</f>
        <v>0</v>
      </c>
      <c r="F382" s="1"/>
      <c r="H382">
        <f>IF(ユーザー登録シート!C382=1,(COUNTA(ユーザー登録シート!B382,ユーザー登録シート!C382,ユーザー登録シート!E382,ユーザー登録シート!F382)),IF(ユーザー登録シート!H382=2,(COUNTA(ユーザー登録シート!B382,ユーザー登録シート!C382,ユーザー登録シート!E382,ユーザー登録シート!F382,ユーザー登録シート!H382,ユーザー登録シート!I382,ユーザー登録シート!K382:Z382)),(COUNTA(ユーザー登録シート!B382,ユーザー登録シート!C382,ユーザー登録シート!E382,ユーザー登録シート!F382,ユーザー登録シート!H382,ユーザー登録シート!K382:Z382))))</f>
        <v>0</v>
      </c>
      <c r="I382">
        <f>IF(ユーザー登録シート!B382=0,0,IF(ユーザー登録シート!C382=1,4,IF(ユーザー登録シート!H382=1,21,22)))</f>
        <v>0</v>
      </c>
      <c r="M382">
        <f>IF('組織登録シート(分割版)  ※組織登録シートはどちらか記載'!$F$6="",(COUNTA('組織登録シート(分割版)  ※組織登録シートはどちらか記載'!C382,'組織登録シート(分割版)  ※組織登録シートはどちらか記載'!E382)),(COUNTA('組織登録シート(分割版)  ※組織登録シートはどちらか記載'!C382,'組織登録シート(分割版)  ※組織登録シートはどちらか記載'!E382,'組織登録シート(分割版)  ※組織登録シートはどちらか記載'!F382,'組織登録シート(分割版)  ※組織登録シートはどちらか記載'!H382,'組織登録シート(分割版)  ※組織登録シートはどちらか記載'!J382,'組織登録シート(分割版)  ※組織登録シートはどちらか記載'!L382,'組織登録シート(分割版)  ※組織登録シートはどちらか記載'!N382)))</f>
        <v>0</v>
      </c>
      <c r="N382">
        <f>IF('組織登録シート(分割版)  ※組織登録シートはどちらか記載'!E382="",(IF('組織登録シート(分割版)  ※組織登録シートはどちらか記載'!C382="",0,(IF('組織登録シート(分割版)  ※組織登録シートはどちらか記載'!$F$6="",2,'組織登録シート(分割版)  ※組織登録シートはどちらか記載'!Q382)))),(IF('組織登録シート(分割版)  ※組織登録シートはどちらか記載'!$F$6="",2,('組織登録シート(分割版)  ※組織登録シートはどちらか記載'!Q382+2))))</f>
        <v>0</v>
      </c>
      <c r="O382">
        <f>IF(AND('組織C③（②のG6~P→F6にペースト＋事業所名追加）'!C382="",'組織登録シート(分割版)  ※組織登録シートはどちらか記載'!C382=""),0,1)</f>
        <v>0</v>
      </c>
    </row>
    <row r="383" spans="4:15">
      <c r="D383" s="1">
        <f>COUNTA(事業所責任者登録シート!D383:'事業所責任者登録シート'!I383,事業所責任者登録シート!K383:'事業所責任者登録シート'!M383)</f>
        <v>0</v>
      </c>
      <c r="F383" s="1"/>
      <c r="H383">
        <f>IF(ユーザー登録シート!C383=1,(COUNTA(ユーザー登録シート!B383,ユーザー登録シート!C383,ユーザー登録シート!E383,ユーザー登録シート!F383)),IF(ユーザー登録シート!H383=2,(COUNTA(ユーザー登録シート!B383,ユーザー登録シート!C383,ユーザー登録シート!E383,ユーザー登録シート!F383,ユーザー登録シート!H383,ユーザー登録シート!I383,ユーザー登録シート!K383:Z383)),(COUNTA(ユーザー登録シート!B383,ユーザー登録シート!C383,ユーザー登録シート!E383,ユーザー登録シート!F383,ユーザー登録シート!H383,ユーザー登録シート!K383:Z383))))</f>
        <v>0</v>
      </c>
      <c r="I383">
        <f>IF(ユーザー登録シート!B383=0,0,IF(ユーザー登録シート!C383=1,4,IF(ユーザー登録シート!H383=1,21,22)))</f>
        <v>0</v>
      </c>
      <c r="M383">
        <f>IF('組織登録シート(分割版)  ※組織登録シートはどちらか記載'!$F$6="",(COUNTA('組織登録シート(分割版)  ※組織登録シートはどちらか記載'!C383,'組織登録シート(分割版)  ※組織登録シートはどちらか記載'!E383)),(COUNTA('組織登録シート(分割版)  ※組織登録シートはどちらか記載'!C383,'組織登録シート(分割版)  ※組織登録シートはどちらか記載'!E383,'組織登録シート(分割版)  ※組織登録シートはどちらか記載'!F383,'組織登録シート(分割版)  ※組織登録シートはどちらか記載'!H383,'組織登録シート(分割版)  ※組織登録シートはどちらか記載'!J383,'組織登録シート(分割版)  ※組織登録シートはどちらか記載'!L383,'組織登録シート(分割版)  ※組織登録シートはどちらか記載'!N383)))</f>
        <v>0</v>
      </c>
      <c r="N383">
        <f>IF('組織登録シート(分割版)  ※組織登録シートはどちらか記載'!E383="",(IF('組織登録シート(分割版)  ※組織登録シートはどちらか記載'!C383="",0,(IF('組織登録シート(分割版)  ※組織登録シートはどちらか記載'!$F$6="",2,'組織登録シート(分割版)  ※組織登録シートはどちらか記載'!Q383)))),(IF('組織登録シート(分割版)  ※組織登録シートはどちらか記載'!$F$6="",2,('組織登録シート(分割版)  ※組織登録シートはどちらか記載'!Q383+2))))</f>
        <v>0</v>
      </c>
      <c r="O383">
        <f>IF(AND('組織C③（②のG6~P→F6にペースト＋事業所名追加）'!C383="",'組織登録シート(分割版)  ※組織登録シートはどちらか記載'!C383=""),0,1)</f>
        <v>0</v>
      </c>
    </row>
    <row r="384" spans="4:15">
      <c r="D384" s="1">
        <f>COUNTA(事業所責任者登録シート!D384:'事業所責任者登録シート'!I384,事業所責任者登録シート!K384:'事業所責任者登録シート'!M384)</f>
        <v>0</v>
      </c>
      <c r="F384" s="1"/>
      <c r="H384">
        <f>IF(ユーザー登録シート!C384=1,(COUNTA(ユーザー登録シート!B384,ユーザー登録シート!C384,ユーザー登録シート!E384,ユーザー登録シート!F384)),IF(ユーザー登録シート!H384=2,(COUNTA(ユーザー登録シート!B384,ユーザー登録シート!C384,ユーザー登録シート!E384,ユーザー登録シート!F384,ユーザー登録シート!H384,ユーザー登録シート!I384,ユーザー登録シート!K384:Z384)),(COUNTA(ユーザー登録シート!B384,ユーザー登録シート!C384,ユーザー登録シート!E384,ユーザー登録シート!F384,ユーザー登録シート!H384,ユーザー登録シート!K384:Z384))))</f>
        <v>0</v>
      </c>
      <c r="I384">
        <f>IF(ユーザー登録シート!B384=0,0,IF(ユーザー登録シート!C384=1,4,IF(ユーザー登録シート!H384=1,21,22)))</f>
        <v>0</v>
      </c>
      <c r="M384">
        <f>IF('組織登録シート(分割版)  ※組織登録シートはどちらか記載'!$F$6="",(COUNTA('組織登録シート(分割版)  ※組織登録シートはどちらか記載'!C384,'組織登録シート(分割版)  ※組織登録シートはどちらか記載'!E384)),(COUNTA('組織登録シート(分割版)  ※組織登録シートはどちらか記載'!C384,'組織登録シート(分割版)  ※組織登録シートはどちらか記載'!E384,'組織登録シート(分割版)  ※組織登録シートはどちらか記載'!F384,'組織登録シート(分割版)  ※組織登録シートはどちらか記載'!H384,'組織登録シート(分割版)  ※組織登録シートはどちらか記載'!J384,'組織登録シート(分割版)  ※組織登録シートはどちらか記載'!L384,'組織登録シート(分割版)  ※組織登録シートはどちらか記載'!N384)))</f>
        <v>0</v>
      </c>
      <c r="N384">
        <f>IF('組織登録シート(分割版)  ※組織登録シートはどちらか記載'!E384="",(IF('組織登録シート(分割版)  ※組織登録シートはどちらか記載'!C384="",0,(IF('組織登録シート(分割版)  ※組織登録シートはどちらか記載'!$F$6="",2,'組織登録シート(分割版)  ※組織登録シートはどちらか記載'!Q384)))),(IF('組織登録シート(分割版)  ※組織登録シートはどちらか記載'!$F$6="",2,('組織登録シート(分割版)  ※組織登録シートはどちらか記載'!Q384+2))))</f>
        <v>0</v>
      </c>
      <c r="O384">
        <f>IF(AND('組織C③（②のG6~P→F6にペースト＋事業所名追加）'!C384="",'組織登録シート(分割版)  ※組織登録シートはどちらか記載'!C384=""),0,1)</f>
        <v>0</v>
      </c>
    </row>
    <row r="385" spans="4:15">
      <c r="D385" s="1">
        <f>COUNTA(事業所責任者登録シート!D385:'事業所責任者登録シート'!I385,事業所責任者登録シート!K385:'事業所責任者登録シート'!M385)</f>
        <v>0</v>
      </c>
      <c r="F385" s="1"/>
      <c r="H385">
        <f>IF(ユーザー登録シート!C385=1,(COUNTA(ユーザー登録シート!B385,ユーザー登録シート!C385,ユーザー登録シート!E385,ユーザー登録シート!F385)),IF(ユーザー登録シート!H385=2,(COUNTA(ユーザー登録シート!B385,ユーザー登録シート!C385,ユーザー登録シート!E385,ユーザー登録シート!F385,ユーザー登録シート!H385,ユーザー登録シート!I385,ユーザー登録シート!K385:Z385)),(COUNTA(ユーザー登録シート!B385,ユーザー登録シート!C385,ユーザー登録シート!E385,ユーザー登録シート!F385,ユーザー登録シート!H385,ユーザー登録シート!K385:Z385))))</f>
        <v>0</v>
      </c>
      <c r="I385">
        <f>IF(ユーザー登録シート!B385=0,0,IF(ユーザー登録シート!C385=1,4,IF(ユーザー登録シート!H385=1,21,22)))</f>
        <v>0</v>
      </c>
      <c r="M385">
        <f>IF('組織登録シート(分割版)  ※組織登録シートはどちらか記載'!$F$6="",(COUNTA('組織登録シート(分割版)  ※組織登録シートはどちらか記載'!C385,'組織登録シート(分割版)  ※組織登録シートはどちらか記載'!E385)),(COUNTA('組織登録シート(分割版)  ※組織登録シートはどちらか記載'!C385,'組織登録シート(分割版)  ※組織登録シートはどちらか記載'!E385,'組織登録シート(分割版)  ※組織登録シートはどちらか記載'!F385,'組織登録シート(分割版)  ※組織登録シートはどちらか記載'!H385,'組織登録シート(分割版)  ※組織登録シートはどちらか記載'!J385,'組織登録シート(分割版)  ※組織登録シートはどちらか記載'!L385,'組織登録シート(分割版)  ※組織登録シートはどちらか記載'!N385)))</f>
        <v>0</v>
      </c>
      <c r="N385">
        <f>IF('組織登録シート(分割版)  ※組織登録シートはどちらか記載'!E385="",(IF('組織登録シート(分割版)  ※組織登録シートはどちらか記載'!C385="",0,(IF('組織登録シート(分割版)  ※組織登録シートはどちらか記載'!$F$6="",2,'組織登録シート(分割版)  ※組織登録シートはどちらか記載'!Q385)))),(IF('組織登録シート(分割版)  ※組織登録シートはどちらか記載'!$F$6="",2,('組織登録シート(分割版)  ※組織登録シートはどちらか記載'!Q385+2))))</f>
        <v>0</v>
      </c>
      <c r="O385">
        <f>IF(AND('組織C③（②のG6~P→F6にペースト＋事業所名追加）'!C385="",'組織登録シート(分割版)  ※組織登録シートはどちらか記載'!C385=""),0,1)</f>
        <v>0</v>
      </c>
    </row>
    <row r="386" spans="4:15">
      <c r="D386" s="1">
        <f>COUNTA(事業所責任者登録シート!D386:'事業所責任者登録シート'!I386,事業所責任者登録シート!K386:'事業所責任者登録シート'!M386)</f>
        <v>0</v>
      </c>
      <c r="F386" s="1"/>
      <c r="H386">
        <f>IF(ユーザー登録シート!C386=1,(COUNTA(ユーザー登録シート!B386,ユーザー登録シート!C386,ユーザー登録シート!E386,ユーザー登録シート!F386)),IF(ユーザー登録シート!H386=2,(COUNTA(ユーザー登録シート!B386,ユーザー登録シート!C386,ユーザー登録シート!E386,ユーザー登録シート!F386,ユーザー登録シート!H386,ユーザー登録シート!I386,ユーザー登録シート!K386:Z386)),(COUNTA(ユーザー登録シート!B386,ユーザー登録シート!C386,ユーザー登録シート!E386,ユーザー登録シート!F386,ユーザー登録シート!H386,ユーザー登録シート!K386:Z386))))</f>
        <v>0</v>
      </c>
      <c r="I386">
        <f>IF(ユーザー登録シート!B386=0,0,IF(ユーザー登録シート!C386=1,4,IF(ユーザー登録シート!H386=1,21,22)))</f>
        <v>0</v>
      </c>
      <c r="M386">
        <f>IF('組織登録シート(分割版)  ※組織登録シートはどちらか記載'!$F$6="",(COUNTA('組織登録シート(分割版)  ※組織登録シートはどちらか記載'!C386,'組織登録シート(分割版)  ※組織登録シートはどちらか記載'!E386)),(COUNTA('組織登録シート(分割版)  ※組織登録シートはどちらか記載'!C386,'組織登録シート(分割版)  ※組織登録シートはどちらか記載'!E386,'組織登録シート(分割版)  ※組織登録シートはどちらか記載'!F386,'組織登録シート(分割版)  ※組織登録シートはどちらか記載'!H386,'組織登録シート(分割版)  ※組織登録シートはどちらか記載'!J386,'組織登録シート(分割版)  ※組織登録シートはどちらか記載'!L386,'組織登録シート(分割版)  ※組織登録シートはどちらか記載'!N386)))</f>
        <v>0</v>
      </c>
      <c r="N386">
        <f>IF('組織登録シート(分割版)  ※組織登録シートはどちらか記載'!E386="",(IF('組織登録シート(分割版)  ※組織登録シートはどちらか記載'!C386="",0,(IF('組織登録シート(分割版)  ※組織登録シートはどちらか記載'!$F$6="",2,'組織登録シート(分割版)  ※組織登録シートはどちらか記載'!Q386)))),(IF('組織登録シート(分割版)  ※組織登録シートはどちらか記載'!$F$6="",2,('組織登録シート(分割版)  ※組織登録シートはどちらか記載'!Q386+2))))</f>
        <v>0</v>
      </c>
      <c r="O386">
        <f>IF(AND('組織C③（②のG6~P→F6にペースト＋事業所名追加）'!C386="",'組織登録シート(分割版)  ※組織登録シートはどちらか記載'!C386=""),0,1)</f>
        <v>0</v>
      </c>
    </row>
    <row r="387" spans="4:15">
      <c r="D387" s="1">
        <f>COUNTA(事業所責任者登録シート!D387:'事業所責任者登録シート'!I387,事業所責任者登録シート!K387:'事業所責任者登録シート'!M387)</f>
        <v>0</v>
      </c>
      <c r="F387" s="1"/>
      <c r="H387">
        <f>IF(ユーザー登録シート!C387=1,(COUNTA(ユーザー登録シート!B387,ユーザー登録シート!C387,ユーザー登録シート!E387,ユーザー登録シート!F387)),IF(ユーザー登録シート!H387=2,(COUNTA(ユーザー登録シート!B387,ユーザー登録シート!C387,ユーザー登録シート!E387,ユーザー登録シート!F387,ユーザー登録シート!H387,ユーザー登録シート!I387,ユーザー登録シート!K387:Z387)),(COUNTA(ユーザー登録シート!B387,ユーザー登録シート!C387,ユーザー登録シート!E387,ユーザー登録シート!F387,ユーザー登録シート!H387,ユーザー登録シート!K387:Z387))))</f>
        <v>0</v>
      </c>
      <c r="I387">
        <f>IF(ユーザー登録シート!B387=0,0,IF(ユーザー登録シート!C387=1,4,IF(ユーザー登録シート!H387=1,21,22)))</f>
        <v>0</v>
      </c>
      <c r="M387">
        <f>IF('組織登録シート(分割版)  ※組織登録シートはどちらか記載'!$F$6="",(COUNTA('組織登録シート(分割版)  ※組織登録シートはどちらか記載'!C387,'組織登録シート(分割版)  ※組織登録シートはどちらか記載'!E387)),(COUNTA('組織登録シート(分割版)  ※組織登録シートはどちらか記載'!C387,'組織登録シート(分割版)  ※組織登録シートはどちらか記載'!E387,'組織登録シート(分割版)  ※組織登録シートはどちらか記載'!F387,'組織登録シート(分割版)  ※組織登録シートはどちらか記載'!H387,'組織登録シート(分割版)  ※組織登録シートはどちらか記載'!J387,'組織登録シート(分割版)  ※組織登録シートはどちらか記載'!L387,'組織登録シート(分割版)  ※組織登録シートはどちらか記載'!N387)))</f>
        <v>0</v>
      </c>
      <c r="N387">
        <f>IF('組織登録シート(分割版)  ※組織登録シートはどちらか記載'!E387="",(IF('組織登録シート(分割版)  ※組織登録シートはどちらか記載'!C387="",0,(IF('組織登録シート(分割版)  ※組織登録シートはどちらか記載'!$F$6="",2,'組織登録シート(分割版)  ※組織登録シートはどちらか記載'!Q387)))),(IF('組織登録シート(分割版)  ※組織登録シートはどちらか記載'!$F$6="",2,('組織登録シート(分割版)  ※組織登録シートはどちらか記載'!Q387+2))))</f>
        <v>0</v>
      </c>
      <c r="O387">
        <f>IF(AND('組織C③（②のG6~P→F6にペースト＋事業所名追加）'!C387="",'組織登録シート(分割版)  ※組織登録シートはどちらか記載'!C387=""),0,1)</f>
        <v>0</v>
      </c>
    </row>
    <row r="388" spans="4:15">
      <c r="D388" s="1">
        <f>COUNTA(事業所責任者登録シート!D388:'事業所責任者登録シート'!I388,事業所責任者登録シート!K388:'事業所責任者登録シート'!M388)</f>
        <v>0</v>
      </c>
      <c r="F388" s="1"/>
      <c r="H388">
        <f>IF(ユーザー登録シート!C388=1,(COUNTA(ユーザー登録シート!B388,ユーザー登録シート!C388,ユーザー登録シート!E388,ユーザー登録シート!F388)),IF(ユーザー登録シート!H388=2,(COUNTA(ユーザー登録シート!B388,ユーザー登録シート!C388,ユーザー登録シート!E388,ユーザー登録シート!F388,ユーザー登録シート!H388,ユーザー登録シート!I388,ユーザー登録シート!K388:Z388)),(COUNTA(ユーザー登録シート!B388,ユーザー登録シート!C388,ユーザー登録シート!E388,ユーザー登録シート!F388,ユーザー登録シート!H388,ユーザー登録シート!K388:Z388))))</f>
        <v>0</v>
      </c>
      <c r="I388">
        <f>IF(ユーザー登録シート!B388=0,0,IF(ユーザー登録シート!C388=1,4,IF(ユーザー登録シート!H388=1,21,22)))</f>
        <v>0</v>
      </c>
      <c r="M388">
        <f>IF('組織登録シート(分割版)  ※組織登録シートはどちらか記載'!$F$6="",(COUNTA('組織登録シート(分割版)  ※組織登録シートはどちらか記載'!C388,'組織登録シート(分割版)  ※組織登録シートはどちらか記載'!E388)),(COUNTA('組織登録シート(分割版)  ※組織登録シートはどちらか記載'!C388,'組織登録シート(分割版)  ※組織登録シートはどちらか記載'!E388,'組織登録シート(分割版)  ※組織登録シートはどちらか記載'!F388,'組織登録シート(分割版)  ※組織登録シートはどちらか記載'!H388,'組織登録シート(分割版)  ※組織登録シートはどちらか記載'!J388,'組織登録シート(分割版)  ※組織登録シートはどちらか記載'!L388,'組織登録シート(分割版)  ※組織登録シートはどちらか記載'!N388)))</f>
        <v>0</v>
      </c>
      <c r="N388">
        <f>IF('組織登録シート(分割版)  ※組織登録シートはどちらか記載'!E388="",(IF('組織登録シート(分割版)  ※組織登録シートはどちらか記載'!C388="",0,(IF('組織登録シート(分割版)  ※組織登録シートはどちらか記載'!$F$6="",2,'組織登録シート(分割版)  ※組織登録シートはどちらか記載'!Q388)))),(IF('組織登録シート(分割版)  ※組織登録シートはどちらか記載'!$F$6="",2,('組織登録シート(分割版)  ※組織登録シートはどちらか記載'!Q388+2))))</f>
        <v>0</v>
      </c>
      <c r="O388">
        <f>IF(AND('組織C③（②のG6~P→F6にペースト＋事業所名追加）'!C388="",'組織登録シート(分割版)  ※組織登録シートはどちらか記載'!C388=""),0,1)</f>
        <v>0</v>
      </c>
    </row>
    <row r="389" spans="4:15">
      <c r="D389" s="1">
        <f>COUNTA(事業所責任者登録シート!D389:'事業所責任者登録シート'!I389,事業所責任者登録シート!K389:'事業所責任者登録シート'!M389)</f>
        <v>0</v>
      </c>
      <c r="F389" s="1"/>
      <c r="H389">
        <f>IF(ユーザー登録シート!C389=1,(COUNTA(ユーザー登録シート!B389,ユーザー登録シート!C389,ユーザー登録シート!E389,ユーザー登録シート!F389)),IF(ユーザー登録シート!H389=2,(COUNTA(ユーザー登録シート!B389,ユーザー登録シート!C389,ユーザー登録シート!E389,ユーザー登録シート!F389,ユーザー登録シート!H389,ユーザー登録シート!I389,ユーザー登録シート!K389:Z389)),(COUNTA(ユーザー登録シート!B389,ユーザー登録シート!C389,ユーザー登録シート!E389,ユーザー登録シート!F389,ユーザー登録シート!H389,ユーザー登録シート!K389:Z389))))</f>
        <v>0</v>
      </c>
      <c r="I389">
        <f>IF(ユーザー登録シート!B389=0,0,IF(ユーザー登録シート!C389=1,4,IF(ユーザー登録シート!H389=1,21,22)))</f>
        <v>0</v>
      </c>
      <c r="M389">
        <f>IF('組織登録シート(分割版)  ※組織登録シートはどちらか記載'!$F$6="",(COUNTA('組織登録シート(分割版)  ※組織登録シートはどちらか記載'!C389,'組織登録シート(分割版)  ※組織登録シートはどちらか記載'!E389)),(COUNTA('組織登録シート(分割版)  ※組織登録シートはどちらか記載'!C389,'組織登録シート(分割版)  ※組織登録シートはどちらか記載'!E389,'組織登録シート(分割版)  ※組織登録シートはどちらか記載'!F389,'組織登録シート(分割版)  ※組織登録シートはどちらか記載'!H389,'組織登録シート(分割版)  ※組織登録シートはどちらか記載'!J389,'組織登録シート(分割版)  ※組織登録シートはどちらか記載'!L389,'組織登録シート(分割版)  ※組織登録シートはどちらか記載'!N389)))</f>
        <v>0</v>
      </c>
      <c r="N389">
        <f>IF('組織登録シート(分割版)  ※組織登録シートはどちらか記載'!E389="",(IF('組織登録シート(分割版)  ※組織登録シートはどちらか記載'!C389="",0,(IF('組織登録シート(分割版)  ※組織登録シートはどちらか記載'!$F$6="",2,'組織登録シート(分割版)  ※組織登録シートはどちらか記載'!Q389)))),(IF('組織登録シート(分割版)  ※組織登録シートはどちらか記載'!$F$6="",2,('組織登録シート(分割版)  ※組織登録シートはどちらか記載'!Q389+2))))</f>
        <v>0</v>
      </c>
      <c r="O389">
        <f>IF(AND('組織C③（②のG6~P→F6にペースト＋事業所名追加）'!C389="",'組織登録シート(分割版)  ※組織登録シートはどちらか記載'!C389=""),0,1)</f>
        <v>0</v>
      </c>
    </row>
    <row r="390" spans="4:15">
      <c r="D390" s="1">
        <f>COUNTA(事業所責任者登録シート!D390:'事業所責任者登録シート'!I390,事業所責任者登録シート!K390:'事業所責任者登録シート'!M390)</f>
        <v>0</v>
      </c>
      <c r="F390" s="1"/>
      <c r="H390">
        <f>IF(ユーザー登録シート!C390=1,(COUNTA(ユーザー登録シート!B390,ユーザー登録シート!C390,ユーザー登録シート!E390,ユーザー登録シート!F390)),IF(ユーザー登録シート!H390=2,(COUNTA(ユーザー登録シート!B390,ユーザー登録シート!C390,ユーザー登録シート!E390,ユーザー登録シート!F390,ユーザー登録シート!H390,ユーザー登録シート!I390,ユーザー登録シート!K390:Z390)),(COUNTA(ユーザー登録シート!B390,ユーザー登録シート!C390,ユーザー登録シート!E390,ユーザー登録シート!F390,ユーザー登録シート!H390,ユーザー登録シート!K390:Z390))))</f>
        <v>0</v>
      </c>
      <c r="I390">
        <f>IF(ユーザー登録シート!B390=0,0,IF(ユーザー登録シート!C390=1,4,IF(ユーザー登録シート!H390=1,21,22)))</f>
        <v>0</v>
      </c>
      <c r="M390">
        <f>IF('組織登録シート(分割版)  ※組織登録シートはどちらか記載'!$F$6="",(COUNTA('組織登録シート(分割版)  ※組織登録シートはどちらか記載'!C390,'組織登録シート(分割版)  ※組織登録シートはどちらか記載'!E390)),(COUNTA('組織登録シート(分割版)  ※組織登録シートはどちらか記載'!C390,'組織登録シート(分割版)  ※組織登録シートはどちらか記載'!E390,'組織登録シート(分割版)  ※組織登録シートはどちらか記載'!F390,'組織登録シート(分割版)  ※組織登録シートはどちらか記載'!H390,'組織登録シート(分割版)  ※組織登録シートはどちらか記載'!J390,'組織登録シート(分割版)  ※組織登録シートはどちらか記載'!L390,'組織登録シート(分割版)  ※組織登録シートはどちらか記載'!N390)))</f>
        <v>0</v>
      </c>
      <c r="N390">
        <f>IF('組織登録シート(分割版)  ※組織登録シートはどちらか記載'!E390="",(IF('組織登録シート(分割版)  ※組織登録シートはどちらか記載'!C390="",0,(IF('組織登録シート(分割版)  ※組織登録シートはどちらか記載'!$F$6="",2,'組織登録シート(分割版)  ※組織登録シートはどちらか記載'!Q390)))),(IF('組織登録シート(分割版)  ※組織登録シートはどちらか記載'!$F$6="",2,('組織登録シート(分割版)  ※組織登録シートはどちらか記載'!Q390+2))))</f>
        <v>0</v>
      </c>
      <c r="O390">
        <f>IF(AND('組織C③（②のG6~P→F6にペースト＋事業所名追加）'!C390="",'組織登録シート(分割版)  ※組織登録シートはどちらか記載'!C390=""),0,1)</f>
        <v>0</v>
      </c>
    </row>
    <row r="391" spans="4:15">
      <c r="D391" s="1">
        <f>COUNTA(事業所責任者登録シート!D391:'事業所責任者登録シート'!I391,事業所責任者登録シート!K391:'事業所責任者登録シート'!M391)</f>
        <v>0</v>
      </c>
      <c r="F391" s="1"/>
      <c r="H391">
        <f>IF(ユーザー登録シート!C391=1,(COUNTA(ユーザー登録シート!B391,ユーザー登録シート!C391,ユーザー登録シート!E391,ユーザー登録シート!F391)),IF(ユーザー登録シート!H391=2,(COUNTA(ユーザー登録シート!B391,ユーザー登録シート!C391,ユーザー登録シート!E391,ユーザー登録シート!F391,ユーザー登録シート!H391,ユーザー登録シート!I391,ユーザー登録シート!K391:Z391)),(COUNTA(ユーザー登録シート!B391,ユーザー登録シート!C391,ユーザー登録シート!E391,ユーザー登録シート!F391,ユーザー登録シート!H391,ユーザー登録シート!K391:Z391))))</f>
        <v>0</v>
      </c>
      <c r="I391">
        <f>IF(ユーザー登録シート!B391=0,0,IF(ユーザー登録シート!C391=1,4,IF(ユーザー登録シート!H391=1,21,22)))</f>
        <v>0</v>
      </c>
      <c r="M391">
        <f>IF('組織登録シート(分割版)  ※組織登録シートはどちらか記載'!$F$6="",(COUNTA('組織登録シート(分割版)  ※組織登録シートはどちらか記載'!C391,'組織登録シート(分割版)  ※組織登録シートはどちらか記載'!E391)),(COUNTA('組織登録シート(分割版)  ※組織登録シートはどちらか記載'!C391,'組織登録シート(分割版)  ※組織登録シートはどちらか記載'!E391,'組織登録シート(分割版)  ※組織登録シートはどちらか記載'!F391,'組織登録シート(分割版)  ※組織登録シートはどちらか記載'!H391,'組織登録シート(分割版)  ※組織登録シートはどちらか記載'!J391,'組織登録シート(分割版)  ※組織登録シートはどちらか記載'!L391,'組織登録シート(分割版)  ※組織登録シートはどちらか記載'!N391)))</f>
        <v>0</v>
      </c>
      <c r="N391">
        <f>IF('組織登録シート(分割版)  ※組織登録シートはどちらか記載'!E391="",(IF('組織登録シート(分割版)  ※組織登録シートはどちらか記載'!C391="",0,(IF('組織登録シート(分割版)  ※組織登録シートはどちらか記載'!$F$6="",2,'組織登録シート(分割版)  ※組織登録シートはどちらか記載'!Q391)))),(IF('組織登録シート(分割版)  ※組織登録シートはどちらか記載'!$F$6="",2,('組織登録シート(分割版)  ※組織登録シートはどちらか記載'!Q391+2))))</f>
        <v>0</v>
      </c>
      <c r="O391">
        <f>IF(AND('組織C③（②のG6~P→F6にペースト＋事業所名追加）'!C391="",'組織登録シート(分割版)  ※組織登録シートはどちらか記載'!C391=""),0,1)</f>
        <v>0</v>
      </c>
    </row>
    <row r="392" spans="4:15">
      <c r="D392" s="1">
        <f>COUNTA(事業所責任者登録シート!D392:'事業所責任者登録シート'!I392,事業所責任者登録シート!K392:'事業所責任者登録シート'!M392)</f>
        <v>0</v>
      </c>
      <c r="F392" s="1"/>
      <c r="H392">
        <f>IF(ユーザー登録シート!C392=1,(COUNTA(ユーザー登録シート!B392,ユーザー登録シート!C392,ユーザー登録シート!E392,ユーザー登録シート!F392)),IF(ユーザー登録シート!H392=2,(COUNTA(ユーザー登録シート!B392,ユーザー登録シート!C392,ユーザー登録シート!E392,ユーザー登録シート!F392,ユーザー登録シート!H392,ユーザー登録シート!I392,ユーザー登録シート!K392:Z392)),(COUNTA(ユーザー登録シート!B392,ユーザー登録シート!C392,ユーザー登録シート!E392,ユーザー登録シート!F392,ユーザー登録シート!H392,ユーザー登録シート!K392:Z392))))</f>
        <v>0</v>
      </c>
      <c r="I392">
        <f>IF(ユーザー登録シート!B392=0,0,IF(ユーザー登録シート!C392=1,4,IF(ユーザー登録シート!H392=1,21,22)))</f>
        <v>0</v>
      </c>
      <c r="M392">
        <f>IF('組織登録シート(分割版)  ※組織登録シートはどちらか記載'!$F$6="",(COUNTA('組織登録シート(分割版)  ※組織登録シートはどちらか記載'!C392,'組織登録シート(分割版)  ※組織登録シートはどちらか記載'!E392)),(COUNTA('組織登録シート(分割版)  ※組織登録シートはどちらか記載'!C392,'組織登録シート(分割版)  ※組織登録シートはどちらか記載'!E392,'組織登録シート(分割版)  ※組織登録シートはどちらか記載'!F392,'組織登録シート(分割版)  ※組織登録シートはどちらか記載'!H392,'組織登録シート(分割版)  ※組織登録シートはどちらか記載'!J392,'組織登録シート(分割版)  ※組織登録シートはどちらか記載'!L392,'組織登録シート(分割版)  ※組織登録シートはどちらか記載'!N392)))</f>
        <v>0</v>
      </c>
      <c r="N392">
        <f>IF('組織登録シート(分割版)  ※組織登録シートはどちらか記載'!E392="",(IF('組織登録シート(分割版)  ※組織登録シートはどちらか記載'!C392="",0,(IF('組織登録シート(分割版)  ※組織登録シートはどちらか記載'!$F$6="",2,'組織登録シート(分割版)  ※組織登録シートはどちらか記載'!Q392)))),(IF('組織登録シート(分割版)  ※組織登録シートはどちらか記載'!$F$6="",2,('組織登録シート(分割版)  ※組織登録シートはどちらか記載'!Q392+2))))</f>
        <v>0</v>
      </c>
      <c r="O392">
        <f>IF(AND('組織C③（②のG6~P→F6にペースト＋事業所名追加）'!C392="",'組織登録シート(分割版)  ※組織登録シートはどちらか記載'!C392=""),0,1)</f>
        <v>0</v>
      </c>
    </row>
    <row r="393" spans="4:15">
      <c r="D393" s="1">
        <f>COUNTA(事業所責任者登録シート!D393:'事業所責任者登録シート'!I393,事業所責任者登録シート!K393:'事業所責任者登録シート'!M393)</f>
        <v>0</v>
      </c>
      <c r="F393" s="1"/>
      <c r="H393">
        <f>IF(ユーザー登録シート!C393=1,(COUNTA(ユーザー登録シート!B393,ユーザー登録シート!C393,ユーザー登録シート!E393,ユーザー登録シート!F393)),IF(ユーザー登録シート!H393=2,(COUNTA(ユーザー登録シート!B393,ユーザー登録シート!C393,ユーザー登録シート!E393,ユーザー登録シート!F393,ユーザー登録シート!H393,ユーザー登録シート!I393,ユーザー登録シート!K393:Z393)),(COUNTA(ユーザー登録シート!B393,ユーザー登録シート!C393,ユーザー登録シート!E393,ユーザー登録シート!F393,ユーザー登録シート!H393,ユーザー登録シート!K393:Z393))))</f>
        <v>0</v>
      </c>
      <c r="I393">
        <f>IF(ユーザー登録シート!B393=0,0,IF(ユーザー登録シート!C393=1,4,IF(ユーザー登録シート!H393=1,21,22)))</f>
        <v>0</v>
      </c>
      <c r="M393">
        <f>IF('組織登録シート(分割版)  ※組織登録シートはどちらか記載'!$F$6="",(COUNTA('組織登録シート(分割版)  ※組織登録シートはどちらか記載'!C393,'組織登録シート(分割版)  ※組織登録シートはどちらか記載'!E393)),(COUNTA('組織登録シート(分割版)  ※組織登録シートはどちらか記載'!C393,'組織登録シート(分割版)  ※組織登録シートはどちらか記載'!E393,'組織登録シート(分割版)  ※組織登録シートはどちらか記載'!F393,'組織登録シート(分割版)  ※組織登録シートはどちらか記載'!H393,'組織登録シート(分割版)  ※組織登録シートはどちらか記載'!J393,'組織登録シート(分割版)  ※組織登録シートはどちらか記載'!L393,'組織登録シート(分割版)  ※組織登録シートはどちらか記載'!N393)))</f>
        <v>0</v>
      </c>
      <c r="N393">
        <f>IF('組織登録シート(分割版)  ※組織登録シートはどちらか記載'!E393="",(IF('組織登録シート(分割版)  ※組織登録シートはどちらか記載'!C393="",0,(IF('組織登録シート(分割版)  ※組織登録シートはどちらか記載'!$F$6="",2,'組織登録シート(分割版)  ※組織登録シートはどちらか記載'!Q393)))),(IF('組織登録シート(分割版)  ※組織登録シートはどちらか記載'!$F$6="",2,('組織登録シート(分割版)  ※組織登録シートはどちらか記載'!Q393+2))))</f>
        <v>0</v>
      </c>
      <c r="O393">
        <f>IF(AND('組織C③（②のG6~P→F6にペースト＋事業所名追加）'!C393="",'組織登録シート(分割版)  ※組織登録シートはどちらか記載'!C393=""),0,1)</f>
        <v>0</v>
      </c>
    </row>
    <row r="394" spans="4:15">
      <c r="D394" s="1">
        <f>COUNTA(事業所責任者登録シート!D394:'事業所責任者登録シート'!I394,事業所責任者登録シート!K394:'事業所責任者登録シート'!M394)</f>
        <v>0</v>
      </c>
      <c r="F394" s="1"/>
      <c r="H394">
        <f>IF(ユーザー登録シート!C394=1,(COUNTA(ユーザー登録シート!B394,ユーザー登録シート!C394,ユーザー登録シート!E394,ユーザー登録シート!F394)),IF(ユーザー登録シート!H394=2,(COUNTA(ユーザー登録シート!B394,ユーザー登録シート!C394,ユーザー登録シート!E394,ユーザー登録シート!F394,ユーザー登録シート!H394,ユーザー登録シート!I394,ユーザー登録シート!K394:Z394)),(COUNTA(ユーザー登録シート!B394,ユーザー登録シート!C394,ユーザー登録シート!E394,ユーザー登録シート!F394,ユーザー登録シート!H394,ユーザー登録シート!K394:Z394))))</f>
        <v>0</v>
      </c>
      <c r="I394">
        <f>IF(ユーザー登録シート!B394=0,0,IF(ユーザー登録シート!C394=1,4,IF(ユーザー登録シート!H394=1,21,22)))</f>
        <v>0</v>
      </c>
      <c r="M394">
        <f>IF('組織登録シート(分割版)  ※組織登録シートはどちらか記載'!$F$6="",(COUNTA('組織登録シート(分割版)  ※組織登録シートはどちらか記載'!C394,'組織登録シート(分割版)  ※組織登録シートはどちらか記載'!E394)),(COUNTA('組織登録シート(分割版)  ※組織登録シートはどちらか記載'!C394,'組織登録シート(分割版)  ※組織登録シートはどちらか記載'!E394,'組織登録シート(分割版)  ※組織登録シートはどちらか記載'!F394,'組織登録シート(分割版)  ※組織登録シートはどちらか記載'!H394,'組織登録シート(分割版)  ※組織登録シートはどちらか記載'!J394,'組織登録シート(分割版)  ※組織登録シートはどちらか記載'!L394,'組織登録シート(分割版)  ※組織登録シートはどちらか記載'!N394)))</f>
        <v>0</v>
      </c>
      <c r="N394">
        <f>IF('組織登録シート(分割版)  ※組織登録シートはどちらか記載'!E394="",(IF('組織登録シート(分割版)  ※組織登録シートはどちらか記載'!C394="",0,(IF('組織登録シート(分割版)  ※組織登録シートはどちらか記載'!$F$6="",2,'組織登録シート(分割版)  ※組織登録シートはどちらか記載'!Q394)))),(IF('組織登録シート(分割版)  ※組織登録シートはどちらか記載'!$F$6="",2,('組織登録シート(分割版)  ※組織登録シートはどちらか記載'!Q394+2))))</f>
        <v>0</v>
      </c>
      <c r="O394">
        <f>IF(AND('組織C③（②のG6~P→F6にペースト＋事業所名追加）'!C394="",'組織登録シート(分割版)  ※組織登録シートはどちらか記載'!C394=""),0,1)</f>
        <v>0</v>
      </c>
    </row>
    <row r="395" spans="4:15">
      <c r="D395" s="1">
        <f>COUNTA(事業所責任者登録シート!D395:'事業所責任者登録シート'!I395,事業所責任者登録シート!K395:'事業所責任者登録シート'!M395)</f>
        <v>0</v>
      </c>
      <c r="F395" s="1"/>
      <c r="H395">
        <f>IF(ユーザー登録シート!C395=1,(COUNTA(ユーザー登録シート!B395,ユーザー登録シート!C395,ユーザー登録シート!E395,ユーザー登録シート!F395)),IF(ユーザー登録シート!H395=2,(COUNTA(ユーザー登録シート!B395,ユーザー登録シート!C395,ユーザー登録シート!E395,ユーザー登録シート!F395,ユーザー登録シート!H395,ユーザー登録シート!I395,ユーザー登録シート!K395:Z395)),(COUNTA(ユーザー登録シート!B395,ユーザー登録シート!C395,ユーザー登録シート!E395,ユーザー登録シート!F395,ユーザー登録シート!H395,ユーザー登録シート!K395:Z395))))</f>
        <v>0</v>
      </c>
      <c r="I395">
        <f>IF(ユーザー登録シート!B395=0,0,IF(ユーザー登録シート!C395=1,4,IF(ユーザー登録シート!H395=1,21,22)))</f>
        <v>0</v>
      </c>
      <c r="M395">
        <f>IF('組織登録シート(分割版)  ※組織登録シートはどちらか記載'!$F$6="",(COUNTA('組織登録シート(分割版)  ※組織登録シートはどちらか記載'!C395,'組織登録シート(分割版)  ※組織登録シートはどちらか記載'!E395)),(COUNTA('組織登録シート(分割版)  ※組織登録シートはどちらか記載'!C395,'組織登録シート(分割版)  ※組織登録シートはどちらか記載'!E395,'組織登録シート(分割版)  ※組織登録シートはどちらか記載'!F395,'組織登録シート(分割版)  ※組織登録シートはどちらか記載'!H395,'組織登録シート(分割版)  ※組織登録シートはどちらか記載'!J395,'組織登録シート(分割版)  ※組織登録シートはどちらか記載'!L395,'組織登録シート(分割版)  ※組織登録シートはどちらか記載'!N395)))</f>
        <v>0</v>
      </c>
      <c r="N395">
        <f>IF('組織登録シート(分割版)  ※組織登録シートはどちらか記載'!E395="",(IF('組織登録シート(分割版)  ※組織登録シートはどちらか記載'!C395="",0,(IF('組織登録シート(分割版)  ※組織登録シートはどちらか記載'!$F$6="",2,'組織登録シート(分割版)  ※組織登録シートはどちらか記載'!Q395)))),(IF('組織登録シート(分割版)  ※組織登録シートはどちらか記載'!$F$6="",2,('組織登録シート(分割版)  ※組織登録シートはどちらか記載'!Q395+2))))</f>
        <v>0</v>
      </c>
      <c r="O395">
        <f>IF(AND('組織C③（②のG6~P→F6にペースト＋事業所名追加）'!C395="",'組織登録シート(分割版)  ※組織登録シートはどちらか記載'!C395=""),0,1)</f>
        <v>0</v>
      </c>
    </row>
    <row r="396" spans="4:15">
      <c r="D396" s="1">
        <f>COUNTA(事業所責任者登録シート!D396:'事業所責任者登録シート'!I396,事業所責任者登録シート!K396:'事業所責任者登録シート'!M396)</f>
        <v>0</v>
      </c>
      <c r="F396" s="1"/>
      <c r="H396">
        <f>IF(ユーザー登録シート!C396=1,(COUNTA(ユーザー登録シート!B396,ユーザー登録シート!C396,ユーザー登録シート!E396,ユーザー登録シート!F396)),IF(ユーザー登録シート!H396=2,(COUNTA(ユーザー登録シート!B396,ユーザー登録シート!C396,ユーザー登録シート!E396,ユーザー登録シート!F396,ユーザー登録シート!H396,ユーザー登録シート!I396,ユーザー登録シート!K396:Z396)),(COUNTA(ユーザー登録シート!B396,ユーザー登録シート!C396,ユーザー登録シート!E396,ユーザー登録シート!F396,ユーザー登録シート!H396,ユーザー登録シート!K396:Z396))))</f>
        <v>0</v>
      </c>
      <c r="I396">
        <f>IF(ユーザー登録シート!B396=0,0,IF(ユーザー登録シート!C396=1,4,IF(ユーザー登録シート!H396=1,21,22)))</f>
        <v>0</v>
      </c>
      <c r="M396">
        <f>IF('組織登録シート(分割版)  ※組織登録シートはどちらか記載'!$F$6="",(COUNTA('組織登録シート(分割版)  ※組織登録シートはどちらか記載'!C396,'組織登録シート(分割版)  ※組織登録シートはどちらか記載'!E396)),(COUNTA('組織登録シート(分割版)  ※組織登録シートはどちらか記載'!C396,'組織登録シート(分割版)  ※組織登録シートはどちらか記載'!E396,'組織登録シート(分割版)  ※組織登録シートはどちらか記載'!F396,'組織登録シート(分割版)  ※組織登録シートはどちらか記載'!H396,'組織登録シート(分割版)  ※組織登録シートはどちらか記載'!J396,'組織登録シート(分割版)  ※組織登録シートはどちらか記載'!L396,'組織登録シート(分割版)  ※組織登録シートはどちらか記載'!N396)))</f>
        <v>0</v>
      </c>
      <c r="N396">
        <f>IF('組織登録シート(分割版)  ※組織登録シートはどちらか記載'!E396="",(IF('組織登録シート(分割版)  ※組織登録シートはどちらか記載'!C396="",0,(IF('組織登録シート(分割版)  ※組織登録シートはどちらか記載'!$F$6="",2,'組織登録シート(分割版)  ※組織登録シートはどちらか記載'!Q396)))),(IF('組織登録シート(分割版)  ※組織登録シートはどちらか記載'!$F$6="",2,('組織登録シート(分割版)  ※組織登録シートはどちらか記載'!Q396+2))))</f>
        <v>0</v>
      </c>
      <c r="O396">
        <f>IF(AND('組織C③（②のG6~P→F6にペースト＋事業所名追加）'!C396="",'組織登録シート(分割版)  ※組織登録シートはどちらか記載'!C396=""),0,1)</f>
        <v>0</v>
      </c>
    </row>
    <row r="397" spans="4:15">
      <c r="D397" s="1">
        <f>COUNTA(事業所責任者登録シート!D397:'事業所責任者登録シート'!I397,事業所責任者登録シート!K397:'事業所責任者登録シート'!M397)</f>
        <v>0</v>
      </c>
      <c r="F397" s="1"/>
      <c r="H397">
        <f>IF(ユーザー登録シート!C397=1,(COUNTA(ユーザー登録シート!B397,ユーザー登録シート!C397,ユーザー登録シート!E397,ユーザー登録シート!F397)),IF(ユーザー登録シート!H397=2,(COUNTA(ユーザー登録シート!B397,ユーザー登録シート!C397,ユーザー登録シート!E397,ユーザー登録シート!F397,ユーザー登録シート!H397,ユーザー登録シート!I397,ユーザー登録シート!K397:Z397)),(COUNTA(ユーザー登録シート!B397,ユーザー登録シート!C397,ユーザー登録シート!E397,ユーザー登録シート!F397,ユーザー登録シート!H397,ユーザー登録シート!K397:Z397))))</f>
        <v>0</v>
      </c>
      <c r="I397">
        <f>IF(ユーザー登録シート!B397=0,0,IF(ユーザー登録シート!C397=1,4,IF(ユーザー登録シート!H397=1,21,22)))</f>
        <v>0</v>
      </c>
      <c r="M397">
        <f>IF('組織登録シート(分割版)  ※組織登録シートはどちらか記載'!$F$6="",(COUNTA('組織登録シート(分割版)  ※組織登録シートはどちらか記載'!C397,'組織登録シート(分割版)  ※組織登録シートはどちらか記載'!E397)),(COUNTA('組織登録シート(分割版)  ※組織登録シートはどちらか記載'!C397,'組織登録シート(分割版)  ※組織登録シートはどちらか記載'!E397,'組織登録シート(分割版)  ※組織登録シートはどちらか記載'!F397,'組織登録シート(分割版)  ※組織登録シートはどちらか記載'!H397,'組織登録シート(分割版)  ※組織登録シートはどちらか記載'!J397,'組織登録シート(分割版)  ※組織登録シートはどちらか記載'!L397,'組織登録シート(分割版)  ※組織登録シートはどちらか記載'!N397)))</f>
        <v>0</v>
      </c>
      <c r="N397">
        <f>IF('組織登録シート(分割版)  ※組織登録シートはどちらか記載'!E397="",(IF('組織登録シート(分割版)  ※組織登録シートはどちらか記載'!C397="",0,(IF('組織登録シート(分割版)  ※組織登録シートはどちらか記載'!$F$6="",2,'組織登録シート(分割版)  ※組織登録シートはどちらか記載'!Q397)))),(IF('組織登録シート(分割版)  ※組織登録シートはどちらか記載'!$F$6="",2,('組織登録シート(分割版)  ※組織登録シートはどちらか記載'!Q397+2))))</f>
        <v>0</v>
      </c>
      <c r="O397">
        <f>IF(AND('組織C③（②のG6~P→F6にペースト＋事業所名追加）'!C397="",'組織登録シート(分割版)  ※組織登録シートはどちらか記載'!C397=""),0,1)</f>
        <v>0</v>
      </c>
    </row>
    <row r="398" spans="4:15">
      <c r="D398" s="1">
        <f>COUNTA(事業所責任者登録シート!D398:'事業所責任者登録シート'!I398,事業所責任者登録シート!K398:'事業所責任者登録シート'!M398)</f>
        <v>0</v>
      </c>
      <c r="F398" s="1"/>
      <c r="H398">
        <f>IF(ユーザー登録シート!C398=1,(COUNTA(ユーザー登録シート!B398,ユーザー登録シート!C398,ユーザー登録シート!E398,ユーザー登録シート!F398)),IF(ユーザー登録シート!H398=2,(COUNTA(ユーザー登録シート!B398,ユーザー登録シート!C398,ユーザー登録シート!E398,ユーザー登録シート!F398,ユーザー登録シート!H398,ユーザー登録シート!I398,ユーザー登録シート!K398:Z398)),(COUNTA(ユーザー登録シート!B398,ユーザー登録シート!C398,ユーザー登録シート!E398,ユーザー登録シート!F398,ユーザー登録シート!H398,ユーザー登録シート!K398:Z398))))</f>
        <v>0</v>
      </c>
      <c r="I398">
        <f>IF(ユーザー登録シート!B398=0,0,IF(ユーザー登録シート!C398=1,4,IF(ユーザー登録シート!H398=1,21,22)))</f>
        <v>0</v>
      </c>
      <c r="M398">
        <f>IF('組織登録シート(分割版)  ※組織登録シートはどちらか記載'!$F$6="",(COUNTA('組織登録シート(分割版)  ※組織登録シートはどちらか記載'!C398,'組織登録シート(分割版)  ※組織登録シートはどちらか記載'!E398)),(COUNTA('組織登録シート(分割版)  ※組織登録シートはどちらか記載'!C398,'組織登録シート(分割版)  ※組織登録シートはどちらか記載'!E398,'組織登録シート(分割版)  ※組織登録シートはどちらか記載'!F398,'組織登録シート(分割版)  ※組織登録シートはどちらか記載'!H398,'組織登録シート(分割版)  ※組織登録シートはどちらか記載'!J398,'組織登録シート(分割版)  ※組織登録シートはどちらか記載'!L398,'組織登録シート(分割版)  ※組織登録シートはどちらか記載'!N398)))</f>
        <v>0</v>
      </c>
      <c r="N398">
        <f>IF('組織登録シート(分割版)  ※組織登録シートはどちらか記載'!E398="",(IF('組織登録シート(分割版)  ※組織登録シートはどちらか記載'!C398="",0,(IF('組織登録シート(分割版)  ※組織登録シートはどちらか記載'!$F$6="",2,'組織登録シート(分割版)  ※組織登録シートはどちらか記載'!Q398)))),(IF('組織登録シート(分割版)  ※組織登録シートはどちらか記載'!$F$6="",2,('組織登録シート(分割版)  ※組織登録シートはどちらか記載'!Q398+2))))</f>
        <v>0</v>
      </c>
      <c r="O398">
        <f>IF(AND('組織C③（②のG6~P→F6にペースト＋事業所名追加）'!C398="",'組織登録シート(分割版)  ※組織登録シートはどちらか記載'!C398=""),0,1)</f>
        <v>0</v>
      </c>
    </row>
    <row r="399" spans="4:15">
      <c r="D399" s="1">
        <f>COUNTA(事業所責任者登録シート!D399:'事業所責任者登録シート'!I399,事業所責任者登録シート!K399:'事業所責任者登録シート'!M399)</f>
        <v>0</v>
      </c>
      <c r="F399" s="1"/>
      <c r="H399">
        <f>IF(ユーザー登録シート!C399=1,(COUNTA(ユーザー登録シート!B399,ユーザー登録シート!C399,ユーザー登録シート!E399,ユーザー登録シート!F399)),IF(ユーザー登録シート!H399=2,(COUNTA(ユーザー登録シート!B399,ユーザー登録シート!C399,ユーザー登録シート!E399,ユーザー登録シート!F399,ユーザー登録シート!H399,ユーザー登録シート!I399,ユーザー登録シート!K399:Z399)),(COUNTA(ユーザー登録シート!B399,ユーザー登録シート!C399,ユーザー登録シート!E399,ユーザー登録シート!F399,ユーザー登録シート!H399,ユーザー登録シート!K399:Z399))))</f>
        <v>0</v>
      </c>
      <c r="I399">
        <f>IF(ユーザー登録シート!B399=0,0,IF(ユーザー登録シート!C399=1,4,IF(ユーザー登録シート!H399=1,21,22)))</f>
        <v>0</v>
      </c>
      <c r="M399">
        <f>IF('組織登録シート(分割版)  ※組織登録シートはどちらか記載'!$F$6="",(COUNTA('組織登録シート(分割版)  ※組織登録シートはどちらか記載'!C399,'組織登録シート(分割版)  ※組織登録シートはどちらか記載'!E399)),(COUNTA('組織登録シート(分割版)  ※組織登録シートはどちらか記載'!C399,'組織登録シート(分割版)  ※組織登録シートはどちらか記載'!E399,'組織登録シート(分割版)  ※組織登録シートはどちらか記載'!F399,'組織登録シート(分割版)  ※組織登録シートはどちらか記載'!H399,'組織登録シート(分割版)  ※組織登録シートはどちらか記載'!J399,'組織登録シート(分割版)  ※組織登録シートはどちらか記載'!L399,'組織登録シート(分割版)  ※組織登録シートはどちらか記載'!N399)))</f>
        <v>0</v>
      </c>
      <c r="N399">
        <f>IF('組織登録シート(分割版)  ※組織登録シートはどちらか記載'!E399="",(IF('組織登録シート(分割版)  ※組織登録シートはどちらか記載'!C399="",0,(IF('組織登録シート(分割版)  ※組織登録シートはどちらか記載'!$F$6="",2,'組織登録シート(分割版)  ※組織登録シートはどちらか記載'!Q399)))),(IF('組織登録シート(分割版)  ※組織登録シートはどちらか記載'!$F$6="",2,('組織登録シート(分割版)  ※組織登録シートはどちらか記載'!Q399+2))))</f>
        <v>0</v>
      </c>
      <c r="O399">
        <f>IF(AND('組織C③（②のG6~P→F6にペースト＋事業所名追加）'!C399="",'組織登録シート(分割版)  ※組織登録シートはどちらか記載'!C399=""),0,1)</f>
        <v>0</v>
      </c>
    </row>
    <row r="400" spans="4:15">
      <c r="D400" s="1">
        <f>COUNTA(事業所責任者登録シート!D400:'事業所責任者登録シート'!I400,事業所責任者登録シート!K400:'事業所責任者登録シート'!M400)</f>
        <v>0</v>
      </c>
      <c r="F400" s="1"/>
      <c r="H400">
        <f>IF(ユーザー登録シート!C400=1,(COUNTA(ユーザー登録シート!B400,ユーザー登録シート!C400,ユーザー登録シート!E400,ユーザー登録シート!F400)),IF(ユーザー登録シート!H400=2,(COUNTA(ユーザー登録シート!B400,ユーザー登録シート!C400,ユーザー登録シート!E400,ユーザー登録シート!F400,ユーザー登録シート!H400,ユーザー登録シート!I400,ユーザー登録シート!K400:Z400)),(COUNTA(ユーザー登録シート!B400,ユーザー登録シート!C400,ユーザー登録シート!E400,ユーザー登録シート!F400,ユーザー登録シート!H400,ユーザー登録シート!K400:Z400))))</f>
        <v>0</v>
      </c>
      <c r="I400">
        <f>IF(ユーザー登録シート!B400=0,0,IF(ユーザー登録シート!C400=1,4,IF(ユーザー登録シート!H400=1,21,22)))</f>
        <v>0</v>
      </c>
      <c r="M400">
        <f>IF('組織登録シート(分割版)  ※組織登録シートはどちらか記載'!$F$6="",(COUNTA('組織登録シート(分割版)  ※組織登録シートはどちらか記載'!C400,'組織登録シート(分割版)  ※組織登録シートはどちらか記載'!E400)),(COUNTA('組織登録シート(分割版)  ※組織登録シートはどちらか記載'!C400,'組織登録シート(分割版)  ※組織登録シートはどちらか記載'!E400,'組織登録シート(分割版)  ※組織登録シートはどちらか記載'!F400,'組織登録シート(分割版)  ※組織登録シートはどちらか記載'!H400,'組織登録シート(分割版)  ※組織登録シートはどちらか記載'!J400,'組織登録シート(分割版)  ※組織登録シートはどちらか記載'!L400,'組織登録シート(分割版)  ※組織登録シートはどちらか記載'!N400)))</f>
        <v>0</v>
      </c>
      <c r="N400">
        <f>IF('組織登録シート(分割版)  ※組織登録シートはどちらか記載'!E400="",(IF('組織登録シート(分割版)  ※組織登録シートはどちらか記載'!C400="",0,(IF('組織登録シート(分割版)  ※組織登録シートはどちらか記載'!$F$6="",2,'組織登録シート(分割版)  ※組織登録シートはどちらか記載'!Q400)))),(IF('組織登録シート(分割版)  ※組織登録シートはどちらか記載'!$F$6="",2,('組織登録シート(分割版)  ※組織登録シートはどちらか記載'!Q400+2))))</f>
        <v>0</v>
      </c>
      <c r="O400">
        <f>IF(AND('組織C③（②のG6~P→F6にペースト＋事業所名追加）'!C400="",'組織登録シート(分割版)  ※組織登録シートはどちらか記載'!C400=""),0,1)</f>
        <v>0</v>
      </c>
    </row>
    <row r="401" spans="4:15">
      <c r="D401" s="1">
        <f>COUNTA(事業所責任者登録シート!D401:'事業所責任者登録シート'!I401,事業所責任者登録シート!K401:'事業所責任者登録シート'!M401)</f>
        <v>0</v>
      </c>
      <c r="F401" s="1"/>
      <c r="H401">
        <f>IF(ユーザー登録シート!C401=1,(COUNTA(ユーザー登録シート!B401,ユーザー登録シート!C401,ユーザー登録シート!E401,ユーザー登録シート!F401)),IF(ユーザー登録シート!H401=2,(COUNTA(ユーザー登録シート!B401,ユーザー登録シート!C401,ユーザー登録シート!E401,ユーザー登録シート!F401,ユーザー登録シート!H401,ユーザー登録シート!I401,ユーザー登録シート!K401:Z401)),(COUNTA(ユーザー登録シート!B401,ユーザー登録シート!C401,ユーザー登録シート!E401,ユーザー登録シート!F401,ユーザー登録シート!H401,ユーザー登録シート!K401:Z401))))</f>
        <v>0</v>
      </c>
      <c r="I401">
        <f>IF(ユーザー登録シート!B401=0,0,IF(ユーザー登録シート!C401=1,4,IF(ユーザー登録シート!H401=1,21,22)))</f>
        <v>0</v>
      </c>
      <c r="M401">
        <f>IF('組織登録シート(分割版)  ※組織登録シートはどちらか記載'!$F$6="",(COUNTA('組織登録シート(分割版)  ※組織登録シートはどちらか記載'!C401,'組織登録シート(分割版)  ※組織登録シートはどちらか記載'!E401)),(COUNTA('組織登録シート(分割版)  ※組織登録シートはどちらか記載'!C401,'組織登録シート(分割版)  ※組織登録シートはどちらか記載'!E401,'組織登録シート(分割版)  ※組織登録シートはどちらか記載'!F401,'組織登録シート(分割版)  ※組織登録シートはどちらか記載'!H401,'組織登録シート(分割版)  ※組織登録シートはどちらか記載'!J401,'組織登録シート(分割版)  ※組織登録シートはどちらか記載'!L401,'組織登録シート(分割版)  ※組織登録シートはどちらか記載'!N401)))</f>
        <v>0</v>
      </c>
      <c r="N401">
        <f>IF('組織登録シート(分割版)  ※組織登録シートはどちらか記載'!E401="",(IF('組織登録シート(分割版)  ※組織登録シートはどちらか記載'!C401="",0,(IF('組織登録シート(分割版)  ※組織登録シートはどちらか記載'!$F$6="",2,'組織登録シート(分割版)  ※組織登録シートはどちらか記載'!Q401)))),(IF('組織登録シート(分割版)  ※組織登録シートはどちらか記載'!$F$6="",2,('組織登録シート(分割版)  ※組織登録シートはどちらか記載'!Q401+2))))</f>
        <v>0</v>
      </c>
      <c r="O401">
        <f>IF(AND('組織C③（②のG6~P→F6にペースト＋事業所名追加）'!C401="",'組織登録シート(分割版)  ※組織登録シートはどちらか記載'!C401=""),0,1)</f>
        <v>0</v>
      </c>
    </row>
    <row r="402" spans="4:15">
      <c r="D402" s="1">
        <f>COUNTA(事業所責任者登録シート!D402:'事業所責任者登録シート'!I402,事業所責任者登録シート!K402:'事業所責任者登録シート'!M402)</f>
        <v>0</v>
      </c>
      <c r="F402" s="1"/>
      <c r="H402">
        <f>IF(ユーザー登録シート!C402=1,(COUNTA(ユーザー登録シート!B402,ユーザー登録シート!C402,ユーザー登録シート!E402,ユーザー登録シート!F402)),IF(ユーザー登録シート!H402=2,(COUNTA(ユーザー登録シート!B402,ユーザー登録シート!C402,ユーザー登録シート!E402,ユーザー登録シート!F402,ユーザー登録シート!H402,ユーザー登録シート!I402,ユーザー登録シート!K402:Z402)),(COUNTA(ユーザー登録シート!B402,ユーザー登録シート!C402,ユーザー登録シート!E402,ユーザー登録シート!F402,ユーザー登録シート!H402,ユーザー登録シート!K402:Z402))))</f>
        <v>0</v>
      </c>
      <c r="I402">
        <f>IF(ユーザー登録シート!B402=0,0,IF(ユーザー登録シート!C402=1,4,IF(ユーザー登録シート!H402=1,21,22)))</f>
        <v>0</v>
      </c>
      <c r="M402">
        <f>IF('組織登録シート(分割版)  ※組織登録シートはどちらか記載'!$F$6="",(COUNTA('組織登録シート(分割版)  ※組織登録シートはどちらか記載'!C402,'組織登録シート(分割版)  ※組織登録シートはどちらか記載'!E402)),(COUNTA('組織登録シート(分割版)  ※組織登録シートはどちらか記載'!C402,'組織登録シート(分割版)  ※組織登録シートはどちらか記載'!E402,'組織登録シート(分割版)  ※組織登録シートはどちらか記載'!F402,'組織登録シート(分割版)  ※組織登録シートはどちらか記載'!H402,'組織登録シート(分割版)  ※組織登録シートはどちらか記載'!J402,'組織登録シート(分割版)  ※組織登録シートはどちらか記載'!L402,'組織登録シート(分割版)  ※組織登録シートはどちらか記載'!N402)))</f>
        <v>0</v>
      </c>
      <c r="N402">
        <f>IF('組織登録シート(分割版)  ※組織登録シートはどちらか記載'!E402="",(IF('組織登録シート(分割版)  ※組織登録シートはどちらか記載'!C402="",0,(IF('組織登録シート(分割版)  ※組織登録シートはどちらか記載'!$F$6="",2,'組織登録シート(分割版)  ※組織登録シートはどちらか記載'!Q402)))),(IF('組織登録シート(分割版)  ※組織登録シートはどちらか記載'!$F$6="",2,('組織登録シート(分割版)  ※組織登録シートはどちらか記載'!Q402+2))))</f>
        <v>0</v>
      </c>
      <c r="O402">
        <f>IF(AND('組織C③（②のG6~P→F6にペースト＋事業所名追加）'!C402="",'組織登録シート(分割版)  ※組織登録シートはどちらか記載'!C402=""),0,1)</f>
        <v>0</v>
      </c>
    </row>
    <row r="403" spans="4:15">
      <c r="D403" s="1">
        <f>COUNTA(事業所責任者登録シート!D403:'事業所責任者登録シート'!I403,事業所責任者登録シート!K403:'事業所責任者登録シート'!M403)</f>
        <v>0</v>
      </c>
      <c r="F403" s="1"/>
      <c r="H403">
        <f>IF(ユーザー登録シート!C403=1,(COUNTA(ユーザー登録シート!B403,ユーザー登録シート!C403,ユーザー登録シート!E403,ユーザー登録シート!F403)),IF(ユーザー登録シート!H403=2,(COUNTA(ユーザー登録シート!B403,ユーザー登録シート!C403,ユーザー登録シート!E403,ユーザー登録シート!F403,ユーザー登録シート!H403,ユーザー登録シート!I403,ユーザー登録シート!K403:Z403)),(COUNTA(ユーザー登録シート!B403,ユーザー登録シート!C403,ユーザー登録シート!E403,ユーザー登録シート!F403,ユーザー登録シート!H403,ユーザー登録シート!K403:Z403))))</f>
        <v>0</v>
      </c>
      <c r="I403">
        <f>IF(ユーザー登録シート!B403=0,0,IF(ユーザー登録シート!C403=1,4,IF(ユーザー登録シート!H403=1,21,22)))</f>
        <v>0</v>
      </c>
      <c r="M403">
        <f>IF('組織登録シート(分割版)  ※組織登録シートはどちらか記載'!$F$6="",(COUNTA('組織登録シート(分割版)  ※組織登録シートはどちらか記載'!C403,'組織登録シート(分割版)  ※組織登録シートはどちらか記載'!E403)),(COUNTA('組織登録シート(分割版)  ※組織登録シートはどちらか記載'!C403,'組織登録シート(分割版)  ※組織登録シートはどちらか記載'!E403,'組織登録シート(分割版)  ※組織登録シートはどちらか記載'!F403,'組織登録シート(分割版)  ※組織登録シートはどちらか記載'!H403,'組織登録シート(分割版)  ※組織登録シートはどちらか記載'!J403,'組織登録シート(分割版)  ※組織登録シートはどちらか記載'!L403,'組織登録シート(分割版)  ※組織登録シートはどちらか記載'!N403)))</f>
        <v>0</v>
      </c>
      <c r="N403">
        <f>IF('組織登録シート(分割版)  ※組織登録シートはどちらか記載'!E403="",(IF('組織登録シート(分割版)  ※組織登録シートはどちらか記載'!C403="",0,(IF('組織登録シート(分割版)  ※組織登録シートはどちらか記載'!$F$6="",2,'組織登録シート(分割版)  ※組織登録シートはどちらか記載'!Q403)))),(IF('組織登録シート(分割版)  ※組織登録シートはどちらか記載'!$F$6="",2,('組織登録シート(分割版)  ※組織登録シートはどちらか記載'!Q403+2))))</f>
        <v>0</v>
      </c>
      <c r="O403">
        <f>IF(AND('組織C③（②のG6~P→F6にペースト＋事業所名追加）'!C403="",'組織登録シート(分割版)  ※組織登録シートはどちらか記載'!C403=""),0,1)</f>
        <v>0</v>
      </c>
    </row>
    <row r="404" spans="4:15">
      <c r="D404" s="1">
        <f>COUNTA(事業所責任者登録シート!D404:'事業所責任者登録シート'!I404,事業所責任者登録シート!K404:'事業所責任者登録シート'!M404)</f>
        <v>0</v>
      </c>
      <c r="F404" s="1"/>
      <c r="H404">
        <f>IF(ユーザー登録シート!C404=1,(COUNTA(ユーザー登録シート!B404,ユーザー登録シート!C404,ユーザー登録シート!E404,ユーザー登録シート!F404)),IF(ユーザー登録シート!H404=2,(COUNTA(ユーザー登録シート!B404,ユーザー登録シート!C404,ユーザー登録シート!E404,ユーザー登録シート!F404,ユーザー登録シート!H404,ユーザー登録シート!I404,ユーザー登録シート!K404:Z404)),(COUNTA(ユーザー登録シート!B404,ユーザー登録シート!C404,ユーザー登録シート!E404,ユーザー登録シート!F404,ユーザー登録シート!H404,ユーザー登録シート!K404:Z404))))</f>
        <v>0</v>
      </c>
      <c r="I404">
        <f>IF(ユーザー登録シート!B404=0,0,IF(ユーザー登録シート!C404=1,4,IF(ユーザー登録シート!H404=1,21,22)))</f>
        <v>0</v>
      </c>
      <c r="M404">
        <f>IF('組織登録シート(分割版)  ※組織登録シートはどちらか記載'!$F$6="",(COUNTA('組織登録シート(分割版)  ※組織登録シートはどちらか記載'!C404,'組織登録シート(分割版)  ※組織登録シートはどちらか記載'!E404)),(COUNTA('組織登録シート(分割版)  ※組織登録シートはどちらか記載'!C404,'組織登録シート(分割版)  ※組織登録シートはどちらか記載'!E404,'組織登録シート(分割版)  ※組織登録シートはどちらか記載'!F404,'組織登録シート(分割版)  ※組織登録シートはどちらか記載'!H404,'組織登録シート(分割版)  ※組織登録シートはどちらか記載'!J404,'組織登録シート(分割版)  ※組織登録シートはどちらか記載'!L404,'組織登録シート(分割版)  ※組織登録シートはどちらか記載'!N404)))</f>
        <v>0</v>
      </c>
      <c r="N404">
        <f>IF('組織登録シート(分割版)  ※組織登録シートはどちらか記載'!E404="",(IF('組織登録シート(分割版)  ※組織登録シートはどちらか記載'!C404="",0,(IF('組織登録シート(分割版)  ※組織登録シートはどちらか記載'!$F$6="",2,'組織登録シート(分割版)  ※組織登録シートはどちらか記載'!Q404)))),(IF('組織登録シート(分割版)  ※組織登録シートはどちらか記載'!$F$6="",2,('組織登録シート(分割版)  ※組織登録シートはどちらか記載'!Q404+2))))</f>
        <v>0</v>
      </c>
      <c r="O404">
        <f>IF(AND('組織C③（②のG6~P→F6にペースト＋事業所名追加）'!C404="",'組織登録シート(分割版)  ※組織登録シートはどちらか記載'!C404=""),0,1)</f>
        <v>0</v>
      </c>
    </row>
    <row r="405" spans="4:15">
      <c r="D405" s="1">
        <f>COUNTA(事業所責任者登録シート!D405:'事業所責任者登録シート'!I405,事業所責任者登録シート!K405:'事業所責任者登録シート'!M405)</f>
        <v>0</v>
      </c>
      <c r="F405" s="1"/>
      <c r="H405">
        <f>IF(ユーザー登録シート!C405=1,(COUNTA(ユーザー登録シート!B405,ユーザー登録シート!C405,ユーザー登録シート!E405,ユーザー登録シート!F405)),IF(ユーザー登録シート!H405=2,(COUNTA(ユーザー登録シート!B405,ユーザー登録シート!C405,ユーザー登録シート!E405,ユーザー登録シート!F405,ユーザー登録シート!H405,ユーザー登録シート!I405,ユーザー登録シート!K405:Z405)),(COUNTA(ユーザー登録シート!B405,ユーザー登録シート!C405,ユーザー登録シート!E405,ユーザー登録シート!F405,ユーザー登録シート!H405,ユーザー登録シート!K405:Z405))))</f>
        <v>0</v>
      </c>
      <c r="I405">
        <f>IF(ユーザー登録シート!B405=0,0,IF(ユーザー登録シート!C405=1,4,IF(ユーザー登録シート!H405=1,21,22)))</f>
        <v>0</v>
      </c>
      <c r="M405">
        <f>IF('組織登録シート(分割版)  ※組織登録シートはどちらか記載'!$F$6="",(COUNTA('組織登録シート(分割版)  ※組織登録シートはどちらか記載'!C405,'組織登録シート(分割版)  ※組織登録シートはどちらか記載'!E405)),(COUNTA('組織登録シート(分割版)  ※組織登録シートはどちらか記載'!C405,'組織登録シート(分割版)  ※組織登録シートはどちらか記載'!E405,'組織登録シート(分割版)  ※組織登録シートはどちらか記載'!F405,'組織登録シート(分割版)  ※組織登録シートはどちらか記載'!H405,'組織登録シート(分割版)  ※組織登録シートはどちらか記載'!J405,'組織登録シート(分割版)  ※組織登録シートはどちらか記載'!L405,'組織登録シート(分割版)  ※組織登録シートはどちらか記載'!N405)))</f>
        <v>0</v>
      </c>
      <c r="N405">
        <f>IF('組織登録シート(分割版)  ※組織登録シートはどちらか記載'!E405="",(IF('組織登録シート(分割版)  ※組織登録シートはどちらか記載'!C405="",0,(IF('組織登録シート(分割版)  ※組織登録シートはどちらか記載'!$F$6="",2,'組織登録シート(分割版)  ※組織登録シートはどちらか記載'!Q405)))),(IF('組織登録シート(分割版)  ※組織登録シートはどちらか記載'!$F$6="",2,('組織登録シート(分割版)  ※組織登録シートはどちらか記載'!Q405+2))))</f>
        <v>0</v>
      </c>
      <c r="O405">
        <f>IF(AND('組織C③（②のG6~P→F6にペースト＋事業所名追加）'!C405="",'組織登録シート(分割版)  ※組織登録シートはどちらか記載'!C405=""),0,1)</f>
        <v>0</v>
      </c>
    </row>
    <row r="406" spans="4:15">
      <c r="D406" s="1">
        <f>COUNTA(事業所責任者登録シート!D406:'事業所責任者登録シート'!I406,事業所責任者登録シート!K406:'事業所責任者登録シート'!M406)</f>
        <v>0</v>
      </c>
      <c r="F406" s="1"/>
      <c r="H406">
        <f>IF(ユーザー登録シート!C406=1,(COUNTA(ユーザー登録シート!B406,ユーザー登録シート!C406,ユーザー登録シート!E406,ユーザー登録シート!F406)),IF(ユーザー登録シート!H406=2,(COUNTA(ユーザー登録シート!B406,ユーザー登録シート!C406,ユーザー登録シート!E406,ユーザー登録シート!F406,ユーザー登録シート!H406,ユーザー登録シート!I406,ユーザー登録シート!K406:Z406)),(COUNTA(ユーザー登録シート!B406,ユーザー登録シート!C406,ユーザー登録シート!E406,ユーザー登録シート!F406,ユーザー登録シート!H406,ユーザー登録シート!K406:Z406))))</f>
        <v>0</v>
      </c>
      <c r="I406">
        <f>IF(ユーザー登録シート!B406=0,0,IF(ユーザー登録シート!C406=1,4,IF(ユーザー登録シート!H406=1,21,22)))</f>
        <v>0</v>
      </c>
      <c r="M406">
        <f>IF('組織登録シート(分割版)  ※組織登録シートはどちらか記載'!$F$6="",(COUNTA('組織登録シート(分割版)  ※組織登録シートはどちらか記載'!C406,'組織登録シート(分割版)  ※組織登録シートはどちらか記載'!E406)),(COUNTA('組織登録シート(分割版)  ※組織登録シートはどちらか記載'!C406,'組織登録シート(分割版)  ※組織登録シートはどちらか記載'!E406,'組織登録シート(分割版)  ※組織登録シートはどちらか記載'!F406,'組織登録シート(分割版)  ※組織登録シートはどちらか記載'!H406,'組織登録シート(分割版)  ※組織登録シートはどちらか記載'!J406,'組織登録シート(分割版)  ※組織登録シートはどちらか記載'!L406,'組織登録シート(分割版)  ※組織登録シートはどちらか記載'!N406)))</f>
        <v>0</v>
      </c>
      <c r="N406">
        <f>IF('組織登録シート(分割版)  ※組織登録シートはどちらか記載'!E406="",(IF('組織登録シート(分割版)  ※組織登録シートはどちらか記載'!C406="",0,(IF('組織登録シート(分割版)  ※組織登録シートはどちらか記載'!$F$6="",2,'組織登録シート(分割版)  ※組織登録シートはどちらか記載'!Q406)))),(IF('組織登録シート(分割版)  ※組織登録シートはどちらか記載'!$F$6="",2,('組織登録シート(分割版)  ※組織登録シートはどちらか記載'!Q406+2))))</f>
        <v>0</v>
      </c>
      <c r="O406">
        <f>IF(AND('組織C③（②のG6~P→F6にペースト＋事業所名追加）'!C406="",'組織登録シート(分割版)  ※組織登録シートはどちらか記載'!C406=""),0,1)</f>
        <v>0</v>
      </c>
    </row>
    <row r="407" spans="4:15">
      <c r="D407" s="1">
        <f>COUNTA(事業所責任者登録シート!D407:'事業所責任者登録シート'!I407,事業所責任者登録シート!K407:'事業所責任者登録シート'!M407)</f>
        <v>0</v>
      </c>
      <c r="F407" s="1"/>
      <c r="H407">
        <f>IF(ユーザー登録シート!C407=1,(COUNTA(ユーザー登録シート!B407,ユーザー登録シート!C407,ユーザー登録シート!E407,ユーザー登録シート!F407)),IF(ユーザー登録シート!H407=2,(COUNTA(ユーザー登録シート!B407,ユーザー登録シート!C407,ユーザー登録シート!E407,ユーザー登録シート!F407,ユーザー登録シート!H407,ユーザー登録シート!I407,ユーザー登録シート!K407:Z407)),(COUNTA(ユーザー登録シート!B407,ユーザー登録シート!C407,ユーザー登録シート!E407,ユーザー登録シート!F407,ユーザー登録シート!H407,ユーザー登録シート!K407:Z407))))</f>
        <v>0</v>
      </c>
      <c r="I407">
        <f>IF(ユーザー登録シート!B407=0,0,IF(ユーザー登録シート!C407=1,4,IF(ユーザー登録シート!H407=1,21,22)))</f>
        <v>0</v>
      </c>
      <c r="M407">
        <f>IF('組織登録シート(分割版)  ※組織登録シートはどちらか記載'!$F$6="",(COUNTA('組織登録シート(分割版)  ※組織登録シートはどちらか記載'!C407,'組織登録シート(分割版)  ※組織登録シートはどちらか記載'!E407)),(COUNTA('組織登録シート(分割版)  ※組織登録シートはどちらか記載'!C407,'組織登録シート(分割版)  ※組織登録シートはどちらか記載'!E407,'組織登録シート(分割版)  ※組織登録シートはどちらか記載'!F407,'組織登録シート(分割版)  ※組織登録シートはどちらか記載'!H407,'組織登録シート(分割版)  ※組織登録シートはどちらか記載'!J407,'組織登録シート(分割版)  ※組織登録シートはどちらか記載'!L407,'組織登録シート(分割版)  ※組織登録シートはどちらか記載'!N407)))</f>
        <v>0</v>
      </c>
      <c r="N407">
        <f>IF('組織登録シート(分割版)  ※組織登録シートはどちらか記載'!E407="",(IF('組織登録シート(分割版)  ※組織登録シートはどちらか記載'!C407="",0,(IF('組織登録シート(分割版)  ※組織登録シートはどちらか記載'!$F$6="",2,'組織登録シート(分割版)  ※組織登録シートはどちらか記載'!Q407)))),(IF('組織登録シート(分割版)  ※組織登録シートはどちらか記載'!$F$6="",2,('組織登録シート(分割版)  ※組織登録シートはどちらか記載'!Q407+2))))</f>
        <v>0</v>
      </c>
      <c r="O407">
        <f>IF(AND('組織C③（②のG6~P→F6にペースト＋事業所名追加）'!C407="",'組織登録シート(分割版)  ※組織登録シートはどちらか記載'!C407=""),0,1)</f>
        <v>0</v>
      </c>
    </row>
    <row r="408" spans="4:15">
      <c r="D408" s="1">
        <f>COUNTA(事業所責任者登録シート!D408:'事業所責任者登録シート'!I408,事業所責任者登録シート!K408:'事業所責任者登録シート'!M408)</f>
        <v>0</v>
      </c>
      <c r="F408" s="1"/>
      <c r="H408">
        <f>IF(ユーザー登録シート!C408=1,(COUNTA(ユーザー登録シート!B408,ユーザー登録シート!C408,ユーザー登録シート!E408,ユーザー登録シート!F408)),IF(ユーザー登録シート!H408=2,(COUNTA(ユーザー登録シート!B408,ユーザー登録シート!C408,ユーザー登録シート!E408,ユーザー登録シート!F408,ユーザー登録シート!H408,ユーザー登録シート!I408,ユーザー登録シート!K408:Z408)),(COUNTA(ユーザー登録シート!B408,ユーザー登録シート!C408,ユーザー登録シート!E408,ユーザー登録シート!F408,ユーザー登録シート!H408,ユーザー登録シート!K408:Z408))))</f>
        <v>0</v>
      </c>
      <c r="I408">
        <f>IF(ユーザー登録シート!B408=0,0,IF(ユーザー登録シート!C408=1,4,IF(ユーザー登録シート!H408=1,21,22)))</f>
        <v>0</v>
      </c>
      <c r="M408">
        <f>IF('組織登録シート(分割版)  ※組織登録シートはどちらか記載'!$F$6="",(COUNTA('組織登録シート(分割版)  ※組織登録シートはどちらか記載'!C408,'組織登録シート(分割版)  ※組織登録シートはどちらか記載'!E408)),(COUNTA('組織登録シート(分割版)  ※組織登録シートはどちらか記載'!C408,'組織登録シート(分割版)  ※組織登録シートはどちらか記載'!E408,'組織登録シート(分割版)  ※組織登録シートはどちらか記載'!F408,'組織登録シート(分割版)  ※組織登録シートはどちらか記載'!H408,'組織登録シート(分割版)  ※組織登録シートはどちらか記載'!J408,'組織登録シート(分割版)  ※組織登録シートはどちらか記載'!L408,'組織登録シート(分割版)  ※組織登録シートはどちらか記載'!N408)))</f>
        <v>0</v>
      </c>
      <c r="N408">
        <f>IF('組織登録シート(分割版)  ※組織登録シートはどちらか記載'!E408="",(IF('組織登録シート(分割版)  ※組織登録シートはどちらか記載'!C408="",0,(IF('組織登録シート(分割版)  ※組織登録シートはどちらか記載'!$F$6="",2,'組織登録シート(分割版)  ※組織登録シートはどちらか記載'!Q408)))),(IF('組織登録シート(分割版)  ※組織登録シートはどちらか記載'!$F$6="",2,('組織登録シート(分割版)  ※組織登録シートはどちらか記載'!Q408+2))))</f>
        <v>0</v>
      </c>
      <c r="O408">
        <f>IF(AND('組織C③（②のG6~P→F6にペースト＋事業所名追加）'!C408="",'組織登録シート(分割版)  ※組織登録シートはどちらか記載'!C408=""),0,1)</f>
        <v>0</v>
      </c>
    </row>
    <row r="409" spans="4:15">
      <c r="D409" s="1">
        <f>COUNTA(事業所責任者登録シート!D409:'事業所責任者登録シート'!I409,事業所責任者登録シート!K409:'事業所責任者登録シート'!M409)</f>
        <v>0</v>
      </c>
      <c r="F409" s="1"/>
      <c r="H409">
        <f>IF(ユーザー登録シート!C409=1,(COUNTA(ユーザー登録シート!B409,ユーザー登録シート!C409,ユーザー登録シート!E409,ユーザー登録シート!F409)),IF(ユーザー登録シート!H409=2,(COUNTA(ユーザー登録シート!B409,ユーザー登録シート!C409,ユーザー登録シート!E409,ユーザー登録シート!F409,ユーザー登録シート!H409,ユーザー登録シート!I409,ユーザー登録シート!K409:Z409)),(COUNTA(ユーザー登録シート!B409,ユーザー登録シート!C409,ユーザー登録シート!E409,ユーザー登録シート!F409,ユーザー登録シート!H409,ユーザー登録シート!K409:Z409))))</f>
        <v>0</v>
      </c>
      <c r="I409">
        <f>IF(ユーザー登録シート!B409=0,0,IF(ユーザー登録シート!C409=1,4,IF(ユーザー登録シート!H409=1,21,22)))</f>
        <v>0</v>
      </c>
      <c r="M409">
        <f>IF('組織登録シート(分割版)  ※組織登録シートはどちらか記載'!$F$6="",(COUNTA('組織登録シート(分割版)  ※組織登録シートはどちらか記載'!C409,'組織登録シート(分割版)  ※組織登録シートはどちらか記載'!E409)),(COUNTA('組織登録シート(分割版)  ※組織登録シートはどちらか記載'!C409,'組織登録シート(分割版)  ※組織登録シートはどちらか記載'!E409,'組織登録シート(分割版)  ※組織登録シートはどちらか記載'!F409,'組織登録シート(分割版)  ※組織登録シートはどちらか記載'!H409,'組織登録シート(分割版)  ※組織登録シートはどちらか記載'!J409,'組織登録シート(分割版)  ※組織登録シートはどちらか記載'!L409,'組織登録シート(分割版)  ※組織登録シートはどちらか記載'!N409)))</f>
        <v>0</v>
      </c>
      <c r="N409">
        <f>IF('組織登録シート(分割版)  ※組織登録シートはどちらか記載'!E409="",(IF('組織登録シート(分割版)  ※組織登録シートはどちらか記載'!C409="",0,(IF('組織登録シート(分割版)  ※組織登録シートはどちらか記載'!$F$6="",2,'組織登録シート(分割版)  ※組織登録シートはどちらか記載'!Q409)))),(IF('組織登録シート(分割版)  ※組織登録シートはどちらか記載'!$F$6="",2,('組織登録シート(分割版)  ※組織登録シートはどちらか記載'!Q409+2))))</f>
        <v>0</v>
      </c>
      <c r="O409">
        <f>IF(AND('組織C③（②のG6~P→F6にペースト＋事業所名追加）'!C409="",'組織登録シート(分割版)  ※組織登録シートはどちらか記載'!C409=""),0,1)</f>
        <v>0</v>
      </c>
    </row>
    <row r="410" spans="4:15">
      <c r="D410" s="1">
        <f>COUNTA(事業所責任者登録シート!D410:'事業所責任者登録シート'!I410,事業所責任者登録シート!K410:'事業所責任者登録シート'!M410)</f>
        <v>0</v>
      </c>
      <c r="F410" s="1"/>
      <c r="H410">
        <f>IF(ユーザー登録シート!C410=1,(COUNTA(ユーザー登録シート!B410,ユーザー登録シート!C410,ユーザー登録シート!E410,ユーザー登録シート!F410)),IF(ユーザー登録シート!H410=2,(COUNTA(ユーザー登録シート!B410,ユーザー登録シート!C410,ユーザー登録シート!E410,ユーザー登録シート!F410,ユーザー登録シート!H410,ユーザー登録シート!I410,ユーザー登録シート!K410:Z410)),(COUNTA(ユーザー登録シート!B410,ユーザー登録シート!C410,ユーザー登録シート!E410,ユーザー登録シート!F410,ユーザー登録シート!H410,ユーザー登録シート!K410:Z410))))</f>
        <v>0</v>
      </c>
      <c r="I410">
        <f>IF(ユーザー登録シート!B410=0,0,IF(ユーザー登録シート!C410=1,4,IF(ユーザー登録シート!H410=1,21,22)))</f>
        <v>0</v>
      </c>
      <c r="M410">
        <f>IF('組織登録シート(分割版)  ※組織登録シートはどちらか記載'!$F$6="",(COUNTA('組織登録シート(分割版)  ※組織登録シートはどちらか記載'!C410,'組織登録シート(分割版)  ※組織登録シートはどちらか記載'!E410)),(COUNTA('組織登録シート(分割版)  ※組織登録シートはどちらか記載'!C410,'組織登録シート(分割版)  ※組織登録シートはどちらか記載'!E410,'組織登録シート(分割版)  ※組織登録シートはどちらか記載'!F410,'組織登録シート(分割版)  ※組織登録シートはどちらか記載'!H410,'組織登録シート(分割版)  ※組織登録シートはどちらか記載'!J410,'組織登録シート(分割版)  ※組織登録シートはどちらか記載'!L410,'組織登録シート(分割版)  ※組織登録シートはどちらか記載'!N410)))</f>
        <v>0</v>
      </c>
      <c r="N410">
        <f>IF('組織登録シート(分割版)  ※組織登録シートはどちらか記載'!E410="",(IF('組織登録シート(分割版)  ※組織登録シートはどちらか記載'!C410="",0,(IF('組織登録シート(分割版)  ※組織登録シートはどちらか記載'!$F$6="",2,'組織登録シート(分割版)  ※組織登録シートはどちらか記載'!Q410)))),(IF('組織登録シート(分割版)  ※組織登録シートはどちらか記載'!$F$6="",2,('組織登録シート(分割版)  ※組織登録シートはどちらか記載'!Q410+2))))</f>
        <v>0</v>
      </c>
      <c r="O410">
        <f>IF(AND('組織C③（②のG6~P→F6にペースト＋事業所名追加）'!C410="",'組織登録シート(分割版)  ※組織登録シートはどちらか記載'!C410=""),0,1)</f>
        <v>0</v>
      </c>
    </row>
    <row r="411" spans="4:15">
      <c r="D411" s="1">
        <f>COUNTA(事業所責任者登録シート!D411:'事業所責任者登録シート'!I411,事業所責任者登録シート!K411:'事業所責任者登録シート'!M411)</f>
        <v>0</v>
      </c>
      <c r="F411" s="1"/>
      <c r="H411">
        <f>IF(ユーザー登録シート!C411=1,(COUNTA(ユーザー登録シート!B411,ユーザー登録シート!C411,ユーザー登録シート!E411,ユーザー登録シート!F411)),IF(ユーザー登録シート!H411=2,(COUNTA(ユーザー登録シート!B411,ユーザー登録シート!C411,ユーザー登録シート!E411,ユーザー登録シート!F411,ユーザー登録シート!H411,ユーザー登録シート!I411,ユーザー登録シート!K411:Z411)),(COUNTA(ユーザー登録シート!B411,ユーザー登録シート!C411,ユーザー登録シート!E411,ユーザー登録シート!F411,ユーザー登録シート!H411,ユーザー登録シート!K411:Z411))))</f>
        <v>0</v>
      </c>
      <c r="I411">
        <f>IF(ユーザー登録シート!B411=0,0,IF(ユーザー登録シート!C411=1,4,IF(ユーザー登録シート!H411=1,21,22)))</f>
        <v>0</v>
      </c>
      <c r="M411">
        <f>IF('組織登録シート(分割版)  ※組織登録シートはどちらか記載'!$F$6="",(COUNTA('組織登録シート(分割版)  ※組織登録シートはどちらか記載'!C411,'組織登録シート(分割版)  ※組織登録シートはどちらか記載'!E411)),(COUNTA('組織登録シート(分割版)  ※組織登録シートはどちらか記載'!C411,'組織登録シート(分割版)  ※組織登録シートはどちらか記載'!E411,'組織登録シート(分割版)  ※組織登録シートはどちらか記載'!F411,'組織登録シート(分割版)  ※組織登録シートはどちらか記載'!H411,'組織登録シート(分割版)  ※組織登録シートはどちらか記載'!J411,'組織登録シート(分割版)  ※組織登録シートはどちらか記載'!L411,'組織登録シート(分割版)  ※組織登録シートはどちらか記載'!N411)))</f>
        <v>0</v>
      </c>
      <c r="N411">
        <f>IF('組織登録シート(分割版)  ※組織登録シートはどちらか記載'!E411="",(IF('組織登録シート(分割版)  ※組織登録シートはどちらか記載'!C411="",0,(IF('組織登録シート(分割版)  ※組織登録シートはどちらか記載'!$F$6="",2,'組織登録シート(分割版)  ※組織登録シートはどちらか記載'!Q411)))),(IF('組織登録シート(分割版)  ※組織登録シートはどちらか記載'!$F$6="",2,('組織登録シート(分割版)  ※組織登録シートはどちらか記載'!Q411+2))))</f>
        <v>0</v>
      </c>
      <c r="O411">
        <f>IF(AND('組織C③（②のG6~P→F6にペースト＋事業所名追加）'!C411="",'組織登録シート(分割版)  ※組織登録シートはどちらか記載'!C411=""),0,1)</f>
        <v>0</v>
      </c>
    </row>
    <row r="412" spans="4:15">
      <c r="D412" s="1">
        <f>COUNTA(事業所責任者登録シート!D412:'事業所責任者登録シート'!I412,事業所責任者登録シート!K412:'事業所責任者登録シート'!M412)</f>
        <v>0</v>
      </c>
      <c r="F412" s="1"/>
      <c r="H412">
        <f>IF(ユーザー登録シート!C412=1,(COUNTA(ユーザー登録シート!B412,ユーザー登録シート!C412,ユーザー登録シート!E412,ユーザー登録シート!F412)),IF(ユーザー登録シート!H412=2,(COUNTA(ユーザー登録シート!B412,ユーザー登録シート!C412,ユーザー登録シート!E412,ユーザー登録シート!F412,ユーザー登録シート!H412,ユーザー登録シート!I412,ユーザー登録シート!K412:Z412)),(COUNTA(ユーザー登録シート!B412,ユーザー登録シート!C412,ユーザー登録シート!E412,ユーザー登録シート!F412,ユーザー登録シート!H412,ユーザー登録シート!K412:Z412))))</f>
        <v>0</v>
      </c>
      <c r="I412">
        <f>IF(ユーザー登録シート!B412=0,0,IF(ユーザー登録シート!C412=1,4,IF(ユーザー登録シート!H412=1,21,22)))</f>
        <v>0</v>
      </c>
      <c r="M412">
        <f>IF('組織登録シート(分割版)  ※組織登録シートはどちらか記載'!$F$6="",(COUNTA('組織登録シート(分割版)  ※組織登録シートはどちらか記載'!C412,'組織登録シート(分割版)  ※組織登録シートはどちらか記載'!E412)),(COUNTA('組織登録シート(分割版)  ※組織登録シートはどちらか記載'!C412,'組織登録シート(分割版)  ※組織登録シートはどちらか記載'!E412,'組織登録シート(分割版)  ※組織登録シートはどちらか記載'!F412,'組織登録シート(分割版)  ※組織登録シートはどちらか記載'!H412,'組織登録シート(分割版)  ※組織登録シートはどちらか記載'!J412,'組織登録シート(分割版)  ※組織登録シートはどちらか記載'!L412,'組織登録シート(分割版)  ※組織登録シートはどちらか記載'!N412)))</f>
        <v>0</v>
      </c>
      <c r="N412">
        <f>IF('組織登録シート(分割版)  ※組織登録シートはどちらか記載'!E412="",(IF('組織登録シート(分割版)  ※組織登録シートはどちらか記載'!C412="",0,(IF('組織登録シート(分割版)  ※組織登録シートはどちらか記載'!$F$6="",2,'組織登録シート(分割版)  ※組織登録シートはどちらか記載'!Q412)))),(IF('組織登録シート(分割版)  ※組織登録シートはどちらか記載'!$F$6="",2,('組織登録シート(分割版)  ※組織登録シートはどちらか記載'!Q412+2))))</f>
        <v>0</v>
      </c>
      <c r="O412">
        <f>IF(AND('組織C③（②のG6~P→F6にペースト＋事業所名追加）'!C412="",'組織登録シート(分割版)  ※組織登録シートはどちらか記載'!C412=""),0,1)</f>
        <v>0</v>
      </c>
    </row>
    <row r="413" spans="4:15">
      <c r="D413" s="1">
        <f>COUNTA(事業所責任者登録シート!D413:'事業所責任者登録シート'!I413,事業所責任者登録シート!K413:'事業所責任者登録シート'!M413)</f>
        <v>0</v>
      </c>
      <c r="F413" s="1"/>
      <c r="H413">
        <f>IF(ユーザー登録シート!C413=1,(COUNTA(ユーザー登録シート!B413,ユーザー登録シート!C413,ユーザー登録シート!E413,ユーザー登録シート!F413)),IF(ユーザー登録シート!H413=2,(COUNTA(ユーザー登録シート!B413,ユーザー登録シート!C413,ユーザー登録シート!E413,ユーザー登録シート!F413,ユーザー登録シート!H413,ユーザー登録シート!I413,ユーザー登録シート!K413:Z413)),(COUNTA(ユーザー登録シート!B413,ユーザー登録シート!C413,ユーザー登録シート!E413,ユーザー登録シート!F413,ユーザー登録シート!H413,ユーザー登録シート!K413:Z413))))</f>
        <v>0</v>
      </c>
      <c r="I413">
        <f>IF(ユーザー登録シート!B413=0,0,IF(ユーザー登録シート!C413=1,4,IF(ユーザー登録シート!H413=1,21,22)))</f>
        <v>0</v>
      </c>
      <c r="M413">
        <f>IF('組織登録シート(分割版)  ※組織登録シートはどちらか記載'!$F$6="",(COUNTA('組織登録シート(分割版)  ※組織登録シートはどちらか記載'!C413,'組織登録シート(分割版)  ※組織登録シートはどちらか記載'!E413)),(COUNTA('組織登録シート(分割版)  ※組織登録シートはどちらか記載'!C413,'組織登録シート(分割版)  ※組織登録シートはどちらか記載'!E413,'組織登録シート(分割版)  ※組織登録シートはどちらか記載'!F413,'組織登録シート(分割版)  ※組織登録シートはどちらか記載'!H413,'組織登録シート(分割版)  ※組織登録シートはどちらか記載'!J413,'組織登録シート(分割版)  ※組織登録シートはどちらか記載'!L413,'組織登録シート(分割版)  ※組織登録シートはどちらか記載'!N413)))</f>
        <v>0</v>
      </c>
      <c r="N413">
        <f>IF('組織登録シート(分割版)  ※組織登録シートはどちらか記載'!E413="",(IF('組織登録シート(分割版)  ※組織登録シートはどちらか記載'!C413="",0,(IF('組織登録シート(分割版)  ※組織登録シートはどちらか記載'!$F$6="",2,'組織登録シート(分割版)  ※組織登録シートはどちらか記載'!Q413)))),(IF('組織登録シート(分割版)  ※組織登録シートはどちらか記載'!$F$6="",2,('組織登録シート(分割版)  ※組織登録シートはどちらか記載'!Q413+2))))</f>
        <v>0</v>
      </c>
      <c r="O413">
        <f>IF(AND('組織C③（②のG6~P→F6にペースト＋事業所名追加）'!C413="",'組織登録シート(分割版)  ※組織登録シートはどちらか記載'!C413=""),0,1)</f>
        <v>0</v>
      </c>
    </row>
    <row r="414" spans="4:15">
      <c r="D414" s="1">
        <f>COUNTA(事業所責任者登録シート!D414:'事業所責任者登録シート'!I414,事業所責任者登録シート!K414:'事業所責任者登録シート'!M414)</f>
        <v>0</v>
      </c>
      <c r="F414" s="1"/>
      <c r="H414">
        <f>IF(ユーザー登録シート!C414=1,(COUNTA(ユーザー登録シート!B414,ユーザー登録シート!C414,ユーザー登録シート!E414,ユーザー登録シート!F414)),IF(ユーザー登録シート!H414=2,(COUNTA(ユーザー登録シート!B414,ユーザー登録シート!C414,ユーザー登録シート!E414,ユーザー登録シート!F414,ユーザー登録シート!H414,ユーザー登録シート!I414,ユーザー登録シート!K414:Z414)),(COUNTA(ユーザー登録シート!B414,ユーザー登録シート!C414,ユーザー登録シート!E414,ユーザー登録シート!F414,ユーザー登録シート!H414,ユーザー登録シート!K414:Z414))))</f>
        <v>0</v>
      </c>
      <c r="I414">
        <f>IF(ユーザー登録シート!B414=0,0,IF(ユーザー登録シート!C414=1,4,IF(ユーザー登録シート!H414=1,21,22)))</f>
        <v>0</v>
      </c>
      <c r="M414">
        <f>IF('組織登録シート(分割版)  ※組織登録シートはどちらか記載'!$F$6="",(COUNTA('組織登録シート(分割版)  ※組織登録シートはどちらか記載'!C414,'組織登録シート(分割版)  ※組織登録シートはどちらか記載'!E414)),(COUNTA('組織登録シート(分割版)  ※組織登録シートはどちらか記載'!C414,'組織登録シート(分割版)  ※組織登録シートはどちらか記載'!E414,'組織登録シート(分割版)  ※組織登録シートはどちらか記載'!F414,'組織登録シート(分割版)  ※組織登録シートはどちらか記載'!H414,'組織登録シート(分割版)  ※組織登録シートはどちらか記載'!J414,'組織登録シート(分割版)  ※組織登録シートはどちらか記載'!L414,'組織登録シート(分割版)  ※組織登録シートはどちらか記載'!N414)))</f>
        <v>0</v>
      </c>
      <c r="N414">
        <f>IF('組織登録シート(分割版)  ※組織登録シートはどちらか記載'!E414="",(IF('組織登録シート(分割版)  ※組織登録シートはどちらか記載'!C414="",0,(IF('組織登録シート(分割版)  ※組織登録シートはどちらか記載'!$F$6="",2,'組織登録シート(分割版)  ※組織登録シートはどちらか記載'!Q414)))),(IF('組織登録シート(分割版)  ※組織登録シートはどちらか記載'!$F$6="",2,('組織登録シート(分割版)  ※組織登録シートはどちらか記載'!Q414+2))))</f>
        <v>0</v>
      </c>
      <c r="O414">
        <f>IF(AND('組織C③（②のG6~P→F6にペースト＋事業所名追加）'!C414="",'組織登録シート(分割版)  ※組織登録シートはどちらか記載'!C414=""),0,1)</f>
        <v>0</v>
      </c>
    </row>
    <row r="415" spans="4:15">
      <c r="D415" s="1">
        <f>COUNTA(事業所責任者登録シート!D415:'事業所責任者登録シート'!I415,事業所責任者登録シート!K415:'事業所責任者登録シート'!M415)</f>
        <v>0</v>
      </c>
      <c r="F415" s="1"/>
      <c r="H415">
        <f>IF(ユーザー登録シート!C415=1,(COUNTA(ユーザー登録シート!B415,ユーザー登録シート!C415,ユーザー登録シート!E415,ユーザー登録シート!F415)),IF(ユーザー登録シート!H415=2,(COUNTA(ユーザー登録シート!B415,ユーザー登録シート!C415,ユーザー登録シート!E415,ユーザー登録シート!F415,ユーザー登録シート!H415,ユーザー登録シート!I415,ユーザー登録シート!K415:Z415)),(COUNTA(ユーザー登録シート!B415,ユーザー登録シート!C415,ユーザー登録シート!E415,ユーザー登録シート!F415,ユーザー登録シート!H415,ユーザー登録シート!K415:Z415))))</f>
        <v>0</v>
      </c>
      <c r="I415">
        <f>IF(ユーザー登録シート!B415=0,0,IF(ユーザー登録シート!C415=1,4,IF(ユーザー登録シート!H415=1,21,22)))</f>
        <v>0</v>
      </c>
      <c r="M415">
        <f>IF('組織登録シート(分割版)  ※組織登録シートはどちらか記載'!$F$6="",(COUNTA('組織登録シート(分割版)  ※組織登録シートはどちらか記載'!C415,'組織登録シート(分割版)  ※組織登録シートはどちらか記載'!E415)),(COUNTA('組織登録シート(分割版)  ※組織登録シートはどちらか記載'!C415,'組織登録シート(分割版)  ※組織登録シートはどちらか記載'!E415,'組織登録シート(分割版)  ※組織登録シートはどちらか記載'!F415,'組織登録シート(分割版)  ※組織登録シートはどちらか記載'!H415,'組織登録シート(分割版)  ※組織登録シートはどちらか記載'!J415,'組織登録シート(分割版)  ※組織登録シートはどちらか記載'!L415,'組織登録シート(分割版)  ※組織登録シートはどちらか記載'!N415)))</f>
        <v>0</v>
      </c>
      <c r="N415">
        <f>IF('組織登録シート(分割版)  ※組織登録シートはどちらか記載'!E415="",(IF('組織登録シート(分割版)  ※組織登録シートはどちらか記載'!C415="",0,(IF('組織登録シート(分割版)  ※組織登録シートはどちらか記載'!$F$6="",2,'組織登録シート(分割版)  ※組織登録シートはどちらか記載'!Q415)))),(IF('組織登録シート(分割版)  ※組織登録シートはどちらか記載'!$F$6="",2,('組織登録シート(分割版)  ※組織登録シートはどちらか記載'!Q415+2))))</f>
        <v>0</v>
      </c>
      <c r="O415">
        <f>IF(AND('組織C③（②のG6~P→F6にペースト＋事業所名追加）'!C415="",'組織登録シート(分割版)  ※組織登録シートはどちらか記載'!C415=""),0,1)</f>
        <v>0</v>
      </c>
    </row>
    <row r="416" spans="4:15">
      <c r="D416" s="1">
        <f>COUNTA(事業所責任者登録シート!D416:'事業所責任者登録シート'!I416,事業所責任者登録シート!K416:'事業所責任者登録シート'!M416)</f>
        <v>0</v>
      </c>
      <c r="F416" s="1"/>
      <c r="H416">
        <f>IF(ユーザー登録シート!C416=1,(COUNTA(ユーザー登録シート!B416,ユーザー登録シート!C416,ユーザー登録シート!E416,ユーザー登録シート!F416)),IF(ユーザー登録シート!H416=2,(COUNTA(ユーザー登録シート!B416,ユーザー登録シート!C416,ユーザー登録シート!E416,ユーザー登録シート!F416,ユーザー登録シート!H416,ユーザー登録シート!I416,ユーザー登録シート!K416:Z416)),(COUNTA(ユーザー登録シート!B416,ユーザー登録シート!C416,ユーザー登録シート!E416,ユーザー登録シート!F416,ユーザー登録シート!H416,ユーザー登録シート!K416:Z416))))</f>
        <v>0</v>
      </c>
      <c r="I416">
        <f>IF(ユーザー登録シート!B416=0,0,IF(ユーザー登録シート!C416=1,4,IF(ユーザー登録シート!H416=1,21,22)))</f>
        <v>0</v>
      </c>
      <c r="M416">
        <f>IF('組織登録シート(分割版)  ※組織登録シートはどちらか記載'!$F$6="",(COUNTA('組織登録シート(分割版)  ※組織登録シートはどちらか記載'!C416,'組織登録シート(分割版)  ※組織登録シートはどちらか記載'!E416)),(COUNTA('組織登録シート(分割版)  ※組織登録シートはどちらか記載'!C416,'組織登録シート(分割版)  ※組織登録シートはどちらか記載'!E416,'組織登録シート(分割版)  ※組織登録シートはどちらか記載'!F416,'組織登録シート(分割版)  ※組織登録シートはどちらか記載'!H416,'組織登録シート(分割版)  ※組織登録シートはどちらか記載'!J416,'組織登録シート(分割版)  ※組織登録シートはどちらか記載'!L416,'組織登録シート(分割版)  ※組織登録シートはどちらか記載'!N416)))</f>
        <v>0</v>
      </c>
      <c r="N416">
        <f>IF('組織登録シート(分割版)  ※組織登録シートはどちらか記載'!E416="",(IF('組織登録シート(分割版)  ※組織登録シートはどちらか記載'!C416="",0,(IF('組織登録シート(分割版)  ※組織登録シートはどちらか記載'!$F$6="",2,'組織登録シート(分割版)  ※組織登録シートはどちらか記載'!Q416)))),(IF('組織登録シート(分割版)  ※組織登録シートはどちらか記載'!$F$6="",2,('組織登録シート(分割版)  ※組織登録シートはどちらか記載'!Q416+2))))</f>
        <v>0</v>
      </c>
      <c r="O416">
        <f>IF(AND('組織C③（②のG6~P→F6にペースト＋事業所名追加）'!C416="",'組織登録シート(分割版)  ※組織登録シートはどちらか記載'!C416=""),0,1)</f>
        <v>0</v>
      </c>
    </row>
    <row r="417" spans="4:15">
      <c r="D417" s="1">
        <f>COUNTA(事業所責任者登録シート!D417:'事業所責任者登録シート'!I417,事業所責任者登録シート!K417:'事業所責任者登録シート'!M417)</f>
        <v>0</v>
      </c>
      <c r="F417" s="1"/>
      <c r="H417">
        <f>IF(ユーザー登録シート!C417=1,(COUNTA(ユーザー登録シート!B417,ユーザー登録シート!C417,ユーザー登録シート!E417,ユーザー登録シート!F417)),IF(ユーザー登録シート!H417=2,(COUNTA(ユーザー登録シート!B417,ユーザー登録シート!C417,ユーザー登録シート!E417,ユーザー登録シート!F417,ユーザー登録シート!H417,ユーザー登録シート!I417,ユーザー登録シート!K417:Z417)),(COUNTA(ユーザー登録シート!B417,ユーザー登録シート!C417,ユーザー登録シート!E417,ユーザー登録シート!F417,ユーザー登録シート!H417,ユーザー登録シート!K417:Z417))))</f>
        <v>0</v>
      </c>
      <c r="I417">
        <f>IF(ユーザー登録シート!B417=0,0,IF(ユーザー登録シート!C417=1,4,IF(ユーザー登録シート!H417=1,21,22)))</f>
        <v>0</v>
      </c>
      <c r="M417">
        <f>IF('組織登録シート(分割版)  ※組織登録シートはどちらか記載'!$F$6="",(COUNTA('組織登録シート(分割版)  ※組織登録シートはどちらか記載'!C417,'組織登録シート(分割版)  ※組織登録シートはどちらか記載'!E417)),(COUNTA('組織登録シート(分割版)  ※組織登録シートはどちらか記載'!C417,'組織登録シート(分割版)  ※組織登録シートはどちらか記載'!E417,'組織登録シート(分割版)  ※組織登録シートはどちらか記載'!F417,'組織登録シート(分割版)  ※組織登録シートはどちらか記載'!H417,'組織登録シート(分割版)  ※組織登録シートはどちらか記載'!J417,'組織登録シート(分割版)  ※組織登録シートはどちらか記載'!L417,'組織登録シート(分割版)  ※組織登録シートはどちらか記載'!N417)))</f>
        <v>0</v>
      </c>
      <c r="N417">
        <f>IF('組織登録シート(分割版)  ※組織登録シートはどちらか記載'!E417="",(IF('組織登録シート(分割版)  ※組織登録シートはどちらか記載'!C417="",0,(IF('組織登録シート(分割版)  ※組織登録シートはどちらか記載'!$F$6="",2,'組織登録シート(分割版)  ※組織登録シートはどちらか記載'!Q417)))),(IF('組織登録シート(分割版)  ※組織登録シートはどちらか記載'!$F$6="",2,('組織登録シート(分割版)  ※組織登録シートはどちらか記載'!Q417+2))))</f>
        <v>0</v>
      </c>
      <c r="O417">
        <f>IF(AND('組織C③（②のG6~P→F6にペースト＋事業所名追加）'!C417="",'組織登録シート(分割版)  ※組織登録シートはどちらか記載'!C417=""),0,1)</f>
        <v>0</v>
      </c>
    </row>
    <row r="418" spans="4:15">
      <c r="D418" s="1">
        <f>COUNTA(事業所責任者登録シート!D418:'事業所責任者登録シート'!I418,事業所責任者登録シート!K418:'事業所責任者登録シート'!M418)</f>
        <v>0</v>
      </c>
      <c r="F418" s="1"/>
      <c r="H418">
        <f>IF(ユーザー登録シート!C418=1,(COUNTA(ユーザー登録シート!B418,ユーザー登録シート!C418,ユーザー登録シート!E418,ユーザー登録シート!F418)),IF(ユーザー登録シート!H418=2,(COUNTA(ユーザー登録シート!B418,ユーザー登録シート!C418,ユーザー登録シート!E418,ユーザー登録シート!F418,ユーザー登録シート!H418,ユーザー登録シート!I418,ユーザー登録シート!K418:Z418)),(COUNTA(ユーザー登録シート!B418,ユーザー登録シート!C418,ユーザー登録シート!E418,ユーザー登録シート!F418,ユーザー登録シート!H418,ユーザー登録シート!K418:Z418))))</f>
        <v>0</v>
      </c>
      <c r="I418">
        <f>IF(ユーザー登録シート!B418=0,0,IF(ユーザー登録シート!C418=1,4,IF(ユーザー登録シート!H418=1,21,22)))</f>
        <v>0</v>
      </c>
      <c r="M418">
        <f>IF('組織登録シート(分割版)  ※組織登録シートはどちらか記載'!$F$6="",(COUNTA('組織登録シート(分割版)  ※組織登録シートはどちらか記載'!C418,'組織登録シート(分割版)  ※組織登録シートはどちらか記載'!E418)),(COUNTA('組織登録シート(分割版)  ※組織登録シートはどちらか記載'!C418,'組織登録シート(分割版)  ※組織登録シートはどちらか記載'!E418,'組織登録シート(分割版)  ※組織登録シートはどちらか記載'!F418,'組織登録シート(分割版)  ※組織登録シートはどちらか記載'!H418,'組織登録シート(分割版)  ※組織登録シートはどちらか記載'!J418,'組織登録シート(分割版)  ※組織登録シートはどちらか記載'!L418,'組織登録シート(分割版)  ※組織登録シートはどちらか記載'!N418)))</f>
        <v>0</v>
      </c>
      <c r="N418">
        <f>IF('組織登録シート(分割版)  ※組織登録シートはどちらか記載'!E418="",(IF('組織登録シート(分割版)  ※組織登録シートはどちらか記載'!C418="",0,(IF('組織登録シート(分割版)  ※組織登録シートはどちらか記載'!$F$6="",2,'組織登録シート(分割版)  ※組織登録シートはどちらか記載'!Q418)))),(IF('組織登録シート(分割版)  ※組織登録シートはどちらか記載'!$F$6="",2,('組織登録シート(分割版)  ※組織登録シートはどちらか記載'!Q418+2))))</f>
        <v>0</v>
      </c>
      <c r="O418">
        <f>IF(AND('組織C③（②のG6~P→F6にペースト＋事業所名追加）'!C418="",'組織登録シート(分割版)  ※組織登録シートはどちらか記載'!C418=""),0,1)</f>
        <v>0</v>
      </c>
    </row>
    <row r="419" spans="4:15">
      <c r="D419" s="1">
        <f>COUNTA(事業所責任者登録シート!D419:'事業所責任者登録シート'!I419,事業所責任者登録シート!K419:'事業所責任者登録シート'!M419)</f>
        <v>0</v>
      </c>
      <c r="F419" s="1"/>
      <c r="H419">
        <f>IF(ユーザー登録シート!C419=1,(COUNTA(ユーザー登録シート!B419,ユーザー登録シート!C419,ユーザー登録シート!E419,ユーザー登録シート!F419)),IF(ユーザー登録シート!H419=2,(COUNTA(ユーザー登録シート!B419,ユーザー登録シート!C419,ユーザー登録シート!E419,ユーザー登録シート!F419,ユーザー登録シート!H419,ユーザー登録シート!I419,ユーザー登録シート!K419:Z419)),(COUNTA(ユーザー登録シート!B419,ユーザー登録シート!C419,ユーザー登録シート!E419,ユーザー登録シート!F419,ユーザー登録シート!H419,ユーザー登録シート!K419:Z419))))</f>
        <v>0</v>
      </c>
      <c r="I419">
        <f>IF(ユーザー登録シート!B419=0,0,IF(ユーザー登録シート!C419=1,4,IF(ユーザー登録シート!H419=1,21,22)))</f>
        <v>0</v>
      </c>
      <c r="M419">
        <f>IF('組織登録シート(分割版)  ※組織登録シートはどちらか記載'!$F$6="",(COUNTA('組織登録シート(分割版)  ※組織登録シートはどちらか記載'!C419,'組織登録シート(分割版)  ※組織登録シートはどちらか記載'!E419)),(COUNTA('組織登録シート(分割版)  ※組織登録シートはどちらか記載'!C419,'組織登録シート(分割版)  ※組織登録シートはどちらか記載'!E419,'組織登録シート(分割版)  ※組織登録シートはどちらか記載'!F419,'組織登録シート(分割版)  ※組織登録シートはどちらか記載'!H419,'組織登録シート(分割版)  ※組織登録シートはどちらか記載'!J419,'組織登録シート(分割版)  ※組織登録シートはどちらか記載'!L419,'組織登録シート(分割版)  ※組織登録シートはどちらか記載'!N419)))</f>
        <v>0</v>
      </c>
      <c r="N419">
        <f>IF('組織登録シート(分割版)  ※組織登録シートはどちらか記載'!E419="",(IF('組織登録シート(分割版)  ※組織登録シートはどちらか記載'!C419="",0,(IF('組織登録シート(分割版)  ※組織登録シートはどちらか記載'!$F$6="",2,'組織登録シート(分割版)  ※組織登録シートはどちらか記載'!Q419)))),(IF('組織登録シート(分割版)  ※組織登録シートはどちらか記載'!$F$6="",2,('組織登録シート(分割版)  ※組織登録シートはどちらか記載'!Q419+2))))</f>
        <v>0</v>
      </c>
      <c r="O419">
        <f>IF(AND('組織C③（②のG6~P→F6にペースト＋事業所名追加）'!C419="",'組織登録シート(分割版)  ※組織登録シートはどちらか記載'!C419=""),0,1)</f>
        <v>0</v>
      </c>
    </row>
    <row r="420" spans="4:15">
      <c r="D420" s="1">
        <f>COUNTA(事業所責任者登録シート!D420:'事業所責任者登録シート'!I420,事業所責任者登録シート!K420:'事業所責任者登録シート'!M420)</f>
        <v>0</v>
      </c>
      <c r="F420" s="1"/>
      <c r="H420">
        <f>IF(ユーザー登録シート!C420=1,(COUNTA(ユーザー登録シート!B420,ユーザー登録シート!C420,ユーザー登録シート!E420,ユーザー登録シート!F420)),IF(ユーザー登録シート!H420=2,(COUNTA(ユーザー登録シート!B420,ユーザー登録シート!C420,ユーザー登録シート!E420,ユーザー登録シート!F420,ユーザー登録シート!H420,ユーザー登録シート!I420,ユーザー登録シート!K420:Z420)),(COUNTA(ユーザー登録シート!B420,ユーザー登録シート!C420,ユーザー登録シート!E420,ユーザー登録シート!F420,ユーザー登録シート!H420,ユーザー登録シート!K420:Z420))))</f>
        <v>0</v>
      </c>
      <c r="I420">
        <f>IF(ユーザー登録シート!B420=0,0,IF(ユーザー登録シート!C420=1,4,IF(ユーザー登録シート!H420=1,21,22)))</f>
        <v>0</v>
      </c>
      <c r="M420">
        <f>IF('組織登録シート(分割版)  ※組織登録シートはどちらか記載'!$F$6="",(COUNTA('組織登録シート(分割版)  ※組織登録シートはどちらか記載'!C420,'組織登録シート(分割版)  ※組織登録シートはどちらか記載'!E420)),(COUNTA('組織登録シート(分割版)  ※組織登録シートはどちらか記載'!C420,'組織登録シート(分割版)  ※組織登録シートはどちらか記載'!E420,'組織登録シート(分割版)  ※組織登録シートはどちらか記載'!F420,'組織登録シート(分割版)  ※組織登録シートはどちらか記載'!H420,'組織登録シート(分割版)  ※組織登録シートはどちらか記載'!J420,'組織登録シート(分割版)  ※組織登録シートはどちらか記載'!L420,'組織登録シート(分割版)  ※組織登録シートはどちらか記載'!N420)))</f>
        <v>0</v>
      </c>
      <c r="N420">
        <f>IF('組織登録シート(分割版)  ※組織登録シートはどちらか記載'!E420="",(IF('組織登録シート(分割版)  ※組織登録シートはどちらか記載'!C420="",0,(IF('組織登録シート(分割版)  ※組織登録シートはどちらか記載'!$F$6="",2,'組織登録シート(分割版)  ※組織登録シートはどちらか記載'!Q420)))),(IF('組織登録シート(分割版)  ※組織登録シートはどちらか記載'!$F$6="",2,('組織登録シート(分割版)  ※組織登録シートはどちらか記載'!Q420+2))))</f>
        <v>0</v>
      </c>
      <c r="O420">
        <f>IF(AND('組織C③（②のG6~P→F6にペースト＋事業所名追加）'!C420="",'組織登録シート(分割版)  ※組織登録シートはどちらか記載'!C420=""),0,1)</f>
        <v>0</v>
      </c>
    </row>
    <row r="421" spans="4:15">
      <c r="D421" s="1">
        <f>COUNTA(事業所責任者登録シート!D421:'事業所責任者登録シート'!I421,事業所責任者登録シート!K421:'事業所責任者登録シート'!M421)</f>
        <v>0</v>
      </c>
      <c r="F421" s="1"/>
      <c r="H421">
        <f>IF(ユーザー登録シート!C421=1,(COUNTA(ユーザー登録シート!B421,ユーザー登録シート!C421,ユーザー登録シート!E421,ユーザー登録シート!F421)),IF(ユーザー登録シート!H421=2,(COUNTA(ユーザー登録シート!B421,ユーザー登録シート!C421,ユーザー登録シート!E421,ユーザー登録シート!F421,ユーザー登録シート!H421,ユーザー登録シート!I421,ユーザー登録シート!K421:Z421)),(COUNTA(ユーザー登録シート!B421,ユーザー登録シート!C421,ユーザー登録シート!E421,ユーザー登録シート!F421,ユーザー登録シート!H421,ユーザー登録シート!K421:Z421))))</f>
        <v>0</v>
      </c>
      <c r="I421">
        <f>IF(ユーザー登録シート!B421=0,0,IF(ユーザー登録シート!C421=1,4,IF(ユーザー登録シート!H421=1,21,22)))</f>
        <v>0</v>
      </c>
      <c r="M421">
        <f>IF('組織登録シート(分割版)  ※組織登録シートはどちらか記載'!$F$6="",(COUNTA('組織登録シート(分割版)  ※組織登録シートはどちらか記載'!C421,'組織登録シート(分割版)  ※組織登録シートはどちらか記載'!E421)),(COUNTA('組織登録シート(分割版)  ※組織登録シートはどちらか記載'!C421,'組織登録シート(分割版)  ※組織登録シートはどちらか記載'!E421,'組織登録シート(分割版)  ※組織登録シートはどちらか記載'!F421,'組織登録シート(分割版)  ※組織登録シートはどちらか記載'!H421,'組織登録シート(分割版)  ※組織登録シートはどちらか記載'!J421,'組織登録シート(分割版)  ※組織登録シートはどちらか記載'!L421,'組織登録シート(分割版)  ※組織登録シートはどちらか記載'!N421)))</f>
        <v>0</v>
      </c>
      <c r="N421">
        <f>IF('組織登録シート(分割版)  ※組織登録シートはどちらか記載'!E421="",(IF('組織登録シート(分割版)  ※組織登録シートはどちらか記載'!C421="",0,(IF('組織登録シート(分割版)  ※組織登録シートはどちらか記載'!$F$6="",2,'組織登録シート(分割版)  ※組織登録シートはどちらか記載'!Q421)))),(IF('組織登録シート(分割版)  ※組織登録シートはどちらか記載'!$F$6="",2,('組織登録シート(分割版)  ※組織登録シートはどちらか記載'!Q421+2))))</f>
        <v>0</v>
      </c>
      <c r="O421">
        <f>IF(AND('組織C③（②のG6~P→F6にペースト＋事業所名追加）'!C421="",'組織登録シート(分割版)  ※組織登録シートはどちらか記載'!C421=""),0,1)</f>
        <v>0</v>
      </c>
    </row>
    <row r="422" spans="4:15">
      <c r="D422" s="1">
        <f>COUNTA(事業所責任者登録シート!D422:'事業所責任者登録シート'!I422,事業所責任者登録シート!K422:'事業所責任者登録シート'!M422)</f>
        <v>0</v>
      </c>
      <c r="F422" s="1"/>
      <c r="H422">
        <f>IF(ユーザー登録シート!C422=1,(COUNTA(ユーザー登録シート!B422,ユーザー登録シート!C422,ユーザー登録シート!E422,ユーザー登録シート!F422)),IF(ユーザー登録シート!H422=2,(COUNTA(ユーザー登録シート!B422,ユーザー登録シート!C422,ユーザー登録シート!E422,ユーザー登録シート!F422,ユーザー登録シート!H422,ユーザー登録シート!I422,ユーザー登録シート!K422:Z422)),(COUNTA(ユーザー登録シート!B422,ユーザー登録シート!C422,ユーザー登録シート!E422,ユーザー登録シート!F422,ユーザー登録シート!H422,ユーザー登録シート!K422:Z422))))</f>
        <v>0</v>
      </c>
      <c r="I422">
        <f>IF(ユーザー登録シート!B422=0,0,IF(ユーザー登録シート!C422=1,4,IF(ユーザー登録シート!H422=1,21,22)))</f>
        <v>0</v>
      </c>
      <c r="M422">
        <f>IF('組織登録シート(分割版)  ※組織登録シートはどちらか記載'!$F$6="",(COUNTA('組織登録シート(分割版)  ※組織登録シートはどちらか記載'!C422,'組織登録シート(分割版)  ※組織登録シートはどちらか記載'!E422)),(COUNTA('組織登録シート(分割版)  ※組織登録シートはどちらか記載'!C422,'組織登録シート(分割版)  ※組織登録シートはどちらか記載'!E422,'組織登録シート(分割版)  ※組織登録シートはどちらか記載'!F422,'組織登録シート(分割版)  ※組織登録シートはどちらか記載'!H422,'組織登録シート(分割版)  ※組織登録シートはどちらか記載'!J422,'組織登録シート(分割版)  ※組織登録シートはどちらか記載'!L422,'組織登録シート(分割版)  ※組織登録シートはどちらか記載'!N422)))</f>
        <v>0</v>
      </c>
      <c r="N422">
        <f>IF('組織登録シート(分割版)  ※組織登録シートはどちらか記載'!E422="",(IF('組織登録シート(分割版)  ※組織登録シートはどちらか記載'!C422="",0,(IF('組織登録シート(分割版)  ※組織登録シートはどちらか記載'!$F$6="",2,'組織登録シート(分割版)  ※組織登録シートはどちらか記載'!Q422)))),(IF('組織登録シート(分割版)  ※組織登録シートはどちらか記載'!$F$6="",2,('組織登録シート(分割版)  ※組織登録シートはどちらか記載'!Q422+2))))</f>
        <v>0</v>
      </c>
      <c r="O422">
        <f>IF(AND('組織C③（②のG6~P→F6にペースト＋事業所名追加）'!C422="",'組織登録シート(分割版)  ※組織登録シートはどちらか記載'!C422=""),0,1)</f>
        <v>0</v>
      </c>
    </row>
    <row r="423" spans="4:15">
      <c r="D423" s="1">
        <f>COUNTA(事業所責任者登録シート!D423:'事業所責任者登録シート'!I423,事業所責任者登録シート!K423:'事業所責任者登録シート'!M423)</f>
        <v>0</v>
      </c>
      <c r="F423" s="1"/>
      <c r="H423">
        <f>IF(ユーザー登録シート!C423=1,(COUNTA(ユーザー登録シート!B423,ユーザー登録シート!C423,ユーザー登録シート!E423,ユーザー登録シート!F423)),IF(ユーザー登録シート!H423=2,(COUNTA(ユーザー登録シート!B423,ユーザー登録シート!C423,ユーザー登録シート!E423,ユーザー登録シート!F423,ユーザー登録シート!H423,ユーザー登録シート!I423,ユーザー登録シート!K423:Z423)),(COUNTA(ユーザー登録シート!B423,ユーザー登録シート!C423,ユーザー登録シート!E423,ユーザー登録シート!F423,ユーザー登録シート!H423,ユーザー登録シート!K423:Z423))))</f>
        <v>0</v>
      </c>
      <c r="I423">
        <f>IF(ユーザー登録シート!B423=0,0,IF(ユーザー登録シート!C423=1,4,IF(ユーザー登録シート!H423=1,21,22)))</f>
        <v>0</v>
      </c>
      <c r="M423">
        <f>IF('組織登録シート(分割版)  ※組織登録シートはどちらか記載'!$F$6="",(COUNTA('組織登録シート(分割版)  ※組織登録シートはどちらか記載'!C423,'組織登録シート(分割版)  ※組織登録シートはどちらか記載'!E423)),(COUNTA('組織登録シート(分割版)  ※組織登録シートはどちらか記載'!C423,'組織登録シート(分割版)  ※組織登録シートはどちらか記載'!E423,'組織登録シート(分割版)  ※組織登録シートはどちらか記載'!F423,'組織登録シート(分割版)  ※組織登録シートはどちらか記載'!H423,'組織登録シート(分割版)  ※組織登録シートはどちらか記載'!J423,'組織登録シート(分割版)  ※組織登録シートはどちらか記載'!L423,'組織登録シート(分割版)  ※組織登録シートはどちらか記載'!N423)))</f>
        <v>0</v>
      </c>
      <c r="N423">
        <f>IF('組織登録シート(分割版)  ※組織登録シートはどちらか記載'!E423="",(IF('組織登録シート(分割版)  ※組織登録シートはどちらか記載'!C423="",0,(IF('組織登録シート(分割版)  ※組織登録シートはどちらか記載'!$F$6="",2,'組織登録シート(分割版)  ※組織登録シートはどちらか記載'!Q423)))),(IF('組織登録シート(分割版)  ※組織登録シートはどちらか記載'!$F$6="",2,('組織登録シート(分割版)  ※組織登録シートはどちらか記載'!Q423+2))))</f>
        <v>0</v>
      </c>
      <c r="O423">
        <f>IF(AND('組織C③（②のG6~P→F6にペースト＋事業所名追加）'!C423="",'組織登録シート(分割版)  ※組織登録シートはどちらか記載'!C423=""),0,1)</f>
        <v>0</v>
      </c>
    </row>
    <row r="424" spans="4:15">
      <c r="D424" s="1">
        <f>COUNTA(事業所責任者登録シート!D424:'事業所責任者登録シート'!I424,事業所責任者登録シート!K424:'事業所責任者登録シート'!M424)</f>
        <v>0</v>
      </c>
      <c r="F424" s="1"/>
      <c r="H424">
        <f>IF(ユーザー登録シート!C424=1,(COUNTA(ユーザー登録シート!B424,ユーザー登録シート!C424,ユーザー登録シート!E424,ユーザー登録シート!F424)),IF(ユーザー登録シート!H424=2,(COUNTA(ユーザー登録シート!B424,ユーザー登録シート!C424,ユーザー登録シート!E424,ユーザー登録シート!F424,ユーザー登録シート!H424,ユーザー登録シート!I424,ユーザー登録シート!K424:Z424)),(COUNTA(ユーザー登録シート!B424,ユーザー登録シート!C424,ユーザー登録シート!E424,ユーザー登録シート!F424,ユーザー登録シート!H424,ユーザー登録シート!K424:Z424))))</f>
        <v>0</v>
      </c>
      <c r="I424">
        <f>IF(ユーザー登録シート!B424=0,0,IF(ユーザー登録シート!C424=1,4,IF(ユーザー登録シート!H424=1,21,22)))</f>
        <v>0</v>
      </c>
      <c r="M424">
        <f>IF('組織登録シート(分割版)  ※組織登録シートはどちらか記載'!$F$6="",(COUNTA('組織登録シート(分割版)  ※組織登録シートはどちらか記載'!C424,'組織登録シート(分割版)  ※組織登録シートはどちらか記載'!E424)),(COUNTA('組織登録シート(分割版)  ※組織登録シートはどちらか記載'!C424,'組織登録シート(分割版)  ※組織登録シートはどちらか記載'!E424,'組織登録シート(分割版)  ※組織登録シートはどちらか記載'!F424,'組織登録シート(分割版)  ※組織登録シートはどちらか記載'!H424,'組織登録シート(分割版)  ※組織登録シートはどちらか記載'!J424,'組織登録シート(分割版)  ※組織登録シートはどちらか記載'!L424,'組織登録シート(分割版)  ※組織登録シートはどちらか記載'!N424)))</f>
        <v>0</v>
      </c>
      <c r="N424">
        <f>IF('組織登録シート(分割版)  ※組織登録シートはどちらか記載'!E424="",(IF('組織登録シート(分割版)  ※組織登録シートはどちらか記載'!C424="",0,(IF('組織登録シート(分割版)  ※組織登録シートはどちらか記載'!$F$6="",2,'組織登録シート(分割版)  ※組織登録シートはどちらか記載'!Q424)))),(IF('組織登録シート(分割版)  ※組織登録シートはどちらか記載'!$F$6="",2,('組織登録シート(分割版)  ※組織登録シートはどちらか記載'!Q424+2))))</f>
        <v>0</v>
      </c>
      <c r="O424">
        <f>IF(AND('組織C③（②のG6~P→F6にペースト＋事業所名追加）'!C424="",'組織登録シート(分割版)  ※組織登録シートはどちらか記載'!C424=""),0,1)</f>
        <v>0</v>
      </c>
    </row>
    <row r="425" spans="4:15">
      <c r="D425" s="1">
        <f>COUNTA(事業所責任者登録シート!D425:'事業所責任者登録シート'!I425,事業所責任者登録シート!K425:'事業所責任者登録シート'!M425)</f>
        <v>0</v>
      </c>
      <c r="F425" s="1"/>
      <c r="H425">
        <f>IF(ユーザー登録シート!C425=1,(COUNTA(ユーザー登録シート!B425,ユーザー登録シート!C425,ユーザー登録シート!E425,ユーザー登録シート!F425)),IF(ユーザー登録シート!H425=2,(COUNTA(ユーザー登録シート!B425,ユーザー登録シート!C425,ユーザー登録シート!E425,ユーザー登録シート!F425,ユーザー登録シート!H425,ユーザー登録シート!I425,ユーザー登録シート!K425:Z425)),(COUNTA(ユーザー登録シート!B425,ユーザー登録シート!C425,ユーザー登録シート!E425,ユーザー登録シート!F425,ユーザー登録シート!H425,ユーザー登録シート!K425:Z425))))</f>
        <v>0</v>
      </c>
      <c r="I425">
        <f>IF(ユーザー登録シート!B425=0,0,IF(ユーザー登録シート!C425=1,4,IF(ユーザー登録シート!H425=1,21,22)))</f>
        <v>0</v>
      </c>
      <c r="M425">
        <f>IF('組織登録シート(分割版)  ※組織登録シートはどちらか記載'!$F$6="",(COUNTA('組織登録シート(分割版)  ※組織登録シートはどちらか記載'!C425,'組織登録シート(分割版)  ※組織登録シートはどちらか記載'!E425)),(COUNTA('組織登録シート(分割版)  ※組織登録シートはどちらか記載'!C425,'組織登録シート(分割版)  ※組織登録シートはどちらか記載'!E425,'組織登録シート(分割版)  ※組織登録シートはどちらか記載'!F425,'組織登録シート(分割版)  ※組織登録シートはどちらか記載'!H425,'組織登録シート(分割版)  ※組織登録シートはどちらか記載'!J425,'組織登録シート(分割版)  ※組織登録シートはどちらか記載'!L425,'組織登録シート(分割版)  ※組織登録シートはどちらか記載'!N425)))</f>
        <v>0</v>
      </c>
      <c r="N425">
        <f>IF('組織登録シート(分割版)  ※組織登録シートはどちらか記載'!E425="",(IF('組織登録シート(分割版)  ※組織登録シートはどちらか記載'!C425="",0,(IF('組織登録シート(分割版)  ※組織登録シートはどちらか記載'!$F$6="",2,'組織登録シート(分割版)  ※組織登録シートはどちらか記載'!Q425)))),(IF('組織登録シート(分割版)  ※組織登録シートはどちらか記載'!$F$6="",2,('組織登録シート(分割版)  ※組織登録シートはどちらか記載'!Q425+2))))</f>
        <v>0</v>
      </c>
      <c r="O425">
        <f>IF(AND('組織C③（②のG6~P→F6にペースト＋事業所名追加）'!C425="",'組織登録シート(分割版)  ※組織登録シートはどちらか記載'!C425=""),0,1)</f>
        <v>0</v>
      </c>
    </row>
    <row r="426" spans="4:15">
      <c r="D426" s="1">
        <f>COUNTA(事業所責任者登録シート!D426:'事業所責任者登録シート'!I426,事業所責任者登録シート!K426:'事業所責任者登録シート'!M426)</f>
        <v>0</v>
      </c>
      <c r="F426" s="1"/>
      <c r="H426">
        <f>IF(ユーザー登録シート!C426=1,(COUNTA(ユーザー登録シート!B426,ユーザー登録シート!C426,ユーザー登録シート!E426,ユーザー登録シート!F426)),IF(ユーザー登録シート!H426=2,(COUNTA(ユーザー登録シート!B426,ユーザー登録シート!C426,ユーザー登録シート!E426,ユーザー登録シート!F426,ユーザー登録シート!H426,ユーザー登録シート!I426,ユーザー登録シート!K426:Z426)),(COUNTA(ユーザー登録シート!B426,ユーザー登録シート!C426,ユーザー登録シート!E426,ユーザー登録シート!F426,ユーザー登録シート!H426,ユーザー登録シート!K426:Z426))))</f>
        <v>0</v>
      </c>
      <c r="I426">
        <f>IF(ユーザー登録シート!B426=0,0,IF(ユーザー登録シート!C426=1,4,IF(ユーザー登録シート!H426=1,21,22)))</f>
        <v>0</v>
      </c>
      <c r="M426">
        <f>IF('組織登録シート(分割版)  ※組織登録シートはどちらか記載'!$F$6="",(COUNTA('組織登録シート(分割版)  ※組織登録シートはどちらか記載'!C426,'組織登録シート(分割版)  ※組織登録シートはどちらか記載'!E426)),(COUNTA('組織登録シート(分割版)  ※組織登録シートはどちらか記載'!C426,'組織登録シート(分割版)  ※組織登録シートはどちらか記載'!E426,'組織登録シート(分割版)  ※組織登録シートはどちらか記載'!F426,'組織登録シート(分割版)  ※組織登録シートはどちらか記載'!H426,'組織登録シート(分割版)  ※組織登録シートはどちらか記載'!J426,'組織登録シート(分割版)  ※組織登録シートはどちらか記載'!L426,'組織登録シート(分割版)  ※組織登録シートはどちらか記載'!N426)))</f>
        <v>0</v>
      </c>
      <c r="N426">
        <f>IF('組織登録シート(分割版)  ※組織登録シートはどちらか記載'!E426="",(IF('組織登録シート(分割版)  ※組織登録シートはどちらか記載'!C426="",0,(IF('組織登録シート(分割版)  ※組織登録シートはどちらか記載'!$F$6="",2,'組織登録シート(分割版)  ※組織登録シートはどちらか記載'!Q426)))),(IF('組織登録シート(分割版)  ※組織登録シートはどちらか記載'!$F$6="",2,('組織登録シート(分割版)  ※組織登録シートはどちらか記載'!Q426+2))))</f>
        <v>0</v>
      </c>
      <c r="O426">
        <f>IF(AND('組織C③（②のG6~P→F6にペースト＋事業所名追加）'!C426="",'組織登録シート(分割版)  ※組織登録シートはどちらか記載'!C426=""),0,1)</f>
        <v>0</v>
      </c>
    </row>
    <row r="427" spans="4:15">
      <c r="D427" s="1">
        <f>COUNTA(事業所責任者登録シート!D427:'事業所責任者登録シート'!I427,事業所責任者登録シート!K427:'事業所責任者登録シート'!M427)</f>
        <v>0</v>
      </c>
      <c r="F427" s="1"/>
      <c r="H427">
        <f>IF(ユーザー登録シート!C427=1,(COUNTA(ユーザー登録シート!B427,ユーザー登録シート!C427,ユーザー登録シート!E427,ユーザー登録シート!F427)),IF(ユーザー登録シート!H427=2,(COUNTA(ユーザー登録シート!B427,ユーザー登録シート!C427,ユーザー登録シート!E427,ユーザー登録シート!F427,ユーザー登録シート!H427,ユーザー登録シート!I427,ユーザー登録シート!K427:Z427)),(COUNTA(ユーザー登録シート!B427,ユーザー登録シート!C427,ユーザー登録シート!E427,ユーザー登録シート!F427,ユーザー登録シート!H427,ユーザー登録シート!K427:Z427))))</f>
        <v>0</v>
      </c>
      <c r="I427">
        <f>IF(ユーザー登録シート!B427=0,0,IF(ユーザー登録シート!C427=1,4,IF(ユーザー登録シート!H427=1,21,22)))</f>
        <v>0</v>
      </c>
      <c r="M427">
        <f>IF('組織登録シート(分割版)  ※組織登録シートはどちらか記載'!$F$6="",(COUNTA('組織登録シート(分割版)  ※組織登録シートはどちらか記載'!C427,'組織登録シート(分割版)  ※組織登録シートはどちらか記載'!E427)),(COUNTA('組織登録シート(分割版)  ※組織登録シートはどちらか記載'!C427,'組織登録シート(分割版)  ※組織登録シートはどちらか記載'!E427,'組織登録シート(分割版)  ※組織登録シートはどちらか記載'!F427,'組織登録シート(分割版)  ※組織登録シートはどちらか記載'!H427,'組織登録シート(分割版)  ※組織登録シートはどちらか記載'!J427,'組織登録シート(分割版)  ※組織登録シートはどちらか記載'!L427,'組織登録シート(分割版)  ※組織登録シートはどちらか記載'!N427)))</f>
        <v>0</v>
      </c>
      <c r="N427">
        <f>IF('組織登録シート(分割版)  ※組織登録シートはどちらか記載'!E427="",(IF('組織登録シート(分割版)  ※組織登録シートはどちらか記載'!C427="",0,(IF('組織登録シート(分割版)  ※組織登録シートはどちらか記載'!$F$6="",2,'組織登録シート(分割版)  ※組織登録シートはどちらか記載'!Q427)))),(IF('組織登録シート(分割版)  ※組織登録シートはどちらか記載'!$F$6="",2,('組織登録シート(分割版)  ※組織登録シートはどちらか記載'!Q427+2))))</f>
        <v>0</v>
      </c>
      <c r="O427">
        <f>IF(AND('組織C③（②のG6~P→F6にペースト＋事業所名追加）'!C427="",'組織登録シート(分割版)  ※組織登録シートはどちらか記載'!C427=""),0,1)</f>
        <v>0</v>
      </c>
    </row>
    <row r="428" spans="4:15">
      <c r="D428" s="1">
        <f>COUNTA(事業所責任者登録シート!D428:'事業所責任者登録シート'!I428,事業所責任者登録シート!K428:'事業所責任者登録シート'!M428)</f>
        <v>0</v>
      </c>
      <c r="F428" s="1"/>
      <c r="H428">
        <f>IF(ユーザー登録シート!C428=1,(COUNTA(ユーザー登録シート!B428,ユーザー登録シート!C428,ユーザー登録シート!E428,ユーザー登録シート!F428)),IF(ユーザー登録シート!H428=2,(COUNTA(ユーザー登録シート!B428,ユーザー登録シート!C428,ユーザー登録シート!E428,ユーザー登録シート!F428,ユーザー登録シート!H428,ユーザー登録シート!I428,ユーザー登録シート!K428:Z428)),(COUNTA(ユーザー登録シート!B428,ユーザー登録シート!C428,ユーザー登録シート!E428,ユーザー登録シート!F428,ユーザー登録シート!H428,ユーザー登録シート!K428:Z428))))</f>
        <v>0</v>
      </c>
      <c r="I428">
        <f>IF(ユーザー登録シート!B428=0,0,IF(ユーザー登録シート!C428=1,4,IF(ユーザー登録シート!H428=1,21,22)))</f>
        <v>0</v>
      </c>
      <c r="M428">
        <f>IF('組織登録シート(分割版)  ※組織登録シートはどちらか記載'!$F$6="",(COUNTA('組織登録シート(分割版)  ※組織登録シートはどちらか記載'!C428,'組織登録シート(分割版)  ※組織登録シートはどちらか記載'!E428)),(COUNTA('組織登録シート(分割版)  ※組織登録シートはどちらか記載'!C428,'組織登録シート(分割版)  ※組織登録シートはどちらか記載'!E428,'組織登録シート(分割版)  ※組織登録シートはどちらか記載'!F428,'組織登録シート(分割版)  ※組織登録シートはどちらか記載'!H428,'組織登録シート(分割版)  ※組織登録シートはどちらか記載'!J428,'組織登録シート(分割版)  ※組織登録シートはどちらか記載'!L428,'組織登録シート(分割版)  ※組織登録シートはどちらか記載'!N428)))</f>
        <v>0</v>
      </c>
      <c r="N428">
        <f>IF('組織登録シート(分割版)  ※組織登録シートはどちらか記載'!E428="",(IF('組織登録シート(分割版)  ※組織登録シートはどちらか記載'!C428="",0,(IF('組織登録シート(分割版)  ※組織登録シートはどちらか記載'!$F$6="",2,'組織登録シート(分割版)  ※組織登録シートはどちらか記載'!Q428)))),(IF('組織登録シート(分割版)  ※組織登録シートはどちらか記載'!$F$6="",2,('組織登録シート(分割版)  ※組織登録シートはどちらか記載'!Q428+2))))</f>
        <v>0</v>
      </c>
      <c r="O428">
        <f>IF(AND('組織C③（②のG6~P→F6にペースト＋事業所名追加）'!C428="",'組織登録シート(分割版)  ※組織登録シートはどちらか記載'!C428=""),0,1)</f>
        <v>0</v>
      </c>
    </row>
    <row r="429" spans="4:15">
      <c r="D429" s="1">
        <f>COUNTA(事業所責任者登録シート!D429:'事業所責任者登録シート'!I429,事業所責任者登録シート!K429:'事業所責任者登録シート'!M429)</f>
        <v>0</v>
      </c>
      <c r="F429" s="1"/>
      <c r="H429">
        <f>IF(ユーザー登録シート!C429=1,(COUNTA(ユーザー登録シート!B429,ユーザー登録シート!C429,ユーザー登録シート!E429,ユーザー登録シート!F429)),IF(ユーザー登録シート!H429=2,(COUNTA(ユーザー登録シート!B429,ユーザー登録シート!C429,ユーザー登録シート!E429,ユーザー登録シート!F429,ユーザー登録シート!H429,ユーザー登録シート!I429,ユーザー登録シート!K429:Z429)),(COUNTA(ユーザー登録シート!B429,ユーザー登録シート!C429,ユーザー登録シート!E429,ユーザー登録シート!F429,ユーザー登録シート!H429,ユーザー登録シート!K429:Z429))))</f>
        <v>0</v>
      </c>
      <c r="I429">
        <f>IF(ユーザー登録シート!B429=0,0,IF(ユーザー登録シート!C429=1,4,IF(ユーザー登録シート!H429=1,21,22)))</f>
        <v>0</v>
      </c>
      <c r="M429">
        <f>IF('組織登録シート(分割版)  ※組織登録シートはどちらか記載'!$F$6="",(COUNTA('組織登録シート(分割版)  ※組織登録シートはどちらか記載'!C429,'組織登録シート(分割版)  ※組織登録シートはどちらか記載'!E429)),(COUNTA('組織登録シート(分割版)  ※組織登録シートはどちらか記載'!C429,'組織登録シート(分割版)  ※組織登録シートはどちらか記載'!E429,'組織登録シート(分割版)  ※組織登録シートはどちらか記載'!F429,'組織登録シート(分割版)  ※組織登録シートはどちらか記載'!H429,'組織登録シート(分割版)  ※組織登録シートはどちらか記載'!J429,'組織登録シート(分割版)  ※組織登録シートはどちらか記載'!L429,'組織登録シート(分割版)  ※組織登録シートはどちらか記載'!N429)))</f>
        <v>0</v>
      </c>
      <c r="N429">
        <f>IF('組織登録シート(分割版)  ※組織登録シートはどちらか記載'!E429="",(IF('組織登録シート(分割版)  ※組織登録シートはどちらか記載'!C429="",0,(IF('組織登録シート(分割版)  ※組織登録シートはどちらか記載'!$F$6="",2,'組織登録シート(分割版)  ※組織登録シートはどちらか記載'!Q429)))),(IF('組織登録シート(分割版)  ※組織登録シートはどちらか記載'!$F$6="",2,('組織登録シート(分割版)  ※組織登録シートはどちらか記載'!Q429+2))))</f>
        <v>0</v>
      </c>
      <c r="O429">
        <f>IF(AND('組織C③（②のG6~P→F6にペースト＋事業所名追加）'!C429="",'組織登録シート(分割版)  ※組織登録シートはどちらか記載'!C429=""),0,1)</f>
        <v>0</v>
      </c>
    </row>
    <row r="430" spans="4:15">
      <c r="D430" s="1">
        <f>COUNTA(事業所責任者登録シート!D430:'事業所責任者登録シート'!I430,事業所責任者登録シート!K430:'事業所責任者登録シート'!M430)</f>
        <v>0</v>
      </c>
      <c r="F430" s="1"/>
      <c r="H430">
        <f>IF(ユーザー登録シート!C430=1,(COUNTA(ユーザー登録シート!B430,ユーザー登録シート!C430,ユーザー登録シート!E430,ユーザー登録シート!F430)),IF(ユーザー登録シート!H430=2,(COUNTA(ユーザー登録シート!B430,ユーザー登録シート!C430,ユーザー登録シート!E430,ユーザー登録シート!F430,ユーザー登録シート!H430,ユーザー登録シート!I430,ユーザー登録シート!K430:Z430)),(COUNTA(ユーザー登録シート!B430,ユーザー登録シート!C430,ユーザー登録シート!E430,ユーザー登録シート!F430,ユーザー登録シート!H430,ユーザー登録シート!K430:Z430))))</f>
        <v>0</v>
      </c>
      <c r="I430">
        <f>IF(ユーザー登録シート!B430=0,0,IF(ユーザー登録シート!C430=1,4,IF(ユーザー登録シート!H430=1,21,22)))</f>
        <v>0</v>
      </c>
      <c r="M430">
        <f>IF('組織登録シート(分割版)  ※組織登録シートはどちらか記載'!$F$6="",(COUNTA('組織登録シート(分割版)  ※組織登録シートはどちらか記載'!C430,'組織登録シート(分割版)  ※組織登録シートはどちらか記載'!E430)),(COUNTA('組織登録シート(分割版)  ※組織登録シートはどちらか記載'!C430,'組織登録シート(分割版)  ※組織登録シートはどちらか記載'!E430,'組織登録シート(分割版)  ※組織登録シートはどちらか記載'!F430,'組織登録シート(分割版)  ※組織登録シートはどちらか記載'!H430,'組織登録シート(分割版)  ※組織登録シートはどちらか記載'!J430,'組織登録シート(分割版)  ※組織登録シートはどちらか記載'!L430,'組織登録シート(分割版)  ※組織登録シートはどちらか記載'!N430)))</f>
        <v>0</v>
      </c>
      <c r="N430">
        <f>IF('組織登録シート(分割版)  ※組織登録シートはどちらか記載'!E430="",(IF('組織登録シート(分割版)  ※組織登録シートはどちらか記載'!C430="",0,(IF('組織登録シート(分割版)  ※組織登録シートはどちらか記載'!$F$6="",2,'組織登録シート(分割版)  ※組織登録シートはどちらか記載'!Q430)))),(IF('組織登録シート(分割版)  ※組織登録シートはどちらか記載'!$F$6="",2,('組織登録シート(分割版)  ※組織登録シートはどちらか記載'!Q430+2))))</f>
        <v>0</v>
      </c>
      <c r="O430">
        <f>IF(AND('組織C③（②のG6~P→F6にペースト＋事業所名追加）'!C430="",'組織登録シート(分割版)  ※組織登録シートはどちらか記載'!C430=""),0,1)</f>
        <v>0</v>
      </c>
    </row>
    <row r="431" spans="4:15">
      <c r="D431" s="1">
        <f>COUNTA(事業所責任者登録シート!D431:'事業所責任者登録シート'!I431,事業所責任者登録シート!K431:'事業所責任者登録シート'!M431)</f>
        <v>0</v>
      </c>
      <c r="F431" s="1"/>
      <c r="H431">
        <f>IF(ユーザー登録シート!C431=1,(COUNTA(ユーザー登録シート!B431,ユーザー登録シート!C431,ユーザー登録シート!E431,ユーザー登録シート!F431)),IF(ユーザー登録シート!H431=2,(COUNTA(ユーザー登録シート!B431,ユーザー登録シート!C431,ユーザー登録シート!E431,ユーザー登録シート!F431,ユーザー登録シート!H431,ユーザー登録シート!I431,ユーザー登録シート!K431:Z431)),(COUNTA(ユーザー登録シート!B431,ユーザー登録シート!C431,ユーザー登録シート!E431,ユーザー登録シート!F431,ユーザー登録シート!H431,ユーザー登録シート!K431:Z431))))</f>
        <v>0</v>
      </c>
      <c r="I431">
        <f>IF(ユーザー登録シート!B431=0,0,IF(ユーザー登録シート!C431=1,4,IF(ユーザー登録シート!H431=1,21,22)))</f>
        <v>0</v>
      </c>
      <c r="M431">
        <f>IF('組織登録シート(分割版)  ※組織登録シートはどちらか記載'!$F$6="",(COUNTA('組織登録シート(分割版)  ※組織登録シートはどちらか記載'!C431,'組織登録シート(分割版)  ※組織登録シートはどちらか記載'!E431)),(COUNTA('組織登録シート(分割版)  ※組織登録シートはどちらか記載'!C431,'組織登録シート(分割版)  ※組織登録シートはどちらか記載'!E431,'組織登録シート(分割版)  ※組織登録シートはどちらか記載'!F431,'組織登録シート(分割版)  ※組織登録シートはどちらか記載'!H431,'組織登録シート(分割版)  ※組織登録シートはどちらか記載'!J431,'組織登録シート(分割版)  ※組織登録シートはどちらか記載'!L431,'組織登録シート(分割版)  ※組織登録シートはどちらか記載'!N431)))</f>
        <v>0</v>
      </c>
      <c r="N431">
        <f>IF('組織登録シート(分割版)  ※組織登録シートはどちらか記載'!E431="",(IF('組織登録シート(分割版)  ※組織登録シートはどちらか記載'!C431="",0,(IF('組織登録シート(分割版)  ※組織登録シートはどちらか記載'!$F$6="",2,'組織登録シート(分割版)  ※組織登録シートはどちらか記載'!Q431)))),(IF('組織登録シート(分割版)  ※組織登録シートはどちらか記載'!$F$6="",2,('組織登録シート(分割版)  ※組織登録シートはどちらか記載'!Q431+2))))</f>
        <v>0</v>
      </c>
      <c r="O431">
        <f>IF(AND('組織C③（②のG6~P→F6にペースト＋事業所名追加）'!C431="",'組織登録シート(分割版)  ※組織登録シートはどちらか記載'!C431=""),0,1)</f>
        <v>0</v>
      </c>
    </row>
    <row r="432" spans="4:15">
      <c r="D432" s="1">
        <f>COUNTA(事業所責任者登録シート!D432:'事業所責任者登録シート'!I432,事業所責任者登録シート!K432:'事業所責任者登録シート'!M432)</f>
        <v>0</v>
      </c>
      <c r="F432" s="1"/>
      <c r="H432">
        <f>IF(ユーザー登録シート!C432=1,(COUNTA(ユーザー登録シート!B432,ユーザー登録シート!C432,ユーザー登録シート!E432,ユーザー登録シート!F432)),IF(ユーザー登録シート!H432=2,(COUNTA(ユーザー登録シート!B432,ユーザー登録シート!C432,ユーザー登録シート!E432,ユーザー登録シート!F432,ユーザー登録シート!H432,ユーザー登録シート!I432,ユーザー登録シート!K432:Z432)),(COUNTA(ユーザー登録シート!B432,ユーザー登録シート!C432,ユーザー登録シート!E432,ユーザー登録シート!F432,ユーザー登録シート!H432,ユーザー登録シート!K432:Z432))))</f>
        <v>0</v>
      </c>
      <c r="I432">
        <f>IF(ユーザー登録シート!B432=0,0,IF(ユーザー登録シート!C432=1,4,IF(ユーザー登録シート!H432=1,21,22)))</f>
        <v>0</v>
      </c>
      <c r="M432">
        <f>IF('組織登録シート(分割版)  ※組織登録シートはどちらか記載'!$F$6="",(COUNTA('組織登録シート(分割版)  ※組織登録シートはどちらか記載'!C432,'組織登録シート(分割版)  ※組織登録シートはどちらか記載'!E432)),(COUNTA('組織登録シート(分割版)  ※組織登録シートはどちらか記載'!C432,'組織登録シート(分割版)  ※組織登録シートはどちらか記載'!E432,'組織登録シート(分割版)  ※組織登録シートはどちらか記載'!F432,'組織登録シート(分割版)  ※組織登録シートはどちらか記載'!H432,'組織登録シート(分割版)  ※組織登録シートはどちらか記載'!J432,'組織登録シート(分割版)  ※組織登録シートはどちらか記載'!L432,'組織登録シート(分割版)  ※組織登録シートはどちらか記載'!N432)))</f>
        <v>0</v>
      </c>
      <c r="N432">
        <f>IF('組織登録シート(分割版)  ※組織登録シートはどちらか記載'!E432="",(IF('組織登録シート(分割版)  ※組織登録シートはどちらか記載'!C432="",0,(IF('組織登録シート(分割版)  ※組織登録シートはどちらか記載'!$F$6="",2,'組織登録シート(分割版)  ※組織登録シートはどちらか記載'!Q432)))),(IF('組織登録シート(分割版)  ※組織登録シートはどちらか記載'!$F$6="",2,('組織登録シート(分割版)  ※組織登録シートはどちらか記載'!Q432+2))))</f>
        <v>0</v>
      </c>
      <c r="O432">
        <f>IF(AND('組織C③（②のG6~P→F6にペースト＋事業所名追加）'!C432="",'組織登録シート(分割版)  ※組織登録シートはどちらか記載'!C432=""),0,1)</f>
        <v>0</v>
      </c>
    </row>
    <row r="433" spans="4:15">
      <c r="D433" s="1">
        <f>COUNTA(事業所責任者登録シート!D433:'事業所責任者登録シート'!I433,事業所責任者登録シート!K433:'事業所責任者登録シート'!M433)</f>
        <v>0</v>
      </c>
      <c r="F433" s="1"/>
      <c r="H433">
        <f>IF(ユーザー登録シート!C433=1,(COUNTA(ユーザー登録シート!B433,ユーザー登録シート!C433,ユーザー登録シート!E433,ユーザー登録シート!F433)),IF(ユーザー登録シート!H433=2,(COUNTA(ユーザー登録シート!B433,ユーザー登録シート!C433,ユーザー登録シート!E433,ユーザー登録シート!F433,ユーザー登録シート!H433,ユーザー登録シート!I433,ユーザー登録シート!K433:Z433)),(COUNTA(ユーザー登録シート!B433,ユーザー登録シート!C433,ユーザー登録シート!E433,ユーザー登録シート!F433,ユーザー登録シート!H433,ユーザー登録シート!K433:Z433))))</f>
        <v>0</v>
      </c>
      <c r="I433">
        <f>IF(ユーザー登録シート!B433=0,0,IF(ユーザー登録シート!C433=1,4,IF(ユーザー登録シート!H433=1,21,22)))</f>
        <v>0</v>
      </c>
      <c r="M433">
        <f>IF('組織登録シート(分割版)  ※組織登録シートはどちらか記載'!$F$6="",(COUNTA('組織登録シート(分割版)  ※組織登録シートはどちらか記載'!C433,'組織登録シート(分割版)  ※組織登録シートはどちらか記載'!E433)),(COUNTA('組織登録シート(分割版)  ※組織登録シートはどちらか記載'!C433,'組織登録シート(分割版)  ※組織登録シートはどちらか記載'!E433,'組織登録シート(分割版)  ※組織登録シートはどちらか記載'!F433,'組織登録シート(分割版)  ※組織登録シートはどちらか記載'!H433,'組織登録シート(分割版)  ※組織登録シートはどちらか記載'!J433,'組織登録シート(分割版)  ※組織登録シートはどちらか記載'!L433,'組織登録シート(分割版)  ※組織登録シートはどちらか記載'!N433)))</f>
        <v>0</v>
      </c>
      <c r="N433">
        <f>IF('組織登録シート(分割版)  ※組織登録シートはどちらか記載'!E433="",(IF('組織登録シート(分割版)  ※組織登録シートはどちらか記載'!C433="",0,(IF('組織登録シート(分割版)  ※組織登録シートはどちらか記載'!$F$6="",2,'組織登録シート(分割版)  ※組織登録シートはどちらか記載'!Q433)))),(IF('組織登録シート(分割版)  ※組織登録シートはどちらか記載'!$F$6="",2,('組織登録シート(分割版)  ※組織登録シートはどちらか記載'!Q433+2))))</f>
        <v>0</v>
      </c>
      <c r="O433">
        <f>IF(AND('組織C③（②のG6~P→F6にペースト＋事業所名追加）'!C433="",'組織登録シート(分割版)  ※組織登録シートはどちらか記載'!C433=""),0,1)</f>
        <v>0</v>
      </c>
    </row>
    <row r="434" spans="4:15">
      <c r="D434" s="1">
        <f>COUNTA(事業所責任者登録シート!D434:'事業所責任者登録シート'!I434,事業所責任者登録シート!K434:'事業所責任者登録シート'!M434)</f>
        <v>0</v>
      </c>
      <c r="F434" s="1"/>
      <c r="H434">
        <f>IF(ユーザー登録シート!C434=1,(COUNTA(ユーザー登録シート!B434,ユーザー登録シート!C434,ユーザー登録シート!E434,ユーザー登録シート!F434)),IF(ユーザー登録シート!H434=2,(COUNTA(ユーザー登録シート!B434,ユーザー登録シート!C434,ユーザー登録シート!E434,ユーザー登録シート!F434,ユーザー登録シート!H434,ユーザー登録シート!I434,ユーザー登録シート!K434:Z434)),(COUNTA(ユーザー登録シート!B434,ユーザー登録シート!C434,ユーザー登録シート!E434,ユーザー登録シート!F434,ユーザー登録シート!H434,ユーザー登録シート!K434:Z434))))</f>
        <v>0</v>
      </c>
      <c r="I434">
        <f>IF(ユーザー登録シート!B434=0,0,IF(ユーザー登録シート!C434=1,4,IF(ユーザー登録シート!H434=1,21,22)))</f>
        <v>0</v>
      </c>
      <c r="M434">
        <f>IF('組織登録シート(分割版)  ※組織登録シートはどちらか記載'!$F$6="",(COUNTA('組織登録シート(分割版)  ※組織登録シートはどちらか記載'!C434,'組織登録シート(分割版)  ※組織登録シートはどちらか記載'!E434)),(COUNTA('組織登録シート(分割版)  ※組織登録シートはどちらか記載'!C434,'組織登録シート(分割版)  ※組織登録シートはどちらか記載'!E434,'組織登録シート(分割版)  ※組織登録シートはどちらか記載'!F434,'組織登録シート(分割版)  ※組織登録シートはどちらか記載'!H434,'組織登録シート(分割版)  ※組織登録シートはどちらか記載'!J434,'組織登録シート(分割版)  ※組織登録シートはどちらか記載'!L434,'組織登録シート(分割版)  ※組織登録シートはどちらか記載'!N434)))</f>
        <v>0</v>
      </c>
      <c r="N434">
        <f>IF('組織登録シート(分割版)  ※組織登録シートはどちらか記載'!E434="",(IF('組織登録シート(分割版)  ※組織登録シートはどちらか記載'!C434="",0,(IF('組織登録シート(分割版)  ※組織登録シートはどちらか記載'!$F$6="",2,'組織登録シート(分割版)  ※組織登録シートはどちらか記載'!Q434)))),(IF('組織登録シート(分割版)  ※組織登録シートはどちらか記載'!$F$6="",2,('組織登録シート(分割版)  ※組織登録シートはどちらか記載'!Q434+2))))</f>
        <v>0</v>
      </c>
      <c r="O434">
        <f>IF(AND('組織C③（②のG6~P→F6にペースト＋事業所名追加）'!C434="",'組織登録シート(分割版)  ※組織登録シートはどちらか記載'!C434=""),0,1)</f>
        <v>0</v>
      </c>
    </row>
    <row r="435" spans="4:15">
      <c r="D435" s="1">
        <f>COUNTA(事業所責任者登録シート!D435:'事業所責任者登録シート'!I435,事業所責任者登録シート!K435:'事業所責任者登録シート'!M435)</f>
        <v>0</v>
      </c>
      <c r="F435" s="1"/>
      <c r="H435">
        <f>IF(ユーザー登録シート!C435=1,(COUNTA(ユーザー登録シート!B435,ユーザー登録シート!C435,ユーザー登録シート!E435,ユーザー登録シート!F435)),IF(ユーザー登録シート!H435=2,(COUNTA(ユーザー登録シート!B435,ユーザー登録シート!C435,ユーザー登録シート!E435,ユーザー登録シート!F435,ユーザー登録シート!H435,ユーザー登録シート!I435,ユーザー登録シート!K435:Z435)),(COUNTA(ユーザー登録シート!B435,ユーザー登録シート!C435,ユーザー登録シート!E435,ユーザー登録シート!F435,ユーザー登録シート!H435,ユーザー登録シート!K435:Z435))))</f>
        <v>0</v>
      </c>
      <c r="I435">
        <f>IF(ユーザー登録シート!B435=0,0,IF(ユーザー登録シート!C435=1,4,IF(ユーザー登録シート!H435=1,21,22)))</f>
        <v>0</v>
      </c>
      <c r="M435">
        <f>IF('組織登録シート(分割版)  ※組織登録シートはどちらか記載'!$F$6="",(COUNTA('組織登録シート(分割版)  ※組織登録シートはどちらか記載'!C435,'組織登録シート(分割版)  ※組織登録シートはどちらか記載'!E435)),(COUNTA('組織登録シート(分割版)  ※組織登録シートはどちらか記載'!C435,'組織登録シート(分割版)  ※組織登録シートはどちらか記載'!E435,'組織登録シート(分割版)  ※組織登録シートはどちらか記載'!F435,'組織登録シート(分割版)  ※組織登録シートはどちらか記載'!H435,'組織登録シート(分割版)  ※組織登録シートはどちらか記載'!J435,'組織登録シート(分割版)  ※組織登録シートはどちらか記載'!L435,'組織登録シート(分割版)  ※組織登録シートはどちらか記載'!N435)))</f>
        <v>0</v>
      </c>
      <c r="N435">
        <f>IF('組織登録シート(分割版)  ※組織登録シートはどちらか記載'!E435="",(IF('組織登録シート(分割版)  ※組織登録シートはどちらか記載'!C435="",0,(IF('組織登録シート(分割版)  ※組織登録シートはどちらか記載'!$F$6="",2,'組織登録シート(分割版)  ※組織登録シートはどちらか記載'!Q435)))),(IF('組織登録シート(分割版)  ※組織登録シートはどちらか記載'!$F$6="",2,('組織登録シート(分割版)  ※組織登録シートはどちらか記載'!Q435+2))))</f>
        <v>0</v>
      </c>
      <c r="O435">
        <f>IF(AND('組織C③（②のG6~P→F6にペースト＋事業所名追加）'!C435="",'組織登録シート(分割版)  ※組織登録シートはどちらか記載'!C435=""),0,1)</f>
        <v>0</v>
      </c>
    </row>
    <row r="436" spans="4:15">
      <c r="D436" s="1">
        <f>COUNTA(事業所責任者登録シート!D436:'事業所責任者登録シート'!I436,事業所責任者登録シート!K436:'事業所責任者登録シート'!M436)</f>
        <v>0</v>
      </c>
      <c r="F436" s="1"/>
      <c r="H436">
        <f>IF(ユーザー登録シート!C436=1,(COUNTA(ユーザー登録シート!B436,ユーザー登録シート!C436,ユーザー登録シート!E436,ユーザー登録シート!F436)),IF(ユーザー登録シート!H436=2,(COUNTA(ユーザー登録シート!B436,ユーザー登録シート!C436,ユーザー登録シート!E436,ユーザー登録シート!F436,ユーザー登録シート!H436,ユーザー登録シート!I436,ユーザー登録シート!K436:Z436)),(COUNTA(ユーザー登録シート!B436,ユーザー登録シート!C436,ユーザー登録シート!E436,ユーザー登録シート!F436,ユーザー登録シート!H436,ユーザー登録シート!K436:Z436))))</f>
        <v>0</v>
      </c>
      <c r="I436">
        <f>IF(ユーザー登録シート!B436=0,0,IF(ユーザー登録シート!C436=1,4,IF(ユーザー登録シート!H436=1,21,22)))</f>
        <v>0</v>
      </c>
      <c r="M436">
        <f>IF('組織登録シート(分割版)  ※組織登録シートはどちらか記載'!$F$6="",(COUNTA('組織登録シート(分割版)  ※組織登録シートはどちらか記載'!C436,'組織登録シート(分割版)  ※組織登録シートはどちらか記載'!E436)),(COUNTA('組織登録シート(分割版)  ※組織登録シートはどちらか記載'!C436,'組織登録シート(分割版)  ※組織登録シートはどちらか記載'!E436,'組織登録シート(分割版)  ※組織登録シートはどちらか記載'!F436,'組織登録シート(分割版)  ※組織登録シートはどちらか記載'!H436,'組織登録シート(分割版)  ※組織登録シートはどちらか記載'!J436,'組織登録シート(分割版)  ※組織登録シートはどちらか記載'!L436,'組織登録シート(分割版)  ※組織登録シートはどちらか記載'!N436)))</f>
        <v>0</v>
      </c>
      <c r="N436">
        <f>IF('組織登録シート(分割版)  ※組織登録シートはどちらか記載'!E436="",(IF('組織登録シート(分割版)  ※組織登録シートはどちらか記載'!C436="",0,(IF('組織登録シート(分割版)  ※組織登録シートはどちらか記載'!$F$6="",2,'組織登録シート(分割版)  ※組織登録シートはどちらか記載'!Q436)))),(IF('組織登録シート(分割版)  ※組織登録シートはどちらか記載'!$F$6="",2,('組織登録シート(分割版)  ※組織登録シートはどちらか記載'!Q436+2))))</f>
        <v>0</v>
      </c>
      <c r="O436">
        <f>IF(AND('組織C③（②のG6~P→F6にペースト＋事業所名追加）'!C436="",'組織登録シート(分割版)  ※組織登録シートはどちらか記載'!C436=""),0,1)</f>
        <v>0</v>
      </c>
    </row>
    <row r="437" spans="4:15">
      <c r="D437" s="1">
        <f>COUNTA(事業所責任者登録シート!D437:'事業所責任者登録シート'!I437,事業所責任者登録シート!K437:'事業所責任者登録シート'!M437)</f>
        <v>0</v>
      </c>
      <c r="F437" s="1"/>
      <c r="H437">
        <f>IF(ユーザー登録シート!C437=1,(COUNTA(ユーザー登録シート!B437,ユーザー登録シート!C437,ユーザー登録シート!E437,ユーザー登録シート!F437)),IF(ユーザー登録シート!H437=2,(COUNTA(ユーザー登録シート!B437,ユーザー登録シート!C437,ユーザー登録シート!E437,ユーザー登録シート!F437,ユーザー登録シート!H437,ユーザー登録シート!I437,ユーザー登録シート!K437:Z437)),(COUNTA(ユーザー登録シート!B437,ユーザー登録シート!C437,ユーザー登録シート!E437,ユーザー登録シート!F437,ユーザー登録シート!H437,ユーザー登録シート!K437:Z437))))</f>
        <v>0</v>
      </c>
      <c r="I437">
        <f>IF(ユーザー登録シート!B437=0,0,IF(ユーザー登録シート!C437=1,4,IF(ユーザー登録シート!H437=1,21,22)))</f>
        <v>0</v>
      </c>
      <c r="M437">
        <f>IF('組織登録シート(分割版)  ※組織登録シートはどちらか記載'!$F$6="",(COUNTA('組織登録シート(分割版)  ※組織登録シートはどちらか記載'!C437,'組織登録シート(分割版)  ※組織登録シートはどちらか記載'!E437)),(COUNTA('組織登録シート(分割版)  ※組織登録シートはどちらか記載'!C437,'組織登録シート(分割版)  ※組織登録シートはどちらか記載'!E437,'組織登録シート(分割版)  ※組織登録シートはどちらか記載'!F437,'組織登録シート(分割版)  ※組織登録シートはどちらか記載'!H437,'組織登録シート(分割版)  ※組織登録シートはどちらか記載'!J437,'組織登録シート(分割版)  ※組織登録シートはどちらか記載'!L437,'組織登録シート(分割版)  ※組織登録シートはどちらか記載'!N437)))</f>
        <v>0</v>
      </c>
      <c r="N437">
        <f>IF('組織登録シート(分割版)  ※組織登録シートはどちらか記載'!E437="",(IF('組織登録シート(分割版)  ※組織登録シートはどちらか記載'!C437="",0,(IF('組織登録シート(分割版)  ※組織登録シートはどちらか記載'!$F$6="",2,'組織登録シート(分割版)  ※組織登録シートはどちらか記載'!Q437)))),(IF('組織登録シート(分割版)  ※組織登録シートはどちらか記載'!$F$6="",2,('組織登録シート(分割版)  ※組織登録シートはどちらか記載'!Q437+2))))</f>
        <v>0</v>
      </c>
      <c r="O437">
        <f>IF(AND('組織C③（②のG6~P→F6にペースト＋事業所名追加）'!C437="",'組織登録シート(分割版)  ※組織登録シートはどちらか記載'!C437=""),0,1)</f>
        <v>0</v>
      </c>
    </row>
    <row r="438" spans="4:15">
      <c r="D438" s="1">
        <f>COUNTA(事業所責任者登録シート!D438:'事業所責任者登録シート'!I438,事業所責任者登録シート!K438:'事業所責任者登録シート'!M438)</f>
        <v>0</v>
      </c>
      <c r="F438" s="1"/>
      <c r="H438">
        <f>IF(ユーザー登録シート!C438=1,(COUNTA(ユーザー登録シート!B438,ユーザー登録シート!C438,ユーザー登録シート!E438,ユーザー登録シート!F438)),IF(ユーザー登録シート!H438=2,(COUNTA(ユーザー登録シート!B438,ユーザー登録シート!C438,ユーザー登録シート!E438,ユーザー登録シート!F438,ユーザー登録シート!H438,ユーザー登録シート!I438,ユーザー登録シート!K438:Z438)),(COUNTA(ユーザー登録シート!B438,ユーザー登録シート!C438,ユーザー登録シート!E438,ユーザー登録シート!F438,ユーザー登録シート!H438,ユーザー登録シート!K438:Z438))))</f>
        <v>0</v>
      </c>
      <c r="I438">
        <f>IF(ユーザー登録シート!B438=0,0,IF(ユーザー登録シート!C438=1,4,IF(ユーザー登録シート!H438=1,21,22)))</f>
        <v>0</v>
      </c>
      <c r="M438">
        <f>IF('組織登録シート(分割版)  ※組織登録シートはどちらか記載'!$F$6="",(COUNTA('組織登録シート(分割版)  ※組織登録シートはどちらか記載'!C438,'組織登録シート(分割版)  ※組織登録シートはどちらか記載'!E438)),(COUNTA('組織登録シート(分割版)  ※組織登録シートはどちらか記載'!C438,'組織登録シート(分割版)  ※組織登録シートはどちらか記載'!E438,'組織登録シート(分割版)  ※組織登録シートはどちらか記載'!F438,'組織登録シート(分割版)  ※組織登録シートはどちらか記載'!H438,'組織登録シート(分割版)  ※組織登録シートはどちらか記載'!J438,'組織登録シート(分割版)  ※組織登録シートはどちらか記載'!L438,'組織登録シート(分割版)  ※組織登録シートはどちらか記載'!N438)))</f>
        <v>0</v>
      </c>
      <c r="N438">
        <f>IF('組織登録シート(分割版)  ※組織登録シートはどちらか記載'!E438="",(IF('組織登録シート(分割版)  ※組織登録シートはどちらか記載'!C438="",0,(IF('組織登録シート(分割版)  ※組織登録シートはどちらか記載'!$F$6="",2,'組織登録シート(分割版)  ※組織登録シートはどちらか記載'!Q438)))),(IF('組織登録シート(分割版)  ※組織登録シートはどちらか記載'!$F$6="",2,('組織登録シート(分割版)  ※組織登録シートはどちらか記載'!Q438+2))))</f>
        <v>0</v>
      </c>
      <c r="O438">
        <f>IF(AND('組織C③（②のG6~P→F6にペースト＋事業所名追加）'!C438="",'組織登録シート(分割版)  ※組織登録シートはどちらか記載'!C438=""),0,1)</f>
        <v>0</v>
      </c>
    </row>
    <row r="439" spans="4:15">
      <c r="D439" s="1">
        <f>COUNTA(事業所責任者登録シート!D439:'事業所責任者登録シート'!I439,事業所責任者登録シート!K439:'事業所責任者登録シート'!M439)</f>
        <v>0</v>
      </c>
      <c r="F439" s="1"/>
      <c r="H439">
        <f>IF(ユーザー登録シート!C439=1,(COUNTA(ユーザー登録シート!B439,ユーザー登録シート!C439,ユーザー登録シート!E439,ユーザー登録シート!F439)),IF(ユーザー登録シート!H439=2,(COUNTA(ユーザー登録シート!B439,ユーザー登録シート!C439,ユーザー登録シート!E439,ユーザー登録シート!F439,ユーザー登録シート!H439,ユーザー登録シート!I439,ユーザー登録シート!K439:Z439)),(COUNTA(ユーザー登録シート!B439,ユーザー登録シート!C439,ユーザー登録シート!E439,ユーザー登録シート!F439,ユーザー登録シート!H439,ユーザー登録シート!K439:Z439))))</f>
        <v>0</v>
      </c>
      <c r="I439">
        <f>IF(ユーザー登録シート!B439=0,0,IF(ユーザー登録シート!C439=1,4,IF(ユーザー登録シート!H439=1,21,22)))</f>
        <v>0</v>
      </c>
      <c r="M439">
        <f>IF('組織登録シート(分割版)  ※組織登録シートはどちらか記載'!$F$6="",(COUNTA('組織登録シート(分割版)  ※組織登録シートはどちらか記載'!C439,'組織登録シート(分割版)  ※組織登録シートはどちらか記載'!E439)),(COUNTA('組織登録シート(分割版)  ※組織登録シートはどちらか記載'!C439,'組織登録シート(分割版)  ※組織登録シートはどちらか記載'!E439,'組織登録シート(分割版)  ※組織登録シートはどちらか記載'!F439,'組織登録シート(分割版)  ※組織登録シートはどちらか記載'!H439,'組織登録シート(分割版)  ※組織登録シートはどちらか記載'!J439,'組織登録シート(分割版)  ※組織登録シートはどちらか記載'!L439,'組織登録シート(分割版)  ※組織登録シートはどちらか記載'!N439)))</f>
        <v>0</v>
      </c>
      <c r="N439">
        <f>IF('組織登録シート(分割版)  ※組織登録シートはどちらか記載'!E439="",(IF('組織登録シート(分割版)  ※組織登録シートはどちらか記載'!C439="",0,(IF('組織登録シート(分割版)  ※組織登録シートはどちらか記載'!$F$6="",2,'組織登録シート(分割版)  ※組織登録シートはどちらか記載'!Q439)))),(IF('組織登録シート(分割版)  ※組織登録シートはどちらか記載'!$F$6="",2,('組織登録シート(分割版)  ※組織登録シートはどちらか記載'!Q439+2))))</f>
        <v>0</v>
      </c>
      <c r="O439">
        <f>IF(AND('組織C③（②のG6~P→F6にペースト＋事業所名追加）'!C439="",'組織登録シート(分割版)  ※組織登録シートはどちらか記載'!C439=""),0,1)</f>
        <v>0</v>
      </c>
    </row>
    <row r="440" spans="4:15">
      <c r="D440" s="1">
        <f>COUNTA(事業所責任者登録シート!D440:'事業所責任者登録シート'!I440,事業所責任者登録シート!K440:'事業所責任者登録シート'!M440)</f>
        <v>0</v>
      </c>
      <c r="F440" s="1"/>
      <c r="H440">
        <f>IF(ユーザー登録シート!C440=1,(COUNTA(ユーザー登録シート!B440,ユーザー登録シート!C440,ユーザー登録シート!E440,ユーザー登録シート!F440)),IF(ユーザー登録シート!H440=2,(COUNTA(ユーザー登録シート!B440,ユーザー登録シート!C440,ユーザー登録シート!E440,ユーザー登録シート!F440,ユーザー登録シート!H440,ユーザー登録シート!I440,ユーザー登録シート!K440:Z440)),(COUNTA(ユーザー登録シート!B440,ユーザー登録シート!C440,ユーザー登録シート!E440,ユーザー登録シート!F440,ユーザー登録シート!H440,ユーザー登録シート!K440:Z440))))</f>
        <v>0</v>
      </c>
      <c r="I440">
        <f>IF(ユーザー登録シート!B440=0,0,IF(ユーザー登録シート!C440=1,4,IF(ユーザー登録シート!H440=1,21,22)))</f>
        <v>0</v>
      </c>
      <c r="M440">
        <f>IF('組織登録シート(分割版)  ※組織登録シートはどちらか記載'!$F$6="",(COUNTA('組織登録シート(分割版)  ※組織登録シートはどちらか記載'!C440,'組織登録シート(分割版)  ※組織登録シートはどちらか記載'!E440)),(COUNTA('組織登録シート(分割版)  ※組織登録シートはどちらか記載'!C440,'組織登録シート(分割版)  ※組織登録シートはどちらか記載'!E440,'組織登録シート(分割版)  ※組織登録シートはどちらか記載'!F440,'組織登録シート(分割版)  ※組織登録シートはどちらか記載'!H440,'組織登録シート(分割版)  ※組織登録シートはどちらか記載'!J440,'組織登録シート(分割版)  ※組織登録シートはどちらか記載'!L440,'組織登録シート(分割版)  ※組織登録シートはどちらか記載'!N440)))</f>
        <v>0</v>
      </c>
      <c r="N440">
        <f>IF('組織登録シート(分割版)  ※組織登録シートはどちらか記載'!E440="",(IF('組織登録シート(分割版)  ※組織登録シートはどちらか記載'!C440="",0,(IF('組織登録シート(分割版)  ※組織登録シートはどちらか記載'!$F$6="",2,'組織登録シート(分割版)  ※組織登録シートはどちらか記載'!Q440)))),(IF('組織登録シート(分割版)  ※組織登録シートはどちらか記載'!$F$6="",2,('組織登録シート(分割版)  ※組織登録シートはどちらか記載'!Q440+2))))</f>
        <v>0</v>
      </c>
      <c r="O440">
        <f>IF(AND('組織C③（②のG6~P→F6にペースト＋事業所名追加）'!C440="",'組織登録シート(分割版)  ※組織登録シートはどちらか記載'!C440=""),0,1)</f>
        <v>0</v>
      </c>
    </row>
    <row r="441" spans="4:15">
      <c r="D441" s="1">
        <f>COUNTA(事業所責任者登録シート!D441:'事業所責任者登録シート'!I441,事業所責任者登録シート!K441:'事業所責任者登録シート'!M441)</f>
        <v>0</v>
      </c>
      <c r="F441" s="1"/>
      <c r="H441">
        <f>IF(ユーザー登録シート!C441=1,(COUNTA(ユーザー登録シート!B441,ユーザー登録シート!C441,ユーザー登録シート!E441,ユーザー登録シート!F441)),IF(ユーザー登録シート!H441=2,(COUNTA(ユーザー登録シート!B441,ユーザー登録シート!C441,ユーザー登録シート!E441,ユーザー登録シート!F441,ユーザー登録シート!H441,ユーザー登録シート!I441,ユーザー登録シート!K441:Z441)),(COUNTA(ユーザー登録シート!B441,ユーザー登録シート!C441,ユーザー登録シート!E441,ユーザー登録シート!F441,ユーザー登録シート!H441,ユーザー登録シート!K441:Z441))))</f>
        <v>0</v>
      </c>
      <c r="I441">
        <f>IF(ユーザー登録シート!B441=0,0,IF(ユーザー登録シート!C441=1,4,IF(ユーザー登録シート!H441=1,21,22)))</f>
        <v>0</v>
      </c>
      <c r="M441">
        <f>IF('組織登録シート(分割版)  ※組織登録シートはどちらか記載'!$F$6="",(COUNTA('組織登録シート(分割版)  ※組織登録シートはどちらか記載'!C441,'組織登録シート(分割版)  ※組織登録シートはどちらか記載'!E441)),(COUNTA('組織登録シート(分割版)  ※組織登録シートはどちらか記載'!C441,'組織登録シート(分割版)  ※組織登録シートはどちらか記載'!E441,'組織登録シート(分割版)  ※組織登録シートはどちらか記載'!F441,'組織登録シート(分割版)  ※組織登録シートはどちらか記載'!H441,'組織登録シート(分割版)  ※組織登録シートはどちらか記載'!J441,'組織登録シート(分割版)  ※組織登録シートはどちらか記載'!L441,'組織登録シート(分割版)  ※組織登録シートはどちらか記載'!N441)))</f>
        <v>0</v>
      </c>
      <c r="N441">
        <f>IF('組織登録シート(分割版)  ※組織登録シートはどちらか記載'!E441="",(IF('組織登録シート(分割版)  ※組織登録シートはどちらか記載'!C441="",0,(IF('組織登録シート(分割版)  ※組織登録シートはどちらか記載'!$F$6="",2,'組織登録シート(分割版)  ※組織登録シートはどちらか記載'!Q441)))),(IF('組織登録シート(分割版)  ※組織登録シートはどちらか記載'!$F$6="",2,('組織登録シート(分割版)  ※組織登録シートはどちらか記載'!Q441+2))))</f>
        <v>0</v>
      </c>
      <c r="O441">
        <f>IF(AND('組織C③（②のG6~P→F6にペースト＋事業所名追加）'!C441="",'組織登録シート(分割版)  ※組織登録シートはどちらか記載'!C441=""),0,1)</f>
        <v>0</v>
      </c>
    </row>
    <row r="442" spans="4:15">
      <c r="D442" s="1">
        <f>COUNTA(事業所責任者登録シート!D442:'事業所責任者登録シート'!I442,事業所責任者登録シート!K442:'事業所責任者登録シート'!M442)</f>
        <v>0</v>
      </c>
      <c r="F442" s="1"/>
      <c r="H442">
        <f>IF(ユーザー登録シート!C442=1,(COUNTA(ユーザー登録シート!B442,ユーザー登録シート!C442,ユーザー登録シート!E442,ユーザー登録シート!F442)),IF(ユーザー登録シート!H442=2,(COUNTA(ユーザー登録シート!B442,ユーザー登録シート!C442,ユーザー登録シート!E442,ユーザー登録シート!F442,ユーザー登録シート!H442,ユーザー登録シート!I442,ユーザー登録シート!K442:Z442)),(COUNTA(ユーザー登録シート!B442,ユーザー登録シート!C442,ユーザー登録シート!E442,ユーザー登録シート!F442,ユーザー登録シート!H442,ユーザー登録シート!K442:Z442))))</f>
        <v>0</v>
      </c>
      <c r="I442">
        <f>IF(ユーザー登録シート!B442=0,0,IF(ユーザー登録シート!C442=1,4,IF(ユーザー登録シート!H442=1,21,22)))</f>
        <v>0</v>
      </c>
      <c r="M442">
        <f>IF('組織登録シート(分割版)  ※組織登録シートはどちらか記載'!$F$6="",(COUNTA('組織登録シート(分割版)  ※組織登録シートはどちらか記載'!C442,'組織登録シート(分割版)  ※組織登録シートはどちらか記載'!E442)),(COUNTA('組織登録シート(分割版)  ※組織登録シートはどちらか記載'!C442,'組織登録シート(分割版)  ※組織登録シートはどちらか記載'!E442,'組織登録シート(分割版)  ※組織登録シートはどちらか記載'!F442,'組織登録シート(分割版)  ※組織登録シートはどちらか記載'!H442,'組織登録シート(分割版)  ※組織登録シートはどちらか記載'!J442,'組織登録シート(分割版)  ※組織登録シートはどちらか記載'!L442,'組織登録シート(分割版)  ※組織登録シートはどちらか記載'!N442)))</f>
        <v>0</v>
      </c>
      <c r="N442">
        <f>IF('組織登録シート(分割版)  ※組織登録シートはどちらか記載'!E442="",(IF('組織登録シート(分割版)  ※組織登録シートはどちらか記載'!C442="",0,(IF('組織登録シート(分割版)  ※組織登録シートはどちらか記載'!$F$6="",2,'組織登録シート(分割版)  ※組織登録シートはどちらか記載'!Q442)))),(IF('組織登録シート(分割版)  ※組織登録シートはどちらか記載'!$F$6="",2,('組織登録シート(分割版)  ※組織登録シートはどちらか記載'!Q442+2))))</f>
        <v>0</v>
      </c>
      <c r="O442">
        <f>IF(AND('組織C③（②のG6~P→F6にペースト＋事業所名追加）'!C442="",'組織登録シート(分割版)  ※組織登録シートはどちらか記載'!C442=""),0,1)</f>
        <v>0</v>
      </c>
    </row>
    <row r="443" spans="4:15">
      <c r="D443" s="1">
        <f>COUNTA(事業所責任者登録シート!D443:'事業所責任者登録シート'!I443,事業所責任者登録シート!K443:'事業所責任者登録シート'!M443)</f>
        <v>0</v>
      </c>
      <c r="F443" s="1"/>
      <c r="H443">
        <f>IF(ユーザー登録シート!C443=1,(COUNTA(ユーザー登録シート!B443,ユーザー登録シート!C443,ユーザー登録シート!E443,ユーザー登録シート!F443)),IF(ユーザー登録シート!H443=2,(COUNTA(ユーザー登録シート!B443,ユーザー登録シート!C443,ユーザー登録シート!E443,ユーザー登録シート!F443,ユーザー登録シート!H443,ユーザー登録シート!I443,ユーザー登録シート!K443:Z443)),(COUNTA(ユーザー登録シート!B443,ユーザー登録シート!C443,ユーザー登録シート!E443,ユーザー登録シート!F443,ユーザー登録シート!H443,ユーザー登録シート!K443:Z443))))</f>
        <v>0</v>
      </c>
      <c r="I443">
        <f>IF(ユーザー登録シート!B443=0,0,IF(ユーザー登録シート!C443=1,4,IF(ユーザー登録シート!H443=1,21,22)))</f>
        <v>0</v>
      </c>
      <c r="M443">
        <f>IF('組織登録シート(分割版)  ※組織登録シートはどちらか記載'!$F$6="",(COUNTA('組織登録シート(分割版)  ※組織登録シートはどちらか記載'!C443,'組織登録シート(分割版)  ※組織登録シートはどちらか記載'!E443)),(COUNTA('組織登録シート(分割版)  ※組織登録シートはどちらか記載'!C443,'組織登録シート(分割版)  ※組織登録シートはどちらか記載'!E443,'組織登録シート(分割版)  ※組織登録シートはどちらか記載'!F443,'組織登録シート(分割版)  ※組織登録シートはどちらか記載'!H443,'組織登録シート(分割版)  ※組織登録シートはどちらか記載'!J443,'組織登録シート(分割版)  ※組織登録シートはどちらか記載'!L443,'組織登録シート(分割版)  ※組織登録シートはどちらか記載'!N443)))</f>
        <v>0</v>
      </c>
      <c r="N443">
        <f>IF('組織登録シート(分割版)  ※組織登録シートはどちらか記載'!E443="",(IF('組織登録シート(分割版)  ※組織登録シートはどちらか記載'!C443="",0,(IF('組織登録シート(分割版)  ※組織登録シートはどちらか記載'!$F$6="",2,'組織登録シート(分割版)  ※組織登録シートはどちらか記載'!Q443)))),(IF('組織登録シート(分割版)  ※組織登録シートはどちらか記載'!$F$6="",2,('組織登録シート(分割版)  ※組織登録シートはどちらか記載'!Q443+2))))</f>
        <v>0</v>
      </c>
      <c r="O443">
        <f>IF(AND('組織C③（②のG6~P→F6にペースト＋事業所名追加）'!C443="",'組織登録シート(分割版)  ※組織登録シートはどちらか記載'!C443=""),0,1)</f>
        <v>0</v>
      </c>
    </row>
    <row r="444" spans="4:15">
      <c r="D444" s="1">
        <f>COUNTA(事業所責任者登録シート!D444:'事業所責任者登録シート'!I444,事業所責任者登録シート!K444:'事業所責任者登録シート'!M444)</f>
        <v>0</v>
      </c>
      <c r="F444" s="1"/>
      <c r="H444">
        <f>IF(ユーザー登録シート!C444=1,(COUNTA(ユーザー登録シート!B444,ユーザー登録シート!C444,ユーザー登録シート!E444,ユーザー登録シート!F444)),IF(ユーザー登録シート!H444=2,(COUNTA(ユーザー登録シート!B444,ユーザー登録シート!C444,ユーザー登録シート!E444,ユーザー登録シート!F444,ユーザー登録シート!H444,ユーザー登録シート!I444,ユーザー登録シート!K444:Z444)),(COUNTA(ユーザー登録シート!B444,ユーザー登録シート!C444,ユーザー登録シート!E444,ユーザー登録シート!F444,ユーザー登録シート!H444,ユーザー登録シート!K444:Z444))))</f>
        <v>0</v>
      </c>
      <c r="I444">
        <f>IF(ユーザー登録シート!B444=0,0,IF(ユーザー登録シート!C444=1,4,IF(ユーザー登録シート!H444=1,21,22)))</f>
        <v>0</v>
      </c>
      <c r="M444">
        <f>IF('組織登録シート(分割版)  ※組織登録シートはどちらか記載'!$F$6="",(COUNTA('組織登録シート(分割版)  ※組織登録シートはどちらか記載'!C444,'組織登録シート(分割版)  ※組織登録シートはどちらか記載'!E444)),(COUNTA('組織登録シート(分割版)  ※組織登録シートはどちらか記載'!C444,'組織登録シート(分割版)  ※組織登録シートはどちらか記載'!E444,'組織登録シート(分割版)  ※組織登録シートはどちらか記載'!F444,'組織登録シート(分割版)  ※組織登録シートはどちらか記載'!H444,'組織登録シート(分割版)  ※組織登録シートはどちらか記載'!J444,'組織登録シート(分割版)  ※組織登録シートはどちらか記載'!L444,'組織登録シート(分割版)  ※組織登録シートはどちらか記載'!N444)))</f>
        <v>0</v>
      </c>
      <c r="N444">
        <f>IF('組織登録シート(分割版)  ※組織登録シートはどちらか記載'!E444="",(IF('組織登録シート(分割版)  ※組織登録シートはどちらか記載'!C444="",0,(IF('組織登録シート(分割版)  ※組織登録シートはどちらか記載'!$F$6="",2,'組織登録シート(分割版)  ※組織登録シートはどちらか記載'!Q444)))),(IF('組織登録シート(分割版)  ※組織登録シートはどちらか記載'!$F$6="",2,('組織登録シート(分割版)  ※組織登録シートはどちらか記載'!Q444+2))))</f>
        <v>0</v>
      </c>
      <c r="O444">
        <f>IF(AND('組織C③（②のG6~P→F6にペースト＋事業所名追加）'!C444="",'組織登録シート(分割版)  ※組織登録シートはどちらか記載'!C444=""),0,1)</f>
        <v>0</v>
      </c>
    </row>
    <row r="445" spans="4:15">
      <c r="D445" s="1">
        <f>COUNTA(事業所責任者登録シート!D445:'事業所責任者登録シート'!I445,事業所責任者登録シート!K445:'事業所責任者登録シート'!M445)</f>
        <v>0</v>
      </c>
      <c r="F445" s="1"/>
      <c r="H445">
        <f>IF(ユーザー登録シート!C445=1,(COUNTA(ユーザー登録シート!B445,ユーザー登録シート!C445,ユーザー登録シート!E445,ユーザー登録シート!F445)),IF(ユーザー登録シート!H445=2,(COUNTA(ユーザー登録シート!B445,ユーザー登録シート!C445,ユーザー登録シート!E445,ユーザー登録シート!F445,ユーザー登録シート!H445,ユーザー登録シート!I445,ユーザー登録シート!K445:Z445)),(COUNTA(ユーザー登録シート!B445,ユーザー登録シート!C445,ユーザー登録シート!E445,ユーザー登録シート!F445,ユーザー登録シート!H445,ユーザー登録シート!K445:Z445))))</f>
        <v>0</v>
      </c>
      <c r="I445">
        <f>IF(ユーザー登録シート!B445=0,0,IF(ユーザー登録シート!C445=1,4,IF(ユーザー登録シート!H445=1,21,22)))</f>
        <v>0</v>
      </c>
      <c r="M445">
        <f>IF('組織登録シート(分割版)  ※組織登録シートはどちらか記載'!$F$6="",(COUNTA('組織登録シート(分割版)  ※組織登録シートはどちらか記載'!C445,'組織登録シート(分割版)  ※組織登録シートはどちらか記載'!E445)),(COUNTA('組織登録シート(分割版)  ※組織登録シートはどちらか記載'!C445,'組織登録シート(分割版)  ※組織登録シートはどちらか記載'!E445,'組織登録シート(分割版)  ※組織登録シートはどちらか記載'!F445,'組織登録シート(分割版)  ※組織登録シートはどちらか記載'!H445,'組織登録シート(分割版)  ※組織登録シートはどちらか記載'!J445,'組織登録シート(分割版)  ※組織登録シートはどちらか記載'!L445,'組織登録シート(分割版)  ※組織登録シートはどちらか記載'!N445)))</f>
        <v>0</v>
      </c>
      <c r="N445">
        <f>IF('組織登録シート(分割版)  ※組織登録シートはどちらか記載'!E445="",(IF('組織登録シート(分割版)  ※組織登録シートはどちらか記載'!C445="",0,(IF('組織登録シート(分割版)  ※組織登録シートはどちらか記載'!$F$6="",2,'組織登録シート(分割版)  ※組織登録シートはどちらか記載'!Q445)))),(IF('組織登録シート(分割版)  ※組織登録シートはどちらか記載'!$F$6="",2,('組織登録シート(分割版)  ※組織登録シートはどちらか記載'!Q445+2))))</f>
        <v>0</v>
      </c>
      <c r="O445">
        <f>IF(AND('組織C③（②のG6~P→F6にペースト＋事業所名追加）'!C445="",'組織登録シート(分割版)  ※組織登録シートはどちらか記載'!C445=""),0,1)</f>
        <v>0</v>
      </c>
    </row>
    <row r="446" spans="4:15">
      <c r="D446" s="1">
        <f>COUNTA(事業所責任者登録シート!D446:'事業所責任者登録シート'!I446,事業所責任者登録シート!K446:'事業所責任者登録シート'!M446)</f>
        <v>0</v>
      </c>
      <c r="F446" s="1"/>
      <c r="H446">
        <f>IF(ユーザー登録シート!C446=1,(COUNTA(ユーザー登録シート!B446,ユーザー登録シート!C446,ユーザー登録シート!E446,ユーザー登録シート!F446)),IF(ユーザー登録シート!H446=2,(COUNTA(ユーザー登録シート!B446,ユーザー登録シート!C446,ユーザー登録シート!E446,ユーザー登録シート!F446,ユーザー登録シート!H446,ユーザー登録シート!I446,ユーザー登録シート!K446:Z446)),(COUNTA(ユーザー登録シート!B446,ユーザー登録シート!C446,ユーザー登録シート!E446,ユーザー登録シート!F446,ユーザー登録シート!H446,ユーザー登録シート!K446:Z446))))</f>
        <v>0</v>
      </c>
      <c r="I446">
        <f>IF(ユーザー登録シート!B446=0,0,IF(ユーザー登録シート!C446=1,4,IF(ユーザー登録シート!H446=1,21,22)))</f>
        <v>0</v>
      </c>
      <c r="M446">
        <f>IF('組織登録シート(分割版)  ※組織登録シートはどちらか記載'!$F$6="",(COUNTA('組織登録シート(分割版)  ※組織登録シートはどちらか記載'!C446,'組織登録シート(分割版)  ※組織登録シートはどちらか記載'!E446)),(COUNTA('組織登録シート(分割版)  ※組織登録シートはどちらか記載'!C446,'組織登録シート(分割版)  ※組織登録シートはどちらか記載'!E446,'組織登録シート(分割版)  ※組織登録シートはどちらか記載'!F446,'組織登録シート(分割版)  ※組織登録シートはどちらか記載'!H446,'組織登録シート(分割版)  ※組織登録シートはどちらか記載'!J446,'組織登録シート(分割版)  ※組織登録シートはどちらか記載'!L446,'組織登録シート(分割版)  ※組織登録シートはどちらか記載'!N446)))</f>
        <v>0</v>
      </c>
      <c r="N446">
        <f>IF('組織登録シート(分割版)  ※組織登録シートはどちらか記載'!E446="",(IF('組織登録シート(分割版)  ※組織登録シートはどちらか記載'!C446="",0,(IF('組織登録シート(分割版)  ※組織登録シートはどちらか記載'!$F$6="",2,'組織登録シート(分割版)  ※組織登録シートはどちらか記載'!Q446)))),(IF('組織登録シート(分割版)  ※組織登録シートはどちらか記載'!$F$6="",2,('組織登録シート(分割版)  ※組織登録シートはどちらか記載'!Q446+2))))</f>
        <v>0</v>
      </c>
      <c r="O446">
        <f>IF(AND('組織C③（②のG6~P→F6にペースト＋事業所名追加）'!C446="",'組織登録シート(分割版)  ※組織登録シートはどちらか記載'!C446=""),0,1)</f>
        <v>0</v>
      </c>
    </row>
    <row r="447" spans="4:15">
      <c r="D447" s="1">
        <f>COUNTA(事業所責任者登録シート!D447:'事業所責任者登録シート'!I447,事業所責任者登録シート!K447:'事業所責任者登録シート'!M447)</f>
        <v>0</v>
      </c>
      <c r="F447" s="1"/>
      <c r="H447">
        <f>IF(ユーザー登録シート!C447=1,(COUNTA(ユーザー登録シート!B447,ユーザー登録シート!C447,ユーザー登録シート!E447,ユーザー登録シート!F447)),IF(ユーザー登録シート!H447=2,(COUNTA(ユーザー登録シート!B447,ユーザー登録シート!C447,ユーザー登録シート!E447,ユーザー登録シート!F447,ユーザー登録シート!H447,ユーザー登録シート!I447,ユーザー登録シート!K447:Z447)),(COUNTA(ユーザー登録シート!B447,ユーザー登録シート!C447,ユーザー登録シート!E447,ユーザー登録シート!F447,ユーザー登録シート!H447,ユーザー登録シート!K447:Z447))))</f>
        <v>0</v>
      </c>
      <c r="I447">
        <f>IF(ユーザー登録シート!B447=0,0,IF(ユーザー登録シート!C447=1,4,IF(ユーザー登録シート!H447=1,21,22)))</f>
        <v>0</v>
      </c>
      <c r="M447">
        <f>IF('組織登録シート(分割版)  ※組織登録シートはどちらか記載'!$F$6="",(COUNTA('組織登録シート(分割版)  ※組織登録シートはどちらか記載'!C447,'組織登録シート(分割版)  ※組織登録シートはどちらか記載'!E447)),(COUNTA('組織登録シート(分割版)  ※組織登録シートはどちらか記載'!C447,'組織登録シート(分割版)  ※組織登録シートはどちらか記載'!E447,'組織登録シート(分割版)  ※組織登録シートはどちらか記載'!F447,'組織登録シート(分割版)  ※組織登録シートはどちらか記載'!H447,'組織登録シート(分割版)  ※組織登録シートはどちらか記載'!J447,'組織登録シート(分割版)  ※組織登録シートはどちらか記載'!L447,'組織登録シート(分割版)  ※組織登録シートはどちらか記載'!N447)))</f>
        <v>0</v>
      </c>
      <c r="N447">
        <f>IF('組織登録シート(分割版)  ※組織登録シートはどちらか記載'!E447="",(IF('組織登録シート(分割版)  ※組織登録シートはどちらか記載'!C447="",0,(IF('組織登録シート(分割版)  ※組織登録シートはどちらか記載'!$F$6="",2,'組織登録シート(分割版)  ※組織登録シートはどちらか記載'!Q447)))),(IF('組織登録シート(分割版)  ※組織登録シートはどちらか記載'!$F$6="",2,('組織登録シート(分割版)  ※組織登録シートはどちらか記載'!Q447+2))))</f>
        <v>0</v>
      </c>
      <c r="O447">
        <f>IF(AND('組織C③（②のG6~P→F6にペースト＋事業所名追加）'!C447="",'組織登録シート(分割版)  ※組織登録シートはどちらか記載'!C447=""),0,1)</f>
        <v>0</v>
      </c>
    </row>
    <row r="448" spans="4:15">
      <c r="D448" s="1">
        <f>COUNTA(事業所責任者登録シート!D448:'事業所責任者登録シート'!I448,事業所責任者登録シート!K448:'事業所責任者登録シート'!M448)</f>
        <v>0</v>
      </c>
      <c r="F448" s="1"/>
      <c r="H448">
        <f>IF(ユーザー登録シート!C448=1,(COUNTA(ユーザー登録シート!B448,ユーザー登録シート!C448,ユーザー登録シート!E448,ユーザー登録シート!F448)),IF(ユーザー登録シート!H448=2,(COUNTA(ユーザー登録シート!B448,ユーザー登録シート!C448,ユーザー登録シート!E448,ユーザー登録シート!F448,ユーザー登録シート!H448,ユーザー登録シート!I448,ユーザー登録シート!K448:Z448)),(COUNTA(ユーザー登録シート!B448,ユーザー登録シート!C448,ユーザー登録シート!E448,ユーザー登録シート!F448,ユーザー登録シート!H448,ユーザー登録シート!K448:Z448))))</f>
        <v>0</v>
      </c>
      <c r="I448">
        <f>IF(ユーザー登録シート!B448=0,0,IF(ユーザー登録シート!C448=1,4,IF(ユーザー登録シート!H448=1,21,22)))</f>
        <v>0</v>
      </c>
      <c r="M448">
        <f>IF('組織登録シート(分割版)  ※組織登録シートはどちらか記載'!$F$6="",(COUNTA('組織登録シート(分割版)  ※組織登録シートはどちらか記載'!C448,'組織登録シート(分割版)  ※組織登録シートはどちらか記載'!E448)),(COUNTA('組織登録シート(分割版)  ※組織登録シートはどちらか記載'!C448,'組織登録シート(分割版)  ※組織登録シートはどちらか記載'!E448,'組織登録シート(分割版)  ※組織登録シートはどちらか記載'!F448,'組織登録シート(分割版)  ※組織登録シートはどちらか記載'!H448,'組織登録シート(分割版)  ※組織登録シートはどちらか記載'!J448,'組織登録シート(分割版)  ※組織登録シートはどちらか記載'!L448,'組織登録シート(分割版)  ※組織登録シートはどちらか記載'!N448)))</f>
        <v>0</v>
      </c>
      <c r="N448">
        <f>IF('組織登録シート(分割版)  ※組織登録シートはどちらか記載'!E448="",(IF('組織登録シート(分割版)  ※組織登録シートはどちらか記載'!C448="",0,(IF('組織登録シート(分割版)  ※組織登録シートはどちらか記載'!$F$6="",2,'組織登録シート(分割版)  ※組織登録シートはどちらか記載'!Q448)))),(IF('組織登録シート(分割版)  ※組織登録シートはどちらか記載'!$F$6="",2,('組織登録シート(分割版)  ※組織登録シートはどちらか記載'!Q448+2))))</f>
        <v>0</v>
      </c>
      <c r="O448">
        <f>IF(AND('組織C③（②のG6~P→F6にペースト＋事業所名追加）'!C448="",'組織登録シート(分割版)  ※組織登録シートはどちらか記載'!C448=""),0,1)</f>
        <v>0</v>
      </c>
    </row>
    <row r="449" spans="4:15">
      <c r="D449" s="1">
        <f>COUNTA(事業所責任者登録シート!D449:'事業所責任者登録シート'!I449,事業所責任者登録シート!K449:'事業所責任者登録シート'!M449)</f>
        <v>0</v>
      </c>
      <c r="F449" s="1"/>
      <c r="H449">
        <f>IF(ユーザー登録シート!C449=1,(COUNTA(ユーザー登録シート!B449,ユーザー登録シート!C449,ユーザー登録シート!E449,ユーザー登録シート!F449)),IF(ユーザー登録シート!H449=2,(COUNTA(ユーザー登録シート!B449,ユーザー登録シート!C449,ユーザー登録シート!E449,ユーザー登録シート!F449,ユーザー登録シート!H449,ユーザー登録シート!I449,ユーザー登録シート!K449:Z449)),(COUNTA(ユーザー登録シート!B449,ユーザー登録シート!C449,ユーザー登録シート!E449,ユーザー登録シート!F449,ユーザー登録シート!H449,ユーザー登録シート!K449:Z449))))</f>
        <v>0</v>
      </c>
      <c r="I449">
        <f>IF(ユーザー登録シート!B449=0,0,IF(ユーザー登録シート!C449=1,4,IF(ユーザー登録シート!H449=1,21,22)))</f>
        <v>0</v>
      </c>
      <c r="M449">
        <f>IF('組織登録シート(分割版)  ※組織登録シートはどちらか記載'!$F$6="",(COUNTA('組織登録シート(分割版)  ※組織登録シートはどちらか記載'!C449,'組織登録シート(分割版)  ※組織登録シートはどちらか記載'!E449)),(COUNTA('組織登録シート(分割版)  ※組織登録シートはどちらか記載'!C449,'組織登録シート(分割版)  ※組織登録シートはどちらか記載'!E449,'組織登録シート(分割版)  ※組織登録シートはどちらか記載'!F449,'組織登録シート(分割版)  ※組織登録シートはどちらか記載'!H449,'組織登録シート(分割版)  ※組織登録シートはどちらか記載'!J449,'組織登録シート(分割版)  ※組織登録シートはどちらか記載'!L449,'組織登録シート(分割版)  ※組織登録シートはどちらか記載'!N449)))</f>
        <v>0</v>
      </c>
      <c r="N449">
        <f>IF('組織登録シート(分割版)  ※組織登録シートはどちらか記載'!E449="",(IF('組織登録シート(分割版)  ※組織登録シートはどちらか記載'!C449="",0,(IF('組織登録シート(分割版)  ※組織登録シートはどちらか記載'!$F$6="",2,'組織登録シート(分割版)  ※組織登録シートはどちらか記載'!Q449)))),(IF('組織登録シート(分割版)  ※組織登録シートはどちらか記載'!$F$6="",2,('組織登録シート(分割版)  ※組織登録シートはどちらか記載'!Q449+2))))</f>
        <v>0</v>
      </c>
      <c r="O449">
        <f>IF(AND('組織C③（②のG6~P→F6にペースト＋事業所名追加）'!C449="",'組織登録シート(分割版)  ※組織登録シートはどちらか記載'!C449=""),0,1)</f>
        <v>0</v>
      </c>
    </row>
    <row r="450" spans="4:15">
      <c r="D450" s="1">
        <f>COUNTA(事業所責任者登録シート!D450:'事業所責任者登録シート'!I450,事業所責任者登録シート!K450:'事業所責任者登録シート'!M450)</f>
        <v>0</v>
      </c>
      <c r="F450" s="1"/>
      <c r="H450">
        <f>IF(ユーザー登録シート!C450=1,(COUNTA(ユーザー登録シート!B450,ユーザー登録シート!C450,ユーザー登録シート!E450,ユーザー登録シート!F450)),IF(ユーザー登録シート!H450=2,(COUNTA(ユーザー登録シート!B450,ユーザー登録シート!C450,ユーザー登録シート!E450,ユーザー登録シート!F450,ユーザー登録シート!H450,ユーザー登録シート!I450,ユーザー登録シート!K450:Z450)),(COUNTA(ユーザー登録シート!B450,ユーザー登録シート!C450,ユーザー登録シート!E450,ユーザー登録シート!F450,ユーザー登録シート!H450,ユーザー登録シート!K450:Z450))))</f>
        <v>0</v>
      </c>
      <c r="I450">
        <f>IF(ユーザー登録シート!B450=0,0,IF(ユーザー登録シート!C450=1,4,IF(ユーザー登録シート!H450=1,21,22)))</f>
        <v>0</v>
      </c>
      <c r="M450">
        <f>IF('組織登録シート(分割版)  ※組織登録シートはどちらか記載'!$F$6="",(COUNTA('組織登録シート(分割版)  ※組織登録シートはどちらか記載'!C450,'組織登録シート(分割版)  ※組織登録シートはどちらか記載'!E450)),(COUNTA('組織登録シート(分割版)  ※組織登録シートはどちらか記載'!C450,'組織登録シート(分割版)  ※組織登録シートはどちらか記載'!E450,'組織登録シート(分割版)  ※組織登録シートはどちらか記載'!F450,'組織登録シート(分割版)  ※組織登録シートはどちらか記載'!H450,'組織登録シート(分割版)  ※組織登録シートはどちらか記載'!J450,'組織登録シート(分割版)  ※組織登録シートはどちらか記載'!L450,'組織登録シート(分割版)  ※組織登録シートはどちらか記載'!N450)))</f>
        <v>0</v>
      </c>
      <c r="N450">
        <f>IF('組織登録シート(分割版)  ※組織登録シートはどちらか記載'!E450="",(IF('組織登録シート(分割版)  ※組織登録シートはどちらか記載'!C450="",0,(IF('組織登録シート(分割版)  ※組織登録シートはどちらか記載'!$F$6="",2,'組織登録シート(分割版)  ※組織登録シートはどちらか記載'!Q450)))),(IF('組織登録シート(分割版)  ※組織登録シートはどちらか記載'!$F$6="",2,('組織登録シート(分割版)  ※組織登録シートはどちらか記載'!Q450+2))))</f>
        <v>0</v>
      </c>
      <c r="O450">
        <f>IF(AND('組織C③（②のG6~P→F6にペースト＋事業所名追加）'!C450="",'組織登録シート(分割版)  ※組織登録シートはどちらか記載'!C450=""),0,1)</f>
        <v>0</v>
      </c>
    </row>
    <row r="451" spans="4:15">
      <c r="D451" s="1">
        <f>COUNTA(事業所責任者登録シート!D451:'事業所責任者登録シート'!I451,事業所責任者登録シート!K451:'事業所責任者登録シート'!M451)</f>
        <v>0</v>
      </c>
      <c r="F451" s="1"/>
      <c r="H451">
        <f>IF(ユーザー登録シート!C451=1,(COUNTA(ユーザー登録シート!B451,ユーザー登録シート!C451,ユーザー登録シート!E451,ユーザー登録シート!F451)),IF(ユーザー登録シート!H451=2,(COUNTA(ユーザー登録シート!B451,ユーザー登録シート!C451,ユーザー登録シート!E451,ユーザー登録シート!F451,ユーザー登録シート!H451,ユーザー登録シート!I451,ユーザー登録シート!K451:Z451)),(COUNTA(ユーザー登録シート!B451,ユーザー登録シート!C451,ユーザー登録シート!E451,ユーザー登録シート!F451,ユーザー登録シート!H451,ユーザー登録シート!K451:Z451))))</f>
        <v>0</v>
      </c>
      <c r="I451">
        <f>IF(ユーザー登録シート!B451=0,0,IF(ユーザー登録シート!C451=1,4,IF(ユーザー登録シート!H451=1,21,22)))</f>
        <v>0</v>
      </c>
      <c r="M451">
        <f>IF('組織登録シート(分割版)  ※組織登録シートはどちらか記載'!$F$6="",(COUNTA('組織登録シート(分割版)  ※組織登録シートはどちらか記載'!C451,'組織登録シート(分割版)  ※組織登録シートはどちらか記載'!E451)),(COUNTA('組織登録シート(分割版)  ※組織登録シートはどちらか記載'!C451,'組織登録シート(分割版)  ※組織登録シートはどちらか記載'!E451,'組織登録シート(分割版)  ※組織登録シートはどちらか記載'!F451,'組織登録シート(分割版)  ※組織登録シートはどちらか記載'!H451,'組織登録シート(分割版)  ※組織登録シートはどちらか記載'!J451,'組織登録シート(分割版)  ※組織登録シートはどちらか記載'!L451,'組織登録シート(分割版)  ※組織登録シートはどちらか記載'!N451)))</f>
        <v>0</v>
      </c>
      <c r="N451">
        <f>IF('組織登録シート(分割版)  ※組織登録シートはどちらか記載'!E451="",(IF('組織登録シート(分割版)  ※組織登録シートはどちらか記載'!C451="",0,(IF('組織登録シート(分割版)  ※組織登録シートはどちらか記載'!$F$6="",2,'組織登録シート(分割版)  ※組織登録シートはどちらか記載'!Q451)))),(IF('組織登録シート(分割版)  ※組織登録シートはどちらか記載'!$F$6="",2,('組織登録シート(分割版)  ※組織登録シートはどちらか記載'!Q451+2))))</f>
        <v>0</v>
      </c>
      <c r="O451">
        <f>IF(AND('組織C③（②のG6~P→F6にペースト＋事業所名追加）'!C451="",'組織登録シート(分割版)  ※組織登録シートはどちらか記載'!C451=""),0,1)</f>
        <v>0</v>
      </c>
    </row>
    <row r="452" spans="4:15">
      <c r="D452" s="1">
        <f>COUNTA(事業所責任者登録シート!D452:'事業所責任者登録シート'!I452,事業所責任者登録シート!K452:'事業所責任者登録シート'!M452)</f>
        <v>0</v>
      </c>
      <c r="F452" s="1"/>
      <c r="H452">
        <f>IF(ユーザー登録シート!C452=1,(COUNTA(ユーザー登録シート!B452,ユーザー登録シート!C452,ユーザー登録シート!E452,ユーザー登録シート!F452)),IF(ユーザー登録シート!H452=2,(COUNTA(ユーザー登録シート!B452,ユーザー登録シート!C452,ユーザー登録シート!E452,ユーザー登録シート!F452,ユーザー登録シート!H452,ユーザー登録シート!I452,ユーザー登録シート!K452:Z452)),(COUNTA(ユーザー登録シート!B452,ユーザー登録シート!C452,ユーザー登録シート!E452,ユーザー登録シート!F452,ユーザー登録シート!H452,ユーザー登録シート!K452:Z452))))</f>
        <v>0</v>
      </c>
      <c r="I452">
        <f>IF(ユーザー登録シート!B452=0,0,IF(ユーザー登録シート!C452=1,4,IF(ユーザー登録シート!H452=1,21,22)))</f>
        <v>0</v>
      </c>
      <c r="M452">
        <f>IF('組織登録シート(分割版)  ※組織登録シートはどちらか記載'!$F$6="",(COUNTA('組織登録シート(分割版)  ※組織登録シートはどちらか記載'!C452,'組織登録シート(分割版)  ※組織登録シートはどちらか記載'!E452)),(COUNTA('組織登録シート(分割版)  ※組織登録シートはどちらか記載'!C452,'組織登録シート(分割版)  ※組織登録シートはどちらか記載'!E452,'組織登録シート(分割版)  ※組織登録シートはどちらか記載'!F452,'組織登録シート(分割版)  ※組織登録シートはどちらか記載'!H452,'組織登録シート(分割版)  ※組織登録シートはどちらか記載'!J452,'組織登録シート(分割版)  ※組織登録シートはどちらか記載'!L452,'組織登録シート(分割版)  ※組織登録シートはどちらか記載'!N452)))</f>
        <v>0</v>
      </c>
      <c r="N452">
        <f>IF('組織登録シート(分割版)  ※組織登録シートはどちらか記載'!E452="",(IF('組織登録シート(分割版)  ※組織登録シートはどちらか記載'!C452="",0,(IF('組織登録シート(分割版)  ※組織登録シートはどちらか記載'!$F$6="",2,'組織登録シート(分割版)  ※組織登録シートはどちらか記載'!Q452)))),(IF('組織登録シート(分割版)  ※組織登録シートはどちらか記載'!$F$6="",2,('組織登録シート(分割版)  ※組織登録シートはどちらか記載'!Q452+2))))</f>
        <v>0</v>
      </c>
      <c r="O452">
        <f>IF(AND('組織C③（②のG6~P→F6にペースト＋事業所名追加）'!C452="",'組織登録シート(分割版)  ※組織登録シートはどちらか記載'!C452=""),0,1)</f>
        <v>0</v>
      </c>
    </row>
    <row r="453" spans="4:15">
      <c r="D453" s="1">
        <f>COUNTA(事業所責任者登録シート!D453:'事業所責任者登録シート'!I453,事業所責任者登録シート!K453:'事業所責任者登録シート'!M453)</f>
        <v>0</v>
      </c>
      <c r="F453" s="1"/>
      <c r="H453">
        <f>IF(ユーザー登録シート!C453=1,(COUNTA(ユーザー登録シート!B453,ユーザー登録シート!C453,ユーザー登録シート!E453,ユーザー登録シート!F453)),IF(ユーザー登録シート!H453=2,(COUNTA(ユーザー登録シート!B453,ユーザー登録シート!C453,ユーザー登録シート!E453,ユーザー登録シート!F453,ユーザー登録シート!H453,ユーザー登録シート!I453,ユーザー登録シート!K453:Z453)),(COUNTA(ユーザー登録シート!B453,ユーザー登録シート!C453,ユーザー登録シート!E453,ユーザー登録シート!F453,ユーザー登録シート!H453,ユーザー登録シート!K453:Z453))))</f>
        <v>0</v>
      </c>
      <c r="I453">
        <f>IF(ユーザー登録シート!B453=0,0,IF(ユーザー登録シート!C453=1,4,IF(ユーザー登録シート!H453=1,21,22)))</f>
        <v>0</v>
      </c>
      <c r="M453">
        <f>IF('組織登録シート(分割版)  ※組織登録シートはどちらか記載'!$F$6="",(COUNTA('組織登録シート(分割版)  ※組織登録シートはどちらか記載'!C453,'組織登録シート(分割版)  ※組織登録シートはどちらか記載'!E453)),(COUNTA('組織登録シート(分割版)  ※組織登録シートはどちらか記載'!C453,'組織登録シート(分割版)  ※組織登録シートはどちらか記載'!E453,'組織登録シート(分割版)  ※組織登録シートはどちらか記載'!F453,'組織登録シート(分割版)  ※組織登録シートはどちらか記載'!H453,'組織登録シート(分割版)  ※組織登録シートはどちらか記載'!J453,'組織登録シート(分割版)  ※組織登録シートはどちらか記載'!L453,'組織登録シート(分割版)  ※組織登録シートはどちらか記載'!N453)))</f>
        <v>0</v>
      </c>
      <c r="N453">
        <f>IF('組織登録シート(分割版)  ※組織登録シートはどちらか記載'!E453="",(IF('組織登録シート(分割版)  ※組織登録シートはどちらか記載'!C453="",0,(IF('組織登録シート(分割版)  ※組織登録シートはどちらか記載'!$F$6="",2,'組織登録シート(分割版)  ※組織登録シートはどちらか記載'!Q453)))),(IF('組織登録シート(分割版)  ※組織登録シートはどちらか記載'!$F$6="",2,('組織登録シート(分割版)  ※組織登録シートはどちらか記載'!Q453+2))))</f>
        <v>0</v>
      </c>
      <c r="O453">
        <f>IF(AND('組織C③（②のG6~P→F6にペースト＋事業所名追加）'!C453="",'組織登録シート(分割版)  ※組織登録シートはどちらか記載'!C453=""),0,1)</f>
        <v>0</v>
      </c>
    </row>
    <row r="454" spans="4:15">
      <c r="D454" s="1">
        <f>COUNTA(事業所責任者登録シート!D454:'事業所責任者登録シート'!I454,事業所責任者登録シート!K454:'事業所責任者登録シート'!M454)</f>
        <v>0</v>
      </c>
      <c r="F454" s="1"/>
      <c r="H454">
        <f>IF(ユーザー登録シート!C454=1,(COUNTA(ユーザー登録シート!B454,ユーザー登録シート!C454,ユーザー登録シート!E454,ユーザー登録シート!F454)),IF(ユーザー登録シート!H454=2,(COUNTA(ユーザー登録シート!B454,ユーザー登録シート!C454,ユーザー登録シート!E454,ユーザー登録シート!F454,ユーザー登録シート!H454,ユーザー登録シート!I454,ユーザー登録シート!K454:Z454)),(COUNTA(ユーザー登録シート!B454,ユーザー登録シート!C454,ユーザー登録シート!E454,ユーザー登録シート!F454,ユーザー登録シート!H454,ユーザー登録シート!K454:Z454))))</f>
        <v>0</v>
      </c>
      <c r="I454">
        <f>IF(ユーザー登録シート!B454=0,0,IF(ユーザー登録シート!C454=1,4,IF(ユーザー登録シート!H454=1,21,22)))</f>
        <v>0</v>
      </c>
      <c r="M454">
        <f>IF('組織登録シート(分割版)  ※組織登録シートはどちらか記載'!$F$6="",(COUNTA('組織登録シート(分割版)  ※組織登録シートはどちらか記載'!C454,'組織登録シート(分割版)  ※組織登録シートはどちらか記載'!E454)),(COUNTA('組織登録シート(分割版)  ※組織登録シートはどちらか記載'!C454,'組織登録シート(分割版)  ※組織登録シートはどちらか記載'!E454,'組織登録シート(分割版)  ※組織登録シートはどちらか記載'!F454,'組織登録シート(分割版)  ※組織登録シートはどちらか記載'!H454,'組織登録シート(分割版)  ※組織登録シートはどちらか記載'!J454,'組織登録シート(分割版)  ※組織登録シートはどちらか記載'!L454,'組織登録シート(分割版)  ※組織登録シートはどちらか記載'!N454)))</f>
        <v>0</v>
      </c>
      <c r="N454">
        <f>IF('組織登録シート(分割版)  ※組織登録シートはどちらか記載'!E454="",(IF('組織登録シート(分割版)  ※組織登録シートはどちらか記載'!C454="",0,(IF('組織登録シート(分割版)  ※組織登録シートはどちらか記載'!$F$6="",2,'組織登録シート(分割版)  ※組織登録シートはどちらか記載'!Q454)))),(IF('組織登録シート(分割版)  ※組織登録シートはどちらか記載'!$F$6="",2,('組織登録シート(分割版)  ※組織登録シートはどちらか記載'!Q454+2))))</f>
        <v>0</v>
      </c>
      <c r="O454">
        <f>IF(AND('組織C③（②のG6~P→F6にペースト＋事業所名追加）'!C454="",'組織登録シート(分割版)  ※組織登録シートはどちらか記載'!C454=""),0,1)</f>
        <v>0</v>
      </c>
    </row>
    <row r="455" spans="4:15">
      <c r="D455" s="1">
        <f>COUNTA(事業所責任者登録シート!D455:'事業所責任者登録シート'!I455,事業所責任者登録シート!K455:'事業所責任者登録シート'!M455)</f>
        <v>0</v>
      </c>
      <c r="F455" s="1"/>
      <c r="H455">
        <f>IF(ユーザー登録シート!C455=1,(COUNTA(ユーザー登録シート!B455,ユーザー登録シート!C455,ユーザー登録シート!E455,ユーザー登録シート!F455)),IF(ユーザー登録シート!H455=2,(COUNTA(ユーザー登録シート!B455,ユーザー登録シート!C455,ユーザー登録シート!E455,ユーザー登録シート!F455,ユーザー登録シート!H455,ユーザー登録シート!I455,ユーザー登録シート!K455:Z455)),(COUNTA(ユーザー登録シート!B455,ユーザー登録シート!C455,ユーザー登録シート!E455,ユーザー登録シート!F455,ユーザー登録シート!H455,ユーザー登録シート!K455:Z455))))</f>
        <v>0</v>
      </c>
      <c r="I455">
        <f>IF(ユーザー登録シート!B455=0,0,IF(ユーザー登録シート!C455=1,4,IF(ユーザー登録シート!H455=1,21,22)))</f>
        <v>0</v>
      </c>
      <c r="M455">
        <f>IF('組織登録シート(分割版)  ※組織登録シートはどちらか記載'!$F$6="",(COUNTA('組織登録シート(分割版)  ※組織登録シートはどちらか記載'!C455,'組織登録シート(分割版)  ※組織登録シートはどちらか記載'!E455)),(COUNTA('組織登録シート(分割版)  ※組織登録シートはどちらか記載'!C455,'組織登録シート(分割版)  ※組織登録シートはどちらか記載'!E455,'組織登録シート(分割版)  ※組織登録シートはどちらか記載'!F455,'組織登録シート(分割版)  ※組織登録シートはどちらか記載'!H455,'組織登録シート(分割版)  ※組織登録シートはどちらか記載'!J455,'組織登録シート(分割版)  ※組織登録シートはどちらか記載'!L455,'組織登録シート(分割版)  ※組織登録シートはどちらか記載'!N455)))</f>
        <v>0</v>
      </c>
      <c r="N455">
        <f>IF('組織登録シート(分割版)  ※組織登録シートはどちらか記載'!E455="",(IF('組織登録シート(分割版)  ※組織登録シートはどちらか記載'!C455="",0,(IF('組織登録シート(分割版)  ※組織登録シートはどちらか記載'!$F$6="",2,'組織登録シート(分割版)  ※組織登録シートはどちらか記載'!Q455)))),(IF('組織登録シート(分割版)  ※組織登録シートはどちらか記載'!$F$6="",2,('組織登録シート(分割版)  ※組織登録シートはどちらか記載'!Q455+2))))</f>
        <v>0</v>
      </c>
      <c r="O455">
        <f>IF(AND('組織C③（②のG6~P→F6にペースト＋事業所名追加）'!C455="",'組織登録シート(分割版)  ※組織登録シートはどちらか記載'!C455=""),0,1)</f>
        <v>0</v>
      </c>
    </row>
    <row r="456" spans="4:15">
      <c r="D456" s="1">
        <f>COUNTA(事業所責任者登録シート!D456:'事業所責任者登録シート'!I456,事業所責任者登録シート!K456:'事業所責任者登録シート'!M456)</f>
        <v>0</v>
      </c>
      <c r="F456" s="1"/>
      <c r="H456">
        <f>IF(ユーザー登録シート!C456=1,(COUNTA(ユーザー登録シート!B456,ユーザー登録シート!C456,ユーザー登録シート!E456,ユーザー登録シート!F456)),IF(ユーザー登録シート!H456=2,(COUNTA(ユーザー登録シート!B456,ユーザー登録シート!C456,ユーザー登録シート!E456,ユーザー登録シート!F456,ユーザー登録シート!H456,ユーザー登録シート!I456,ユーザー登録シート!K456:Z456)),(COUNTA(ユーザー登録シート!B456,ユーザー登録シート!C456,ユーザー登録シート!E456,ユーザー登録シート!F456,ユーザー登録シート!H456,ユーザー登録シート!K456:Z456))))</f>
        <v>0</v>
      </c>
      <c r="I456">
        <f>IF(ユーザー登録シート!B456=0,0,IF(ユーザー登録シート!C456=1,4,IF(ユーザー登録シート!H456=1,21,22)))</f>
        <v>0</v>
      </c>
      <c r="M456">
        <f>IF('組織登録シート(分割版)  ※組織登録シートはどちらか記載'!$F$6="",(COUNTA('組織登録シート(分割版)  ※組織登録シートはどちらか記載'!C456,'組織登録シート(分割版)  ※組織登録シートはどちらか記載'!E456)),(COUNTA('組織登録シート(分割版)  ※組織登録シートはどちらか記載'!C456,'組織登録シート(分割版)  ※組織登録シートはどちらか記載'!E456,'組織登録シート(分割版)  ※組織登録シートはどちらか記載'!F456,'組織登録シート(分割版)  ※組織登録シートはどちらか記載'!H456,'組織登録シート(分割版)  ※組織登録シートはどちらか記載'!J456,'組織登録シート(分割版)  ※組織登録シートはどちらか記載'!L456,'組織登録シート(分割版)  ※組織登録シートはどちらか記載'!N456)))</f>
        <v>0</v>
      </c>
      <c r="N456">
        <f>IF('組織登録シート(分割版)  ※組織登録シートはどちらか記載'!E456="",(IF('組織登録シート(分割版)  ※組織登録シートはどちらか記載'!C456="",0,(IF('組織登録シート(分割版)  ※組織登録シートはどちらか記載'!$F$6="",2,'組織登録シート(分割版)  ※組織登録シートはどちらか記載'!Q456)))),(IF('組織登録シート(分割版)  ※組織登録シートはどちらか記載'!$F$6="",2,('組織登録シート(分割版)  ※組織登録シートはどちらか記載'!Q456+2))))</f>
        <v>0</v>
      </c>
      <c r="O456">
        <f>IF(AND('組織C③（②のG6~P→F6にペースト＋事業所名追加）'!C456="",'組織登録シート(分割版)  ※組織登録シートはどちらか記載'!C456=""),0,1)</f>
        <v>0</v>
      </c>
    </row>
    <row r="457" spans="4:15">
      <c r="D457" s="1">
        <f>COUNTA(事業所責任者登録シート!D457:'事業所責任者登録シート'!I457,事業所責任者登録シート!K457:'事業所責任者登録シート'!M457)</f>
        <v>0</v>
      </c>
      <c r="F457" s="1"/>
      <c r="H457">
        <f>IF(ユーザー登録シート!C457=1,(COUNTA(ユーザー登録シート!B457,ユーザー登録シート!C457,ユーザー登録シート!E457,ユーザー登録シート!F457)),IF(ユーザー登録シート!H457=2,(COUNTA(ユーザー登録シート!B457,ユーザー登録シート!C457,ユーザー登録シート!E457,ユーザー登録シート!F457,ユーザー登録シート!H457,ユーザー登録シート!I457,ユーザー登録シート!K457:Z457)),(COUNTA(ユーザー登録シート!B457,ユーザー登録シート!C457,ユーザー登録シート!E457,ユーザー登録シート!F457,ユーザー登録シート!H457,ユーザー登録シート!K457:Z457))))</f>
        <v>0</v>
      </c>
      <c r="I457">
        <f>IF(ユーザー登録シート!B457=0,0,IF(ユーザー登録シート!C457=1,4,IF(ユーザー登録シート!H457=1,21,22)))</f>
        <v>0</v>
      </c>
      <c r="M457">
        <f>IF('組織登録シート(分割版)  ※組織登録シートはどちらか記載'!$F$6="",(COUNTA('組織登録シート(分割版)  ※組織登録シートはどちらか記載'!C457,'組織登録シート(分割版)  ※組織登録シートはどちらか記載'!E457)),(COUNTA('組織登録シート(分割版)  ※組織登録シートはどちらか記載'!C457,'組織登録シート(分割版)  ※組織登録シートはどちらか記載'!E457,'組織登録シート(分割版)  ※組織登録シートはどちらか記載'!F457,'組織登録シート(分割版)  ※組織登録シートはどちらか記載'!H457,'組織登録シート(分割版)  ※組織登録シートはどちらか記載'!J457,'組織登録シート(分割版)  ※組織登録シートはどちらか記載'!L457,'組織登録シート(分割版)  ※組織登録シートはどちらか記載'!N457)))</f>
        <v>0</v>
      </c>
      <c r="N457">
        <f>IF('組織登録シート(分割版)  ※組織登録シートはどちらか記載'!E457="",(IF('組織登録シート(分割版)  ※組織登録シートはどちらか記載'!C457="",0,(IF('組織登録シート(分割版)  ※組織登録シートはどちらか記載'!$F$6="",2,'組織登録シート(分割版)  ※組織登録シートはどちらか記載'!Q457)))),(IF('組織登録シート(分割版)  ※組織登録シートはどちらか記載'!$F$6="",2,('組織登録シート(分割版)  ※組織登録シートはどちらか記載'!Q457+2))))</f>
        <v>0</v>
      </c>
      <c r="O457">
        <f>IF(AND('組織C③（②のG6~P→F6にペースト＋事業所名追加）'!C457="",'組織登録シート(分割版)  ※組織登録シートはどちらか記載'!C457=""),0,1)</f>
        <v>0</v>
      </c>
    </row>
    <row r="458" spans="4:15">
      <c r="D458" s="1">
        <f>COUNTA(事業所責任者登録シート!D458:'事業所責任者登録シート'!I458,事業所責任者登録シート!K458:'事業所責任者登録シート'!M458)</f>
        <v>0</v>
      </c>
      <c r="F458" s="1"/>
      <c r="H458">
        <f>IF(ユーザー登録シート!C458=1,(COUNTA(ユーザー登録シート!B458,ユーザー登録シート!C458,ユーザー登録シート!E458,ユーザー登録シート!F458)),IF(ユーザー登録シート!H458=2,(COUNTA(ユーザー登録シート!B458,ユーザー登録シート!C458,ユーザー登録シート!E458,ユーザー登録シート!F458,ユーザー登録シート!H458,ユーザー登録シート!I458,ユーザー登録シート!K458:Z458)),(COUNTA(ユーザー登録シート!B458,ユーザー登録シート!C458,ユーザー登録シート!E458,ユーザー登録シート!F458,ユーザー登録シート!H458,ユーザー登録シート!K458:Z458))))</f>
        <v>0</v>
      </c>
      <c r="I458">
        <f>IF(ユーザー登録シート!B458=0,0,IF(ユーザー登録シート!C458=1,4,IF(ユーザー登録シート!H458=1,21,22)))</f>
        <v>0</v>
      </c>
      <c r="M458">
        <f>IF('組織登録シート(分割版)  ※組織登録シートはどちらか記載'!$F$6="",(COUNTA('組織登録シート(分割版)  ※組織登録シートはどちらか記載'!C458,'組織登録シート(分割版)  ※組織登録シートはどちらか記載'!E458)),(COUNTA('組織登録シート(分割版)  ※組織登録シートはどちらか記載'!C458,'組織登録シート(分割版)  ※組織登録シートはどちらか記載'!E458,'組織登録シート(分割版)  ※組織登録シートはどちらか記載'!F458,'組織登録シート(分割版)  ※組織登録シートはどちらか記載'!H458,'組織登録シート(分割版)  ※組織登録シートはどちらか記載'!J458,'組織登録シート(分割版)  ※組織登録シートはどちらか記載'!L458,'組織登録シート(分割版)  ※組織登録シートはどちらか記載'!N458)))</f>
        <v>0</v>
      </c>
      <c r="N458">
        <f>IF('組織登録シート(分割版)  ※組織登録シートはどちらか記載'!E458="",(IF('組織登録シート(分割版)  ※組織登録シートはどちらか記載'!C458="",0,(IF('組織登録シート(分割版)  ※組織登録シートはどちらか記載'!$F$6="",2,'組織登録シート(分割版)  ※組織登録シートはどちらか記載'!Q458)))),(IF('組織登録シート(分割版)  ※組織登録シートはどちらか記載'!$F$6="",2,('組織登録シート(分割版)  ※組織登録シートはどちらか記載'!Q458+2))))</f>
        <v>0</v>
      </c>
      <c r="O458">
        <f>IF(AND('組織C③（②のG6~P→F6にペースト＋事業所名追加）'!C458="",'組織登録シート(分割版)  ※組織登録シートはどちらか記載'!C458=""),0,1)</f>
        <v>0</v>
      </c>
    </row>
    <row r="459" spans="4:15">
      <c r="D459" s="1">
        <f>COUNTA(事業所責任者登録シート!D459:'事業所責任者登録シート'!I459,事業所責任者登録シート!K459:'事業所責任者登録シート'!M459)</f>
        <v>0</v>
      </c>
      <c r="F459" s="1"/>
      <c r="H459">
        <f>IF(ユーザー登録シート!C459=1,(COUNTA(ユーザー登録シート!B459,ユーザー登録シート!C459,ユーザー登録シート!E459,ユーザー登録シート!F459)),IF(ユーザー登録シート!H459=2,(COUNTA(ユーザー登録シート!B459,ユーザー登録シート!C459,ユーザー登録シート!E459,ユーザー登録シート!F459,ユーザー登録シート!H459,ユーザー登録シート!I459,ユーザー登録シート!K459:Z459)),(COUNTA(ユーザー登録シート!B459,ユーザー登録シート!C459,ユーザー登録シート!E459,ユーザー登録シート!F459,ユーザー登録シート!H459,ユーザー登録シート!K459:Z459))))</f>
        <v>0</v>
      </c>
      <c r="I459">
        <f>IF(ユーザー登録シート!B459=0,0,IF(ユーザー登録シート!C459=1,4,IF(ユーザー登録シート!H459=1,21,22)))</f>
        <v>0</v>
      </c>
      <c r="M459">
        <f>IF('組織登録シート(分割版)  ※組織登録シートはどちらか記載'!$F$6="",(COUNTA('組織登録シート(分割版)  ※組織登録シートはどちらか記載'!C459,'組織登録シート(分割版)  ※組織登録シートはどちらか記載'!E459)),(COUNTA('組織登録シート(分割版)  ※組織登録シートはどちらか記載'!C459,'組織登録シート(分割版)  ※組織登録シートはどちらか記載'!E459,'組織登録シート(分割版)  ※組織登録シートはどちらか記載'!F459,'組織登録シート(分割版)  ※組織登録シートはどちらか記載'!H459,'組織登録シート(分割版)  ※組織登録シートはどちらか記載'!J459,'組織登録シート(分割版)  ※組織登録シートはどちらか記載'!L459,'組織登録シート(分割版)  ※組織登録シートはどちらか記載'!N459)))</f>
        <v>0</v>
      </c>
      <c r="N459">
        <f>IF('組織登録シート(分割版)  ※組織登録シートはどちらか記載'!E459="",(IF('組織登録シート(分割版)  ※組織登録シートはどちらか記載'!C459="",0,(IF('組織登録シート(分割版)  ※組織登録シートはどちらか記載'!$F$6="",2,'組織登録シート(分割版)  ※組織登録シートはどちらか記載'!Q459)))),(IF('組織登録シート(分割版)  ※組織登録シートはどちらか記載'!$F$6="",2,('組織登録シート(分割版)  ※組織登録シートはどちらか記載'!Q459+2))))</f>
        <v>0</v>
      </c>
      <c r="O459">
        <f>IF(AND('組織C③（②のG6~P→F6にペースト＋事業所名追加）'!C459="",'組織登録シート(分割版)  ※組織登録シートはどちらか記載'!C459=""),0,1)</f>
        <v>0</v>
      </c>
    </row>
    <row r="460" spans="4:15">
      <c r="D460" s="1">
        <f>COUNTA(事業所責任者登録シート!D460:'事業所責任者登録シート'!I460,事業所責任者登録シート!K460:'事業所責任者登録シート'!M460)</f>
        <v>0</v>
      </c>
      <c r="F460" s="1"/>
      <c r="H460">
        <f>IF(ユーザー登録シート!C460=1,(COUNTA(ユーザー登録シート!B460,ユーザー登録シート!C460,ユーザー登録シート!E460,ユーザー登録シート!F460)),IF(ユーザー登録シート!H460=2,(COUNTA(ユーザー登録シート!B460,ユーザー登録シート!C460,ユーザー登録シート!E460,ユーザー登録シート!F460,ユーザー登録シート!H460,ユーザー登録シート!I460,ユーザー登録シート!K460:Z460)),(COUNTA(ユーザー登録シート!B460,ユーザー登録シート!C460,ユーザー登録シート!E460,ユーザー登録シート!F460,ユーザー登録シート!H460,ユーザー登録シート!K460:Z460))))</f>
        <v>0</v>
      </c>
      <c r="I460">
        <f>IF(ユーザー登録シート!B460=0,0,IF(ユーザー登録シート!C460=1,4,IF(ユーザー登録シート!H460=1,21,22)))</f>
        <v>0</v>
      </c>
      <c r="M460">
        <f>IF('組織登録シート(分割版)  ※組織登録シートはどちらか記載'!$F$6="",(COUNTA('組織登録シート(分割版)  ※組織登録シートはどちらか記載'!C460,'組織登録シート(分割版)  ※組織登録シートはどちらか記載'!E460)),(COUNTA('組織登録シート(分割版)  ※組織登録シートはどちらか記載'!C460,'組織登録シート(分割版)  ※組織登録シートはどちらか記載'!E460,'組織登録シート(分割版)  ※組織登録シートはどちらか記載'!F460,'組織登録シート(分割版)  ※組織登録シートはどちらか記載'!H460,'組織登録シート(分割版)  ※組織登録シートはどちらか記載'!J460,'組織登録シート(分割版)  ※組織登録シートはどちらか記載'!L460,'組織登録シート(分割版)  ※組織登録シートはどちらか記載'!N460)))</f>
        <v>0</v>
      </c>
      <c r="N460">
        <f>IF('組織登録シート(分割版)  ※組織登録シートはどちらか記載'!E460="",(IF('組織登録シート(分割版)  ※組織登録シートはどちらか記載'!C460="",0,(IF('組織登録シート(分割版)  ※組織登録シートはどちらか記載'!$F$6="",2,'組織登録シート(分割版)  ※組織登録シートはどちらか記載'!Q460)))),(IF('組織登録シート(分割版)  ※組織登録シートはどちらか記載'!$F$6="",2,('組織登録シート(分割版)  ※組織登録シートはどちらか記載'!Q460+2))))</f>
        <v>0</v>
      </c>
      <c r="O460">
        <f>IF(AND('組織C③（②のG6~P→F6にペースト＋事業所名追加）'!C460="",'組織登録シート(分割版)  ※組織登録シートはどちらか記載'!C460=""),0,1)</f>
        <v>0</v>
      </c>
    </row>
    <row r="461" spans="4:15">
      <c r="D461" s="1">
        <f>COUNTA(事業所責任者登録シート!D461:'事業所責任者登録シート'!I461,事業所責任者登録シート!K461:'事業所責任者登録シート'!M461)</f>
        <v>0</v>
      </c>
      <c r="F461" s="1"/>
      <c r="H461">
        <f>IF(ユーザー登録シート!C461=1,(COUNTA(ユーザー登録シート!B461,ユーザー登録シート!C461,ユーザー登録シート!E461,ユーザー登録シート!F461)),IF(ユーザー登録シート!H461=2,(COUNTA(ユーザー登録シート!B461,ユーザー登録シート!C461,ユーザー登録シート!E461,ユーザー登録シート!F461,ユーザー登録シート!H461,ユーザー登録シート!I461,ユーザー登録シート!K461:Z461)),(COUNTA(ユーザー登録シート!B461,ユーザー登録シート!C461,ユーザー登録シート!E461,ユーザー登録シート!F461,ユーザー登録シート!H461,ユーザー登録シート!K461:Z461))))</f>
        <v>0</v>
      </c>
      <c r="I461">
        <f>IF(ユーザー登録シート!B461=0,0,IF(ユーザー登録シート!C461=1,4,IF(ユーザー登録シート!H461=1,21,22)))</f>
        <v>0</v>
      </c>
      <c r="M461">
        <f>IF('組織登録シート(分割版)  ※組織登録シートはどちらか記載'!$F$6="",(COUNTA('組織登録シート(分割版)  ※組織登録シートはどちらか記載'!C461,'組織登録シート(分割版)  ※組織登録シートはどちらか記載'!E461)),(COUNTA('組織登録シート(分割版)  ※組織登録シートはどちらか記載'!C461,'組織登録シート(分割版)  ※組織登録シートはどちらか記載'!E461,'組織登録シート(分割版)  ※組織登録シートはどちらか記載'!F461,'組織登録シート(分割版)  ※組織登録シートはどちらか記載'!H461,'組織登録シート(分割版)  ※組織登録シートはどちらか記載'!J461,'組織登録シート(分割版)  ※組織登録シートはどちらか記載'!L461,'組織登録シート(分割版)  ※組織登録シートはどちらか記載'!N461)))</f>
        <v>0</v>
      </c>
      <c r="N461">
        <f>IF('組織登録シート(分割版)  ※組織登録シートはどちらか記載'!E461="",(IF('組織登録シート(分割版)  ※組織登録シートはどちらか記載'!C461="",0,(IF('組織登録シート(分割版)  ※組織登録シートはどちらか記載'!$F$6="",2,'組織登録シート(分割版)  ※組織登録シートはどちらか記載'!Q461)))),(IF('組織登録シート(分割版)  ※組織登録シートはどちらか記載'!$F$6="",2,('組織登録シート(分割版)  ※組織登録シートはどちらか記載'!Q461+2))))</f>
        <v>0</v>
      </c>
      <c r="O461">
        <f>IF(AND('組織C③（②のG6~P→F6にペースト＋事業所名追加）'!C461="",'組織登録シート(分割版)  ※組織登録シートはどちらか記載'!C461=""),0,1)</f>
        <v>0</v>
      </c>
    </row>
    <row r="462" spans="4:15">
      <c r="D462" s="1">
        <f>COUNTA(事業所責任者登録シート!D462:'事業所責任者登録シート'!I462,事業所責任者登録シート!K462:'事業所責任者登録シート'!M462)</f>
        <v>0</v>
      </c>
      <c r="F462" s="1"/>
      <c r="H462">
        <f>IF(ユーザー登録シート!C462=1,(COUNTA(ユーザー登録シート!B462,ユーザー登録シート!C462,ユーザー登録シート!E462,ユーザー登録シート!F462)),IF(ユーザー登録シート!H462=2,(COUNTA(ユーザー登録シート!B462,ユーザー登録シート!C462,ユーザー登録シート!E462,ユーザー登録シート!F462,ユーザー登録シート!H462,ユーザー登録シート!I462,ユーザー登録シート!K462:Z462)),(COUNTA(ユーザー登録シート!B462,ユーザー登録シート!C462,ユーザー登録シート!E462,ユーザー登録シート!F462,ユーザー登録シート!H462,ユーザー登録シート!K462:Z462))))</f>
        <v>0</v>
      </c>
      <c r="I462">
        <f>IF(ユーザー登録シート!B462=0,0,IF(ユーザー登録シート!C462=1,4,IF(ユーザー登録シート!H462=1,21,22)))</f>
        <v>0</v>
      </c>
      <c r="M462">
        <f>IF('組織登録シート(分割版)  ※組織登録シートはどちらか記載'!$F$6="",(COUNTA('組織登録シート(分割版)  ※組織登録シートはどちらか記載'!C462,'組織登録シート(分割版)  ※組織登録シートはどちらか記載'!E462)),(COUNTA('組織登録シート(分割版)  ※組織登録シートはどちらか記載'!C462,'組織登録シート(分割版)  ※組織登録シートはどちらか記載'!E462,'組織登録シート(分割版)  ※組織登録シートはどちらか記載'!F462,'組織登録シート(分割版)  ※組織登録シートはどちらか記載'!H462,'組織登録シート(分割版)  ※組織登録シートはどちらか記載'!J462,'組織登録シート(分割版)  ※組織登録シートはどちらか記載'!L462,'組織登録シート(分割版)  ※組織登録シートはどちらか記載'!N462)))</f>
        <v>0</v>
      </c>
      <c r="N462">
        <f>IF('組織登録シート(分割版)  ※組織登録シートはどちらか記載'!E462="",(IF('組織登録シート(分割版)  ※組織登録シートはどちらか記載'!C462="",0,(IF('組織登録シート(分割版)  ※組織登録シートはどちらか記載'!$F$6="",2,'組織登録シート(分割版)  ※組織登録シートはどちらか記載'!Q462)))),(IF('組織登録シート(分割版)  ※組織登録シートはどちらか記載'!$F$6="",2,('組織登録シート(分割版)  ※組織登録シートはどちらか記載'!Q462+2))))</f>
        <v>0</v>
      </c>
      <c r="O462">
        <f>IF(AND('組織C③（②のG6~P→F6にペースト＋事業所名追加）'!C462="",'組織登録シート(分割版)  ※組織登録シートはどちらか記載'!C462=""),0,1)</f>
        <v>0</v>
      </c>
    </row>
    <row r="463" spans="4:15">
      <c r="D463" s="1">
        <f>COUNTA(事業所責任者登録シート!D463:'事業所責任者登録シート'!I463,事業所責任者登録シート!K463:'事業所責任者登録シート'!M463)</f>
        <v>0</v>
      </c>
      <c r="F463" s="1"/>
      <c r="H463">
        <f>IF(ユーザー登録シート!C463=1,(COUNTA(ユーザー登録シート!B463,ユーザー登録シート!C463,ユーザー登録シート!E463,ユーザー登録シート!F463)),IF(ユーザー登録シート!H463=2,(COUNTA(ユーザー登録シート!B463,ユーザー登録シート!C463,ユーザー登録シート!E463,ユーザー登録シート!F463,ユーザー登録シート!H463,ユーザー登録シート!I463,ユーザー登録シート!K463:Z463)),(COUNTA(ユーザー登録シート!B463,ユーザー登録シート!C463,ユーザー登録シート!E463,ユーザー登録シート!F463,ユーザー登録シート!H463,ユーザー登録シート!K463:Z463))))</f>
        <v>0</v>
      </c>
      <c r="I463">
        <f>IF(ユーザー登録シート!B463=0,0,IF(ユーザー登録シート!C463=1,4,IF(ユーザー登録シート!H463=1,21,22)))</f>
        <v>0</v>
      </c>
      <c r="M463">
        <f>IF('組織登録シート(分割版)  ※組織登録シートはどちらか記載'!$F$6="",(COUNTA('組織登録シート(分割版)  ※組織登録シートはどちらか記載'!C463,'組織登録シート(分割版)  ※組織登録シートはどちらか記載'!E463)),(COUNTA('組織登録シート(分割版)  ※組織登録シートはどちらか記載'!C463,'組織登録シート(分割版)  ※組織登録シートはどちらか記載'!E463,'組織登録シート(分割版)  ※組織登録シートはどちらか記載'!F463,'組織登録シート(分割版)  ※組織登録シートはどちらか記載'!H463,'組織登録シート(分割版)  ※組織登録シートはどちらか記載'!J463,'組織登録シート(分割版)  ※組織登録シートはどちらか記載'!L463,'組織登録シート(分割版)  ※組織登録シートはどちらか記載'!N463)))</f>
        <v>0</v>
      </c>
      <c r="N463">
        <f>IF('組織登録シート(分割版)  ※組織登録シートはどちらか記載'!E463="",(IF('組織登録シート(分割版)  ※組織登録シートはどちらか記載'!C463="",0,(IF('組織登録シート(分割版)  ※組織登録シートはどちらか記載'!$F$6="",2,'組織登録シート(分割版)  ※組織登録シートはどちらか記載'!Q463)))),(IF('組織登録シート(分割版)  ※組織登録シートはどちらか記載'!$F$6="",2,('組織登録シート(分割版)  ※組織登録シートはどちらか記載'!Q463+2))))</f>
        <v>0</v>
      </c>
      <c r="O463">
        <f>IF(AND('組織C③（②のG6~P→F6にペースト＋事業所名追加）'!C463="",'組織登録シート(分割版)  ※組織登録シートはどちらか記載'!C463=""),0,1)</f>
        <v>0</v>
      </c>
    </row>
    <row r="464" spans="4:15">
      <c r="D464" s="1">
        <f>COUNTA(事業所責任者登録シート!D464:'事業所責任者登録シート'!I464,事業所責任者登録シート!K464:'事業所責任者登録シート'!M464)</f>
        <v>0</v>
      </c>
      <c r="F464" s="1"/>
      <c r="H464">
        <f>IF(ユーザー登録シート!C464=1,(COUNTA(ユーザー登録シート!B464,ユーザー登録シート!C464,ユーザー登録シート!E464,ユーザー登録シート!F464)),IF(ユーザー登録シート!H464=2,(COUNTA(ユーザー登録シート!B464,ユーザー登録シート!C464,ユーザー登録シート!E464,ユーザー登録シート!F464,ユーザー登録シート!H464,ユーザー登録シート!I464,ユーザー登録シート!K464:Z464)),(COUNTA(ユーザー登録シート!B464,ユーザー登録シート!C464,ユーザー登録シート!E464,ユーザー登録シート!F464,ユーザー登録シート!H464,ユーザー登録シート!K464:Z464))))</f>
        <v>0</v>
      </c>
      <c r="I464">
        <f>IF(ユーザー登録シート!B464=0,0,IF(ユーザー登録シート!C464=1,4,IF(ユーザー登録シート!H464=1,21,22)))</f>
        <v>0</v>
      </c>
      <c r="M464">
        <f>IF('組織登録シート(分割版)  ※組織登録シートはどちらか記載'!$F$6="",(COUNTA('組織登録シート(分割版)  ※組織登録シートはどちらか記載'!C464,'組織登録シート(分割版)  ※組織登録シートはどちらか記載'!E464)),(COUNTA('組織登録シート(分割版)  ※組織登録シートはどちらか記載'!C464,'組織登録シート(分割版)  ※組織登録シートはどちらか記載'!E464,'組織登録シート(分割版)  ※組織登録シートはどちらか記載'!F464,'組織登録シート(分割版)  ※組織登録シートはどちらか記載'!H464,'組織登録シート(分割版)  ※組織登録シートはどちらか記載'!J464,'組織登録シート(分割版)  ※組織登録シートはどちらか記載'!L464,'組織登録シート(分割版)  ※組織登録シートはどちらか記載'!N464)))</f>
        <v>0</v>
      </c>
      <c r="N464">
        <f>IF('組織登録シート(分割版)  ※組織登録シートはどちらか記載'!E464="",(IF('組織登録シート(分割版)  ※組織登録シートはどちらか記載'!C464="",0,(IF('組織登録シート(分割版)  ※組織登録シートはどちらか記載'!$F$6="",2,'組織登録シート(分割版)  ※組織登録シートはどちらか記載'!Q464)))),(IF('組織登録シート(分割版)  ※組織登録シートはどちらか記載'!$F$6="",2,('組織登録シート(分割版)  ※組織登録シートはどちらか記載'!Q464+2))))</f>
        <v>0</v>
      </c>
      <c r="O464">
        <f>IF(AND('組織C③（②のG6~P→F6にペースト＋事業所名追加）'!C464="",'組織登録シート(分割版)  ※組織登録シートはどちらか記載'!C464=""),0,1)</f>
        <v>0</v>
      </c>
    </row>
    <row r="465" spans="4:15">
      <c r="D465" s="1">
        <f>COUNTA(事業所責任者登録シート!D465:'事業所責任者登録シート'!I465,事業所責任者登録シート!K465:'事業所責任者登録シート'!M465)</f>
        <v>0</v>
      </c>
      <c r="F465" s="1"/>
      <c r="H465">
        <f>IF(ユーザー登録シート!C465=1,(COUNTA(ユーザー登録シート!B465,ユーザー登録シート!C465,ユーザー登録シート!E465,ユーザー登録シート!F465)),IF(ユーザー登録シート!H465=2,(COUNTA(ユーザー登録シート!B465,ユーザー登録シート!C465,ユーザー登録シート!E465,ユーザー登録シート!F465,ユーザー登録シート!H465,ユーザー登録シート!I465,ユーザー登録シート!K465:Z465)),(COUNTA(ユーザー登録シート!B465,ユーザー登録シート!C465,ユーザー登録シート!E465,ユーザー登録シート!F465,ユーザー登録シート!H465,ユーザー登録シート!K465:Z465))))</f>
        <v>0</v>
      </c>
      <c r="I465">
        <f>IF(ユーザー登録シート!B465=0,0,IF(ユーザー登録シート!C465=1,4,IF(ユーザー登録シート!H465=1,21,22)))</f>
        <v>0</v>
      </c>
      <c r="M465">
        <f>IF('組織登録シート(分割版)  ※組織登録シートはどちらか記載'!$F$6="",(COUNTA('組織登録シート(分割版)  ※組織登録シートはどちらか記載'!C465,'組織登録シート(分割版)  ※組織登録シートはどちらか記載'!E465)),(COUNTA('組織登録シート(分割版)  ※組織登録シートはどちらか記載'!C465,'組織登録シート(分割版)  ※組織登録シートはどちらか記載'!E465,'組織登録シート(分割版)  ※組織登録シートはどちらか記載'!F465,'組織登録シート(分割版)  ※組織登録シートはどちらか記載'!H465,'組織登録シート(分割版)  ※組織登録シートはどちらか記載'!J465,'組織登録シート(分割版)  ※組織登録シートはどちらか記載'!L465,'組織登録シート(分割版)  ※組織登録シートはどちらか記載'!N465)))</f>
        <v>0</v>
      </c>
      <c r="N465">
        <f>IF('組織登録シート(分割版)  ※組織登録シートはどちらか記載'!E465="",(IF('組織登録シート(分割版)  ※組織登録シートはどちらか記載'!C465="",0,(IF('組織登録シート(分割版)  ※組織登録シートはどちらか記載'!$F$6="",2,'組織登録シート(分割版)  ※組織登録シートはどちらか記載'!Q465)))),(IF('組織登録シート(分割版)  ※組織登録シートはどちらか記載'!$F$6="",2,('組織登録シート(分割版)  ※組織登録シートはどちらか記載'!Q465+2))))</f>
        <v>0</v>
      </c>
      <c r="O465">
        <f>IF(AND('組織C③（②のG6~P→F6にペースト＋事業所名追加）'!C465="",'組織登録シート(分割版)  ※組織登録シートはどちらか記載'!C465=""),0,1)</f>
        <v>0</v>
      </c>
    </row>
    <row r="466" spans="4:15">
      <c r="D466" s="1">
        <f>COUNTA(事業所責任者登録シート!D466:'事業所責任者登録シート'!I466,事業所責任者登録シート!K466:'事業所責任者登録シート'!M466)</f>
        <v>0</v>
      </c>
      <c r="F466" s="1"/>
      <c r="H466">
        <f>IF(ユーザー登録シート!C466=1,(COUNTA(ユーザー登録シート!B466,ユーザー登録シート!C466,ユーザー登録シート!E466,ユーザー登録シート!F466)),IF(ユーザー登録シート!H466=2,(COUNTA(ユーザー登録シート!B466,ユーザー登録シート!C466,ユーザー登録シート!E466,ユーザー登録シート!F466,ユーザー登録シート!H466,ユーザー登録シート!I466,ユーザー登録シート!K466:Z466)),(COUNTA(ユーザー登録シート!B466,ユーザー登録シート!C466,ユーザー登録シート!E466,ユーザー登録シート!F466,ユーザー登録シート!H466,ユーザー登録シート!K466:Z466))))</f>
        <v>0</v>
      </c>
      <c r="I466">
        <f>IF(ユーザー登録シート!B466=0,0,IF(ユーザー登録シート!C466=1,4,IF(ユーザー登録シート!H466=1,21,22)))</f>
        <v>0</v>
      </c>
      <c r="M466">
        <f>IF('組織登録シート(分割版)  ※組織登録シートはどちらか記載'!$F$6="",(COUNTA('組織登録シート(分割版)  ※組織登録シートはどちらか記載'!C466,'組織登録シート(分割版)  ※組織登録シートはどちらか記載'!E466)),(COUNTA('組織登録シート(分割版)  ※組織登録シートはどちらか記載'!C466,'組織登録シート(分割版)  ※組織登録シートはどちらか記載'!E466,'組織登録シート(分割版)  ※組織登録シートはどちらか記載'!F466,'組織登録シート(分割版)  ※組織登録シートはどちらか記載'!H466,'組織登録シート(分割版)  ※組織登録シートはどちらか記載'!J466,'組織登録シート(分割版)  ※組織登録シートはどちらか記載'!L466,'組織登録シート(分割版)  ※組織登録シートはどちらか記載'!N466)))</f>
        <v>0</v>
      </c>
      <c r="N466">
        <f>IF('組織登録シート(分割版)  ※組織登録シートはどちらか記載'!E466="",(IF('組織登録シート(分割版)  ※組織登録シートはどちらか記載'!C466="",0,(IF('組織登録シート(分割版)  ※組織登録シートはどちらか記載'!$F$6="",2,'組織登録シート(分割版)  ※組織登録シートはどちらか記載'!Q466)))),(IF('組織登録シート(分割版)  ※組織登録シートはどちらか記載'!$F$6="",2,('組織登録シート(分割版)  ※組織登録シートはどちらか記載'!Q466+2))))</f>
        <v>0</v>
      </c>
      <c r="O466">
        <f>IF(AND('組織C③（②のG6~P→F6にペースト＋事業所名追加）'!C466="",'組織登録シート(分割版)  ※組織登録シートはどちらか記載'!C466=""),0,1)</f>
        <v>0</v>
      </c>
    </row>
    <row r="467" spans="4:15">
      <c r="D467" s="1">
        <f>COUNTA(事業所責任者登録シート!D467:'事業所責任者登録シート'!I467,事業所責任者登録シート!K467:'事業所責任者登録シート'!M467)</f>
        <v>0</v>
      </c>
      <c r="F467" s="1"/>
      <c r="H467">
        <f>IF(ユーザー登録シート!C467=1,(COUNTA(ユーザー登録シート!B467,ユーザー登録シート!C467,ユーザー登録シート!E467,ユーザー登録シート!F467)),IF(ユーザー登録シート!H467=2,(COUNTA(ユーザー登録シート!B467,ユーザー登録シート!C467,ユーザー登録シート!E467,ユーザー登録シート!F467,ユーザー登録シート!H467,ユーザー登録シート!I467,ユーザー登録シート!K467:Z467)),(COUNTA(ユーザー登録シート!B467,ユーザー登録シート!C467,ユーザー登録シート!E467,ユーザー登録シート!F467,ユーザー登録シート!H467,ユーザー登録シート!K467:Z467))))</f>
        <v>0</v>
      </c>
      <c r="I467">
        <f>IF(ユーザー登録シート!B467=0,0,IF(ユーザー登録シート!C467=1,4,IF(ユーザー登録シート!H467=1,21,22)))</f>
        <v>0</v>
      </c>
      <c r="M467">
        <f>IF('組織登録シート(分割版)  ※組織登録シートはどちらか記載'!$F$6="",(COUNTA('組織登録シート(分割版)  ※組織登録シートはどちらか記載'!C467,'組織登録シート(分割版)  ※組織登録シートはどちらか記載'!E467)),(COUNTA('組織登録シート(分割版)  ※組織登録シートはどちらか記載'!C467,'組織登録シート(分割版)  ※組織登録シートはどちらか記載'!E467,'組織登録シート(分割版)  ※組織登録シートはどちらか記載'!F467,'組織登録シート(分割版)  ※組織登録シートはどちらか記載'!H467,'組織登録シート(分割版)  ※組織登録シートはどちらか記載'!J467,'組織登録シート(分割版)  ※組織登録シートはどちらか記載'!L467,'組織登録シート(分割版)  ※組織登録シートはどちらか記載'!N467)))</f>
        <v>0</v>
      </c>
      <c r="N467">
        <f>IF('組織登録シート(分割版)  ※組織登録シートはどちらか記載'!E467="",(IF('組織登録シート(分割版)  ※組織登録シートはどちらか記載'!C467="",0,(IF('組織登録シート(分割版)  ※組織登録シートはどちらか記載'!$F$6="",2,'組織登録シート(分割版)  ※組織登録シートはどちらか記載'!Q467)))),(IF('組織登録シート(分割版)  ※組織登録シートはどちらか記載'!$F$6="",2,('組織登録シート(分割版)  ※組織登録シートはどちらか記載'!Q467+2))))</f>
        <v>0</v>
      </c>
      <c r="O467">
        <f>IF(AND('組織C③（②のG6~P→F6にペースト＋事業所名追加）'!C467="",'組織登録シート(分割版)  ※組織登録シートはどちらか記載'!C467=""),0,1)</f>
        <v>0</v>
      </c>
    </row>
    <row r="468" spans="4:15">
      <c r="D468" s="1">
        <f>COUNTA(事業所責任者登録シート!D468:'事業所責任者登録シート'!I468,事業所責任者登録シート!K468:'事業所責任者登録シート'!M468)</f>
        <v>0</v>
      </c>
      <c r="F468" s="1"/>
      <c r="H468">
        <f>IF(ユーザー登録シート!C468=1,(COUNTA(ユーザー登録シート!B468,ユーザー登録シート!C468,ユーザー登録シート!E468,ユーザー登録シート!F468)),IF(ユーザー登録シート!H468=2,(COUNTA(ユーザー登録シート!B468,ユーザー登録シート!C468,ユーザー登録シート!E468,ユーザー登録シート!F468,ユーザー登録シート!H468,ユーザー登録シート!I468,ユーザー登録シート!K468:Z468)),(COUNTA(ユーザー登録シート!B468,ユーザー登録シート!C468,ユーザー登録シート!E468,ユーザー登録シート!F468,ユーザー登録シート!H468,ユーザー登録シート!K468:Z468))))</f>
        <v>0</v>
      </c>
      <c r="I468">
        <f>IF(ユーザー登録シート!B468=0,0,IF(ユーザー登録シート!C468=1,4,IF(ユーザー登録シート!H468=1,21,22)))</f>
        <v>0</v>
      </c>
      <c r="M468">
        <f>IF('組織登録シート(分割版)  ※組織登録シートはどちらか記載'!$F$6="",(COUNTA('組織登録シート(分割版)  ※組織登録シートはどちらか記載'!C468,'組織登録シート(分割版)  ※組織登録シートはどちらか記載'!E468)),(COUNTA('組織登録シート(分割版)  ※組織登録シートはどちらか記載'!C468,'組織登録シート(分割版)  ※組織登録シートはどちらか記載'!E468,'組織登録シート(分割版)  ※組織登録シートはどちらか記載'!F468,'組織登録シート(分割版)  ※組織登録シートはどちらか記載'!H468,'組織登録シート(分割版)  ※組織登録シートはどちらか記載'!J468,'組織登録シート(分割版)  ※組織登録シートはどちらか記載'!L468,'組織登録シート(分割版)  ※組織登録シートはどちらか記載'!N468)))</f>
        <v>0</v>
      </c>
      <c r="N468">
        <f>IF('組織登録シート(分割版)  ※組織登録シートはどちらか記載'!E468="",(IF('組織登録シート(分割版)  ※組織登録シートはどちらか記載'!C468="",0,(IF('組織登録シート(分割版)  ※組織登録シートはどちらか記載'!$F$6="",2,'組織登録シート(分割版)  ※組織登録シートはどちらか記載'!Q468)))),(IF('組織登録シート(分割版)  ※組織登録シートはどちらか記載'!$F$6="",2,('組織登録シート(分割版)  ※組織登録シートはどちらか記載'!Q468+2))))</f>
        <v>0</v>
      </c>
      <c r="O468">
        <f>IF(AND('組織C③（②のG6~P→F6にペースト＋事業所名追加）'!C468="",'組織登録シート(分割版)  ※組織登録シートはどちらか記載'!C468=""),0,1)</f>
        <v>0</v>
      </c>
    </row>
    <row r="469" spans="4:15">
      <c r="D469" s="1">
        <f>COUNTA(事業所責任者登録シート!D469:'事業所責任者登録シート'!I469,事業所責任者登録シート!K469:'事業所責任者登録シート'!M469)</f>
        <v>0</v>
      </c>
      <c r="F469" s="1"/>
      <c r="H469">
        <f>IF(ユーザー登録シート!C469=1,(COUNTA(ユーザー登録シート!B469,ユーザー登録シート!C469,ユーザー登録シート!E469,ユーザー登録シート!F469)),IF(ユーザー登録シート!H469=2,(COUNTA(ユーザー登録シート!B469,ユーザー登録シート!C469,ユーザー登録シート!E469,ユーザー登録シート!F469,ユーザー登録シート!H469,ユーザー登録シート!I469,ユーザー登録シート!K469:Z469)),(COUNTA(ユーザー登録シート!B469,ユーザー登録シート!C469,ユーザー登録シート!E469,ユーザー登録シート!F469,ユーザー登録シート!H469,ユーザー登録シート!K469:Z469))))</f>
        <v>0</v>
      </c>
      <c r="I469">
        <f>IF(ユーザー登録シート!B469=0,0,IF(ユーザー登録シート!C469=1,4,IF(ユーザー登録シート!H469=1,21,22)))</f>
        <v>0</v>
      </c>
      <c r="M469">
        <f>IF('組織登録シート(分割版)  ※組織登録シートはどちらか記載'!$F$6="",(COUNTA('組織登録シート(分割版)  ※組織登録シートはどちらか記載'!C469,'組織登録シート(分割版)  ※組織登録シートはどちらか記載'!E469)),(COUNTA('組織登録シート(分割版)  ※組織登録シートはどちらか記載'!C469,'組織登録シート(分割版)  ※組織登録シートはどちらか記載'!E469,'組織登録シート(分割版)  ※組織登録シートはどちらか記載'!F469,'組織登録シート(分割版)  ※組織登録シートはどちらか記載'!H469,'組織登録シート(分割版)  ※組織登録シートはどちらか記載'!J469,'組織登録シート(分割版)  ※組織登録シートはどちらか記載'!L469,'組織登録シート(分割版)  ※組織登録シートはどちらか記載'!N469)))</f>
        <v>0</v>
      </c>
      <c r="N469">
        <f>IF('組織登録シート(分割版)  ※組織登録シートはどちらか記載'!E469="",(IF('組織登録シート(分割版)  ※組織登録シートはどちらか記載'!C469="",0,(IF('組織登録シート(分割版)  ※組織登録シートはどちらか記載'!$F$6="",2,'組織登録シート(分割版)  ※組織登録シートはどちらか記載'!Q469)))),(IF('組織登録シート(分割版)  ※組織登録シートはどちらか記載'!$F$6="",2,('組織登録シート(分割版)  ※組織登録シートはどちらか記載'!Q469+2))))</f>
        <v>0</v>
      </c>
      <c r="O469">
        <f>IF(AND('組織C③（②のG6~P→F6にペースト＋事業所名追加）'!C469="",'組織登録シート(分割版)  ※組織登録シートはどちらか記載'!C469=""),0,1)</f>
        <v>0</v>
      </c>
    </row>
    <row r="470" spans="4:15">
      <c r="D470" s="1">
        <f>COUNTA(事業所責任者登録シート!D470:'事業所責任者登録シート'!I470,事業所責任者登録シート!K470:'事業所責任者登録シート'!M470)</f>
        <v>0</v>
      </c>
      <c r="F470" s="1"/>
      <c r="H470">
        <f>IF(ユーザー登録シート!C470=1,(COUNTA(ユーザー登録シート!B470,ユーザー登録シート!C470,ユーザー登録シート!E470,ユーザー登録シート!F470)),IF(ユーザー登録シート!H470=2,(COUNTA(ユーザー登録シート!B470,ユーザー登録シート!C470,ユーザー登録シート!E470,ユーザー登録シート!F470,ユーザー登録シート!H470,ユーザー登録シート!I470,ユーザー登録シート!K470:Z470)),(COUNTA(ユーザー登録シート!B470,ユーザー登録シート!C470,ユーザー登録シート!E470,ユーザー登録シート!F470,ユーザー登録シート!H470,ユーザー登録シート!K470:Z470))))</f>
        <v>0</v>
      </c>
      <c r="I470">
        <f>IF(ユーザー登録シート!B470=0,0,IF(ユーザー登録シート!C470=1,4,IF(ユーザー登録シート!H470=1,21,22)))</f>
        <v>0</v>
      </c>
      <c r="M470">
        <f>IF('組織登録シート(分割版)  ※組織登録シートはどちらか記載'!$F$6="",(COUNTA('組織登録シート(分割版)  ※組織登録シートはどちらか記載'!C470,'組織登録シート(分割版)  ※組織登録シートはどちらか記載'!E470)),(COUNTA('組織登録シート(分割版)  ※組織登録シートはどちらか記載'!C470,'組織登録シート(分割版)  ※組織登録シートはどちらか記載'!E470,'組織登録シート(分割版)  ※組織登録シートはどちらか記載'!F470,'組織登録シート(分割版)  ※組織登録シートはどちらか記載'!H470,'組織登録シート(分割版)  ※組織登録シートはどちらか記載'!J470,'組織登録シート(分割版)  ※組織登録シートはどちらか記載'!L470,'組織登録シート(分割版)  ※組織登録シートはどちらか記載'!N470)))</f>
        <v>0</v>
      </c>
      <c r="N470">
        <f>IF('組織登録シート(分割版)  ※組織登録シートはどちらか記載'!E470="",(IF('組織登録シート(分割版)  ※組織登録シートはどちらか記載'!C470="",0,(IF('組織登録シート(分割版)  ※組織登録シートはどちらか記載'!$F$6="",2,'組織登録シート(分割版)  ※組織登録シートはどちらか記載'!Q470)))),(IF('組織登録シート(分割版)  ※組織登録シートはどちらか記載'!$F$6="",2,('組織登録シート(分割版)  ※組織登録シートはどちらか記載'!Q470+2))))</f>
        <v>0</v>
      </c>
      <c r="O470">
        <f>IF(AND('組織C③（②のG6~P→F6にペースト＋事業所名追加）'!C470="",'組織登録シート(分割版)  ※組織登録シートはどちらか記載'!C470=""),0,1)</f>
        <v>0</v>
      </c>
    </row>
    <row r="471" spans="4:15">
      <c r="D471" s="1">
        <f>COUNTA(事業所責任者登録シート!D471:'事業所責任者登録シート'!I471,事業所責任者登録シート!K471:'事業所責任者登録シート'!M471)</f>
        <v>0</v>
      </c>
      <c r="F471" s="1"/>
      <c r="H471">
        <f>IF(ユーザー登録シート!C471=1,(COUNTA(ユーザー登録シート!B471,ユーザー登録シート!C471,ユーザー登録シート!E471,ユーザー登録シート!F471)),IF(ユーザー登録シート!H471=2,(COUNTA(ユーザー登録シート!B471,ユーザー登録シート!C471,ユーザー登録シート!E471,ユーザー登録シート!F471,ユーザー登録シート!H471,ユーザー登録シート!I471,ユーザー登録シート!K471:Z471)),(COUNTA(ユーザー登録シート!B471,ユーザー登録シート!C471,ユーザー登録シート!E471,ユーザー登録シート!F471,ユーザー登録シート!H471,ユーザー登録シート!K471:Z471))))</f>
        <v>0</v>
      </c>
      <c r="I471">
        <f>IF(ユーザー登録シート!B471=0,0,IF(ユーザー登録シート!C471=1,4,IF(ユーザー登録シート!H471=1,21,22)))</f>
        <v>0</v>
      </c>
      <c r="M471">
        <f>IF('組織登録シート(分割版)  ※組織登録シートはどちらか記載'!$F$6="",(COUNTA('組織登録シート(分割版)  ※組織登録シートはどちらか記載'!C471,'組織登録シート(分割版)  ※組織登録シートはどちらか記載'!E471)),(COUNTA('組織登録シート(分割版)  ※組織登録シートはどちらか記載'!C471,'組織登録シート(分割版)  ※組織登録シートはどちらか記載'!E471,'組織登録シート(分割版)  ※組織登録シートはどちらか記載'!F471,'組織登録シート(分割版)  ※組織登録シートはどちらか記載'!H471,'組織登録シート(分割版)  ※組織登録シートはどちらか記載'!J471,'組織登録シート(分割版)  ※組織登録シートはどちらか記載'!L471,'組織登録シート(分割版)  ※組織登録シートはどちらか記載'!N471)))</f>
        <v>0</v>
      </c>
      <c r="N471">
        <f>IF('組織登録シート(分割版)  ※組織登録シートはどちらか記載'!E471="",(IF('組織登録シート(分割版)  ※組織登録シートはどちらか記載'!C471="",0,(IF('組織登録シート(分割版)  ※組織登録シートはどちらか記載'!$F$6="",2,'組織登録シート(分割版)  ※組織登録シートはどちらか記載'!Q471)))),(IF('組織登録シート(分割版)  ※組織登録シートはどちらか記載'!$F$6="",2,('組織登録シート(分割版)  ※組織登録シートはどちらか記載'!Q471+2))))</f>
        <v>0</v>
      </c>
      <c r="O471">
        <f>IF(AND('組織C③（②のG6~P→F6にペースト＋事業所名追加）'!C471="",'組織登録シート(分割版)  ※組織登録シートはどちらか記載'!C471=""),0,1)</f>
        <v>0</v>
      </c>
    </row>
    <row r="472" spans="4:15">
      <c r="D472" s="1">
        <f>COUNTA(事業所責任者登録シート!D472:'事業所責任者登録シート'!I472,事業所責任者登録シート!K472:'事業所責任者登録シート'!M472)</f>
        <v>0</v>
      </c>
      <c r="F472" s="1"/>
      <c r="H472">
        <f>IF(ユーザー登録シート!C472=1,(COUNTA(ユーザー登録シート!B472,ユーザー登録シート!C472,ユーザー登録シート!E472,ユーザー登録シート!F472)),IF(ユーザー登録シート!H472=2,(COUNTA(ユーザー登録シート!B472,ユーザー登録シート!C472,ユーザー登録シート!E472,ユーザー登録シート!F472,ユーザー登録シート!H472,ユーザー登録シート!I472,ユーザー登録シート!K472:Z472)),(COUNTA(ユーザー登録シート!B472,ユーザー登録シート!C472,ユーザー登録シート!E472,ユーザー登録シート!F472,ユーザー登録シート!H472,ユーザー登録シート!K472:Z472))))</f>
        <v>0</v>
      </c>
      <c r="I472">
        <f>IF(ユーザー登録シート!B472=0,0,IF(ユーザー登録シート!C472=1,4,IF(ユーザー登録シート!H472=1,21,22)))</f>
        <v>0</v>
      </c>
      <c r="M472">
        <f>IF('組織登録シート(分割版)  ※組織登録シートはどちらか記載'!$F$6="",(COUNTA('組織登録シート(分割版)  ※組織登録シートはどちらか記載'!C472,'組織登録シート(分割版)  ※組織登録シートはどちらか記載'!E472)),(COUNTA('組織登録シート(分割版)  ※組織登録シートはどちらか記載'!C472,'組織登録シート(分割版)  ※組織登録シートはどちらか記載'!E472,'組織登録シート(分割版)  ※組織登録シートはどちらか記載'!F472,'組織登録シート(分割版)  ※組織登録シートはどちらか記載'!H472,'組織登録シート(分割版)  ※組織登録シートはどちらか記載'!J472,'組織登録シート(分割版)  ※組織登録シートはどちらか記載'!L472,'組織登録シート(分割版)  ※組織登録シートはどちらか記載'!N472)))</f>
        <v>0</v>
      </c>
      <c r="N472">
        <f>IF('組織登録シート(分割版)  ※組織登録シートはどちらか記載'!E472="",(IF('組織登録シート(分割版)  ※組織登録シートはどちらか記載'!C472="",0,(IF('組織登録シート(分割版)  ※組織登録シートはどちらか記載'!$F$6="",2,'組織登録シート(分割版)  ※組織登録シートはどちらか記載'!Q472)))),(IF('組織登録シート(分割版)  ※組織登録シートはどちらか記載'!$F$6="",2,('組織登録シート(分割版)  ※組織登録シートはどちらか記載'!Q472+2))))</f>
        <v>0</v>
      </c>
      <c r="O472">
        <f>IF(AND('組織C③（②のG6~P→F6にペースト＋事業所名追加）'!C472="",'組織登録シート(分割版)  ※組織登録シートはどちらか記載'!C472=""),0,1)</f>
        <v>0</v>
      </c>
    </row>
    <row r="473" spans="4:15">
      <c r="D473" s="1">
        <f>COUNTA(事業所責任者登録シート!D473:'事業所責任者登録シート'!I473,事業所責任者登録シート!K473:'事業所責任者登録シート'!M473)</f>
        <v>0</v>
      </c>
      <c r="F473" s="1"/>
      <c r="H473">
        <f>IF(ユーザー登録シート!C473=1,(COUNTA(ユーザー登録シート!B473,ユーザー登録シート!C473,ユーザー登録シート!E473,ユーザー登録シート!F473)),IF(ユーザー登録シート!H473=2,(COUNTA(ユーザー登録シート!B473,ユーザー登録シート!C473,ユーザー登録シート!E473,ユーザー登録シート!F473,ユーザー登録シート!H473,ユーザー登録シート!I473,ユーザー登録シート!K473:Z473)),(COUNTA(ユーザー登録シート!B473,ユーザー登録シート!C473,ユーザー登録シート!E473,ユーザー登録シート!F473,ユーザー登録シート!H473,ユーザー登録シート!K473:Z473))))</f>
        <v>0</v>
      </c>
      <c r="I473">
        <f>IF(ユーザー登録シート!B473=0,0,IF(ユーザー登録シート!C473=1,4,IF(ユーザー登録シート!H473=1,21,22)))</f>
        <v>0</v>
      </c>
      <c r="M473">
        <f>IF('組織登録シート(分割版)  ※組織登録シートはどちらか記載'!$F$6="",(COUNTA('組織登録シート(分割版)  ※組織登録シートはどちらか記載'!C473,'組織登録シート(分割版)  ※組織登録シートはどちらか記載'!E473)),(COUNTA('組織登録シート(分割版)  ※組織登録シートはどちらか記載'!C473,'組織登録シート(分割版)  ※組織登録シートはどちらか記載'!E473,'組織登録シート(分割版)  ※組織登録シートはどちらか記載'!F473,'組織登録シート(分割版)  ※組織登録シートはどちらか記載'!H473,'組織登録シート(分割版)  ※組織登録シートはどちらか記載'!J473,'組織登録シート(分割版)  ※組織登録シートはどちらか記載'!L473,'組織登録シート(分割版)  ※組織登録シートはどちらか記載'!N473)))</f>
        <v>0</v>
      </c>
      <c r="N473">
        <f>IF('組織登録シート(分割版)  ※組織登録シートはどちらか記載'!E473="",(IF('組織登録シート(分割版)  ※組織登録シートはどちらか記載'!C473="",0,(IF('組織登録シート(分割版)  ※組織登録シートはどちらか記載'!$F$6="",2,'組織登録シート(分割版)  ※組織登録シートはどちらか記載'!Q473)))),(IF('組織登録シート(分割版)  ※組織登録シートはどちらか記載'!$F$6="",2,('組織登録シート(分割版)  ※組織登録シートはどちらか記載'!Q473+2))))</f>
        <v>0</v>
      </c>
      <c r="O473">
        <f>IF(AND('組織C③（②のG6~P→F6にペースト＋事業所名追加）'!C473="",'組織登録シート(分割版)  ※組織登録シートはどちらか記載'!C473=""),0,1)</f>
        <v>0</v>
      </c>
    </row>
    <row r="474" spans="4:15">
      <c r="D474" s="1">
        <f>COUNTA(事業所責任者登録シート!D474:'事業所責任者登録シート'!I474,事業所責任者登録シート!K474:'事業所責任者登録シート'!M474)</f>
        <v>0</v>
      </c>
      <c r="F474" s="1"/>
      <c r="H474">
        <f>IF(ユーザー登録シート!C474=1,(COUNTA(ユーザー登録シート!B474,ユーザー登録シート!C474,ユーザー登録シート!E474,ユーザー登録シート!F474)),IF(ユーザー登録シート!H474=2,(COUNTA(ユーザー登録シート!B474,ユーザー登録シート!C474,ユーザー登録シート!E474,ユーザー登録シート!F474,ユーザー登録シート!H474,ユーザー登録シート!I474,ユーザー登録シート!K474:Z474)),(COUNTA(ユーザー登録シート!B474,ユーザー登録シート!C474,ユーザー登録シート!E474,ユーザー登録シート!F474,ユーザー登録シート!H474,ユーザー登録シート!K474:Z474))))</f>
        <v>0</v>
      </c>
      <c r="I474">
        <f>IF(ユーザー登録シート!B474=0,0,IF(ユーザー登録シート!C474=1,4,IF(ユーザー登録シート!H474=1,21,22)))</f>
        <v>0</v>
      </c>
      <c r="M474">
        <f>IF('組織登録シート(分割版)  ※組織登録シートはどちらか記載'!$F$6="",(COUNTA('組織登録シート(分割版)  ※組織登録シートはどちらか記載'!C474,'組織登録シート(分割版)  ※組織登録シートはどちらか記載'!E474)),(COUNTA('組織登録シート(分割版)  ※組織登録シートはどちらか記載'!C474,'組織登録シート(分割版)  ※組織登録シートはどちらか記載'!E474,'組織登録シート(分割版)  ※組織登録シートはどちらか記載'!F474,'組織登録シート(分割版)  ※組織登録シートはどちらか記載'!H474,'組織登録シート(分割版)  ※組織登録シートはどちらか記載'!J474,'組織登録シート(分割版)  ※組織登録シートはどちらか記載'!L474,'組織登録シート(分割版)  ※組織登録シートはどちらか記載'!N474)))</f>
        <v>0</v>
      </c>
      <c r="N474">
        <f>IF('組織登録シート(分割版)  ※組織登録シートはどちらか記載'!E474="",(IF('組織登録シート(分割版)  ※組織登録シートはどちらか記載'!C474="",0,(IF('組織登録シート(分割版)  ※組織登録シートはどちらか記載'!$F$6="",2,'組織登録シート(分割版)  ※組織登録シートはどちらか記載'!Q474)))),(IF('組織登録シート(分割版)  ※組織登録シートはどちらか記載'!$F$6="",2,('組織登録シート(分割版)  ※組織登録シートはどちらか記載'!Q474+2))))</f>
        <v>0</v>
      </c>
      <c r="O474">
        <f>IF(AND('組織C③（②のG6~P→F6にペースト＋事業所名追加）'!C474="",'組織登録シート(分割版)  ※組織登録シートはどちらか記載'!C474=""),0,1)</f>
        <v>0</v>
      </c>
    </row>
    <row r="475" spans="4:15">
      <c r="D475" s="1">
        <f>COUNTA(事業所責任者登録シート!D475:'事業所責任者登録シート'!I475,事業所責任者登録シート!K475:'事業所責任者登録シート'!M475)</f>
        <v>0</v>
      </c>
      <c r="F475" s="1"/>
      <c r="H475">
        <f>IF(ユーザー登録シート!C475=1,(COUNTA(ユーザー登録シート!B475,ユーザー登録シート!C475,ユーザー登録シート!E475,ユーザー登録シート!F475)),IF(ユーザー登録シート!H475=2,(COUNTA(ユーザー登録シート!B475,ユーザー登録シート!C475,ユーザー登録シート!E475,ユーザー登録シート!F475,ユーザー登録シート!H475,ユーザー登録シート!I475,ユーザー登録シート!K475:Z475)),(COUNTA(ユーザー登録シート!B475,ユーザー登録シート!C475,ユーザー登録シート!E475,ユーザー登録シート!F475,ユーザー登録シート!H475,ユーザー登録シート!K475:Z475))))</f>
        <v>0</v>
      </c>
      <c r="I475">
        <f>IF(ユーザー登録シート!B475=0,0,IF(ユーザー登録シート!C475=1,4,IF(ユーザー登録シート!H475=1,21,22)))</f>
        <v>0</v>
      </c>
      <c r="M475">
        <f>IF('組織登録シート(分割版)  ※組織登録シートはどちらか記載'!$F$6="",(COUNTA('組織登録シート(分割版)  ※組織登録シートはどちらか記載'!C475,'組織登録シート(分割版)  ※組織登録シートはどちらか記載'!E475)),(COUNTA('組織登録シート(分割版)  ※組織登録シートはどちらか記載'!C475,'組織登録シート(分割版)  ※組織登録シートはどちらか記載'!E475,'組織登録シート(分割版)  ※組織登録シートはどちらか記載'!F475,'組織登録シート(分割版)  ※組織登録シートはどちらか記載'!H475,'組織登録シート(分割版)  ※組織登録シートはどちらか記載'!J475,'組織登録シート(分割版)  ※組織登録シートはどちらか記載'!L475,'組織登録シート(分割版)  ※組織登録シートはどちらか記載'!N475)))</f>
        <v>0</v>
      </c>
      <c r="N475">
        <f>IF('組織登録シート(分割版)  ※組織登録シートはどちらか記載'!E475="",(IF('組織登録シート(分割版)  ※組織登録シートはどちらか記載'!C475="",0,(IF('組織登録シート(分割版)  ※組織登録シートはどちらか記載'!$F$6="",2,'組織登録シート(分割版)  ※組織登録シートはどちらか記載'!Q475)))),(IF('組織登録シート(分割版)  ※組織登録シートはどちらか記載'!$F$6="",2,('組織登録シート(分割版)  ※組織登録シートはどちらか記載'!Q475+2))))</f>
        <v>0</v>
      </c>
      <c r="O475">
        <f>IF(AND('組織C③（②のG6~P→F6にペースト＋事業所名追加）'!C475="",'組織登録シート(分割版)  ※組織登録シートはどちらか記載'!C475=""),0,1)</f>
        <v>0</v>
      </c>
    </row>
    <row r="476" spans="4:15">
      <c r="D476" s="1">
        <f>COUNTA(事業所責任者登録シート!D476:'事業所責任者登録シート'!I476,事業所責任者登録シート!K476:'事業所責任者登録シート'!M476)</f>
        <v>0</v>
      </c>
      <c r="F476" s="1"/>
      <c r="H476">
        <f>IF(ユーザー登録シート!C476=1,(COUNTA(ユーザー登録シート!B476,ユーザー登録シート!C476,ユーザー登録シート!E476,ユーザー登録シート!F476)),IF(ユーザー登録シート!H476=2,(COUNTA(ユーザー登録シート!B476,ユーザー登録シート!C476,ユーザー登録シート!E476,ユーザー登録シート!F476,ユーザー登録シート!H476,ユーザー登録シート!I476,ユーザー登録シート!K476:Z476)),(COUNTA(ユーザー登録シート!B476,ユーザー登録シート!C476,ユーザー登録シート!E476,ユーザー登録シート!F476,ユーザー登録シート!H476,ユーザー登録シート!K476:Z476))))</f>
        <v>0</v>
      </c>
      <c r="I476">
        <f>IF(ユーザー登録シート!B476=0,0,IF(ユーザー登録シート!C476=1,4,IF(ユーザー登録シート!H476=1,21,22)))</f>
        <v>0</v>
      </c>
      <c r="M476">
        <f>IF('組織登録シート(分割版)  ※組織登録シートはどちらか記載'!$F$6="",(COUNTA('組織登録シート(分割版)  ※組織登録シートはどちらか記載'!C476,'組織登録シート(分割版)  ※組織登録シートはどちらか記載'!E476)),(COUNTA('組織登録シート(分割版)  ※組織登録シートはどちらか記載'!C476,'組織登録シート(分割版)  ※組織登録シートはどちらか記載'!E476,'組織登録シート(分割版)  ※組織登録シートはどちらか記載'!F476,'組織登録シート(分割版)  ※組織登録シートはどちらか記載'!H476,'組織登録シート(分割版)  ※組織登録シートはどちらか記載'!J476,'組織登録シート(分割版)  ※組織登録シートはどちらか記載'!L476,'組織登録シート(分割版)  ※組織登録シートはどちらか記載'!N476)))</f>
        <v>0</v>
      </c>
      <c r="N476">
        <f>IF('組織登録シート(分割版)  ※組織登録シートはどちらか記載'!E476="",(IF('組織登録シート(分割版)  ※組織登録シートはどちらか記載'!C476="",0,(IF('組織登録シート(分割版)  ※組織登録シートはどちらか記載'!$F$6="",2,'組織登録シート(分割版)  ※組織登録シートはどちらか記載'!Q476)))),(IF('組織登録シート(分割版)  ※組織登録シートはどちらか記載'!$F$6="",2,('組織登録シート(分割版)  ※組織登録シートはどちらか記載'!Q476+2))))</f>
        <v>0</v>
      </c>
      <c r="O476">
        <f>IF(AND('組織C③（②のG6~P→F6にペースト＋事業所名追加）'!C476="",'組織登録シート(分割版)  ※組織登録シートはどちらか記載'!C476=""),0,1)</f>
        <v>0</v>
      </c>
    </row>
    <row r="477" spans="4:15">
      <c r="D477" s="1">
        <f>COUNTA(事業所責任者登録シート!D477:'事業所責任者登録シート'!I477,事業所責任者登録シート!K477:'事業所責任者登録シート'!M477)</f>
        <v>0</v>
      </c>
      <c r="F477" s="1"/>
      <c r="H477">
        <f>IF(ユーザー登録シート!C477=1,(COUNTA(ユーザー登録シート!B477,ユーザー登録シート!C477,ユーザー登録シート!E477,ユーザー登録シート!F477)),IF(ユーザー登録シート!H477=2,(COUNTA(ユーザー登録シート!B477,ユーザー登録シート!C477,ユーザー登録シート!E477,ユーザー登録シート!F477,ユーザー登録シート!H477,ユーザー登録シート!I477,ユーザー登録シート!K477:Z477)),(COUNTA(ユーザー登録シート!B477,ユーザー登録シート!C477,ユーザー登録シート!E477,ユーザー登録シート!F477,ユーザー登録シート!H477,ユーザー登録シート!K477:Z477))))</f>
        <v>0</v>
      </c>
      <c r="I477">
        <f>IF(ユーザー登録シート!B477=0,0,IF(ユーザー登録シート!C477=1,4,IF(ユーザー登録シート!H477=1,21,22)))</f>
        <v>0</v>
      </c>
      <c r="M477">
        <f>IF('組織登録シート(分割版)  ※組織登録シートはどちらか記載'!$F$6="",(COUNTA('組織登録シート(分割版)  ※組織登録シートはどちらか記載'!C477,'組織登録シート(分割版)  ※組織登録シートはどちらか記載'!E477)),(COUNTA('組織登録シート(分割版)  ※組織登録シートはどちらか記載'!C477,'組織登録シート(分割版)  ※組織登録シートはどちらか記載'!E477,'組織登録シート(分割版)  ※組織登録シートはどちらか記載'!F477,'組織登録シート(分割版)  ※組織登録シートはどちらか記載'!H477,'組織登録シート(分割版)  ※組織登録シートはどちらか記載'!J477,'組織登録シート(分割版)  ※組織登録シートはどちらか記載'!L477,'組織登録シート(分割版)  ※組織登録シートはどちらか記載'!N477)))</f>
        <v>0</v>
      </c>
      <c r="N477">
        <f>IF('組織登録シート(分割版)  ※組織登録シートはどちらか記載'!E477="",(IF('組織登録シート(分割版)  ※組織登録シートはどちらか記載'!C477="",0,(IF('組織登録シート(分割版)  ※組織登録シートはどちらか記載'!$F$6="",2,'組織登録シート(分割版)  ※組織登録シートはどちらか記載'!Q477)))),(IF('組織登録シート(分割版)  ※組織登録シートはどちらか記載'!$F$6="",2,('組織登録シート(分割版)  ※組織登録シートはどちらか記載'!Q477+2))))</f>
        <v>0</v>
      </c>
      <c r="O477">
        <f>IF(AND('組織C③（②のG6~P→F6にペースト＋事業所名追加）'!C477="",'組織登録シート(分割版)  ※組織登録シートはどちらか記載'!C477=""),0,1)</f>
        <v>0</v>
      </c>
    </row>
    <row r="478" spans="4:15">
      <c r="D478" s="1">
        <f>COUNTA(事業所責任者登録シート!D478:'事業所責任者登録シート'!I478,事業所責任者登録シート!K478:'事業所責任者登録シート'!M478)</f>
        <v>0</v>
      </c>
      <c r="F478" s="1"/>
      <c r="H478">
        <f>IF(ユーザー登録シート!C478=1,(COUNTA(ユーザー登録シート!B478,ユーザー登録シート!C478,ユーザー登録シート!E478,ユーザー登録シート!F478)),IF(ユーザー登録シート!H478=2,(COUNTA(ユーザー登録シート!B478,ユーザー登録シート!C478,ユーザー登録シート!E478,ユーザー登録シート!F478,ユーザー登録シート!H478,ユーザー登録シート!I478,ユーザー登録シート!K478:Z478)),(COUNTA(ユーザー登録シート!B478,ユーザー登録シート!C478,ユーザー登録シート!E478,ユーザー登録シート!F478,ユーザー登録シート!H478,ユーザー登録シート!K478:Z478))))</f>
        <v>0</v>
      </c>
      <c r="I478">
        <f>IF(ユーザー登録シート!B478=0,0,IF(ユーザー登録シート!C478=1,4,IF(ユーザー登録シート!H478=1,21,22)))</f>
        <v>0</v>
      </c>
      <c r="M478">
        <f>IF('組織登録シート(分割版)  ※組織登録シートはどちらか記載'!$F$6="",(COUNTA('組織登録シート(分割版)  ※組織登録シートはどちらか記載'!C478,'組織登録シート(分割版)  ※組織登録シートはどちらか記載'!E478)),(COUNTA('組織登録シート(分割版)  ※組織登録シートはどちらか記載'!C478,'組織登録シート(分割版)  ※組織登録シートはどちらか記載'!E478,'組織登録シート(分割版)  ※組織登録シートはどちらか記載'!F478,'組織登録シート(分割版)  ※組織登録シートはどちらか記載'!H478,'組織登録シート(分割版)  ※組織登録シートはどちらか記載'!J478,'組織登録シート(分割版)  ※組織登録シートはどちらか記載'!L478,'組織登録シート(分割版)  ※組織登録シートはどちらか記載'!N478)))</f>
        <v>0</v>
      </c>
      <c r="N478">
        <f>IF('組織登録シート(分割版)  ※組織登録シートはどちらか記載'!E478="",(IF('組織登録シート(分割版)  ※組織登録シートはどちらか記載'!C478="",0,(IF('組織登録シート(分割版)  ※組織登録シートはどちらか記載'!$F$6="",2,'組織登録シート(分割版)  ※組織登録シートはどちらか記載'!Q478)))),(IF('組織登録シート(分割版)  ※組織登録シートはどちらか記載'!$F$6="",2,('組織登録シート(分割版)  ※組織登録シートはどちらか記載'!Q478+2))))</f>
        <v>0</v>
      </c>
      <c r="O478">
        <f>IF(AND('組織C③（②のG6~P→F6にペースト＋事業所名追加）'!C478="",'組織登録シート(分割版)  ※組織登録シートはどちらか記載'!C478=""),0,1)</f>
        <v>0</v>
      </c>
    </row>
    <row r="479" spans="4:15">
      <c r="D479" s="1">
        <f>COUNTA(事業所責任者登録シート!D479:'事業所責任者登録シート'!I479,事業所責任者登録シート!K479:'事業所責任者登録シート'!M479)</f>
        <v>0</v>
      </c>
      <c r="F479" s="1"/>
      <c r="H479">
        <f>IF(ユーザー登録シート!C479=1,(COUNTA(ユーザー登録シート!B479,ユーザー登録シート!C479,ユーザー登録シート!E479,ユーザー登録シート!F479)),IF(ユーザー登録シート!H479=2,(COUNTA(ユーザー登録シート!B479,ユーザー登録シート!C479,ユーザー登録シート!E479,ユーザー登録シート!F479,ユーザー登録シート!H479,ユーザー登録シート!I479,ユーザー登録シート!K479:Z479)),(COUNTA(ユーザー登録シート!B479,ユーザー登録シート!C479,ユーザー登録シート!E479,ユーザー登録シート!F479,ユーザー登録シート!H479,ユーザー登録シート!K479:Z479))))</f>
        <v>0</v>
      </c>
      <c r="I479">
        <f>IF(ユーザー登録シート!B479=0,0,IF(ユーザー登録シート!C479=1,4,IF(ユーザー登録シート!H479=1,21,22)))</f>
        <v>0</v>
      </c>
      <c r="M479">
        <f>IF('組織登録シート(分割版)  ※組織登録シートはどちらか記載'!$F$6="",(COUNTA('組織登録シート(分割版)  ※組織登録シートはどちらか記載'!C479,'組織登録シート(分割版)  ※組織登録シートはどちらか記載'!E479)),(COUNTA('組織登録シート(分割版)  ※組織登録シートはどちらか記載'!C479,'組織登録シート(分割版)  ※組織登録シートはどちらか記載'!E479,'組織登録シート(分割版)  ※組織登録シートはどちらか記載'!F479,'組織登録シート(分割版)  ※組織登録シートはどちらか記載'!H479,'組織登録シート(分割版)  ※組織登録シートはどちらか記載'!J479,'組織登録シート(分割版)  ※組織登録シートはどちらか記載'!L479,'組織登録シート(分割版)  ※組織登録シートはどちらか記載'!N479)))</f>
        <v>0</v>
      </c>
      <c r="N479">
        <f>IF('組織登録シート(分割版)  ※組織登録シートはどちらか記載'!E479="",(IF('組織登録シート(分割版)  ※組織登録シートはどちらか記載'!C479="",0,(IF('組織登録シート(分割版)  ※組織登録シートはどちらか記載'!$F$6="",2,'組織登録シート(分割版)  ※組織登録シートはどちらか記載'!Q479)))),(IF('組織登録シート(分割版)  ※組織登録シートはどちらか記載'!$F$6="",2,('組織登録シート(分割版)  ※組織登録シートはどちらか記載'!Q479+2))))</f>
        <v>0</v>
      </c>
      <c r="O479">
        <f>IF(AND('組織C③（②のG6~P→F6にペースト＋事業所名追加）'!C479="",'組織登録シート(分割版)  ※組織登録シートはどちらか記載'!C479=""),0,1)</f>
        <v>0</v>
      </c>
    </row>
    <row r="480" spans="4:15">
      <c r="D480" s="1">
        <f>COUNTA(事業所責任者登録シート!D480:'事業所責任者登録シート'!I480,事業所責任者登録シート!K480:'事業所責任者登録シート'!M480)</f>
        <v>0</v>
      </c>
      <c r="F480" s="1"/>
      <c r="H480">
        <f>IF(ユーザー登録シート!C480=1,(COUNTA(ユーザー登録シート!B480,ユーザー登録シート!C480,ユーザー登録シート!E480,ユーザー登録シート!F480)),IF(ユーザー登録シート!H480=2,(COUNTA(ユーザー登録シート!B480,ユーザー登録シート!C480,ユーザー登録シート!E480,ユーザー登録シート!F480,ユーザー登録シート!H480,ユーザー登録シート!I480,ユーザー登録シート!K480:Z480)),(COUNTA(ユーザー登録シート!B480,ユーザー登録シート!C480,ユーザー登録シート!E480,ユーザー登録シート!F480,ユーザー登録シート!H480,ユーザー登録シート!K480:Z480))))</f>
        <v>0</v>
      </c>
      <c r="I480">
        <f>IF(ユーザー登録シート!B480=0,0,IF(ユーザー登録シート!C480=1,4,IF(ユーザー登録シート!H480=1,21,22)))</f>
        <v>0</v>
      </c>
      <c r="M480">
        <f>IF('組織登録シート(分割版)  ※組織登録シートはどちらか記載'!$F$6="",(COUNTA('組織登録シート(分割版)  ※組織登録シートはどちらか記載'!C480,'組織登録シート(分割版)  ※組織登録シートはどちらか記載'!E480)),(COUNTA('組織登録シート(分割版)  ※組織登録シートはどちらか記載'!C480,'組織登録シート(分割版)  ※組織登録シートはどちらか記載'!E480,'組織登録シート(分割版)  ※組織登録シートはどちらか記載'!F480,'組織登録シート(分割版)  ※組織登録シートはどちらか記載'!H480,'組織登録シート(分割版)  ※組織登録シートはどちらか記載'!J480,'組織登録シート(分割版)  ※組織登録シートはどちらか記載'!L480,'組織登録シート(分割版)  ※組織登録シートはどちらか記載'!N480)))</f>
        <v>0</v>
      </c>
      <c r="N480">
        <f>IF('組織登録シート(分割版)  ※組織登録シートはどちらか記載'!E480="",(IF('組織登録シート(分割版)  ※組織登録シートはどちらか記載'!C480="",0,(IF('組織登録シート(分割版)  ※組織登録シートはどちらか記載'!$F$6="",2,'組織登録シート(分割版)  ※組織登録シートはどちらか記載'!Q480)))),(IF('組織登録シート(分割版)  ※組織登録シートはどちらか記載'!$F$6="",2,('組織登録シート(分割版)  ※組織登録シートはどちらか記載'!Q480+2))))</f>
        <v>0</v>
      </c>
      <c r="O480">
        <f>IF(AND('組織C③（②のG6~P→F6にペースト＋事業所名追加）'!C480="",'組織登録シート(分割版)  ※組織登録シートはどちらか記載'!C480=""),0,1)</f>
        <v>0</v>
      </c>
    </row>
    <row r="481" spans="4:15">
      <c r="D481" s="1">
        <f>COUNTA(事業所責任者登録シート!D481:'事業所責任者登録シート'!I481,事業所責任者登録シート!K481:'事業所責任者登録シート'!M481)</f>
        <v>0</v>
      </c>
      <c r="F481" s="1"/>
      <c r="H481">
        <f>IF(ユーザー登録シート!C481=1,(COUNTA(ユーザー登録シート!B481,ユーザー登録シート!C481,ユーザー登録シート!E481,ユーザー登録シート!F481)),IF(ユーザー登録シート!H481=2,(COUNTA(ユーザー登録シート!B481,ユーザー登録シート!C481,ユーザー登録シート!E481,ユーザー登録シート!F481,ユーザー登録シート!H481,ユーザー登録シート!I481,ユーザー登録シート!K481:Z481)),(COUNTA(ユーザー登録シート!B481,ユーザー登録シート!C481,ユーザー登録シート!E481,ユーザー登録シート!F481,ユーザー登録シート!H481,ユーザー登録シート!K481:Z481))))</f>
        <v>0</v>
      </c>
      <c r="I481">
        <f>IF(ユーザー登録シート!B481=0,0,IF(ユーザー登録シート!C481=1,4,IF(ユーザー登録シート!H481=1,21,22)))</f>
        <v>0</v>
      </c>
      <c r="M481">
        <f>IF('組織登録シート(分割版)  ※組織登録シートはどちらか記載'!$F$6="",(COUNTA('組織登録シート(分割版)  ※組織登録シートはどちらか記載'!C481,'組織登録シート(分割版)  ※組織登録シートはどちらか記載'!E481)),(COUNTA('組織登録シート(分割版)  ※組織登録シートはどちらか記載'!C481,'組織登録シート(分割版)  ※組織登録シートはどちらか記載'!E481,'組織登録シート(分割版)  ※組織登録シートはどちらか記載'!F481,'組織登録シート(分割版)  ※組織登録シートはどちらか記載'!H481,'組織登録シート(分割版)  ※組織登録シートはどちらか記載'!J481,'組織登録シート(分割版)  ※組織登録シートはどちらか記載'!L481,'組織登録シート(分割版)  ※組織登録シートはどちらか記載'!N481)))</f>
        <v>0</v>
      </c>
      <c r="N481">
        <f>IF('組織登録シート(分割版)  ※組織登録シートはどちらか記載'!E481="",(IF('組織登録シート(分割版)  ※組織登録シートはどちらか記載'!C481="",0,(IF('組織登録シート(分割版)  ※組織登録シートはどちらか記載'!$F$6="",2,'組織登録シート(分割版)  ※組織登録シートはどちらか記載'!Q481)))),(IF('組織登録シート(分割版)  ※組織登録シートはどちらか記載'!$F$6="",2,('組織登録シート(分割版)  ※組織登録シートはどちらか記載'!Q481+2))))</f>
        <v>0</v>
      </c>
      <c r="O481">
        <f>IF(AND('組織C③（②のG6~P→F6にペースト＋事業所名追加）'!C481="",'組織登録シート(分割版)  ※組織登録シートはどちらか記載'!C481=""),0,1)</f>
        <v>0</v>
      </c>
    </row>
    <row r="482" spans="4:15">
      <c r="D482" s="1">
        <f>COUNTA(事業所責任者登録シート!D482:'事業所責任者登録シート'!I482,事業所責任者登録シート!K482:'事業所責任者登録シート'!M482)</f>
        <v>0</v>
      </c>
      <c r="F482" s="1"/>
      <c r="H482">
        <f>IF(ユーザー登録シート!C482=1,(COUNTA(ユーザー登録シート!B482,ユーザー登録シート!C482,ユーザー登録シート!E482,ユーザー登録シート!F482)),IF(ユーザー登録シート!H482=2,(COUNTA(ユーザー登録シート!B482,ユーザー登録シート!C482,ユーザー登録シート!E482,ユーザー登録シート!F482,ユーザー登録シート!H482,ユーザー登録シート!I482,ユーザー登録シート!K482:Z482)),(COUNTA(ユーザー登録シート!B482,ユーザー登録シート!C482,ユーザー登録シート!E482,ユーザー登録シート!F482,ユーザー登録シート!H482,ユーザー登録シート!K482:Z482))))</f>
        <v>0</v>
      </c>
      <c r="I482">
        <f>IF(ユーザー登録シート!B482=0,0,IF(ユーザー登録シート!C482=1,4,IF(ユーザー登録シート!H482=1,21,22)))</f>
        <v>0</v>
      </c>
      <c r="M482">
        <f>IF('組織登録シート(分割版)  ※組織登録シートはどちらか記載'!$F$6="",(COUNTA('組織登録シート(分割版)  ※組織登録シートはどちらか記載'!C482,'組織登録シート(分割版)  ※組織登録シートはどちらか記載'!E482)),(COUNTA('組織登録シート(分割版)  ※組織登録シートはどちらか記載'!C482,'組織登録シート(分割版)  ※組織登録シートはどちらか記載'!E482,'組織登録シート(分割版)  ※組織登録シートはどちらか記載'!F482,'組織登録シート(分割版)  ※組織登録シートはどちらか記載'!H482,'組織登録シート(分割版)  ※組織登録シートはどちらか記載'!J482,'組織登録シート(分割版)  ※組織登録シートはどちらか記載'!L482,'組織登録シート(分割版)  ※組織登録シートはどちらか記載'!N482)))</f>
        <v>0</v>
      </c>
      <c r="N482">
        <f>IF('組織登録シート(分割版)  ※組織登録シートはどちらか記載'!E482="",(IF('組織登録シート(分割版)  ※組織登録シートはどちらか記載'!C482="",0,(IF('組織登録シート(分割版)  ※組織登録シートはどちらか記載'!$F$6="",2,'組織登録シート(分割版)  ※組織登録シートはどちらか記載'!Q482)))),(IF('組織登録シート(分割版)  ※組織登録シートはどちらか記載'!$F$6="",2,('組織登録シート(分割版)  ※組織登録シートはどちらか記載'!Q482+2))))</f>
        <v>0</v>
      </c>
      <c r="O482">
        <f>IF(AND('組織C③（②のG6~P→F6にペースト＋事業所名追加）'!C482="",'組織登録シート(分割版)  ※組織登録シートはどちらか記載'!C482=""),0,1)</f>
        <v>0</v>
      </c>
    </row>
    <row r="483" spans="4:15">
      <c r="D483" s="1">
        <f>COUNTA(事業所責任者登録シート!D483:'事業所責任者登録シート'!I483,事業所責任者登録シート!K483:'事業所責任者登録シート'!M483)</f>
        <v>0</v>
      </c>
      <c r="F483" s="1"/>
      <c r="H483">
        <f>IF(ユーザー登録シート!C483=1,(COUNTA(ユーザー登録シート!B483,ユーザー登録シート!C483,ユーザー登録シート!E483,ユーザー登録シート!F483)),IF(ユーザー登録シート!H483=2,(COUNTA(ユーザー登録シート!B483,ユーザー登録シート!C483,ユーザー登録シート!E483,ユーザー登録シート!F483,ユーザー登録シート!H483,ユーザー登録シート!I483,ユーザー登録シート!K483:Z483)),(COUNTA(ユーザー登録シート!B483,ユーザー登録シート!C483,ユーザー登録シート!E483,ユーザー登録シート!F483,ユーザー登録シート!H483,ユーザー登録シート!K483:Z483))))</f>
        <v>0</v>
      </c>
      <c r="I483">
        <f>IF(ユーザー登録シート!B483=0,0,IF(ユーザー登録シート!C483=1,4,IF(ユーザー登録シート!H483=1,21,22)))</f>
        <v>0</v>
      </c>
      <c r="M483">
        <f>IF('組織登録シート(分割版)  ※組織登録シートはどちらか記載'!$F$6="",(COUNTA('組織登録シート(分割版)  ※組織登録シートはどちらか記載'!C483,'組織登録シート(分割版)  ※組織登録シートはどちらか記載'!E483)),(COUNTA('組織登録シート(分割版)  ※組織登録シートはどちらか記載'!C483,'組織登録シート(分割版)  ※組織登録シートはどちらか記載'!E483,'組織登録シート(分割版)  ※組織登録シートはどちらか記載'!F483,'組織登録シート(分割版)  ※組織登録シートはどちらか記載'!H483,'組織登録シート(分割版)  ※組織登録シートはどちらか記載'!J483,'組織登録シート(分割版)  ※組織登録シートはどちらか記載'!L483,'組織登録シート(分割版)  ※組織登録シートはどちらか記載'!N483)))</f>
        <v>0</v>
      </c>
      <c r="N483">
        <f>IF('組織登録シート(分割版)  ※組織登録シートはどちらか記載'!E483="",(IF('組織登録シート(分割版)  ※組織登録シートはどちらか記載'!C483="",0,(IF('組織登録シート(分割版)  ※組織登録シートはどちらか記載'!$F$6="",2,'組織登録シート(分割版)  ※組織登録シートはどちらか記載'!Q483)))),(IF('組織登録シート(分割版)  ※組織登録シートはどちらか記載'!$F$6="",2,('組織登録シート(分割版)  ※組織登録シートはどちらか記載'!Q483+2))))</f>
        <v>0</v>
      </c>
      <c r="O483">
        <f>IF(AND('組織C③（②のG6~P→F6にペースト＋事業所名追加）'!C483="",'組織登録シート(分割版)  ※組織登録シートはどちらか記載'!C483=""),0,1)</f>
        <v>0</v>
      </c>
    </row>
    <row r="484" spans="4:15">
      <c r="D484" s="1">
        <f>COUNTA(事業所責任者登録シート!D484:'事業所責任者登録シート'!I484,事業所責任者登録シート!K484:'事業所責任者登録シート'!M484)</f>
        <v>0</v>
      </c>
      <c r="F484" s="1"/>
      <c r="H484">
        <f>IF(ユーザー登録シート!C484=1,(COUNTA(ユーザー登録シート!B484,ユーザー登録シート!C484,ユーザー登録シート!E484,ユーザー登録シート!F484)),IF(ユーザー登録シート!H484=2,(COUNTA(ユーザー登録シート!B484,ユーザー登録シート!C484,ユーザー登録シート!E484,ユーザー登録シート!F484,ユーザー登録シート!H484,ユーザー登録シート!I484,ユーザー登録シート!K484:Z484)),(COUNTA(ユーザー登録シート!B484,ユーザー登録シート!C484,ユーザー登録シート!E484,ユーザー登録シート!F484,ユーザー登録シート!H484,ユーザー登録シート!K484:Z484))))</f>
        <v>0</v>
      </c>
      <c r="I484">
        <f>IF(ユーザー登録シート!B484=0,0,IF(ユーザー登録シート!C484=1,4,IF(ユーザー登録シート!H484=1,21,22)))</f>
        <v>0</v>
      </c>
      <c r="M484">
        <f>IF('組織登録シート(分割版)  ※組織登録シートはどちらか記載'!$F$6="",(COUNTA('組織登録シート(分割版)  ※組織登録シートはどちらか記載'!C484,'組織登録シート(分割版)  ※組織登録シートはどちらか記載'!E484)),(COUNTA('組織登録シート(分割版)  ※組織登録シートはどちらか記載'!C484,'組織登録シート(分割版)  ※組織登録シートはどちらか記載'!E484,'組織登録シート(分割版)  ※組織登録シートはどちらか記載'!F484,'組織登録シート(分割版)  ※組織登録シートはどちらか記載'!H484,'組織登録シート(分割版)  ※組織登録シートはどちらか記載'!J484,'組織登録シート(分割版)  ※組織登録シートはどちらか記載'!L484,'組織登録シート(分割版)  ※組織登録シートはどちらか記載'!N484)))</f>
        <v>0</v>
      </c>
      <c r="N484">
        <f>IF('組織登録シート(分割版)  ※組織登録シートはどちらか記載'!E484="",(IF('組織登録シート(分割版)  ※組織登録シートはどちらか記載'!C484="",0,(IF('組織登録シート(分割版)  ※組織登録シートはどちらか記載'!$F$6="",2,'組織登録シート(分割版)  ※組織登録シートはどちらか記載'!Q484)))),(IF('組織登録シート(分割版)  ※組織登録シートはどちらか記載'!$F$6="",2,('組織登録シート(分割版)  ※組織登録シートはどちらか記載'!Q484+2))))</f>
        <v>0</v>
      </c>
      <c r="O484">
        <f>IF(AND('組織C③（②のG6~P→F6にペースト＋事業所名追加）'!C484="",'組織登録シート(分割版)  ※組織登録シートはどちらか記載'!C484=""),0,1)</f>
        <v>0</v>
      </c>
    </row>
    <row r="485" spans="4:15">
      <c r="D485" s="1">
        <f>COUNTA(事業所責任者登録シート!D485:'事業所責任者登録シート'!I485,事業所責任者登録シート!K485:'事業所責任者登録シート'!M485)</f>
        <v>0</v>
      </c>
      <c r="F485" s="1"/>
      <c r="H485">
        <f>IF(ユーザー登録シート!C485=1,(COUNTA(ユーザー登録シート!B485,ユーザー登録シート!C485,ユーザー登録シート!E485,ユーザー登録シート!F485)),IF(ユーザー登録シート!H485=2,(COUNTA(ユーザー登録シート!B485,ユーザー登録シート!C485,ユーザー登録シート!E485,ユーザー登録シート!F485,ユーザー登録シート!H485,ユーザー登録シート!I485,ユーザー登録シート!K485:Z485)),(COUNTA(ユーザー登録シート!B485,ユーザー登録シート!C485,ユーザー登録シート!E485,ユーザー登録シート!F485,ユーザー登録シート!H485,ユーザー登録シート!K485:Z485))))</f>
        <v>0</v>
      </c>
      <c r="I485">
        <f>IF(ユーザー登録シート!B485=0,0,IF(ユーザー登録シート!C485=1,4,IF(ユーザー登録シート!H485=1,21,22)))</f>
        <v>0</v>
      </c>
      <c r="M485">
        <f>IF('組織登録シート(分割版)  ※組織登録シートはどちらか記載'!$F$6="",(COUNTA('組織登録シート(分割版)  ※組織登録シートはどちらか記載'!C485,'組織登録シート(分割版)  ※組織登録シートはどちらか記載'!E485)),(COUNTA('組織登録シート(分割版)  ※組織登録シートはどちらか記載'!C485,'組織登録シート(分割版)  ※組織登録シートはどちらか記載'!E485,'組織登録シート(分割版)  ※組織登録シートはどちらか記載'!F485,'組織登録シート(分割版)  ※組織登録シートはどちらか記載'!H485,'組織登録シート(分割版)  ※組織登録シートはどちらか記載'!J485,'組織登録シート(分割版)  ※組織登録シートはどちらか記載'!L485,'組織登録シート(分割版)  ※組織登録シートはどちらか記載'!N485)))</f>
        <v>0</v>
      </c>
      <c r="N485">
        <f>IF('組織登録シート(分割版)  ※組織登録シートはどちらか記載'!E485="",(IF('組織登録シート(分割版)  ※組織登録シートはどちらか記載'!C485="",0,(IF('組織登録シート(分割版)  ※組織登録シートはどちらか記載'!$F$6="",2,'組織登録シート(分割版)  ※組織登録シートはどちらか記載'!Q485)))),(IF('組織登録シート(分割版)  ※組織登録シートはどちらか記載'!$F$6="",2,('組織登録シート(分割版)  ※組織登録シートはどちらか記載'!Q485+2))))</f>
        <v>0</v>
      </c>
      <c r="O485">
        <f>IF(AND('組織C③（②のG6~P→F6にペースト＋事業所名追加）'!C485="",'組織登録シート(分割版)  ※組織登録シートはどちらか記載'!C485=""),0,1)</f>
        <v>0</v>
      </c>
    </row>
    <row r="486" spans="4:15">
      <c r="D486" s="1">
        <f>COUNTA(事業所責任者登録シート!D486:'事業所責任者登録シート'!I486,事業所責任者登録シート!K486:'事業所責任者登録シート'!M486)</f>
        <v>0</v>
      </c>
      <c r="F486" s="1"/>
      <c r="H486">
        <f>IF(ユーザー登録シート!C486=1,(COUNTA(ユーザー登録シート!B486,ユーザー登録シート!C486,ユーザー登録シート!E486,ユーザー登録シート!F486)),IF(ユーザー登録シート!H486=2,(COUNTA(ユーザー登録シート!B486,ユーザー登録シート!C486,ユーザー登録シート!E486,ユーザー登録シート!F486,ユーザー登録シート!H486,ユーザー登録シート!I486,ユーザー登録シート!K486:Z486)),(COUNTA(ユーザー登録シート!B486,ユーザー登録シート!C486,ユーザー登録シート!E486,ユーザー登録シート!F486,ユーザー登録シート!H486,ユーザー登録シート!K486:Z486))))</f>
        <v>0</v>
      </c>
      <c r="I486">
        <f>IF(ユーザー登録シート!B486=0,0,IF(ユーザー登録シート!C486=1,4,IF(ユーザー登録シート!H486=1,21,22)))</f>
        <v>0</v>
      </c>
      <c r="M486">
        <f>IF('組織登録シート(分割版)  ※組織登録シートはどちらか記載'!$F$6="",(COUNTA('組織登録シート(分割版)  ※組織登録シートはどちらか記載'!C486,'組織登録シート(分割版)  ※組織登録シートはどちらか記載'!E486)),(COUNTA('組織登録シート(分割版)  ※組織登録シートはどちらか記載'!C486,'組織登録シート(分割版)  ※組織登録シートはどちらか記載'!E486,'組織登録シート(分割版)  ※組織登録シートはどちらか記載'!F486,'組織登録シート(分割版)  ※組織登録シートはどちらか記載'!H486,'組織登録シート(分割版)  ※組織登録シートはどちらか記載'!J486,'組織登録シート(分割版)  ※組織登録シートはどちらか記載'!L486,'組織登録シート(分割版)  ※組織登録シートはどちらか記載'!N486)))</f>
        <v>0</v>
      </c>
      <c r="N486">
        <f>IF('組織登録シート(分割版)  ※組織登録シートはどちらか記載'!E486="",(IF('組織登録シート(分割版)  ※組織登録シートはどちらか記載'!C486="",0,(IF('組織登録シート(分割版)  ※組織登録シートはどちらか記載'!$F$6="",2,'組織登録シート(分割版)  ※組織登録シートはどちらか記載'!Q486)))),(IF('組織登録シート(分割版)  ※組織登録シートはどちらか記載'!$F$6="",2,('組織登録シート(分割版)  ※組織登録シートはどちらか記載'!Q486+2))))</f>
        <v>0</v>
      </c>
      <c r="O486">
        <f>IF(AND('組織C③（②のG6~P→F6にペースト＋事業所名追加）'!C486="",'組織登録シート(分割版)  ※組織登録シートはどちらか記載'!C486=""),0,1)</f>
        <v>0</v>
      </c>
    </row>
    <row r="487" spans="4:15">
      <c r="D487" s="1">
        <f>COUNTA(事業所責任者登録シート!D487:'事業所責任者登録シート'!I487,事業所責任者登録シート!K487:'事業所責任者登録シート'!M487)</f>
        <v>0</v>
      </c>
      <c r="F487" s="1"/>
      <c r="H487">
        <f>IF(ユーザー登録シート!C487=1,(COUNTA(ユーザー登録シート!B487,ユーザー登録シート!C487,ユーザー登録シート!E487,ユーザー登録シート!F487)),IF(ユーザー登録シート!H487=2,(COUNTA(ユーザー登録シート!B487,ユーザー登録シート!C487,ユーザー登録シート!E487,ユーザー登録シート!F487,ユーザー登録シート!H487,ユーザー登録シート!I487,ユーザー登録シート!K487:Z487)),(COUNTA(ユーザー登録シート!B487,ユーザー登録シート!C487,ユーザー登録シート!E487,ユーザー登録シート!F487,ユーザー登録シート!H487,ユーザー登録シート!K487:Z487))))</f>
        <v>0</v>
      </c>
      <c r="I487">
        <f>IF(ユーザー登録シート!B487=0,0,IF(ユーザー登録シート!C487=1,4,IF(ユーザー登録シート!H487=1,21,22)))</f>
        <v>0</v>
      </c>
      <c r="M487">
        <f>IF('組織登録シート(分割版)  ※組織登録シートはどちらか記載'!$F$6="",(COUNTA('組織登録シート(分割版)  ※組織登録シートはどちらか記載'!C487,'組織登録シート(分割版)  ※組織登録シートはどちらか記載'!E487)),(COUNTA('組織登録シート(分割版)  ※組織登録シートはどちらか記載'!C487,'組織登録シート(分割版)  ※組織登録シートはどちらか記載'!E487,'組織登録シート(分割版)  ※組織登録シートはどちらか記載'!F487,'組織登録シート(分割版)  ※組織登録シートはどちらか記載'!H487,'組織登録シート(分割版)  ※組織登録シートはどちらか記載'!J487,'組織登録シート(分割版)  ※組織登録シートはどちらか記載'!L487,'組織登録シート(分割版)  ※組織登録シートはどちらか記載'!N487)))</f>
        <v>0</v>
      </c>
      <c r="N487">
        <f>IF('組織登録シート(分割版)  ※組織登録シートはどちらか記載'!E487="",(IF('組織登録シート(分割版)  ※組織登録シートはどちらか記載'!C487="",0,(IF('組織登録シート(分割版)  ※組織登録シートはどちらか記載'!$F$6="",2,'組織登録シート(分割版)  ※組織登録シートはどちらか記載'!Q487)))),(IF('組織登録シート(分割版)  ※組織登録シートはどちらか記載'!$F$6="",2,('組織登録シート(分割版)  ※組織登録シートはどちらか記載'!Q487+2))))</f>
        <v>0</v>
      </c>
      <c r="O487">
        <f>IF(AND('組織C③（②のG6~P→F6にペースト＋事業所名追加）'!C487="",'組織登録シート(分割版)  ※組織登録シートはどちらか記載'!C487=""),0,1)</f>
        <v>0</v>
      </c>
    </row>
    <row r="488" spans="4:15">
      <c r="D488" s="1">
        <f>COUNTA(事業所責任者登録シート!D488:'事業所責任者登録シート'!I488,事業所責任者登録シート!K488:'事業所責任者登録シート'!M488)</f>
        <v>0</v>
      </c>
      <c r="F488" s="1"/>
      <c r="H488">
        <f>IF(ユーザー登録シート!C488=1,(COUNTA(ユーザー登録シート!B488,ユーザー登録シート!C488,ユーザー登録シート!E488,ユーザー登録シート!F488)),IF(ユーザー登録シート!H488=2,(COUNTA(ユーザー登録シート!B488,ユーザー登録シート!C488,ユーザー登録シート!E488,ユーザー登録シート!F488,ユーザー登録シート!H488,ユーザー登録シート!I488,ユーザー登録シート!K488:Z488)),(COUNTA(ユーザー登録シート!B488,ユーザー登録シート!C488,ユーザー登録シート!E488,ユーザー登録シート!F488,ユーザー登録シート!H488,ユーザー登録シート!K488:Z488))))</f>
        <v>0</v>
      </c>
      <c r="I488">
        <f>IF(ユーザー登録シート!B488=0,0,IF(ユーザー登録シート!C488=1,4,IF(ユーザー登録シート!H488=1,21,22)))</f>
        <v>0</v>
      </c>
      <c r="M488">
        <f>IF('組織登録シート(分割版)  ※組織登録シートはどちらか記載'!$F$6="",(COUNTA('組織登録シート(分割版)  ※組織登録シートはどちらか記載'!C488,'組織登録シート(分割版)  ※組織登録シートはどちらか記載'!E488)),(COUNTA('組織登録シート(分割版)  ※組織登録シートはどちらか記載'!C488,'組織登録シート(分割版)  ※組織登録シートはどちらか記載'!E488,'組織登録シート(分割版)  ※組織登録シートはどちらか記載'!F488,'組織登録シート(分割版)  ※組織登録シートはどちらか記載'!H488,'組織登録シート(分割版)  ※組織登録シートはどちらか記載'!J488,'組織登録シート(分割版)  ※組織登録シートはどちらか記載'!L488,'組織登録シート(分割版)  ※組織登録シートはどちらか記載'!N488)))</f>
        <v>0</v>
      </c>
      <c r="N488">
        <f>IF('組織登録シート(分割版)  ※組織登録シートはどちらか記載'!E488="",(IF('組織登録シート(分割版)  ※組織登録シートはどちらか記載'!C488="",0,(IF('組織登録シート(分割版)  ※組織登録シートはどちらか記載'!$F$6="",2,'組織登録シート(分割版)  ※組織登録シートはどちらか記載'!Q488)))),(IF('組織登録シート(分割版)  ※組織登録シートはどちらか記載'!$F$6="",2,('組織登録シート(分割版)  ※組織登録シートはどちらか記載'!Q488+2))))</f>
        <v>0</v>
      </c>
      <c r="O488">
        <f>IF(AND('組織C③（②のG6~P→F6にペースト＋事業所名追加）'!C488="",'組織登録シート(分割版)  ※組織登録シートはどちらか記載'!C488=""),0,1)</f>
        <v>0</v>
      </c>
    </row>
    <row r="489" spans="4:15">
      <c r="D489" s="1">
        <f>COUNTA(事業所責任者登録シート!D489:'事業所責任者登録シート'!I489,事業所責任者登録シート!K489:'事業所責任者登録シート'!M489)</f>
        <v>0</v>
      </c>
      <c r="F489" s="1"/>
      <c r="H489">
        <f>IF(ユーザー登録シート!C489=1,(COUNTA(ユーザー登録シート!B489,ユーザー登録シート!C489,ユーザー登録シート!E489,ユーザー登録シート!F489)),IF(ユーザー登録シート!H489=2,(COUNTA(ユーザー登録シート!B489,ユーザー登録シート!C489,ユーザー登録シート!E489,ユーザー登録シート!F489,ユーザー登録シート!H489,ユーザー登録シート!I489,ユーザー登録シート!K489:Z489)),(COUNTA(ユーザー登録シート!B489,ユーザー登録シート!C489,ユーザー登録シート!E489,ユーザー登録シート!F489,ユーザー登録シート!H489,ユーザー登録シート!K489:Z489))))</f>
        <v>0</v>
      </c>
      <c r="I489">
        <f>IF(ユーザー登録シート!B489=0,0,IF(ユーザー登録シート!C489=1,4,IF(ユーザー登録シート!H489=1,21,22)))</f>
        <v>0</v>
      </c>
      <c r="M489">
        <f>IF('組織登録シート(分割版)  ※組織登録シートはどちらか記載'!$F$6="",(COUNTA('組織登録シート(分割版)  ※組織登録シートはどちらか記載'!C489,'組織登録シート(分割版)  ※組織登録シートはどちらか記載'!E489)),(COUNTA('組織登録シート(分割版)  ※組織登録シートはどちらか記載'!C489,'組織登録シート(分割版)  ※組織登録シートはどちらか記載'!E489,'組織登録シート(分割版)  ※組織登録シートはどちらか記載'!F489,'組織登録シート(分割版)  ※組織登録シートはどちらか記載'!H489,'組織登録シート(分割版)  ※組織登録シートはどちらか記載'!J489,'組織登録シート(分割版)  ※組織登録シートはどちらか記載'!L489,'組織登録シート(分割版)  ※組織登録シートはどちらか記載'!N489)))</f>
        <v>0</v>
      </c>
      <c r="N489">
        <f>IF('組織登録シート(分割版)  ※組織登録シートはどちらか記載'!E489="",(IF('組織登録シート(分割版)  ※組織登録シートはどちらか記載'!C489="",0,(IF('組織登録シート(分割版)  ※組織登録シートはどちらか記載'!$F$6="",2,'組織登録シート(分割版)  ※組織登録シートはどちらか記載'!Q489)))),(IF('組織登録シート(分割版)  ※組織登録シートはどちらか記載'!$F$6="",2,('組織登録シート(分割版)  ※組織登録シートはどちらか記載'!Q489+2))))</f>
        <v>0</v>
      </c>
      <c r="O489">
        <f>IF(AND('組織C③（②のG6~P→F6にペースト＋事業所名追加）'!C489="",'組織登録シート(分割版)  ※組織登録シートはどちらか記載'!C489=""),0,1)</f>
        <v>0</v>
      </c>
    </row>
    <row r="490" spans="4:15">
      <c r="D490" s="1">
        <f>COUNTA(事業所責任者登録シート!D490:'事業所責任者登録シート'!I490,事業所責任者登録シート!K490:'事業所責任者登録シート'!M490)</f>
        <v>0</v>
      </c>
      <c r="F490" s="1"/>
      <c r="H490">
        <f>IF(ユーザー登録シート!C490=1,(COUNTA(ユーザー登録シート!B490,ユーザー登録シート!C490,ユーザー登録シート!E490,ユーザー登録シート!F490)),IF(ユーザー登録シート!H490=2,(COUNTA(ユーザー登録シート!B490,ユーザー登録シート!C490,ユーザー登録シート!E490,ユーザー登録シート!F490,ユーザー登録シート!H490,ユーザー登録シート!I490,ユーザー登録シート!K490:Z490)),(COUNTA(ユーザー登録シート!B490,ユーザー登録シート!C490,ユーザー登録シート!E490,ユーザー登録シート!F490,ユーザー登録シート!H490,ユーザー登録シート!K490:Z490))))</f>
        <v>0</v>
      </c>
      <c r="I490">
        <f>IF(ユーザー登録シート!B490=0,0,IF(ユーザー登録シート!C490=1,4,IF(ユーザー登録シート!H490=1,21,22)))</f>
        <v>0</v>
      </c>
      <c r="M490">
        <f>IF('組織登録シート(分割版)  ※組織登録シートはどちらか記載'!$F$6="",(COUNTA('組織登録シート(分割版)  ※組織登録シートはどちらか記載'!C490,'組織登録シート(分割版)  ※組織登録シートはどちらか記載'!E490)),(COUNTA('組織登録シート(分割版)  ※組織登録シートはどちらか記載'!C490,'組織登録シート(分割版)  ※組織登録シートはどちらか記載'!E490,'組織登録シート(分割版)  ※組織登録シートはどちらか記載'!F490,'組織登録シート(分割版)  ※組織登録シートはどちらか記載'!H490,'組織登録シート(分割版)  ※組織登録シートはどちらか記載'!J490,'組織登録シート(分割版)  ※組織登録シートはどちらか記載'!L490,'組織登録シート(分割版)  ※組織登録シートはどちらか記載'!N490)))</f>
        <v>0</v>
      </c>
      <c r="N490">
        <f>IF('組織登録シート(分割版)  ※組織登録シートはどちらか記載'!E490="",(IF('組織登録シート(分割版)  ※組織登録シートはどちらか記載'!C490="",0,(IF('組織登録シート(分割版)  ※組織登録シートはどちらか記載'!$F$6="",2,'組織登録シート(分割版)  ※組織登録シートはどちらか記載'!Q490)))),(IF('組織登録シート(分割版)  ※組織登録シートはどちらか記載'!$F$6="",2,('組織登録シート(分割版)  ※組織登録シートはどちらか記載'!Q490+2))))</f>
        <v>0</v>
      </c>
      <c r="O490">
        <f>IF(AND('組織C③（②のG6~P→F6にペースト＋事業所名追加）'!C490="",'組織登録シート(分割版)  ※組織登録シートはどちらか記載'!C490=""),0,1)</f>
        <v>0</v>
      </c>
    </row>
    <row r="491" spans="4:15">
      <c r="D491" s="1">
        <f>COUNTA(事業所責任者登録シート!D491:'事業所責任者登録シート'!I491,事業所責任者登録シート!K491:'事業所責任者登録シート'!M491)</f>
        <v>0</v>
      </c>
      <c r="F491" s="1"/>
      <c r="H491">
        <f>IF(ユーザー登録シート!C491=1,(COUNTA(ユーザー登録シート!B491,ユーザー登録シート!C491,ユーザー登録シート!E491,ユーザー登録シート!F491)),IF(ユーザー登録シート!H491=2,(COUNTA(ユーザー登録シート!B491,ユーザー登録シート!C491,ユーザー登録シート!E491,ユーザー登録シート!F491,ユーザー登録シート!H491,ユーザー登録シート!I491,ユーザー登録シート!K491:Z491)),(COUNTA(ユーザー登録シート!B491,ユーザー登録シート!C491,ユーザー登録シート!E491,ユーザー登録シート!F491,ユーザー登録シート!H491,ユーザー登録シート!K491:Z491))))</f>
        <v>0</v>
      </c>
      <c r="I491">
        <f>IF(ユーザー登録シート!B491=0,0,IF(ユーザー登録シート!C491=1,4,IF(ユーザー登録シート!H491=1,21,22)))</f>
        <v>0</v>
      </c>
      <c r="M491">
        <f>IF('組織登録シート(分割版)  ※組織登録シートはどちらか記載'!$F$6="",(COUNTA('組織登録シート(分割版)  ※組織登録シートはどちらか記載'!C491,'組織登録シート(分割版)  ※組織登録シートはどちらか記載'!E491)),(COUNTA('組織登録シート(分割版)  ※組織登録シートはどちらか記載'!C491,'組織登録シート(分割版)  ※組織登録シートはどちらか記載'!E491,'組織登録シート(分割版)  ※組織登録シートはどちらか記載'!F491,'組織登録シート(分割版)  ※組織登録シートはどちらか記載'!H491,'組織登録シート(分割版)  ※組織登録シートはどちらか記載'!J491,'組織登録シート(分割版)  ※組織登録シートはどちらか記載'!L491,'組織登録シート(分割版)  ※組織登録シートはどちらか記載'!N491)))</f>
        <v>0</v>
      </c>
      <c r="N491">
        <f>IF('組織登録シート(分割版)  ※組織登録シートはどちらか記載'!E491="",(IF('組織登録シート(分割版)  ※組織登録シートはどちらか記載'!C491="",0,(IF('組織登録シート(分割版)  ※組織登録シートはどちらか記載'!$F$6="",2,'組織登録シート(分割版)  ※組織登録シートはどちらか記載'!Q491)))),(IF('組織登録シート(分割版)  ※組織登録シートはどちらか記載'!$F$6="",2,('組織登録シート(分割版)  ※組織登録シートはどちらか記載'!Q491+2))))</f>
        <v>0</v>
      </c>
      <c r="O491">
        <f>IF(AND('組織C③（②のG6~P→F6にペースト＋事業所名追加）'!C491="",'組織登録シート(分割版)  ※組織登録シートはどちらか記載'!C491=""),0,1)</f>
        <v>0</v>
      </c>
    </row>
    <row r="492" spans="4:15">
      <c r="D492" s="1">
        <f>COUNTA(事業所責任者登録シート!D492:'事業所責任者登録シート'!I492,事業所責任者登録シート!K492:'事業所責任者登録シート'!M492)</f>
        <v>0</v>
      </c>
      <c r="F492" s="1"/>
      <c r="H492">
        <f>IF(ユーザー登録シート!C492=1,(COUNTA(ユーザー登録シート!B492,ユーザー登録シート!C492,ユーザー登録シート!E492,ユーザー登録シート!F492)),IF(ユーザー登録シート!H492=2,(COUNTA(ユーザー登録シート!B492,ユーザー登録シート!C492,ユーザー登録シート!E492,ユーザー登録シート!F492,ユーザー登録シート!H492,ユーザー登録シート!I492,ユーザー登録シート!K492:Z492)),(COUNTA(ユーザー登録シート!B492,ユーザー登録シート!C492,ユーザー登録シート!E492,ユーザー登録シート!F492,ユーザー登録シート!H492,ユーザー登録シート!K492:Z492))))</f>
        <v>0</v>
      </c>
      <c r="I492">
        <f>IF(ユーザー登録シート!B492=0,0,IF(ユーザー登録シート!C492=1,4,IF(ユーザー登録シート!H492=1,21,22)))</f>
        <v>0</v>
      </c>
      <c r="M492">
        <f>IF('組織登録シート(分割版)  ※組織登録シートはどちらか記載'!$F$6="",(COUNTA('組織登録シート(分割版)  ※組織登録シートはどちらか記載'!C492,'組織登録シート(分割版)  ※組織登録シートはどちらか記載'!E492)),(COUNTA('組織登録シート(分割版)  ※組織登録シートはどちらか記載'!C492,'組織登録シート(分割版)  ※組織登録シートはどちらか記載'!E492,'組織登録シート(分割版)  ※組織登録シートはどちらか記載'!F492,'組織登録シート(分割版)  ※組織登録シートはどちらか記載'!H492,'組織登録シート(分割版)  ※組織登録シートはどちらか記載'!J492,'組織登録シート(分割版)  ※組織登録シートはどちらか記載'!L492,'組織登録シート(分割版)  ※組織登録シートはどちらか記載'!N492)))</f>
        <v>0</v>
      </c>
      <c r="N492">
        <f>IF('組織登録シート(分割版)  ※組織登録シートはどちらか記載'!E492="",(IF('組織登録シート(分割版)  ※組織登録シートはどちらか記載'!C492="",0,(IF('組織登録シート(分割版)  ※組織登録シートはどちらか記載'!$F$6="",2,'組織登録シート(分割版)  ※組織登録シートはどちらか記載'!Q492)))),(IF('組織登録シート(分割版)  ※組織登録シートはどちらか記載'!$F$6="",2,('組織登録シート(分割版)  ※組織登録シートはどちらか記載'!Q492+2))))</f>
        <v>0</v>
      </c>
      <c r="O492">
        <f>IF(AND('組織C③（②のG6~P→F6にペースト＋事業所名追加）'!C492="",'組織登録シート(分割版)  ※組織登録シートはどちらか記載'!C492=""),0,1)</f>
        <v>0</v>
      </c>
    </row>
    <row r="493" spans="4:15">
      <c r="D493" s="1">
        <f>COUNTA(事業所責任者登録シート!D493:'事業所責任者登録シート'!I493,事業所責任者登録シート!K493:'事業所責任者登録シート'!M493)</f>
        <v>0</v>
      </c>
      <c r="F493" s="1"/>
      <c r="H493">
        <f>IF(ユーザー登録シート!C493=1,(COUNTA(ユーザー登録シート!B493,ユーザー登録シート!C493,ユーザー登録シート!E493,ユーザー登録シート!F493)),IF(ユーザー登録シート!H493=2,(COUNTA(ユーザー登録シート!B493,ユーザー登録シート!C493,ユーザー登録シート!E493,ユーザー登録シート!F493,ユーザー登録シート!H493,ユーザー登録シート!I493,ユーザー登録シート!K493:Z493)),(COUNTA(ユーザー登録シート!B493,ユーザー登録シート!C493,ユーザー登録シート!E493,ユーザー登録シート!F493,ユーザー登録シート!H493,ユーザー登録シート!K493:Z493))))</f>
        <v>0</v>
      </c>
      <c r="I493">
        <f>IF(ユーザー登録シート!B493=0,0,IF(ユーザー登録シート!C493=1,4,IF(ユーザー登録シート!H493=1,21,22)))</f>
        <v>0</v>
      </c>
      <c r="M493">
        <f>IF('組織登録シート(分割版)  ※組織登録シートはどちらか記載'!$F$6="",(COUNTA('組織登録シート(分割版)  ※組織登録シートはどちらか記載'!C493,'組織登録シート(分割版)  ※組織登録シートはどちらか記載'!E493)),(COUNTA('組織登録シート(分割版)  ※組織登録シートはどちらか記載'!C493,'組織登録シート(分割版)  ※組織登録シートはどちらか記載'!E493,'組織登録シート(分割版)  ※組織登録シートはどちらか記載'!F493,'組織登録シート(分割版)  ※組織登録シートはどちらか記載'!H493,'組織登録シート(分割版)  ※組織登録シートはどちらか記載'!J493,'組織登録シート(分割版)  ※組織登録シートはどちらか記載'!L493,'組織登録シート(分割版)  ※組織登録シートはどちらか記載'!N493)))</f>
        <v>0</v>
      </c>
      <c r="N493">
        <f>IF('組織登録シート(分割版)  ※組織登録シートはどちらか記載'!E493="",(IF('組織登録シート(分割版)  ※組織登録シートはどちらか記載'!C493="",0,(IF('組織登録シート(分割版)  ※組織登録シートはどちらか記載'!$F$6="",2,'組織登録シート(分割版)  ※組織登録シートはどちらか記載'!Q493)))),(IF('組織登録シート(分割版)  ※組織登録シートはどちらか記載'!$F$6="",2,('組織登録シート(分割版)  ※組織登録シートはどちらか記載'!Q493+2))))</f>
        <v>0</v>
      </c>
      <c r="O493">
        <f>IF(AND('組織C③（②のG6~P→F6にペースト＋事業所名追加）'!C493="",'組織登録シート(分割版)  ※組織登録シートはどちらか記載'!C493=""),0,1)</f>
        <v>0</v>
      </c>
    </row>
    <row r="494" spans="4:15">
      <c r="D494" s="1">
        <f>COUNTA(事業所責任者登録シート!D494:'事業所責任者登録シート'!I494,事業所責任者登録シート!K494:'事業所責任者登録シート'!M494)</f>
        <v>0</v>
      </c>
      <c r="F494" s="1"/>
      <c r="H494">
        <f>IF(ユーザー登録シート!C494=1,(COUNTA(ユーザー登録シート!B494,ユーザー登録シート!C494,ユーザー登録シート!E494,ユーザー登録シート!F494)),IF(ユーザー登録シート!H494=2,(COUNTA(ユーザー登録シート!B494,ユーザー登録シート!C494,ユーザー登録シート!E494,ユーザー登録シート!F494,ユーザー登録シート!H494,ユーザー登録シート!I494,ユーザー登録シート!K494:Z494)),(COUNTA(ユーザー登録シート!B494,ユーザー登録シート!C494,ユーザー登録シート!E494,ユーザー登録シート!F494,ユーザー登録シート!H494,ユーザー登録シート!K494:Z494))))</f>
        <v>0</v>
      </c>
      <c r="I494">
        <f>IF(ユーザー登録シート!B494=0,0,IF(ユーザー登録シート!C494=1,4,IF(ユーザー登録シート!H494=1,21,22)))</f>
        <v>0</v>
      </c>
      <c r="M494">
        <f>IF('組織登録シート(分割版)  ※組織登録シートはどちらか記載'!$F$6="",(COUNTA('組織登録シート(分割版)  ※組織登録シートはどちらか記載'!C494,'組織登録シート(分割版)  ※組織登録シートはどちらか記載'!E494)),(COUNTA('組織登録シート(分割版)  ※組織登録シートはどちらか記載'!C494,'組織登録シート(分割版)  ※組織登録シートはどちらか記載'!E494,'組織登録シート(分割版)  ※組織登録シートはどちらか記載'!F494,'組織登録シート(分割版)  ※組織登録シートはどちらか記載'!H494,'組織登録シート(分割版)  ※組織登録シートはどちらか記載'!J494,'組織登録シート(分割版)  ※組織登録シートはどちらか記載'!L494,'組織登録シート(分割版)  ※組織登録シートはどちらか記載'!N494)))</f>
        <v>0</v>
      </c>
      <c r="N494">
        <f>IF('組織登録シート(分割版)  ※組織登録シートはどちらか記載'!E494="",(IF('組織登録シート(分割版)  ※組織登録シートはどちらか記載'!C494="",0,(IF('組織登録シート(分割版)  ※組織登録シートはどちらか記載'!$F$6="",2,'組織登録シート(分割版)  ※組織登録シートはどちらか記載'!Q494)))),(IF('組織登録シート(分割版)  ※組織登録シートはどちらか記載'!$F$6="",2,('組織登録シート(分割版)  ※組織登録シートはどちらか記載'!Q494+2))))</f>
        <v>0</v>
      </c>
      <c r="O494">
        <f>IF(AND('組織C③（②のG6~P→F6にペースト＋事業所名追加）'!C494="",'組織登録シート(分割版)  ※組織登録シートはどちらか記載'!C494=""),0,1)</f>
        <v>0</v>
      </c>
    </row>
    <row r="495" spans="4:15">
      <c r="D495" s="1">
        <f>COUNTA(事業所責任者登録シート!D495:'事業所責任者登録シート'!I495,事業所責任者登録シート!K495:'事業所責任者登録シート'!M495)</f>
        <v>0</v>
      </c>
      <c r="F495" s="1"/>
      <c r="H495">
        <f>IF(ユーザー登録シート!C495=1,(COUNTA(ユーザー登録シート!B495,ユーザー登録シート!C495,ユーザー登録シート!E495,ユーザー登録シート!F495)),IF(ユーザー登録シート!H495=2,(COUNTA(ユーザー登録シート!B495,ユーザー登録シート!C495,ユーザー登録シート!E495,ユーザー登録シート!F495,ユーザー登録シート!H495,ユーザー登録シート!I495,ユーザー登録シート!K495:Z495)),(COUNTA(ユーザー登録シート!B495,ユーザー登録シート!C495,ユーザー登録シート!E495,ユーザー登録シート!F495,ユーザー登録シート!H495,ユーザー登録シート!K495:Z495))))</f>
        <v>0</v>
      </c>
      <c r="I495">
        <f>IF(ユーザー登録シート!B495=0,0,IF(ユーザー登録シート!C495=1,4,IF(ユーザー登録シート!H495=1,21,22)))</f>
        <v>0</v>
      </c>
      <c r="M495">
        <f>IF('組織登録シート(分割版)  ※組織登録シートはどちらか記載'!$F$6="",(COUNTA('組織登録シート(分割版)  ※組織登録シートはどちらか記載'!C495,'組織登録シート(分割版)  ※組織登録シートはどちらか記載'!E495)),(COUNTA('組織登録シート(分割版)  ※組織登録シートはどちらか記載'!C495,'組織登録シート(分割版)  ※組織登録シートはどちらか記載'!E495,'組織登録シート(分割版)  ※組織登録シートはどちらか記載'!F495,'組織登録シート(分割版)  ※組織登録シートはどちらか記載'!H495,'組織登録シート(分割版)  ※組織登録シートはどちらか記載'!J495,'組織登録シート(分割版)  ※組織登録シートはどちらか記載'!L495,'組織登録シート(分割版)  ※組織登録シートはどちらか記載'!N495)))</f>
        <v>0</v>
      </c>
      <c r="N495">
        <f>IF('組織登録シート(分割版)  ※組織登録シートはどちらか記載'!E495="",(IF('組織登録シート(分割版)  ※組織登録シートはどちらか記載'!C495="",0,(IF('組織登録シート(分割版)  ※組織登録シートはどちらか記載'!$F$6="",2,'組織登録シート(分割版)  ※組織登録シートはどちらか記載'!Q495)))),(IF('組織登録シート(分割版)  ※組織登録シートはどちらか記載'!$F$6="",2,('組織登録シート(分割版)  ※組織登録シートはどちらか記載'!Q495+2))))</f>
        <v>0</v>
      </c>
      <c r="O495">
        <f>IF(AND('組織C③（②のG6~P→F6にペースト＋事業所名追加）'!C495="",'組織登録シート(分割版)  ※組織登録シートはどちらか記載'!C495=""),0,1)</f>
        <v>0</v>
      </c>
    </row>
    <row r="496" spans="4:15">
      <c r="D496" s="1">
        <f>COUNTA(事業所責任者登録シート!D496:'事業所責任者登録シート'!I496,事業所責任者登録シート!K496:'事業所責任者登録シート'!M496)</f>
        <v>0</v>
      </c>
      <c r="F496" s="1"/>
      <c r="H496">
        <f>IF(ユーザー登録シート!C496=1,(COUNTA(ユーザー登録シート!B496,ユーザー登録シート!C496,ユーザー登録シート!E496,ユーザー登録シート!F496)),IF(ユーザー登録シート!H496=2,(COUNTA(ユーザー登録シート!B496,ユーザー登録シート!C496,ユーザー登録シート!E496,ユーザー登録シート!F496,ユーザー登録シート!H496,ユーザー登録シート!I496,ユーザー登録シート!K496:Z496)),(COUNTA(ユーザー登録シート!B496,ユーザー登録シート!C496,ユーザー登録シート!E496,ユーザー登録シート!F496,ユーザー登録シート!H496,ユーザー登録シート!K496:Z496))))</f>
        <v>0</v>
      </c>
      <c r="I496">
        <f>IF(ユーザー登録シート!B496=0,0,IF(ユーザー登録シート!C496=1,4,IF(ユーザー登録シート!H496=1,21,22)))</f>
        <v>0</v>
      </c>
      <c r="M496">
        <f>IF('組織登録シート(分割版)  ※組織登録シートはどちらか記載'!$F$6="",(COUNTA('組織登録シート(分割版)  ※組織登録シートはどちらか記載'!C496,'組織登録シート(分割版)  ※組織登録シートはどちらか記載'!E496)),(COUNTA('組織登録シート(分割版)  ※組織登録シートはどちらか記載'!C496,'組織登録シート(分割版)  ※組織登録シートはどちらか記載'!E496,'組織登録シート(分割版)  ※組織登録シートはどちらか記載'!F496,'組織登録シート(分割版)  ※組織登録シートはどちらか記載'!H496,'組織登録シート(分割版)  ※組織登録シートはどちらか記載'!J496,'組織登録シート(分割版)  ※組織登録シートはどちらか記載'!L496,'組織登録シート(分割版)  ※組織登録シートはどちらか記載'!N496)))</f>
        <v>0</v>
      </c>
      <c r="N496">
        <f>IF('組織登録シート(分割版)  ※組織登録シートはどちらか記載'!E496="",(IF('組織登録シート(分割版)  ※組織登録シートはどちらか記載'!C496="",0,(IF('組織登録シート(分割版)  ※組織登録シートはどちらか記載'!$F$6="",2,'組織登録シート(分割版)  ※組織登録シートはどちらか記載'!Q496)))),(IF('組織登録シート(分割版)  ※組織登録シートはどちらか記載'!$F$6="",2,('組織登録シート(分割版)  ※組織登録シートはどちらか記載'!Q496+2))))</f>
        <v>0</v>
      </c>
      <c r="O496">
        <f>IF(AND('組織C③（②のG6~P→F6にペースト＋事業所名追加）'!C496="",'組織登録シート(分割版)  ※組織登録シートはどちらか記載'!C496=""),0,1)</f>
        <v>0</v>
      </c>
    </row>
    <row r="497" spans="4:15">
      <c r="D497" s="1">
        <f>COUNTA(事業所責任者登録シート!D497:'事業所責任者登録シート'!I497,事業所責任者登録シート!K497:'事業所責任者登録シート'!M497)</f>
        <v>0</v>
      </c>
      <c r="F497" s="1"/>
      <c r="H497">
        <f>IF(ユーザー登録シート!C497=1,(COUNTA(ユーザー登録シート!B497,ユーザー登録シート!C497,ユーザー登録シート!E497,ユーザー登録シート!F497)),IF(ユーザー登録シート!H497=2,(COUNTA(ユーザー登録シート!B497,ユーザー登録シート!C497,ユーザー登録シート!E497,ユーザー登録シート!F497,ユーザー登録シート!H497,ユーザー登録シート!I497,ユーザー登録シート!K497:Z497)),(COUNTA(ユーザー登録シート!B497,ユーザー登録シート!C497,ユーザー登録シート!E497,ユーザー登録シート!F497,ユーザー登録シート!H497,ユーザー登録シート!K497:Z497))))</f>
        <v>0</v>
      </c>
      <c r="I497">
        <f>IF(ユーザー登録シート!B497=0,0,IF(ユーザー登録シート!C497=1,4,IF(ユーザー登録シート!H497=1,21,22)))</f>
        <v>0</v>
      </c>
      <c r="M497">
        <f>IF('組織登録シート(分割版)  ※組織登録シートはどちらか記載'!$F$6="",(COUNTA('組織登録シート(分割版)  ※組織登録シートはどちらか記載'!C497,'組織登録シート(分割版)  ※組織登録シートはどちらか記載'!E497)),(COUNTA('組織登録シート(分割版)  ※組織登録シートはどちらか記載'!C497,'組織登録シート(分割版)  ※組織登録シートはどちらか記載'!E497,'組織登録シート(分割版)  ※組織登録シートはどちらか記載'!F497,'組織登録シート(分割版)  ※組織登録シートはどちらか記載'!H497,'組織登録シート(分割版)  ※組織登録シートはどちらか記載'!J497,'組織登録シート(分割版)  ※組織登録シートはどちらか記載'!L497,'組織登録シート(分割版)  ※組織登録シートはどちらか記載'!N497)))</f>
        <v>0</v>
      </c>
      <c r="N497">
        <f>IF('組織登録シート(分割版)  ※組織登録シートはどちらか記載'!E497="",(IF('組織登録シート(分割版)  ※組織登録シートはどちらか記載'!C497="",0,(IF('組織登録シート(分割版)  ※組織登録シートはどちらか記載'!$F$6="",2,'組織登録シート(分割版)  ※組織登録シートはどちらか記載'!Q497)))),(IF('組織登録シート(分割版)  ※組織登録シートはどちらか記載'!$F$6="",2,('組織登録シート(分割版)  ※組織登録シートはどちらか記載'!Q497+2))))</f>
        <v>0</v>
      </c>
      <c r="O497">
        <f>IF(AND('組織C③（②のG6~P→F6にペースト＋事業所名追加）'!C497="",'組織登録シート(分割版)  ※組織登録シートはどちらか記載'!C497=""),0,1)</f>
        <v>0</v>
      </c>
    </row>
    <row r="498" spans="4:15">
      <c r="D498" s="1">
        <f>COUNTA(事業所責任者登録シート!D498:'事業所責任者登録シート'!I498,事業所責任者登録シート!K498:'事業所責任者登録シート'!M498)</f>
        <v>0</v>
      </c>
      <c r="F498" s="1"/>
      <c r="H498">
        <f>IF(ユーザー登録シート!C498=1,(COUNTA(ユーザー登録シート!B498,ユーザー登録シート!C498,ユーザー登録シート!E498,ユーザー登録シート!F498)),IF(ユーザー登録シート!H498=2,(COUNTA(ユーザー登録シート!B498,ユーザー登録シート!C498,ユーザー登録シート!E498,ユーザー登録シート!F498,ユーザー登録シート!H498,ユーザー登録シート!I498,ユーザー登録シート!K498:Z498)),(COUNTA(ユーザー登録シート!B498,ユーザー登録シート!C498,ユーザー登録シート!E498,ユーザー登録シート!F498,ユーザー登録シート!H498,ユーザー登録シート!K498:Z498))))</f>
        <v>0</v>
      </c>
      <c r="I498">
        <f>IF(ユーザー登録シート!B498=0,0,IF(ユーザー登録シート!C498=1,4,IF(ユーザー登録シート!H498=1,21,22)))</f>
        <v>0</v>
      </c>
      <c r="M498">
        <f>IF('組織登録シート(分割版)  ※組織登録シートはどちらか記載'!$F$6="",(COUNTA('組織登録シート(分割版)  ※組織登録シートはどちらか記載'!C498,'組織登録シート(分割版)  ※組織登録シートはどちらか記載'!E498)),(COUNTA('組織登録シート(分割版)  ※組織登録シートはどちらか記載'!C498,'組織登録シート(分割版)  ※組織登録シートはどちらか記載'!E498,'組織登録シート(分割版)  ※組織登録シートはどちらか記載'!F498,'組織登録シート(分割版)  ※組織登録シートはどちらか記載'!H498,'組織登録シート(分割版)  ※組織登録シートはどちらか記載'!J498,'組織登録シート(分割版)  ※組織登録シートはどちらか記載'!L498,'組織登録シート(分割版)  ※組織登録シートはどちらか記載'!N498)))</f>
        <v>0</v>
      </c>
      <c r="N498">
        <f>IF('組織登録シート(分割版)  ※組織登録シートはどちらか記載'!E498="",(IF('組織登録シート(分割版)  ※組織登録シートはどちらか記載'!C498="",0,(IF('組織登録シート(分割版)  ※組織登録シートはどちらか記載'!$F$6="",2,'組織登録シート(分割版)  ※組織登録シートはどちらか記載'!Q498)))),(IF('組織登録シート(分割版)  ※組織登録シートはどちらか記載'!$F$6="",2,('組織登録シート(分割版)  ※組織登録シートはどちらか記載'!Q498+2))))</f>
        <v>0</v>
      </c>
      <c r="O498">
        <f>IF(AND('組織C③（②のG6~P→F6にペースト＋事業所名追加）'!C498="",'組織登録シート(分割版)  ※組織登録シートはどちらか記載'!C498=""),0,1)</f>
        <v>0</v>
      </c>
    </row>
    <row r="499" spans="4:15">
      <c r="D499" s="1">
        <f>COUNTA(事業所責任者登録シート!D499:'事業所責任者登録シート'!I499,事業所責任者登録シート!K499:'事業所責任者登録シート'!M499)</f>
        <v>0</v>
      </c>
      <c r="F499" s="1"/>
      <c r="H499">
        <f>IF(ユーザー登録シート!C499=1,(COUNTA(ユーザー登録シート!B499,ユーザー登録シート!C499,ユーザー登録シート!E499,ユーザー登録シート!F499)),IF(ユーザー登録シート!H499=2,(COUNTA(ユーザー登録シート!B499,ユーザー登録シート!C499,ユーザー登録シート!E499,ユーザー登録シート!F499,ユーザー登録シート!H499,ユーザー登録シート!I499,ユーザー登録シート!K499:Z499)),(COUNTA(ユーザー登録シート!B499,ユーザー登録シート!C499,ユーザー登録シート!E499,ユーザー登録シート!F499,ユーザー登録シート!H499,ユーザー登録シート!K499:Z499))))</f>
        <v>0</v>
      </c>
      <c r="I499">
        <f>IF(ユーザー登録シート!B499=0,0,IF(ユーザー登録シート!C499=1,4,IF(ユーザー登録シート!H499=1,21,22)))</f>
        <v>0</v>
      </c>
      <c r="M499">
        <f>IF('組織登録シート(分割版)  ※組織登録シートはどちらか記載'!$F$6="",(COUNTA('組織登録シート(分割版)  ※組織登録シートはどちらか記載'!C499,'組織登録シート(分割版)  ※組織登録シートはどちらか記載'!E499)),(COUNTA('組織登録シート(分割版)  ※組織登録シートはどちらか記載'!C499,'組織登録シート(分割版)  ※組織登録シートはどちらか記載'!E499,'組織登録シート(分割版)  ※組織登録シートはどちらか記載'!F499,'組織登録シート(分割版)  ※組織登録シートはどちらか記載'!H499,'組織登録シート(分割版)  ※組織登録シートはどちらか記載'!J499,'組織登録シート(分割版)  ※組織登録シートはどちらか記載'!L499,'組織登録シート(分割版)  ※組織登録シートはどちらか記載'!N499)))</f>
        <v>0</v>
      </c>
      <c r="N499">
        <f>IF('組織登録シート(分割版)  ※組織登録シートはどちらか記載'!E499="",(IF('組織登録シート(分割版)  ※組織登録シートはどちらか記載'!C499="",0,(IF('組織登録シート(分割版)  ※組織登録シートはどちらか記載'!$F$6="",2,'組織登録シート(分割版)  ※組織登録シートはどちらか記載'!Q499)))),(IF('組織登録シート(分割版)  ※組織登録シートはどちらか記載'!$F$6="",2,('組織登録シート(分割版)  ※組織登録シートはどちらか記載'!Q499+2))))</f>
        <v>0</v>
      </c>
      <c r="O499">
        <f>IF(AND('組織C③（②のG6~P→F6にペースト＋事業所名追加）'!C499="",'組織登録シート(分割版)  ※組織登録シートはどちらか記載'!C499=""),0,1)</f>
        <v>0</v>
      </c>
    </row>
    <row r="500" spans="4:15">
      <c r="D500" s="1">
        <f>COUNTA(事業所責任者登録シート!D500:'事業所責任者登録シート'!I500,事業所責任者登録シート!K500:'事業所責任者登録シート'!M500)</f>
        <v>0</v>
      </c>
      <c r="F500" s="1"/>
      <c r="H500">
        <f>IF(ユーザー登録シート!C500=1,(COUNTA(ユーザー登録シート!B500,ユーザー登録シート!C500,ユーザー登録シート!E500,ユーザー登録シート!F500)),IF(ユーザー登録シート!H500=2,(COUNTA(ユーザー登録シート!B500,ユーザー登録シート!C500,ユーザー登録シート!E500,ユーザー登録シート!F500,ユーザー登録シート!H500,ユーザー登録シート!I500,ユーザー登録シート!K500:Z500)),(COUNTA(ユーザー登録シート!B500,ユーザー登録シート!C500,ユーザー登録シート!E500,ユーザー登録シート!F500,ユーザー登録シート!H500,ユーザー登録シート!K500:Z500))))</f>
        <v>0</v>
      </c>
      <c r="I500">
        <f>IF(ユーザー登録シート!B500=0,0,IF(ユーザー登録シート!C500=1,4,IF(ユーザー登録シート!H500=1,21,22)))</f>
        <v>0</v>
      </c>
      <c r="M500">
        <f>IF('組織登録シート(分割版)  ※組織登録シートはどちらか記載'!$F$6="",(COUNTA('組織登録シート(分割版)  ※組織登録シートはどちらか記載'!C500,'組織登録シート(分割版)  ※組織登録シートはどちらか記載'!E500)),(COUNTA('組織登録シート(分割版)  ※組織登録シートはどちらか記載'!C500,'組織登録シート(分割版)  ※組織登録シートはどちらか記載'!E500,'組織登録シート(分割版)  ※組織登録シートはどちらか記載'!F500,'組織登録シート(分割版)  ※組織登録シートはどちらか記載'!H500,'組織登録シート(分割版)  ※組織登録シートはどちらか記載'!J500,'組織登録シート(分割版)  ※組織登録シートはどちらか記載'!L500,'組織登録シート(分割版)  ※組織登録シートはどちらか記載'!N500)))</f>
        <v>0</v>
      </c>
      <c r="N500">
        <f>IF('組織登録シート(分割版)  ※組織登録シートはどちらか記載'!E500="",(IF('組織登録シート(分割版)  ※組織登録シートはどちらか記載'!C500="",0,(IF('組織登録シート(分割版)  ※組織登録シートはどちらか記載'!$F$6="",2,'組織登録シート(分割版)  ※組織登録シートはどちらか記載'!Q500)))),(IF('組織登録シート(分割版)  ※組織登録シートはどちらか記載'!$F$6="",2,('組織登録シート(分割版)  ※組織登録シートはどちらか記載'!Q500+2))))</f>
        <v>0</v>
      </c>
      <c r="O500">
        <f>IF(AND('組織C③（②のG6~P→F6にペースト＋事業所名追加）'!C500="",'組織登録シート(分割版)  ※組織登録シートはどちらか記載'!C500=""),0,1)</f>
        <v>0</v>
      </c>
    </row>
    <row r="501" spans="4:15">
      <c r="D501" s="1">
        <f>COUNTA(事業所責任者登録シート!D501:'事業所責任者登録シート'!I501,事業所責任者登録シート!K501:'事業所責任者登録シート'!M501)</f>
        <v>0</v>
      </c>
      <c r="F501" s="1"/>
      <c r="H501">
        <f>IF(ユーザー登録シート!C501=1,(COUNTA(ユーザー登録シート!B501,ユーザー登録シート!C501,ユーザー登録シート!E501,ユーザー登録シート!F501)),IF(ユーザー登録シート!H501=2,(COUNTA(ユーザー登録シート!B501,ユーザー登録シート!C501,ユーザー登録シート!E501,ユーザー登録シート!F501,ユーザー登録シート!H501,ユーザー登録シート!I501,ユーザー登録シート!K501:Z501)),(COUNTA(ユーザー登録シート!B501,ユーザー登録シート!C501,ユーザー登録シート!E501,ユーザー登録シート!F501,ユーザー登録シート!H501,ユーザー登録シート!K501:Z501))))</f>
        <v>0</v>
      </c>
      <c r="I501">
        <f>IF(ユーザー登録シート!B501=0,0,IF(ユーザー登録シート!C501=1,4,IF(ユーザー登録シート!H501=1,21,22)))</f>
        <v>0</v>
      </c>
      <c r="M501">
        <f>IF('組織登録シート(分割版)  ※組織登録シートはどちらか記載'!$F$6="",(COUNTA('組織登録シート(分割版)  ※組織登録シートはどちらか記載'!C501,'組織登録シート(分割版)  ※組織登録シートはどちらか記載'!E501)),(COUNTA('組織登録シート(分割版)  ※組織登録シートはどちらか記載'!C501,'組織登録シート(分割版)  ※組織登録シートはどちらか記載'!E501,'組織登録シート(分割版)  ※組織登録シートはどちらか記載'!F501,'組織登録シート(分割版)  ※組織登録シートはどちらか記載'!H501,'組織登録シート(分割版)  ※組織登録シートはどちらか記載'!J501,'組織登録シート(分割版)  ※組織登録シートはどちらか記載'!L501,'組織登録シート(分割版)  ※組織登録シートはどちらか記載'!N501)))</f>
        <v>0</v>
      </c>
      <c r="N501">
        <f>IF('組織登録シート(分割版)  ※組織登録シートはどちらか記載'!E501="",(IF('組織登録シート(分割版)  ※組織登録シートはどちらか記載'!C501="",0,(IF('組織登録シート(分割版)  ※組織登録シートはどちらか記載'!$F$6="",2,'組織登録シート(分割版)  ※組織登録シートはどちらか記載'!Q501)))),(IF('組織登録シート(分割版)  ※組織登録シートはどちらか記載'!$F$6="",2,('組織登録シート(分割版)  ※組織登録シートはどちらか記載'!Q501+2))))</f>
        <v>0</v>
      </c>
      <c r="O501">
        <f>IF(AND('組織C③（②のG6~P→F6にペースト＋事業所名追加）'!C501="",'組織登録シート(分割版)  ※組織登録シートはどちらか記載'!C501=""),0,1)</f>
        <v>0</v>
      </c>
    </row>
    <row r="502" spans="4:15">
      <c r="D502" s="1">
        <f>COUNTA(事業所責任者登録シート!D502:'事業所責任者登録シート'!I502,事業所責任者登録シート!K502:'事業所責任者登録シート'!M502)</f>
        <v>0</v>
      </c>
      <c r="F502" s="1"/>
      <c r="H502">
        <f>IF(ユーザー登録シート!C502=1,(COUNTA(ユーザー登録シート!B502,ユーザー登録シート!C502,ユーザー登録シート!E502,ユーザー登録シート!F502)),IF(ユーザー登録シート!H502=2,(COUNTA(ユーザー登録シート!B502,ユーザー登録シート!C502,ユーザー登録シート!E502,ユーザー登録シート!F502,ユーザー登録シート!H502,ユーザー登録シート!I502,ユーザー登録シート!K502:Z502)),(COUNTA(ユーザー登録シート!B502,ユーザー登録シート!C502,ユーザー登録シート!E502,ユーザー登録シート!F502,ユーザー登録シート!H502,ユーザー登録シート!K502:Z502))))</f>
        <v>0</v>
      </c>
      <c r="I502">
        <f>IF(ユーザー登録シート!B502=0,0,IF(ユーザー登録シート!C502=1,4,IF(ユーザー登録シート!H502=1,21,22)))</f>
        <v>0</v>
      </c>
      <c r="M502">
        <f>IF('組織登録シート(分割版)  ※組織登録シートはどちらか記載'!$F$6="",(COUNTA('組織登録シート(分割版)  ※組織登録シートはどちらか記載'!C502,'組織登録シート(分割版)  ※組織登録シートはどちらか記載'!E502)),(COUNTA('組織登録シート(分割版)  ※組織登録シートはどちらか記載'!C502,'組織登録シート(分割版)  ※組織登録シートはどちらか記載'!E502,'組織登録シート(分割版)  ※組織登録シートはどちらか記載'!F502,'組織登録シート(分割版)  ※組織登録シートはどちらか記載'!H502,'組織登録シート(分割版)  ※組織登録シートはどちらか記載'!J502,'組織登録シート(分割版)  ※組織登録シートはどちらか記載'!L502,'組織登録シート(分割版)  ※組織登録シートはどちらか記載'!N502)))</f>
        <v>0</v>
      </c>
      <c r="N502">
        <f>IF('組織登録シート(分割版)  ※組織登録シートはどちらか記載'!E502="",(IF('組織登録シート(分割版)  ※組織登録シートはどちらか記載'!C502="",0,(IF('組織登録シート(分割版)  ※組織登録シートはどちらか記載'!$F$6="",2,'組織登録シート(分割版)  ※組織登録シートはどちらか記載'!Q502)))),(IF('組織登録シート(分割版)  ※組織登録シートはどちらか記載'!$F$6="",2,('組織登録シート(分割版)  ※組織登録シートはどちらか記載'!Q502+2))))</f>
        <v>0</v>
      </c>
      <c r="O502">
        <f>IF(AND('組織C③（②のG6~P→F6にペースト＋事業所名追加）'!C502="",'組織登録シート(分割版)  ※組織登録シートはどちらか記載'!C502=""),0,1)</f>
        <v>0</v>
      </c>
    </row>
    <row r="503" spans="4:15">
      <c r="D503" s="1">
        <f>COUNTA(事業所責任者登録シート!D503:'事業所責任者登録シート'!I503,事業所責任者登録シート!K503:'事業所責任者登録シート'!M503)</f>
        <v>0</v>
      </c>
      <c r="F503" s="1"/>
      <c r="H503">
        <f>IF(ユーザー登録シート!C503=1,(COUNTA(ユーザー登録シート!B503,ユーザー登録シート!C503,ユーザー登録シート!E503,ユーザー登録シート!F503)),IF(ユーザー登録シート!H503=2,(COUNTA(ユーザー登録シート!B503,ユーザー登録シート!C503,ユーザー登録シート!E503,ユーザー登録シート!F503,ユーザー登録シート!H503,ユーザー登録シート!I503,ユーザー登録シート!K503:Z503)),(COUNTA(ユーザー登録シート!B503,ユーザー登録シート!C503,ユーザー登録シート!E503,ユーザー登録シート!F503,ユーザー登録シート!H503,ユーザー登録シート!K503:Z503))))</f>
        <v>0</v>
      </c>
      <c r="I503">
        <f>IF(ユーザー登録シート!B503=0,0,IF(ユーザー登録シート!C503=1,4,IF(ユーザー登録シート!H503=1,21,22)))</f>
        <v>0</v>
      </c>
      <c r="M503">
        <f>IF('組織登録シート(分割版)  ※組織登録シートはどちらか記載'!$F$6="",(COUNTA('組織登録シート(分割版)  ※組織登録シートはどちらか記載'!C503,'組織登録シート(分割版)  ※組織登録シートはどちらか記載'!E503)),(COUNTA('組織登録シート(分割版)  ※組織登録シートはどちらか記載'!C503,'組織登録シート(分割版)  ※組織登録シートはどちらか記載'!E503,'組織登録シート(分割版)  ※組織登録シートはどちらか記載'!F503,'組織登録シート(分割版)  ※組織登録シートはどちらか記載'!H503,'組織登録シート(分割版)  ※組織登録シートはどちらか記載'!J503,'組織登録シート(分割版)  ※組織登録シートはどちらか記載'!L503,'組織登録シート(分割版)  ※組織登録シートはどちらか記載'!N503)))</f>
        <v>0</v>
      </c>
      <c r="N503">
        <f>IF('組織登録シート(分割版)  ※組織登録シートはどちらか記載'!E503="",(IF('組織登録シート(分割版)  ※組織登録シートはどちらか記載'!C503="",0,(IF('組織登録シート(分割版)  ※組織登録シートはどちらか記載'!$F$6="",2,'組織登録シート(分割版)  ※組織登録シートはどちらか記載'!Q503)))),(IF('組織登録シート(分割版)  ※組織登録シートはどちらか記載'!$F$6="",2,('組織登録シート(分割版)  ※組織登録シートはどちらか記載'!Q503+2))))</f>
        <v>0</v>
      </c>
      <c r="O503">
        <f>IF(AND('組織C③（②のG6~P→F6にペースト＋事業所名追加）'!C503="",'組織登録シート(分割版)  ※組織登録シートはどちらか記載'!C503=""),0,1)</f>
        <v>0</v>
      </c>
    </row>
    <row r="504" spans="4:15">
      <c r="D504" s="1">
        <f>COUNTA(事業所責任者登録シート!D504:'事業所責任者登録シート'!I504,事業所責任者登録シート!K504:'事業所責任者登録シート'!M504)</f>
        <v>0</v>
      </c>
      <c r="F504" s="1"/>
      <c r="H504">
        <f>IF(ユーザー登録シート!C504=1,(COUNTA(ユーザー登録シート!B504,ユーザー登録シート!C504,ユーザー登録シート!E504,ユーザー登録シート!F504)),IF(ユーザー登録シート!H504=2,(COUNTA(ユーザー登録シート!B504,ユーザー登録シート!C504,ユーザー登録シート!E504,ユーザー登録シート!F504,ユーザー登録シート!H504,ユーザー登録シート!I504,ユーザー登録シート!K504:Z504)),(COUNTA(ユーザー登録シート!B504,ユーザー登録シート!C504,ユーザー登録シート!E504,ユーザー登録シート!F504,ユーザー登録シート!H504,ユーザー登録シート!K504:Z504))))</f>
        <v>0</v>
      </c>
      <c r="I504">
        <f>IF(ユーザー登録シート!B504=0,0,IF(ユーザー登録シート!C504=1,4,IF(ユーザー登録シート!H504=1,21,22)))</f>
        <v>0</v>
      </c>
      <c r="M504">
        <f>IF('組織登録シート(分割版)  ※組織登録シートはどちらか記載'!$F$6="",(COUNTA('組織登録シート(分割版)  ※組織登録シートはどちらか記載'!C504,'組織登録シート(分割版)  ※組織登録シートはどちらか記載'!E504)),(COUNTA('組織登録シート(分割版)  ※組織登録シートはどちらか記載'!C504,'組織登録シート(分割版)  ※組織登録シートはどちらか記載'!E504,'組織登録シート(分割版)  ※組織登録シートはどちらか記載'!F504,'組織登録シート(分割版)  ※組織登録シートはどちらか記載'!H504,'組織登録シート(分割版)  ※組織登録シートはどちらか記載'!J504,'組織登録シート(分割版)  ※組織登録シートはどちらか記載'!L504,'組織登録シート(分割版)  ※組織登録シートはどちらか記載'!N504)))</f>
        <v>0</v>
      </c>
      <c r="N504">
        <f>IF('組織登録シート(分割版)  ※組織登録シートはどちらか記載'!E504="",(IF('組織登録シート(分割版)  ※組織登録シートはどちらか記載'!C504="",0,(IF('組織登録シート(分割版)  ※組織登録シートはどちらか記載'!$F$6="",2,'組織登録シート(分割版)  ※組織登録シートはどちらか記載'!Q504)))),(IF('組織登録シート(分割版)  ※組織登録シートはどちらか記載'!$F$6="",2,('組織登録シート(分割版)  ※組織登録シートはどちらか記載'!Q504+2))))</f>
        <v>0</v>
      </c>
      <c r="O504">
        <f>IF(AND('組織C③（②のG6~P→F6にペースト＋事業所名追加）'!C504="",'組織登録シート(分割版)  ※組織登録シートはどちらか記載'!C504=""),0,1)</f>
        <v>0</v>
      </c>
    </row>
    <row r="505" spans="4:15">
      <c r="D505" s="1">
        <f>COUNTA(事業所責任者登録シート!D505:'事業所責任者登録シート'!I505,事業所責任者登録シート!K505:'事業所責任者登録シート'!M505)</f>
        <v>0</v>
      </c>
      <c r="F505" s="1"/>
      <c r="H505">
        <f>IF(ユーザー登録シート!C505=1,(COUNTA(ユーザー登録シート!B505,ユーザー登録シート!C505,ユーザー登録シート!E505,ユーザー登録シート!F505)),IF(ユーザー登録シート!H505=2,(COUNTA(ユーザー登録シート!B505,ユーザー登録シート!C505,ユーザー登録シート!E505,ユーザー登録シート!F505,ユーザー登録シート!H505,ユーザー登録シート!I505,ユーザー登録シート!K505:Z505)),(COUNTA(ユーザー登録シート!B505,ユーザー登録シート!C505,ユーザー登録シート!E505,ユーザー登録シート!F505,ユーザー登録シート!H505,ユーザー登録シート!K505:Z505))))</f>
        <v>0</v>
      </c>
      <c r="I505">
        <f>IF(ユーザー登録シート!B505=0,0,IF(ユーザー登録シート!C505=1,4,IF(ユーザー登録シート!H505=1,21,22)))</f>
        <v>0</v>
      </c>
      <c r="M505">
        <f>IF('組織登録シート(分割版)  ※組織登録シートはどちらか記載'!$F$6="",(COUNTA('組織登録シート(分割版)  ※組織登録シートはどちらか記載'!C505,'組織登録シート(分割版)  ※組織登録シートはどちらか記載'!E505)),(COUNTA('組織登録シート(分割版)  ※組織登録シートはどちらか記載'!C505,'組織登録シート(分割版)  ※組織登録シートはどちらか記載'!E505,'組織登録シート(分割版)  ※組織登録シートはどちらか記載'!F505,'組織登録シート(分割版)  ※組織登録シートはどちらか記載'!H505,'組織登録シート(分割版)  ※組織登録シートはどちらか記載'!J505,'組織登録シート(分割版)  ※組織登録シートはどちらか記載'!L505,'組織登録シート(分割版)  ※組織登録シートはどちらか記載'!N505)))</f>
        <v>0</v>
      </c>
      <c r="N505">
        <f>IF('組織登録シート(分割版)  ※組織登録シートはどちらか記載'!E505="",(IF('組織登録シート(分割版)  ※組織登録シートはどちらか記載'!C505="",0,(IF('組織登録シート(分割版)  ※組織登録シートはどちらか記載'!$F$6="",2,'組織登録シート(分割版)  ※組織登録シートはどちらか記載'!Q505)))),(IF('組織登録シート(分割版)  ※組織登録シートはどちらか記載'!$F$6="",2,('組織登録シート(分割版)  ※組織登録シートはどちらか記載'!Q505+2))))</f>
        <v>0</v>
      </c>
      <c r="O505">
        <f>IF(AND('組織C③（②のG6~P→F6にペースト＋事業所名追加）'!C505="",'組織登録シート(分割版)  ※組織登録シートはどちらか記載'!C505=""),0,1)</f>
        <v>0</v>
      </c>
    </row>
    <row r="506" spans="4:15">
      <c r="D506" s="1">
        <f>COUNTA(事業所責任者登録シート!D506:'事業所責任者登録シート'!I506,事業所責任者登録シート!K506:'事業所責任者登録シート'!M506)</f>
        <v>0</v>
      </c>
      <c r="F506" s="1"/>
      <c r="H506">
        <f>IF(ユーザー登録シート!C506=1,(COUNTA(ユーザー登録シート!B506,ユーザー登録シート!C506,ユーザー登録シート!E506,ユーザー登録シート!F506)),IF(ユーザー登録シート!H506=2,(COUNTA(ユーザー登録シート!B506,ユーザー登録シート!C506,ユーザー登録シート!E506,ユーザー登録シート!F506,ユーザー登録シート!H506,ユーザー登録シート!I506,ユーザー登録シート!K506:Z506)),(COUNTA(ユーザー登録シート!B506,ユーザー登録シート!C506,ユーザー登録シート!E506,ユーザー登録シート!F506,ユーザー登録シート!H506,ユーザー登録シート!K506:Z506))))</f>
        <v>0</v>
      </c>
      <c r="I506">
        <f>IF(ユーザー登録シート!B506=0,0,IF(ユーザー登録シート!C506=1,4,IF(ユーザー登録シート!H506=1,21,22)))</f>
        <v>0</v>
      </c>
      <c r="M506">
        <f>IF('組織登録シート(分割版)  ※組織登録シートはどちらか記載'!$F$6="",(COUNTA('組織登録シート(分割版)  ※組織登録シートはどちらか記載'!C506,'組織登録シート(分割版)  ※組織登録シートはどちらか記載'!E506)),(COUNTA('組織登録シート(分割版)  ※組織登録シートはどちらか記載'!C506,'組織登録シート(分割版)  ※組織登録シートはどちらか記載'!E506,'組織登録シート(分割版)  ※組織登録シートはどちらか記載'!F506,'組織登録シート(分割版)  ※組織登録シートはどちらか記載'!H506,'組織登録シート(分割版)  ※組織登録シートはどちらか記載'!J506,'組織登録シート(分割版)  ※組織登録シートはどちらか記載'!L506,'組織登録シート(分割版)  ※組織登録シートはどちらか記載'!N506)))</f>
        <v>0</v>
      </c>
      <c r="N506">
        <f>IF('組織登録シート(分割版)  ※組織登録シートはどちらか記載'!E506="",(IF('組織登録シート(分割版)  ※組織登録シートはどちらか記載'!C506="",0,(IF('組織登録シート(分割版)  ※組織登録シートはどちらか記載'!$F$6="",2,'組織登録シート(分割版)  ※組織登録シートはどちらか記載'!Q506)))),(IF('組織登録シート(分割版)  ※組織登録シートはどちらか記載'!$F$6="",2,('組織登録シート(分割版)  ※組織登録シートはどちらか記載'!Q506+2))))</f>
        <v>0</v>
      </c>
      <c r="O506">
        <f>IF(AND('組織C③（②のG6~P→F6にペースト＋事業所名追加）'!C506="",'組織登録シート(分割版)  ※組織登録シートはどちらか記載'!C506=""),0,1)</f>
        <v>0</v>
      </c>
    </row>
    <row r="507" spans="4:15">
      <c r="D507" s="1">
        <f>COUNTA(事業所責任者登録シート!D507:'事業所責任者登録シート'!I507,事業所責任者登録シート!K507:'事業所責任者登録シート'!M507)</f>
        <v>0</v>
      </c>
      <c r="F507" s="1"/>
      <c r="H507">
        <f>IF(ユーザー登録シート!C507=1,(COUNTA(ユーザー登録シート!B507,ユーザー登録シート!C507,ユーザー登録シート!E507,ユーザー登録シート!F507)),IF(ユーザー登録シート!H507=2,(COUNTA(ユーザー登録シート!B507,ユーザー登録シート!C507,ユーザー登録シート!E507,ユーザー登録シート!F507,ユーザー登録シート!H507,ユーザー登録シート!I507,ユーザー登録シート!K507:Z507)),(COUNTA(ユーザー登録シート!B507,ユーザー登録シート!C507,ユーザー登録シート!E507,ユーザー登録シート!F507,ユーザー登録シート!H507,ユーザー登録シート!K507:Z507))))</f>
        <v>0</v>
      </c>
      <c r="I507">
        <f>IF(ユーザー登録シート!B507=0,0,IF(ユーザー登録シート!C507=1,4,IF(ユーザー登録シート!H507=1,21,22)))</f>
        <v>0</v>
      </c>
      <c r="M507">
        <f>IF('組織登録シート(分割版)  ※組織登録シートはどちらか記載'!$F$6="",(COUNTA('組織登録シート(分割版)  ※組織登録シートはどちらか記載'!C507,'組織登録シート(分割版)  ※組織登録シートはどちらか記載'!E507)),(COUNTA('組織登録シート(分割版)  ※組織登録シートはどちらか記載'!C507,'組織登録シート(分割版)  ※組織登録シートはどちらか記載'!E507,'組織登録シート(分割版)  ※組織登録シートはどちらか記載'!F507,'組織登録シート(分割版)  ※組織登録シートはどちらか記載'!H507,'組織登録シート(分割版)  ※組織登録シートはどちらか記載'!J507,'組織登録シート(分割版)  ※組織登録シートはどちらか記載'!L507,'組織登録シート(分割版)  ※組織登録シートはどちらか記載'!N507)))</f>
        <v>0</v>
      </c>
      <c r="N507">
        <f>IF('組織登録シート(分割版)  ※組織登録シートはどちらか記載'!E507="",(IF('組織登録シート(分割版)  ※組織登録シートはどちらか記載'!C507="",0,(IF('組織登録シート(分割版)  ※組織登録シートはどちらか記載'!$F$6="",2,'組織登録シート(分割版)  ※組織登録シートはどちらか記載'!Q507)))),(IF('組織登録シート(分割版)  ※組織登録シートはどちらか記載'!$F$6="",2,('組織登録シート(分割版)  ※組織登録シートはどちらか記載'!Q507+2))))</f>
        <v>0</v>
      </c>
      <c r="O507">
        <f>IF(AND('組織C③（②のG6~P→F6にペースト＋事業所名追加）'!C507="",'組織登録シート(分割版)  ※組織登録シートはどちらか記載'!C507=""),0,1)</f>
        <v>0</v>
      </c>
    </row>
    <row r="508" spans="4:15">
      <c r="D508" s="1">
        <f>COUNTA(事業所責任者登録シート!D508:'事業所責任者登録シート'!I508,事業所責任者登録シート!K508:'事業所責任者登録シート'!M508)</f>
        <v>0</v>
      </c>
      <c r="F508" s="1"/>
      <c r="H508">
        <f>IF(ユーザー登録シート!C508=1,(COUNTA(ユーザー登録シート!B508,ユーザー登録シート!C508,ユーザー登録シート!E508,ユーザー登録シート!F508)),IF(ユーザー登録シート!H508=2,(COUNTA(ユーザー登録シート!B508,ユーザー登録シート!C508,ユーザー登録シート!E508,ユーザー登録シート!F508,ユーザー登録シート!H508,ユーザー登録シート!I508,ユーザー登録シート!K508:Z508)),(COUNTA(ユーザー登録シート!B508,ユーザー登録シート!C508,ユーザー登録シート!E508,ユーザー登録シート!F508,ユーザー登録シート!H508,ユーザー登録シート!K508:Z508))))</f>
        <v>0</v>
      </c>
      <c r="I508">
        <f>IF(ユーザー登録シート!B508=0,0,IF(ユーザー登録シート!C508=1,4,IF(ユーザー登録シート!H508=1,21,22)))</f>
        <v>0</v>
      </c>
      <c r="M508">
        <f>IF('組織登録シート(分割版)  ※組織登録シートはどちらか記載'!$F$6="",(COUNTA('組織登録シート(分割版)  ※組織登録シートはどちらか記載'!C508,'組織登録シート(分割版)  ※組織登録シートはどちらか記載'!E508)),(COUNTA('組織登録シート(分割版)  ※組織登録シートはどちらか記載'!C508,'組織登録シート(分割版)  ※組織登録シートはどちらか記載'!E508,'組織登録シート(分割版)  ※組織登録シートはどちらか記載'!F508,'組織登録シート(分割版)  ※組織登録シートはどちらか記載'!H508,'組織登録シート(分割版)  ※組織登録シートはどちらか記載'!J508,'組織登録シート(分割版)  ※組織登録シートはどちらか記載'!L508,'組織登録シート(分割版)  ※組織登録シートはどちらか記載'!N508)))</f>
        <v>0</v>
      </c>
      <c r="N508">
        <f>IF('組織登録シート(分割版)  ※組織登録シートはどちらか記載'!E508="",(IF('組織登録シート(分割版)  ※組織登録シートはどちらか記載'!C508="",0,(IF('組織登録シート(分割版)  ※組織登録シートはどちらか記載'!$F$6="",2,'組織登録シート(分割版)  ※組織登録シートはどちらか記載'!Q508)))),(IF('組織登録シート(分割版)  ※組織登録シートはどちらか記載'!$F$6="",2,('組織登録シート(分割版)  ※組織登録シートはどちらか記載'!Q508+2))))</f>
        <v>0</v>
      </c>
      <c r="O508">
        <f>IF(AND('組織C③（②のG6~P→F6にペースト＋事業所名追加）'!C508="",'組織登録シート(分割版)  ※組織登録シートはどちらか記載'!C508=""),0,1)</f>
        <v>0</v>
      </c>
    </row>
    <row r="509" spans="4:15">
      <c r="D509" s="1">
        <f>COUNTA(事業所責任者登録シート!D509:'事業所責任者登録シート'!I509,事業所責任者登録シート!K509:'事業所責任者登録シート'!M509)</f>
        <v>0</v>
      </c>
      <c r="F509" s="1"/>
      <c r="H509">
        <f>IF(ユーザー登録シート!C509=1,(COUNTA(ユーザー登録シート!B509,ユーザー登録シート!C509,ユーザー登録シート!E509,ユーザー登録シート!F509)),IF(ユーザー登録シート!H509=2,(COUNTA(ユーザー登録シート!B509,ユーザー登録シート!C509,ユーザー登録シート!E509,ユーザー登録シート!F509,ユーザー登録シート!H509,ユーザー登録シート!I509,ユーザー登録シート!K509:Z509)),(COUNTA(ユーザー登録シート!B509,ユーザー登録シート!C509,ユーザー登録シート!E509,ユーザー登録シート!F509,ユーザー登録シート!H509,ユーザー登録シート!K509:Z509))))</f>
        <v>0</v>
      </c>
      <c r="I509">
        <f>IF(ユーザー登録シート!B509=0,0,IF(ユーザー登録シート!C509=1,4,IF(ユーザー登録シート!H509=1,21,22)))</f>
        <v>0</v>
      </c>
      <c r="M509">
        <f>IF('組織登録シート(分割版)  ※組織登録シートはどちらか記載'!$F$6="",(COUNTA('組織登録シート(分割版)  ※組織登録シートはどちらか記載'!C509,'組織登録シート(分割版)  ※組織登録シートはどちらか記載'!E509)),(COUNTA('組織登録シート(分割版)  ※組織登録シートはどちらか記載'!C509,'組織登録シート(分割版)  ※組織登録シートはどちらか記載'!E509,'組織登録シート(分割版)  ※組織登録シートはどちらか記載'!F509,'組織登録シート(分割版)  ※組織登録シートはどちらか記載'!H509,'組織登録シート(分割版)  ※組織登録シートはどちらか記載'!J509,'組織登録シート(分割版)  ※組織登録シートはどちらか記載'!L509,'組織登録シート(分割版)  ※組織登録シートはどちらか記載'!N509)))</f>
        <v>0</v>
      </c>
      <c r="N509">
        <f>IF('組織登録シート(分割版)  ※組織登録シートはどちらか記載'!E509="",(IF('組織登録シート(分割版)  ※組織登録シートはどちらか記載'!C509="",0,(IF('組織登録シート(分割版)  ※組織登録シートはどちらか記載'!$F$6="",2,'組織登録シート(分割版)  ※組織登録シートはどちらか記載'!Q509)))),(IF('組織登録シート(分割版)  ※組織登録シートはどちらか記載'!$F$6="",2,('組織登録シート(分割版)  ※組織登録シートはどちらか記載'!Q509+2))))</f>
        <v>0</v>
      </c>
      <c r="O509">
        <f>IF(AND('組織C③（②のG6~P→F6にペースト＋事業所名追加）'!C509="",'組織登録シート(分割版)  ※組織登録シートはどちらか記載'!C509=""),0,1)</f>
        <v>0</v>
      </c>
    </row>
    <row r="510" spans="4:15">
      <c r="D510" s="1">
        <f>COUNTA(事業所責任者登録シート!D510:'事業所責任者登録シート'!I510,事業所責任者登録シート!K510:'事業所責任者登録シート'!M510)</f>
        <v>0</v>
      </c>
      <c r="F510" s="1"/>
      <c r="H510">
        <f>IF(ユーザー登録シート!C510=1,(COUNTA(ユーザー登録シート!B510,ユーザー登録シート!C510,ユーザー登録シート!E510,ユーザー登録シート!F510)),IF(ユーザー登録シート!H510=2,(COUNTA(ユーザー登録シート!B510,ユーザー登録シート!C510,ユーザー登録シート!E510,ユーザー登録シート!F510,ユーザー登録シート!H510,ユーザー登録シート!I510,ユーザー登録シート!K510:Z510)),(COUNTA(ユーザー登録シート!B510,ユーザー登録シート!C510,ユーザー登録シート!E510,ユーザー登録シート!F510,ユーザー登録シート!H510,ユーザー登録シート!K510:Z510))))</f>
        <v>0</v>
      </c>
      <c r="I510">
        <f>IF(ユーザー登録シート!B510=0,0,IF(ユーザー登録シート!C510=1,4,IF(ユーザー登録シート!H510=1,21,22)))</f>
        <v>0</v>
      </c>
      <c r="M510">
        <f>IF('組織登録シート(分割版)  ※組織登録シートはどちらか記載'!$F$6="",(COUNTA('組織登録シート(分割版)  ※組織登録シートはどちらか記載'!C510,'組織登録シート(分割版)  ※組織登録シートはどちらか記載'!E510)),(COUNTA('組織登録シート(分割版)  ※組織登録シートはどちらか記載'!C510,'組織登録シート(分割版)  ※組織登録シートはどちらか記載'!E510,'組織登録シート(分割版)  ※組織登録シートはどちらか記載'!F510,'組織登録シート(分割版)  ※組織登録シートはどちらか記載'!H510,'組織登録シート(分割版)  ※組織登録シートはどちらか記載'!J510,'組織登録シート(分割版)  ※組織登録シートはどちらか記載'!L510,'組織登録シート(分割版)  ※組織登録シートはどちらか記載'!N510)))</f>
        <v>0</v>
      </c>
      <c r="N510">
        <f>IF('組織登録シート(分割版)  ※組織登録シートはどちらか記載'!E510="",(IF('組織登録シート(分割版)  ※組織登録シートはどちらか記載'!C510="",0,(IF('組織登録シート(分割版)  ※組織登録シートはどちらか記載'!$F$6="",2,'組織登録シート(分割版)  ※組織登録シートはどちらか記載'!Q510)))),(IF('組織登録シート(分割版)  ※組織登録シートはどちらか記載'!$F$6="",2,('組織登録シート(分割版)  ※組織登録シートはどちらか記載'!Q510+2))))</f>
        <v>0</v>
      </c>
      <c r="O510">
        <f>IF(AND('組織C③（②のG6~P→F6にペースト＋事業所名追加）'!C510="",'組織登録シート(分割版)  ※組織登録シートはどちらか記載'!C510=""),0,1)</f>
        <v>0</v>
      </c>
    </row>
    <row r="511" spans="4:15">
      <c r="D511" s="1">
        <f>COUNTA(事業所責任者登録シート!D511:'事業所責任者登録シート'!I511,事業所責任者登録シート!K511:'事業所責任者登録シート'!M511)</f>
        <v>0</v>
      </c>
      <c r="F511" s="1"/>
      <c r="H511">
        <f>IF(ユーザー登録シート!C511=1,(COUNTA(ユーザー登録シート!B511,ユーザー登録シート!C511,ユーザー登録シート!E511,ユーザー登録シート!F511)),IF(ユーザー登録シート!H511=2,(COUNTA(ユーザー登録シート!B511,ユーザー登録シート!C511,ユーザー登録シート!E511,ユーザー登録シート!F511,ユーザー登録シート!H511,ユーザー登録シート!I511,ユーザー登録シート!K511:Z511)),(COUNTA(ユーザー登録シート!B511,ユーザー登録シート!C511,ユーザー登録シート!E511,ユーザー登録シート!F511,ユーザー登録シート!H511,ユーザー登録シート!K511:Z511))))</f>
        <v>0</v>
      </c>
      <c r="I511">
        <f>IF(ユーザー登録シート!B511=0,0,IF(ユーザー登録シート!C511=1,4,IF(ユーザー登録シート!H511=1,21,22)))</f>
        <v>0</v>
      </c>
      <c r="M511">
        <f>IF('組織登録シート(分割版)  ※組織登録シートはどちらか記載'!$F$6="",(COUNTA('組織登録シート(分割版)  ※組織登録シートはどちらか記載'!C511,'組織登録シート(分割版)  ※組織登録シートはどちらか記載'!E511)),(COUNTA('組織登録シート(分割版)  ※組織登録シートはどちらか記載'!C511,'組織登録シート(分割版)  ※組織登録シートはどちらか記載'!E511,'組織登録シート(分割版)  ※組織登録シートはどちらか記載'!F511,'組織登録シート(分割版)  ※組織登録シートはどちらか記載'!H511,'組織登録シート(分割版)  ※組織登録シートはどちらか記載'!J511,'組織登録シート(分割版)  ※組織登録シートはどちらか記載'!L511,'組織登録シート(分割版)  ※組織登録シートはどちらか記載'!N511)))</f>
        <v>0</v>
      </c>
      <c r="N511">
        <f>IF('組織登録シート(分割版)  ※組織登録シートはどちらか記載'!E511="",(IF('組織登録シート(分割版)  ※組織登録シートはどちらか記載'!C511="",0,(IF('組織登録シート(分割版)  ※組織登録シートはどちらか記載'!$F$6="",2,'組織登録シート(分割版)  ※組織登録シートはどちらか記載'!Q511)))),(IF('組織登録シート(分割版)  ※組織登録シートはどちらか記載'!$F$6="",2,('組織登録シート(分割版)  ※組織登録シートはどちらか記載'!Q511+2))))</f>
        <v>0</v>
      </c>
      <c r="O511">
        <f>IF(AND('組織C③（②のG6~P→F6にペースト＋事業所名追加）'!C511="",'組織登録シート(分割版)  ※組織登録シートはどちらか記載'!C511=""),0,1)</f>
        <v>0</v>
      </c>
    </row>
    <row r="512" spans="4:15">
      <c r="D512" s="1">
        <f>COUNTA(事業所責任者登録シート!D512:'事業所責任者登録シート'!I512,事業所責任者登録シート!K512:'事業所責任者登録シート'!M512)</f>
        <v>0</v>
      </c>
      <c r="F512" s="1"/>
      <c r="H512">
        <f>IF(ユーザー登録シート!C512=1,(COUNTA(ユーザー登録シート!B512,ユーザー登録シート!C512,ユーザー登録シート!E512,ユーザー登録シート!F512)),IF(ユーザー登録シート!H512=2,(COUNTA(ユーザー登録シート!B512,ユーザー登録シート!C512,ユーザー登録シート!E512,ユーザー登録シート!F512,ユーザー登録シート!H512,ユーザー登録シート!I512,ユーザー登録シート!K512:Z512)),(COUNTA(ユーザー登録シート!B512,ユーザー登録シート!C512,ユーザー登録シート!E512,ユーザー登録シート!F512,ユーザー登録シート!H512,ユーザー登録シート!K512:Z512))))</f>
        <v>0</v>
      </c>
      <c r="I512">
        <f>IF(ユーザー登録シート!B512=0,0,IF(ユーザー登録シート!C512=1,4,IF(ユーザー登録シート!H512=1,21,22)))</f>
        <v>0</v>
      </c>
      <c r="M512">
        <f>IF('組織登録シート(分割版)  ※組織登録シートはどちらか記載'!$F$6="",(COUNTA('組織登録シート(分割版)  ※組織登録シートはどちらか記載'!C512,'組織登録シート(分割版)  ※組織登録シートはどちらか記載'!E512)),(COUNTA('組織登録シート(分割版)  ※組織登録シートはどちらか記載'!C512,'組織登録シート(分割版)  ※組織登録シートはどちらか記載'!E512,'組織登録シート(分割版)  ※組織登録シートはどちらか記載'!F512,'組織登録シート(分割版)  ※組織登録シートはどちらか記載'!H512,'組織登録シート(分割版)  ※組織登録シートはどちらか記載'!J512,'組織登録シート(分割版)  ※組織登録シートはどちらか記載'!L512,'組織登録シート(分割版)  ※組織登録シートはどちらか記載'!N512)))</f>
        <v>0</v>
      </c>
      <c r="N512">
        <f>IF('組織登録シート(分割版)  ※組織登録シートはどちらか記載'!E512="",(IF('組織登録シート(分割版)  ※組織登録シートはどちらか記載'!C512="",0,(IF('組織登録シート(分割版)  ※組織登録シートはどちらか記載'!$F$6="",2,'組織登録シート(分割版)  ※組織登録シートはどちらか記載'!Q512)))),(IF('組織登録シート(分割版)  ※組織登録シートはどちらか記載'!$F$6="",2,('組織登録シート(分割版)  ※組織登録シートはどちらか記載'!Q512+2))))</f>
        <v>0</v>
      </c>
      <c r="O512">
        <f>IF(AND('組織C③（②のG6~P→F6にペースト＋事業所名追加）'!C512="",'組織登録シート(分割版)  ※組織登録シートはどちらか記載'!C512=""),0,1)</f>
        <v>0</v>
      </c>
    </row>
    <row r="513" spans="4:15">
      <c r="D513" s="1">
        <f>COUNTA(事業所責任者登録シート!D513:'事業所責任者登録シート'!I513,事業所責任者登録シート!K513:'事業所責任者登録シート'!M513)</f>
        <v>0</v>
      </c>
      <c r="F513" s="1"/>
      <c r="H513">
        <f>IF(ユーザー登録シート!C513=1,(COUNTA(ユーザー登録シート!B513,ユーザー登録シート!C513,ユーザー登録シート!E513,ユーザー登録シート!F513)),IF(ユーザー登録シート!H513=2,(COUNTA(ユーザー登録シート!B513,ユーザー登録シート!C513,ユーザー登録シート!E513,ユーザー登録シート!F513,ユーザー登録シート!H513,ユーザー登録シート!I513,ユーザー登録シート!K513:Z513)),(COUNTA(ユーザー登録シート!B513,ユーザー登録シート!C513,ユーザー登録シート!E513,ユーザー登録シート!F513,ユーザー登録シート!H513,ユーザー登録シート!K513:Z513))))</f>
        <v>0</v>
      </c>
      <c r="I513">
        <f>IF(ユーザー登録シート!B513=0,0,IF(ユーザー登録シート!C513=1,4,IF(ユーザー登録シート!H513=1,21,22)))</f>
        <v>0</v>
      </c>
      <c r="M513">
        <f>IF('組織登録シート(分割版)  ※組織登録シートはどちらか記載'!$F$6="",(COUNTA('組織登録シート(分割版)  ※組織登録シートはどちらか記載'!C513,'組織登録シート(分割版)  ※組織登録シートはどちらか記載'!E513)),(COUNTA('組織登録シート(分割版)  ※組織登録シートはどちらか記載'!C513,'組織登録シート(分割版)  ※組織登録シートはどちらか記載'!E513,'組織登録シート(分割版)  ※組織登録シートはどちらか記載'!F513,'組織登録シート(分割版)  ※組織登録シートはどちらか記載'!H513,'組織登録シート(分割版)  ※組織登録シートはどちらか記載'!J513,'組織登録シート(分割版)  ※組織登録シートはどちらか記載'!L513,'組織登録シート(分割版)  ※組織登録シートはどちらか記載'!N513)))</f>
        <v>0</v>
      </c>
      <c r="N513">
        <f>IF('組織登録シート(分割版)  ※組織登録シートはどちらか記載'!E513="",(IF('組織登録シート(分割版)  ※組織登録シートはどちらか記載'!C513="",0,(IF('組織登録シート(分割版)  ※組織登録シートはどちらか記載'!$F$6="",2,'組織登録シート(分割版)  ※組織登録シートはどちらか記載'!Q513)))),(IF('組織登録シート(分割版)  ※組織登録シートはどちらか記載'!$F$6="",2,('組織登録シート(分割版)  ※組織登録シートはどちらか記載'!Q513+2))))</f>
        <v>0</v>
      </c>
      <c r="O513">
        <f>IF(AND('組織C③（②のG6~P→F6にペースト＋事業所名追加）'!C513="",'組織登録シート(分割版)  ※組織登録シートはどちらか記載'!C513=""),0,1)</f>
        <v>0</v>
      </c>
    </row>
    <row r="514" spans="4:15">
      <c r="D514" s="1">
        <f>COUNTA(事業所責任者登録シート!D514:'事業所責任者登録シート'!I514,事業所責任者登録シート!K514:'事業所責任者登録シート'!M514)</f>
        <v>0</v>
      </c>
      <c r="F514" s="1"/>
      <c r="H514">
        <f>IF(ユーザー登録シート!C514=1,(COUNTA(ユーザー登録シート!B514,ユーザー登録シート!C514,ユーザー登録シート!E514,ユーザー登録シート!F514)),IF(ユーザー登録シート!H514=2,(COUNTA(ユーザー登録シート!B514,ユーザー登録シート!C514,ユーザー登録シート!E514,ユーザー登録シート!F514,ユーザー登録シート!H514,ユーザー登録シート!I514,ユーザー登録シート!K514:Z514)),(COUNTA(ユーザー登録シート!B514,ユーザー登録シート!C514,ユーザー登録シート!E514,ユーザー登録シート!F514,ユーザー登録シート!H514,ユーザー登録シート!K514:Z514))))</f>
        <v>0</v>
      </c>
      <c r="I514">
        <f>IF(ユーザー登録シート!B514=0,0,IF(ユーザー登録シート!C514=1,4,IF(ユーザー登録シート!H514=1,21,22)))</f>
        <v>0</v>
      </c>
      <c r="M514">
        <f>IF('組織登録シート(分割版)  ※組織登録シートはどちらか記載'!$F$6="",(COUNTA('組織登録シート(分割版)  ※組織登録シートはどちらか記載'!C514,'組織登録シート(分割版)  ※組織登録シートはどちらか記載'!E514)),(COUNTA('組織登録シート(分割版)  ※組織登録シートはどちらか記載'!C514,'組織登録シート(分割版)  ※組織登録シートはどちらか記載'!E514,'組織登録シート(分割版)  ※組織登録シートはどちらか記載'!F514,'組織登録シート(分割版)  ※組織登録シートはどちらか記載'!H514,'組織登録シート(分割版)  ※組織登録シートはどちらか記載'!J514,'組織登録シート(分割版)  ※組織登録シートはどちらか記載'!L514,'組織登録シート(分割版)  ※組織登録シートはどちらか記載'!N514)))</f>
        <v>0</v>
      </c>
      <c r="N514">
        <f>IF('組織登録シート(分割版)  ※組織登録シートはどちらか記載'!E514="",(IF('組織登録シート(分割版)  ※組織登録シートはどちらか記載'!C514="",0,(IF('組織登録シート(分割版)  ※組織登録シートはどちらか記載'!$F$6="",2,'組織登録シート(分割版)  ※組織登録シートはどちらか記載'!Q514)))),(IF('組織登録シート(分割版)  ※組織登録シートはどちらか記載'!$F$6="",2,('組織登録シート(分割版)  ※組織登録シートはどちらか記載'!Q514+2))))</f>
        <v>0</v>
      </c>
      <c r="O514">
        <f>IF(AND('組織C③（②のG6~P→F6にペースト＋事業所名追加）'!C514="",'組織登録シート(分割版)  ※組織登録シートはどちらか記載'!C514=""),0,1)</f>
        <v>0</v>
      </c>
    </row>
    <row r="515" spans="4:15">
      <c r="D515" s="1">
        <f>COUNTA(事業所責任者登録シート!D515:'事業所責任者登録シート'!I515,事業所責任者登録シート!K515:'事業所責任者登録シート'!M515)</f>
        <v>0</v>
      </c>
      <c r="F515" s="1"/>
      <c r="H515">
        <f>IF(ユーザー登録シート!C515=1,(COUNTA(ユーザー登録シート!B515,ユーザー登録シート!C515,ユーザー登録シート!E515,ユーザー登録シート!F515)),IF(ユーザー登録シート!H515=2,(COUNTA(ユーザー登録シート!B515,ユーザー登録シート!C515,ユーザー登録シート!E515,ユーザー登録シート!F515,ユーザー登録シート!H515,ユーザー登録シート!I515,ユーザー登録シート!K515:Z515)),(COUNTA(ユーザー登録シート!B515,ユーザー登録シート!C515,ユーザー登録シート!E515,ユーザー登録シート!F515,ユーザー登録シート!H515,ユーザー登録シート!K515:Z515))))</f>
        <v>0</v>
      </c>
      <c r="I515">
        <f>IF(ユーザー登録シート!B515=0,0,IF(ユーザー登録シート!C515=1,4,IF(ユーザー登録シート!H515=1,21,22)))</f>
        <v>0</v>
      </c>
      <c r="M515">
        <f>IF('組織登録シート(分割版)  ※組織登録シートはどちらか記載'!$F$6="",(COUNTA('組織登録シート(分割版)  ※組織登録シートはどちらか記載'!C515,'組織登録シート(分割版)  ※組織登録シートはどちらか記載'!E515)),(COUNTA('組織登録シート(分割版)  ※組織登録シートはどちらか記載'!C515,'組織登録シート(分割版)  ※組織登録シートはどちらか記載'!E515,'組織登録シート(分割版)  ※組織登録シートはどちらか記載'!F515,'組織登録シート(分割版)  ※組織登録シートはどちらか記載'!H515,'組織登録シート(分割版)  ※組織登録シートはどちらか記載'!J515,'組織登録シート(分割版)  ※組織登録シートはどちらか記載'!L515,'組織登録シート(分割版)  ※組織登録シートはどちらか記載'!N515)))</f>
        <v>0</v>
      </c>
      <c r="N515">
        <f>IF('組織登録シート(分割版)  ※組織登録シートはどちらか記載'!E515="",(IF('組織登録シート(分割版)  ※組織登録シートはどちらか記載'!C515="",0,(IF('組織登録シート(分割版)  ※組織登録シートはどちらか記載'!$F$6="",2,'組織登録シート(分割版)  ※組織登録シートはどちらか記載'!Q515)))),(IF('組織登録シート(分割版)  ※組織登録シートはどちらか記載'!$F$6="",2,('組織登録シート(分割版)  ※組織登録シートはどちらか記載'!Q515+2))))</f>
        <v>0</v>
      </c>
      <c r="O515">
        <f>IF(AND('組織C③（②のG6~P→F6にペースト＋事業所名追加）'!C515="",'組織登録シート(分割版)  ※組織登録シートはどちらか記載'!C515=""),0,1)</f>
        <v>0</v>
      </c>
    </row>
    <row r="516" spans="4:15">
      <c r="D516" s="1">
        <f>COUNTA(事業所責任者登録シート!D516:'事業所責任者登録シート'!I516,事業所責任者登録シート!K516:'事業所責任者登録シート'!M516)</f>
        <v>0</v>
      </c>
      <c r="F516" s="1"/>
      <c r="H516">
        <f>IF(ユーザー登録シート!C516=1,(COUNTA(ユーザー登録シート!B516,ユーザー登録シート!C516,ユーザー登録シート!E516,ユーザー登録シート!F516)),IF(ユーザー登録シート!H516=2,(COUNTA(ユーザー登録シート!B516,ユーザー登録シート!C516,ユーザー登録シート!E516,ユーザー登録シート!F516,ユーザー登録シート!H516,ユーザー登録シート!I516,ユーザー登録シート!K516:Z516)),(COUNTA(ユーザー登録シート!B516,ユーザー登録シート!C516,ユーザー登録シート!E516,ユーザー登録シート!F516,ユーザー登録シート!H516,ユーザー登録シート!K516:Z516))))</f>
        <v>0</v>
      </c>
      <c r="I516">
        <f>IF(ユーザー登録シート!B516=0,0,IF(ユーザー登録シート!C516=1,4,IF(ユーザー登録シート!H516=1,21,22)))</f>
        <v>0</v>
      </c>
      <c r="M516">
        <f>IF('組織登録シート(分割版)  ※組織登録シートはどちらか記載'!$F$6="",(COUNTA('組織登録シート(分割版)  ※組織登録シートはどちらか記載'!C516,'組織登録シート(分割版)  ※組織登録シートはどちらか記載'!E516)),(COUNTA('組織登録シート(分割版)  ※組織登録シートはどちらか記載'!C516,'組織登録シート(分割版)  ※組織登録シートはどちらか記載'!E516,'組織登録シート(分割版)  ※組織登録シートはどちらか記載'!F516,'組織登録シート(分割版)  ※組織登録シートはどちらか記載'!H516,'組織登録シート(分割版)  ※組織登録シートはどちらか記載'!J516,'組織登録シート(分割版)  ※組織登録シートはどちらか記載'!L516,'組織登録シート(分割版)  ※組織登録シートはどちらか記載'!N516)))</f>
        <v>0</v>
      </c>
      <c r="N516">
        <f>IF('組織登録シート(分割版)  ※組織登録シートはどちらか記載'!E516="",(IF('組織登録シート(分割版)  ※組織登録シートはどちらか記載'!C516="",0,(IF('組織登録シート(分割版)  ※組織登録シートはどちらか記載'!$F$6="",2,'組織登録シート(分割版)  ※組織登録シートはどちらか記載'!Q516)))),(IF('組織登録シート(分割版)  ※組織登録シートはどちらか記載'!$F$6="",2,('組織登録シート(分割版)  ※組織登録シートはどちらか記載'!Q516+2))))</f>
        <v>0</v>
      </c>
      <c r="O516">
        <f>IF(AND('組織C③（②のG6~P→F6にペースト＋事業所名追加）'!C516="",'組織登録シート(分割版)  ※組織登録シートはどちらか記載'!C516=""),0,1)</f>
        <v>0</v>
      </c>
    </row>
    <row r="517" spans="4:15">
      <c r="D517" s="1">
        <f>COUNTA(事業所責任者登録シート!D517:'事業所責任者登録シート'!I517,事業所責任者登録シート!K517:'事業所責任者登録シート'!M517)</f>
        <v>0</v>
      </c>
      <c r="F517" s="1"/>
      <c r="H517">
        <f>IF(ユーザー登録シート!C517=1,(COUNTA(ユーザー登録シート!B517,ユーザー登録シート!C517,ユーザー登録シート!E517,ユーザー登録シート!F517)),IF(ユーザー登録シート!H517=2,(COUNTA(ユーザー登録シート!B517,ユーザー登録シート!C517,ユーザー登録シート!E517,ユーザー登録シート!F517,ユーザー登録シート!H517,ユーザー登録シート!I517,ユーザー登録シート!K517:Z517)),(COUNTA(ユーザー登録シート!B517,ユーザー登録シート!C517,ユーザー登録シート!E517,ユーザー登録シート!F517,ユーザー登録シート!H517,ユーザー登録シート!K517:Z517))))</f>
        <v>0</v>
      </c>
      <c r="I517">
        <f>IF(ユーザー登録シート!B517=0,0,IF(ユーザー登録シート!C517=1,4,IF(ユーザー登録シート!H517=1,21,22)))</f>
        <v>0</v>
      </c>
      <c r="M517">
        <f>IF('組織登録シート(分割版)  ※組織登録シートはどちらか記載'!$F$6="",(COUNTA('組織登録シート(分割版)  ※組織登録シートはどちらか記載'!C517,'組織登録シート(分割版)  ※組織登録シートはどちらか記載'!E517)),(COUNTA('組織登録シート(分割版)  ※組織登録シートはどちらか記載'!C517,'組織登録シート(分割版)  ※組織登録シートはどちらか記載'!E517,'組織登録シート(分割版)  ※組織登録シートはどちらか記載'!F517,'組織登録シート(分割版)  ※組織登録シートはどちらか記載'!H517,'組織登録シート(分割版)  ※組織登録シートはどちらか記載'!J517,'組織登録シート(分割版)  ※組織登録シートはどちらか記載'!L517,'組織登録シート(分割版)  ※組織登録シートはどちらか記載'!N517)))</f>
        <v>0</v>
      </c>
      <c r="N517">
        <f>IF('組織登録シート(分割版)  ※組織登録シートはどちらか記載'!E517="",(IF('組織登録シート(分割版)  ※組織登録シートはどちらか記載'!C517="",0,(IF('組織登録シート(分割版)  ※組織登録シートはどちらか記載'!$F$6="",2,'組織登録シート(分割版)  ※組織登録シートはどちらか記載'!Q517)))),(IF('組織登録シート(分割版)  ※組織登録シートはどちらか記載'!$F$6="",2,('組織登録シート(分割版)  ※組織登録シートはどちらか記載'!Q517+2))))</f>
        <v>0</v>
      </c>
      <c r="O517">
        <f>IF(AND('組織C③（②のG6~P→F6にペースト＋事業所名追加）'!C517="",'組織登録シート(分割版)  ※組織登録シートはどちらか記載'!C517=""),0,1)</f>
        <v>0</v>
      </c>
    </row>
    <row r="518" spans="4:15">
      <c r="D518" s="1">
        <f>COUNTA(事業所責任者登録シート!D518:'事業所責任者登録シート'!I518,事業所責任者登録シート!K518:'事業所責任者登録シート'!M518)</f>
        <v>0</v>
      </c>
      <c r="F518" s="1"/>
      <c r="H518">
        <f>IF(ユーザー登録シート!C518=1,(COUNTA(ユーザー登録シート!B518,ユーザー登録シート!C518,ユーザー登録シート!E518,ユーザー登録シート!F518)),IF(ユーザー登録シート!H518=2,(COUNTA(ユーザー登録シート!B518,ユーザー登録シート!C518,ユーザー登録シート!E518,ユーザー登録シート!F518,ユーザー登録シート!H518,ユーザー登録シート!I518,ユーザー登録シート!K518:Z518)),(COUNTA(ユーザー登録シート!B518,ユーザー登録シート!C518,ユーザー登録シート!E518,ユーザー登録シート!F518,ユーザー登録シート!H518,ユーザー登録シート!K518:Z518))))</f>
        <v>0</v>
      </c>
      <c r="I518">
        <f>IF(ユーザー登録シート!B518=0,0,IF(ユーザー登録シート!C518=1,4,IF(ユーザー登録シート!H518=1,21,22)))</f>
        <v>0</v>
      </c>
      <c r="M518">
        <f>IF('組織登録シート(分割版)  ※組織登録シートはどちらか記載'!$F$6="",(COUNTA('組織登録シート(分割版)  ※組織登録シートはどちらか記載'!C518,'組織登録シート(分割版)  ※組織登録シートはどちらか記載'!E518)),(COUNTA('組織登録シート(分割版)  ※組織登録シートはどちらか記載'!C518,'組織登録シート(分割版)  ※組織登録シートはどちらか記載'!E518,'組織登録シート(分割版)  ※組織登録シートはどちらか記載'!F518,'組織登録シート(分割版)  ※組織登録シートはどちらか記載'!H518,'組織登録シート(分割版)  ※組織登録シートはどちらか記載'!J518,'組織登録シート(分割版)  ※組織登録シートはどちらか記載'!L518,'組織登録シート(分割版)  ※組織登録シートはどちらか記載'!N518)))</f>
        <v>0</v>
      </c>
      <c r="N518">
        <f>IF('組織登録シート(分割版)  ※組織登録シートはどちらか記載'!E518="",(IF('組織登録シート(分割版)  ※組織登録シートはどちらか記載'!C518="",0,(IF('組織登録シート(分割版)  ※組織登録シートはどちらか記載'!$F$6="",2,'組織登録シート(分割版)  ※組織登録シートはどちらか記載'!Q518)))),(IF('組織登録シート(分割版)  ※組織登録シートはどちらか記載'!$F$6="",2,('組織登録シート(分割版)  ※組織登録シートはどちらか記載'!Q518+2))))</f>
        <v>0</v>
      </c>
      <c r="O518">
        <f>IF(AND('組織C③（②のG6~P→F6にペースト＋事業所名追加）'!C518="",'組織登録シート(分割版)  ※組織登録シートはどちらか記載'!C518=""),0,1)</f>
        <v>0</v>
      </c>
    </row>
    <row r="519" spans="4:15">
      <c r="D519" s="1">
        <f>COUNTA(事業所責任者登録シート!D519:'事業所責任者登録シート'!I519,事業所責任者登録シート!K519:'事業所責任者登録シート'!M519)</f>
        <v>0</v>
      </c>
      <c r="F519" s="1"/>
      <c r="H519">
        <f>IF(ユーザー登録シート!C519=1,(COUNTA(ユーザー登録シート!B519,ユーザー登録シート!C519,ユーザー登録シート!E519,ユーザー登録シート!F519)),IF(ユーザー登録シート!H519=2,(COUNTA(ユーザー登録シート!B519,ユーザー登録シート!C519,ユーザー登録シート!E519,ユーザー登録シート!F519,ユーザー登録シート!H519,ユーザー登録シート!I519,ユーザー登録シート!K519:Z519)),(COUNTA(ユーザー登録シート!B519,ユーザー登録シート!C519,ユーザー登録シート!E519,ユーザー登録シート!F519,ユーザー登録シート!H519,ユーザー登録シート!K519:Z519))))</f>
        <v>0</v>
      </c>
      <c r="I519">
        <f>IF(ユーザー登録シート!B519=0,0,IF(ユーザー登録シート!C519=1,4,IF(ユーザー登録シート!H519=1,21,22)))</f>
        <v>0</v>
      </c>
      <c r="M519">
        <f>IF('組織登録シート(分割版)  ※組織登録シートはどちらか記載'!$F$6="",(COUNTA('組織登録シート(分割版)  ※組織登録シートはどちらか記載'!C519,'組織登録シート(分割版)  ※組織登録シートはどちらか記載'!E519)),(COUNTA('組織登録シート(分割版)  ※組織登録シートはどちらか記載'!C519,'組織登録シート(分割版)  ※組織登録シートはどちらか記載'!E519,'組織登録シート(分割版)  ※組織登録シートはどちらか記載'!F519,'組織登録シート(分割版)  ※組織登録シートはどちらか記載'!H519,'組織登録シート(分割版)  ※組織登録シートはどちらか記載'!J519,'組織登録シート(分割版)  ※組織登録シートはどちらか記載'!L519,'組織登録シート(分割版)  ※組織登録シートはどちらか記載'!N519)))</f>
        <v>0</v>
      </c>
      <c r="N519">
        <f>IF('組織登録シート(分割版)  ※組織登録シートはどちらか記載'!E519="",(IF('組織登録シート(分割版)  ※組織登録シートはどちらか記載'!C519="",0,(IF('組織登録シート(分割版)  ※組織登録シートはどちらか記載'!$F$6="",2,'組織登録シート(分割版)  ※組織登録シートはどちらか記載'!Q519)))),(IF('組織登録シート(分割版)  ※組織登録シートはどちらか記載'!$F$6="",2,('組織登録シート(分割版)  ※組織登録シートはどちらか記載'!Q519+2))))</f>
        <v>0</v>
      </c>
      <c r="O519">
        <f>IF(AND('組織C③（②のG6~P→F6にペースト＋事業所名追加）'!C519="",'組織登録シート(分割版)  ※組織登録シートはどちらか記載'!C519=""),0,1)</f>
        <v>0</v>
      </c>
    </row>
    <row r="520" spans="4:15">
      <c r="D520" s="1">
        <f>COUNTA(事業所責任者登録シート!D520:'事業所責任者登録シート'!I520,事業所責任者登録シート!K520:'事業所責任者登録シート'!M520)</f>
        <v>0</v>
      </c>
      <c r="F520" s="1"/>
      <c r="H520">
        <f>IF(ユーザー登録シート!C520=1,(COUNTA(ユーザー登録シート!B520,ユーザー登録シート!C520,ユーザー登録シート!E520,ユーザー登録シート!F520)),IF(ユーザー登録シート!H520=2,(COUNTA(ユーザー登録シート!B520,ユーザー登録シート!C520,ユーザー登録シート!E520,ユーザー登録シート!F520,ユーザー登録シート!H520,ユーザー登録シート!I520,ユーザー登録シート!K520:Z520)),(COUNTA(ユーザー登録シート!B520,ユーザー登録シート!C520,ユーザー登録シート!E520,ユーザー登録シート!F520,ユーザー登録シート!H520,ユーザー登録シート!K520:Z520))))</f>
        <v>0</v>
      </c>
      <c r="I520">
        <f>IF(ユーザー登録シート!B520=0,0,IF(ユーザー登録シート!C520=1,4,IF(ユーザー登録シート!H520=1,21,22)))</f>
        <v>0</v>
      </c>
      <c r="M520">
        <f>IF('組織登録シート(分割版)  ※組織登録シートはどちらか記載'!$F$6="",(COUNTA('組織登録シート(分割版)  ※組織登録シートはどちらか記載'!C520,'組織登録シート(分割版)  ※組織登録シートはどちらか記載'!E520)),(COUNTA('組織登録シート(分割版)  ※組織登録シートはどちらか記載'!C520,'組織登録シート(分割版)  ※組織登録シートはどちらか記載'!E520,'組織登録シート(分割版)  ※組織登録シートはどちらか記載'!F520,'組織登録シート(分割版)  ※組織登録シートはどちらか記載'!H520,'組織登録シート(分割版)  ※組織登録シートはどちらか記載'!J520,'組織登録シート(分割版)  ※組織登録シートはどちらか記載'!L520,'組織登録シート(分割版)  ※組織登録シートはどちらか記載'!N520)))</f>
        <v>0</v>
      </c>
      <c r="N520">
        <f>IF('組織登録シート(分割版)  ※組織登録シートはどちらか記載'!E520="",(IF('組織登録シート(分割版)  ※組織登録シートはどちらか記載'!C520="",0,(IF('組織登録シート(分割版)  ※組織登録シートはどちらか記載'!$F$6="",2,'組織登録シート(分割版)  ※組織登録シートはどちらか記載'!Q520)))),(IF('組織登録シート(分割版)  ※組織登録シートはどちらか記載'!$F$6="",2,('組織登録シート(分割版)  ※組織登録シートはどちらか記載'!Q520+2))))</f>
        <v>0</v>
      </c>
      <c r="O520">
        <f>IF(AND('組織C③（②のG6~P→F6にペースト＋事業所名追加）'!C520="",'組織登録シート(分割版)  ※組織登録シートはどちらか記載'!C520=""),0,1)</f>
        <v>0</v>
      </c>
    </row>
    <row r="521" spans="4:15">
      <c r="D521" s="1">
        <f>COUNTA(事業所責任者登録シート!D521:'事業所責任者登録シート'!I521,事業所責任者登録シート!K521:'事業所責任者登録シート'!M521)</f>
        <v>0</v>
      </c>
      <c r="F521" s="1"/>
      <c r="H521">
        <f>IF(ユーザー登録シート!C521=1,(COUNTA(ユーザー登録シート!B521,ユーザー登録シート!C521,ユーザー登録シート!E521,ユーザー登録シート!F521)),IF(ユーザー登録シート!H521=2,(COUNTA(ユーザー登録シート!B521,ユーザー登録シート!C521,ユーザー登録シート!E521,ユーザー登録シート!F521,ユーザー登録シート!H521,ユーザー登録シート!I521,ユーザー登録シート!K521:Z521)),(COUNTA(ユーザー登録シート!B521,ユーザー登録シート!C521,ユーザー登録シート!E521,ユーザー登録シート!F521,ユーザー登録シート!H521,ユーザー登録シート!K521:Z521))))</f>
        <v>0</v>
      </c>
      <c r="I521">
        <f>IF(ユーザー登録シート!B521=0,0,IF(ユーザー登録シート!C521=1,4,IF(ユーザー登録シート!H521=1,21,22)))</f>
        <v>0</v>
      </c>
      <c r="M521">
        <f>IF('組織登録シート(分割版)  ※組織登録シートはどちらか記載'!$F$6="",(COUNTA('組織登録シート(分割版)  ※組織登録シートはどちらか記載'!C521,'組織登録シート(分割版)  ※組織登録シートはどちらか記載'!E521)),(COUNTA('組織登録シート(分割版)  ※組織登録シートはどちらか記載'!C521,'組織登録シート(分割版)  ※組織登録シートはどちらか記載'!E521,'組織登録シート(分割版)  ※組織登録シートはどちらか記載'!F521,'組織登録シート(分割版)  ※組織登録シートはどちらか記載'!H521,'組織登録シート(分割版)  ※組織登録シートはどちらか記載'!J521,'組織登録シート(分割版)  ※組織登録シートはどちらか記載'!L521,'組織登録シート(分割版)  ※組織登録シートはどちらか記載'!N521)))</f>
        <v>0</v>
      </c>
      <c r="N521">
        <f>IF('組織登録シート(分割版)  ※組織登録シートはどちらか記載'!E521="",(IF('組織登録シート(分割版)  ※組織登録シートはどちらか記載'!C521="",0,(IF('組織登録シート(分割版)  ※組織登録シートはどちらか記載'!$F$6="",2,'組織登録シート(分割版)  ※組織登録シートはどちらか記載'!Q521)))),(IF('組織登録シート(分割版)  ※組織登録シートはどちらか記載'!$F$6="",2,('組織登録シート(分割版)  ※組織登録シートはどちらか記載'!Q521+2))))</f>
        <v>0</v>
      </c>
      <c r="O521">
        <f>IF(AND('組織C③（②のG6~P→F6にペースト＋事業所名追加）'!C521="",'組織登録シート(分割版)  ※組織登録シートはどちらか記載'!C521=""),0,1)</f>
        <v>0</v>
      </c>
    </row>
    <row r="522" spans="4:15">
      <c r="D522" s="1">
        <f>COUNTA(事業所責任者登録シート!D522:'事業所責任者登録シート'!I522,事業所責任者登録シート!K522:'事業所責任者登録シート'!M522)</f>
        <v>0</v>
      </c>
      <c r="F522" s="1"/>
      <c r="H522">
        <f>IF(ユーザー登録シート!C522=1,(COUNTA(ユーザー登録シート!B522,ユーザー登録シート!C522,ユーザー登録シート!E522,ユーザー登録シート!F522)),IF(ユーザー登録シート!H522=2,(COUNTA(ユーザー登録シート!B522,ユーザー登録シート!C522,ユーザー登録シート!E522,ユーザー登録シート!F522,ユーザー登録シート!H522,ユーザー登録シート!I522,ユーザー登録シート!K522:Z522)),(COUNTA(ユーザー登録シート!B522,ユーザー登録シート!C522,ユーザー登録シート!E522,ユーザー登録シート!F522,ユーザー登録シート!H522,ユーザー登録シート!K522:Z522))))</f>
        <v>0</v>
      </c>
      <c r="I522">
        <f>IF(ユーザー登録シート!B522=0,0,IF(ユーザー登録シート!C522=1,4,IF(ユーザー登録シート!H522=1,21,22)))</f>
        <v>0</v>
      </c>
      <c r="M522">
        <f>IF('組織登録シート(分割版)  ※組織登録シートはどちらか記載'!$F$6="",(COUNTA('組織登録シート(分割版)  ※組織登録シートはどちらか記載'!C522,'組織登録シート(分割版)  ※組織登録シートはどちらか記載'!E522)),(COUNTA('組織登録シート(分割版)  ※組織登録シートはどちらか記載'!C522,'組織登録シート(分割版)  ※組織登録シートはどちらか記載'!E522,'組織登録シート(分割版)  ※組織登録シートはどちらか記載'!F522,'組織登録シート(分割版)  ※組織登録シートはどちらか記載'!H522,'組織登録シート(分割版)  ※組織登録シートはどちらか記載'!J522,'組織登録シート(分割版)  ※組織登録シートはどちらか記載'!L522,'組織登録シート(分割版)  ※組織登録シートはどちらか記載'!N522)))</f>
        <v>0</v>
      </c>
      <c r="N522">
        <f>IF('組織登録シート(分割版)  ※組織登録シートはどちらか記載'!E522="",(IF('組織登録シート(分割版)  ※組織登録シートはどちらか記載'!C522="",0,(IF('組織登録シート(分割版)  ※組織登録シートはどちらか記載'!$F$6="",2,'組織登録シート(分割版)  ※組織登録シートはどちらか記載'!Q522)))),(IF('組織登録シート(分割版)  ※組織登録シートはどちらか記載'!$F$6="",2,('組織登録シート(分割版)  ※組織登録シートはどちらか記載'!Q522+2))))</f>
        <v>0</v>
      </c>
      <c r="O522">
        <f>IF(AND('組織C③（②のG6~P→F6にペースト＋事業所名追加）'!C522="",'組織登録シート(分割版)  ※組織登録シートはどちらか記載'!C522=""),0,1)</f>
        <v>0</v>
      </c>
    </row>
    <row r="523" spans="4:15">
      <c r="D523" s="1">
        <f>COUNTA(事業所責任者登録シート!D523:'事業所責任者登録シート'!I523,事業所責任者登録シート!K523:'事業所責任者登録シート'!M523)</f>
        <v>0</v>
      </c>
      <c r="F523" s="1"/>
      <c r="H523">
        <f>IF(ユーザー登録シート!C523=1,(COUNTA(ユーザー登録シート!B523,ユーザー登録シート!C523,ユーザー登録シート!E523,ユーザー登録シート!F523)),IF(ユーザー登録シート!H523=2,(COUNTA(ユーザー登録シート!B523,ユーザー登録シート!C523,ユーザー登録シート!E523,ユーザー登録シート!F523,ユーザー登録シート!H523,ユーザー登録シート!I523,ユーザー登録シート!K523:Z523)),(COUNTA(ユーザー登録シート!B523,ユーザー登録シート!C523,ユーザー登録シート!E523,ユーザー登録シート!F523,ユーザー登録シート!H523,ユーザー登録シート!K523:Z523))))</f>
        <v>0</v>
      </c>
      <c r="I523">
        <f>IF(ユーザー登録シート!B523=0,0,IF(ユーザー登録シート!C523=1,4,IF(ユーザー登録シート!H523=1,21,22)))</f>
        <v>0</v>
      </c>
      <c r="M523">
        <f>IF('組織登録シート(分割版)  ※組織登録シートはどちらか記載'!$F$6="",(COUNTA('組織登録シート(分割版)  ※組織登録シートはどちらか記載'!C523,'組織登録シート(分割版)  ※組織登録シートはどちらか記載'!E523)),(COUNTA('組織登録シート(分割版)  ※組織登録シートはどちらか記載'!C523,'組織登録シート(分割版)  ※組織登録シートはどちらか記載'!E523,'組織登録シート(分割版)  ※組織登録シートはどちらか記載'!F523,'組織登録シート(分割版)  ※組織登録シートはどちらか記載'!H523,'組織登録シート(分割版)  ※組織登録シートはどちらか記載'!J523,'組織登録シート(分割版)  ※組織登録シートはどちらか記載'!L523,'組織登録シート(分割版)  ※組織登録シートはどちらか記載'!N523)))</f>
        <v>0</v>
      </c>
      <c r="N523">
        <f>IF('組織登録シート(分割版)  ※組織登録シートはどちらか記載'!E523="",(IF('組織登録シート(分割版)  ※組織登録シートはどちらか記載'!C523="",0,(IF('組織登録シート(分割版)  ※組織登録シートはどちらか記載'!$F$6="",2,'組織登録シート(分割版)  ※組織登録シートはどちらか記載'!Q523)))),(IF('組織登録シート(分割版)  ※組織登録シートはどちらか記載'!$F$6="",2,('組織登録シート(分割版)  ※組織登録シートはどちらか記載'!Q523+2))))</f>
        <v>0</v>
      </c>
      <c r="O523">
        <f>IF(AND('組織C③（②のG6~P→F6にペースト＋事業所名追加）'!C523="",'組織登録シート(分割版)  ※組織登録シートはどちらか記載'!C523=""),0,1)</f>
        <v>0</v>
      </c>
    </row>
    <row r="524" spans="4:15">
      <c r="D524" s="1">
        <f>COUNTA(事業所責任者登録シート!D524:'事業所責任者登録シート'!I524,事業所責任者登録シート!K524:'事業所責任者登録シート'!M524)</f>
        <v>0</v>
      </c>
      <c r="F524" s="1"/>
      <c r="H524">
        <f>IF(ユーザー登録シート!C524=1,(COUNTA(ユーザー登録シート!B524,ユーザー登録シート!C524,ユーザー登録シート!E524,ユーザー登録シート!F524)),IF(ユーザー登録シート!H524=2,(COUNTA(ユーザー登録シート!B524,ユーザー登録シート!C524,ユーザー登録シート!E524,ユーザー登録シート!F524,ユーザー登録シート!H524,ユーザー登録シート!I524,ユーザー登録シート!K524:Z524)),(COUNTA(ユーザー登録シート!B524,ユーザー登録シート!C524,ユーザー登録シート!E524,ユーザー登録シート!F524,ユーザー登録シート!H524,ユーザー登録シート!K524:Z524))))</f>
        <v>0</v>
      </c>
      <c r="I524">
        <f>IF(ユーザー登録シート!B524=0,0,IF(ユーザー登録シート!C524=1,4,IF(ユーザー登録シート!H524=1,21,22)))</f>
        <v>0</v>
      </c>
      <c r="M524">
        <f>IF('組織登録シート(分割版)  ※組織登録シートはどちらか記載'!$F$6="",(COUNTA('組織登録シート(分割版)  ※組織登録シートはどちらか記載'!C524,'組織登録シート(分割版)  ※組織登録シートはどちらか記載'!E524)),(COUNTA('組織登録シート(分割版)  ※組織登録シートはどちらか記載'!C524,'組織登録シート(分割版)  ※組織登録シートはどちらか記載'!E524,'組織登録シート(分割版)  ※組織登録シートはどちらか記載'!F524,'組織登録シート(分割版)  ※組織登録シートはどちらか記載'!H524,'組織登録シート(分割版)  ※組織登録シートはどちらか記載'!J524,'組織登録シート(分割版)  ※組織登録シートはどちらか記載'!L524,'組織登録シート(分割版)  ※組織登録シートはどちらか記載'!N524)))</f>
        <v>0</v>
      </c>
      <c r="N524">
        <f>IF('組織登録シート(分割版)  ※組織登録シートはどちらか記載'!E524="",(IF('組織登録シート(分割版)  ※組織登録シートはどちらか記載'!C524="",0,(IF('組織登録シート(分割版)  ※組織登録シートはどちらか記載'!$F$6="",2,'組織登録シート(分割版)  ※組織登録シートはどちらか記載'!Q524)))),(IF('組織登録シート(分割版)  ※組織登録シートはどちらか記載'!$F$6="",2,('組織登録シート(分割版)  ※組織登録シートはどちらか記載'!Q524+2))))</f>
        <v>0</v>
      </c>
      <c r="O524">
        <f>IF(AND('組織C③（②のG6~P→F6にペースト＋事業所名追加）'!C524="",'組織登録シート(分割版)  ※組織登録シートはどちらか記載'!C524=""),0,1)</f>
        <v>0</v>
      </c>
    </row>
    <row r="525" spans="4:15">
      <c r="D525" s="1">
        <f>COUNTA(事業所責任者登録シート!D525:'事業所責任者登録シート'!I525,事業所責任者登録シート!K525:'事業所責任者登録シート'!M525)</f>
        <v>0</v>
      </c>
      <c r="F525" s="1"/>
      <c r="H525">
        <f>IF(ユーザー登録シート!C525=1,(COUNTA(ユーザー登録シート!B525,ユーザー登録シート!C525,ユーザー登録シート!E525,ユーザー登録シート!F525)),IF(ユーザー登録シート!H525=2,(COUNTA(ユーザー登録シート!B525,ユーザー登録シート!C525,ユーザー登録シート!E525,ユーザー登録シート!F525,ユーザー登録シート!H525,ユーザー登録シート!I525,ユーザー登録シート!K525:Z525)),(COUNTA(ユーザー登録シート!B525,ユーザー登録シート!C525,ユーザー登録シート!E525,ユーザー登録シート!F525,ユーザー登録シート!H525,ユーザー登録シート!K525:Z525))))</f>
        <v>0</v>
      </c>
      <c r="I525">
        <f>IF(ユーザー登録シート!B525=0,0,IF(ユーザー登録シート!C525=1,4,IF(ユーザー登録シート!H525=1,21,22)))</f>
        <v>0</v>
      </c>
      <c r="M525">
        <f>IF('組織登録シート(分割版)  ※組織登録シートはどちらか記載'!$F$6="",(COUNTA('組織登録シート(分割版)  ※組織登録シートはどちらか記載'!C525,'組織登録シート(分割版)  ※組織登録シートはどちらか記載'!E525)),(COUNTA('組織登録シート(分割版)  ※組織登録シートはどちらか記載'!C525,'組織登録シート(分割版)  ※組織登録シートはどちらか記載'!E525,'組織登録シート(分割版)  ※組織登録シートはどちらか記載'!F525,'組織登録シート(分割版)  ※組織登録シートはどちらか記載'!H525,'組織登録シート(分割版)  ※組織登録シートはどちらか記載'!J525,'組織登録シート(分割版)  ※組織登録シートはどちらか記載'!L525,'組織登録シート(分割版)  ※組織登録シートはどちらか記載'!N525)))</f>
        <v>0</v>
      </c>
      <c r="N525">
        <f>IF('組織登録シート(分割版)  ※組織登録シートはどちらか記載'!E525="",(IF('組織登録シート(分割版)  ※組織登録シートはどちらか記載'!C525="",0,(IF('組織登録シート(分割版)  ※組織登録シートはどちらか記載'!$F$6="",2,'組織登録シート(分割版)  ※組織登録シートはどちらか記載'!Q525)))),(IF('組織登録シート(分割版)  ※組織登録シートはどちらか記載'!$F$6="",2,('組織登録シート(分割版)  ※組織登録シートはどちらか記載'!Q525+2))))</f>
        <v>0</v>
      </c>
      <c r="O525">
        <f>IF(AND('組織C③（②のG6~P→F6にペースト＋事業所名追加）'!C525="",'組織登録シート(分割版)  ※組織登録シートはどちらか記載'!C525=""),0,1)</f>
        <v>0</v>
      </c>
    </row>
    <row r="526" spans="4:15">
      <c r="D526" s="1">
        <f>COUNTA(事業所責任者登録シート!D526:'事業所責任者登録シート'!I526,事業所責任者登録シート!K526:'事業所責任者登録シート'!M526)</f>
        <v>0</v>
      </c>
      <c r="F526" s="1"/>
      <c r="H526">
        <f>IF(ユーザー登録シート!C526=1,(COUNTA(ユーザー登録シート!B526,ユーザー登録シート!C526,ユーザー登録シート!E526,ユーザー登録シート!F526)),IF(ユーザー登録シート!H526=2,(COUNTA(ユーザー登録シート!B526,ユーザー登録シート!C526,ユーザー登録シート!E526,ユーザー登録シート!F526,ユーザー登録シート!H526,ユーザー登録シート!I526,ユーザー登録シート!K526:Z526)),(COUNTA(ユーザー登録シート!B526,ユーザー登録シート!C526,ユーザー登録シート!E526,ユーザー登録シート!F526,ユーザー登録シート!H526,ユーザー登録シート!K526:Z526))))</f>
        <v>0</v>
      </c>
      <c r="I526">
        <f>IF(ユーザー登録シート!B526=0,0,IF(ユーザー登録シート!C526=1,4,IF(ユーザー登録シート!H526=1,21,22)))</f>
        <v>0</v>
      </c>
      <c r="M526">
        <f>IF('組織登録シート(分割版)  ※組織登録シートはどちらか記載'!$F$6="",(COUNTA('組織登録シート(分割版)  ※組織登録シートはどちらか記載'!C526,'組織登録シート(分割版)  ※組織登録シートはどちらか記載'!E526)),(COUNTA('組織登録シート(分割版)  ※組織登録シートはどちらか記載'!C526,'組織登録シート(分割版)  ※組織登録シートはどちらか記載'!E526,'組織登録シート(分割版)  ※組織登録シートはどちらか記載'!F526,'組織登録シート(分割版)  ※組織登録シートはどちらか記載'!H526,'組織登録シート(分割版)  ※組織登録シートはどちらか記載'!J526,'組織登録シート(分割版)  ※組織登録シートはどちらか記載'!L526,'組織登録シート(分割版)  ※組織登録シートはどちらか記載'!N526)))</f>
        <v>0</v>
      </c>
      <c r="N526">
        <f>IF('組織登録シート(分割版)  ※組織登録シートはどちらか記載'!E526="",(IF('組織登録シート(分割版)  ※組織登録シートはどちらか記載'!C526="",0,(IF('組織登録シート(分割版)  ※組織登録シートはどちらか記載'!$F$6="",2,'組織登録シート(分割版)  ※組織登録シートはどちらか記載'!Q526)))),(IF('組織登録シート(分割版)  ※組織登録シートはどちらか記載'!$F$6="",2,('組織登録シート(分割版)  ※組織登録シートはどちらか記載'!Q526+2))))</f>
        <v>0</v>
      </c>
      <c r="O526">
        <f>IF(AND('組織C③（②のG6~P→F6にペースト＋事業所名追加）'!C526="",'組織登録シート(分割版)  ※組織登録シートはどちらか記載'!C526=""),0,1)</f>
        <v>0</v>
      </c>
    </row>
    <row r="527" spans="4:15">
      <c r="D527" s="1">
        <f>COUNTA(事業所責任者登録シート!D527:'事業所責任者登録シート'!I527,事業所責任者登録シート!K527:'事業所責任者登録シート'!M527)</f>
        <v>0</v>
      </c>
      <c r="F527" s="1"/>
      <c r="H527">
        <f>IF(ユーザー登録シート!C527=1,(COUNTA(ユーザー登録シート!B527,ユーザー登録シート!C527,ユーザー登録シート!E527,ユーザー登録シート!F527)),IF(ユーザー登録シート!H527=2,(COUNTA(ユーザー登録シート!B527,ユーザー登録シート!C527,ユーザー登録シート!E527,ユーザー登録シート!F527,ユーザー登録シート!H527,ユーザー登録シート!I527,ユーザー登録シート!K527:Z527)),(COUNTA(ユーザー登録シート!B527,ユーザー登録シート!C527,ユーザー登録シート!E527,ユーザー登録シート!F527,ユーザー登録シート!H527,ユーザー登録シート!K527:Z527))))</f>
        <v>0</v>
      </c>
      <c r="I527">
        <f>IF(ユーザー登録シート!B527=0,0,IF(ユーザー登録シート!C527=1,4,IF(ユーザー登録シート!H527=1,21,22)))</f>
        <v>0</v>
      </c>
      <c r="M527">
        <f>IF('組織登録シート(分割版)  ※組織登録シートはどちらか記載'!$F$6="",(COUNTA('組織登録シート(分割版)  ※組織登録シートはどちらか記載'!C527,'組織登録シート(分割版)  ※組織登録シートはどちらか記載'!E527)),(COUNTA('組織登録シート(分割版)  ※組織登録シートはどちらか記載'!C527,'組織登録シート(分割版)  ※組織登録シートはどちらか記載'!E527,'組織登録シート(分割版)  ※組織登録シートはどちらか記載'!F527,'組織登録シート(分割版)  ※組織登録シートはどちらか記載'!H527,'組織登録シート(分割版)  ※組織登録シートはどちらか記載'!J527,'組織登録シート(分割版)  ※組織登録シートはどちらか記載'!L527,'組織登録シート(分割版)  ※組織登録シートはどちらか記載'!N527)))</f>
        <v>0</v>
      </c>
      <c r="N527">
        <f>IF('組織登録シート(分割版)  ※組織登録シートはどちらか記載'!E527="",(IF('組織登録シート(分割版)  ※組織登録シートはどちらか記載'!C527="",0,(IF('組織登録シート(分割版)  ※組織登録シートはどちらか記載'!$F$6="",2,'組織登録シート(分割版)  ※組織登録シートはどちらか記載'!Q527)))),(IF('組織登録シート(分割版)  ※組織登録シートはどちらか記載'!$F$6="",2,('組織登録シート(分割版)  ※組織登録シートはどちらか記載'!Q527+2))))</f>
        <v>0</v>
      </c>
      <c r="O527">
        <f>IF(AND('組織C③（②のG6~P→F6にペースト＋事業所名追加）'!C527="",'組織登録シート(分割版)  ※組織登録シートはどちらか記載'!C527=""),0,1)</f>
        <v>0</v>
      </c>
    </row>
    <row r="528" spans="4:15">
      <c r="D528" s="1">
        <f>COUNTA(事業所責任者登録シート!D528:'事業所責任者登録シート'!I528,事業所責任者登録シート!K528:'事業所責任者登録シート'!M528)</f>
        <v>0</v>
      </c>
      <c r="F528" s="1"/>
      <c r="H528">
        <f>IF(ユーザー登録シート!C528=1,(COUNTA(ユーザー登録シート!B528,ユーザー登録シート!C528,ユーザー登録シート!E528,ユーザー登録シート!F528)),IF(ユーザー登録シート!H528=2,(COUNTA(ユーザー登録シート!B528,ユーザー登録シート!C528,ユーザー登録シート!E528,ユーザー登録シート!F528,ユーザー登録シート!H528,ユーザー登録シート!I528,ユーザー登録シート!K528:Z528)),(COUNTA(ユーザー登録シート!B528,ユーザー登録シート!C528,ユーザー登録シート!E528,ユーザー登録シート!F528,ユーザー登録シート!H528,ユーザー登録シート!K528:Z528))))</f>
        <v>0</v>
      </c>
      <c r="I528">
        <f>IF(ユーザー登録シート!B528=0,0,IF(ユーザー登録シート!C528=1,4,IF(ユーザー登録シート!H528=1,21,22)))</f>
        <v>0</v>
      </c>
      <c r="M528">
        <f>IF('組織登録シート(分割版)  ※組織登録シートはどちらか記載'!$F$6="",(COUNTA('組織登録シート(分割版)  ※組織登録シートはどちらか記載'!C528,'組織登録シート(分割版)  ※組織登録シートはどちらか記載'!E528)),(COUNTA('組織登録シート(分割版)  ※組織登録シートはどちらか記載'!C528,'組織登録シート(分割版)  ※組織登録シートはどちらか記載'!E528,'組織登録シート(分割版)  ※組織登録シートはどちらか記載'!F528,'組織登録シート(分割版)  ※組織登録シートはどちらか記載'!H528,'組織登録シート(分割版)  ※組織登録シートはどちらか記載'!J528,'組織登録シート(分割版)  ※組織登録シートはどちらか記載'!L528,'組織登録シート(分割版)  ※組織登録シートはどちらか記載'!N528)))</f>
        <v>0</v>
      </c>
      <c r="N528">
        <f>IF('組織登録シート(分割版)  ※組織登録シートはどちらか記載'!E528="",(IF('組織登録シート(分割版)  ※組織登録シートはどちらか記載'!C528="",0,(IF('組織登録シート(分割版)  ※組織登録シートはどちらか記載'!$F$6="",2,'組織登録シート(分割版)  ※組織登録シートはどちらか記載'!Q528)))),(IF('組織登録シート(分割版)  ※組織登録シートはどちらか記載'!$F$6="",2,('組織登録シート(分割版)  ※組織登録シートはどちらか記載'!Q528+2))))</f>
        <v>0</v>
      </c>
      <c r="O528">
        <f>IF(AND('組織C③（②のG6~P→F6にペースト＋事業所名追加）'!C528="",'組織登録シート(分割版)  ※組織登録シートはどちらか記載'!C528=""),0,1)</f>
        <v>0</v>
      </c>
    </row>
    <row r="529" spans="4:15">
      <c r="D529" s="1">
        <f>COUNTA(事業所責任者登録シート!D529:'事業所責任者登録シート'!I529,事業所責任者登録シート!K529:'事業所責任者登録シート'!M529)</f>
        <v>0</v>
      </c>
      <c r="F529" s="1"/>
      <c r="H529">
        <f>IF(ユーザー登録シート!C529=1,(COUNTA(ユーザー登録シート!B529,ユーザー登録シート!C529,ユーザー登録シート!E529,ユーザー登録シート!F529)),IF(ユーザー登録シート!H529=2,(COUNTA(ユーザー登録シート!B529,ユーザー登録シート!C529,ユーザー登録シート!E529,ユーザー登録シート!F529,ユーザー登録シート!H529,ユーザー登録シート!I529,ユーザー登録シート!K529:Z529)),(COUNTA(ユーザー登録シート!B529,ユーザー登録シート!C529,ユーザー登録シート!E529,ユーザー登録シート!F529,ユーザー登録シート!H529,ユーザー登録シート!K529:Z529))))</f>
        <v>0</v>
      </c>
      <c r="I529">
        <f>IF(ユーザー登録シート!B529=0,0,IF(ユーザー登録シート!C529=1,4,IF(ユーザー登録シート!H529=1,21,22)))</f>
        <v>0</v>
      </c>
      <c r="M529">
        <f>IF('組織登録シート(分割版)  ※組織登録シートはどちらか記載'!$F$6="",(COUNTA('組織登録シート(分割版)  ※組織登録シートはどちらか記載'!C529,'組織登録シート(分割版)  ※組織登録シートはどちらか記載'!E529)),(COUNTA('組織登録シート(分割版)  ※組織登録シートはどちらか記載'!C529,'組織登録シート(分割版)  ※組織登録シートはどちらか記載'!E529,'組織登録シート(分割版)  ※組織登録シートはどちらか記載'!F529,'組織登録シート(分割版)  ※組織登録シートはどちらか記載'!H529,'組織登録シート(分割版)  ※組織登録シートはどちらか記載'!J529,'組織登録シート(分割版)  ※組織登録シートはどちらか記載'!L529,'組織登録シート(分割版)  ※組織登録シートはどちらか記載'!N529)))</f>
        <v>0</v>
      </c>
      <c r="N529">
        <f>IF('組織登録シート(分割版)  ※組織登録シートはどちらか記載'!E529="",(IF('組織登録シート(分割版)  ※組織登録シートはどちらか記載'!C529="",0,(IF('組織登録シート(分割版)  ※組織登録シートはどちらか記載'!$F$6="",2,'組織登録シート(分割版)  ※組織登録シートはどちらか記載'!Q529)))),(IF('組織登録シート(分割版)  ※組織登録シートはどちらか記載'!$F$6="",2,('組織登録シート(分割版)  ※組織登録シートはどちらか記載'!Q529+2))))</f>
        <v>0</v>
      </c>
      <c r="O529">
        <f>IF(AND('組織C③（②のG6~P→F6にペースト＋事業所名追加）'!C529="",'組織登録シート(分割版)  ※組織登録シートはどちらか記載'!C529=""),0,1)</f>
        <v>0</v>
      </c>
    </row>
    <row r="530" spans="4:15">
      <c r="D530" s="1">
        <f>COUNTA(事業所責任者登録シート!D530:'事業所責任者登録シート'!I530,事業所責任者登録シート!K530:'事業所責任者登録シート'!M530)</f>
        <v>0</v>
      </c>
      <c r="F530" s="1"/>
      <c r="H530">
        <f>IF(ユーザー登録シート!C530=1,(COUNTA(ユーザー登録シート!B530,ユーザー登録シート!C530,ユーザー登録シート!E530,ユーザー登録シート!F530)),IF(ユーザー登録シート!H530=2,(COUNTA(ユーザー登録シート!B530,ユーザー登録シート!C530,ユーザー登録シート!E530,ユーザー登録シート!F530,ユーザー登録シート!H530,ユーザー登録シート!I530,ユーザー登録シート!K530:Z530)),(COUNTA(ユーザー登録シート!B530,ユーザー登録シート!C530,ユーザー登録シート!E530,ユーザー登録シート!F530,ユーザー登録シート!H530,ユーザー登録シート!K530:Z530))))</f>
        <v>0</v>
      </c>
      <c r="I530">
        <f>IF(ユーザー登録シート!B530=0,0,IF(ユーザー登録シート!C530=1,4,IF(ユーザー登録シート!H530=1,21,22)))</f>
        <v>0</v>
      </c>
      <c r="M530">
        <f>IF('組織登録シート(分割版)  ※組織登録シートはどちらか記載'!$F$6="",(COUNTA('組織登録シート(分割版)  ※組織登録シートはどちらか記載'!C530,'組織登録シート(分割版)  ※組織登録シートはどちらか記載'!E530)),(COUNTA('組織登録シート(分割版)  ※組織登録シートはどちらか記載'!C530,'組織登録シート(分割版)  ※組織登録シートはどちらか記載'!E530,'組織登録シート(分割版)  ※組織登録シートはどちらか記載'!F530,'組織登録シート(分割版)  ※組織登録シートはどちらか記載'!H530,'組織登録シート(分割版)  ※組織登録シートはどちらか記載'!J530,'組織登録シート(分割版)  ※組織登録シートはどちらか記載'!L530,'組織登録シート(分割版)  ※組織登録シートはどちらか記載'!N530)))</f>
        <v>0</v>
      </c>
      <c r="N530">
        <f>IF('組織登録シート(分割版)  ※組織登録シートはどちらか記載'!E530="",(IF('組織登録シート(分割版)  ※組織登録シートはどちらか記載'!C530="",0,(IF('組織登録シート(分割版)  ※組織登録シートはどちらか記載'!$F$6="",2,'組織登録シート(分割版)  ※組織登録シートはどちらか記載'!Q530)))),(IF('組織登録シート(分割版)  ※組織登録シートはどちらか記載'!$F$6="",2,('組織登録シート(分割版)  ※組織登録シートはどちらか記載'!Q530+2))))</f>
        <v>0</v>
      </c>
      <c r="O530">
        <f>IF(AND('組織C③（②のG6~P→F6にペースト＋事業所名追加）'!C530="",'組織登録シート(分割版)  ※組織登録シートはどちらか記載'!C530=""),0,1)</f>
        <v>0</v>
      </c>
    </row>
    <row r="531" spans="4:15">
      <c r="D531" s="1">
        <f>COUNTA(事業所責任者登録シート!D531:'事業所責任者登録シート'!I531,事業所責任者登録シート!K531:'事業所責任者登録シート'!M531)</f>
        <v>0</v>
      </c>
      <c r="F531" s="1"/>
      <c r="H531">
        <f>IF(ユーザー登録シート!C531=1,(COUNTA(ユーザー登録シート!B531,ユーザー登録シート!C531,ユーザー登録シート!E531,ユーザー登録シート!F531)),IF(ユーザー登録シート!H531=2,(COUNTA(ユーザー登録シート!B531,ユーザー登録シート!C531,ユーザー登録シート!E531,ユーザー登録シート!F531,ユーザー登録シート!H531,ユーザー登録シート!I531,ユーザー登録シート!K531:Z531)),(COUNTA(ユーザー登録シート!B531,ユーザー登録シート!C531,ユーザー登録シート!E531,ユーザー登録シート!F531,ユーザー登録シート!H531,ユーザー登録シート!K531:Z531))))</f>
        <v>0</v>
      </c>
      <c r="I531">
        <f>IF(ユーザー登録シート!B531=0,0,IF(ユーザー登録シート!C531=1,4,IF(ユーザー登録シート!H531=1,21,22)))</f>
        <v>0</v>
      </c>
      <c r="M531">
        <f>IF('組織登録シート(分割版)  ※組織登録シートはどちらか記載'!$F$6="",(COUNTA('組織登録シート(分割版)  ※組織登録シートはどちらか記載'!C531,'組織登録シート(分割版)  ※組織登録シートはどちらか記載'!E531)),(COUNTA('組織登録シート(分割版)  ※組織登録シートはどちらか記載'!C531,'組織登録シート(分割版)  ※組織登録シートはどちらか記載'!E531,'組織登録シート(分割版)  ※組織登録シートはどちらか記載'!F531,'組織登録シート(分割版)  ※組織登録シートはどちらか記載'!H531,'組織登録シート(分割版)  ※組織登録シートはどちらか記載'!J531,'組織登録シート(分割版)  ※組織登録シートはどちらか記載'!L531,'組織登録シート(分割版)  ※組織登録シートはどちらか記載'!N531)))</f>
        <v>0</v>
      </c>
      <c r="N531">
        <f>IF('組織登録シート(分割版)  ※組織登録シートはどちらか記載'!E531="",(IF('組織登録シート(分割版)  ※組織登録シートはどちらか記載'!C531="",0,(IF('組織登録シート(分割版)  ※組織登録シートはどちらか記載'!$F$6="",2,'組織登録シート(分割版)  ※組織登録シートはどちらか記載'!Q531)))),(IF('組織登録シート(分割版)  ※組織登録シートはどちらか記載'!$F$6="",2,('組織登録シート(分割版)  ※組織登録シートはどちらか記載'!Q531+2))))</f>
        <v>0</v>
      </c>
      <c r="O531">
        <f>IF(AND('組織C③（②のG6~P→F6にペースト＋事業所名追加）'!C531="",'組織登録シート(分割版)  ※組織登録シートはどちらか記載'!C531=""),0,1)</f>
        <v>0</v>
      </c>
    </row>
    <row r="532" spans="4:15">
      <c r="D532" s="1">
        <f>COUNTA(事業所責任者登録シート!D532:'事業所責任者登録シート'!I532,事業所責任者登録シート!K532:'事業所責任者登録シート'!M532)</f>
        <v>0</v>
      </c>
      <c r="F532" s="1"/>
      <c r="H532">
        <f>IF(ユーザー登録シート!C532=1,(COUNTA(ユーザー登録シート!B532,ユーザー登録シート!C532,ユーザー登録シート!E532,ユーザー登録シート!F532)),IF(ユーザー登録シート!H532=2,(COUNTA(ユーザー登録シート!B532,ユーザー登録シート!C532,ユーザー登録シート!E532,ユーザー登録シート!F532,ユーザー登録シート!H532,ユーザー登録シート!I532,ユーザー登録シート!K532:Z532)),(COUNTA(ユーザー登録シート!B532,ユーザー登録シート!C532,ユーザー登録シート!E532,ユーザー登録シート!F532,ユーザー登録シート!H532,ユーザー登録シート!K532:Z532))))</f>
        <v>0</v>
      </c>
      <c r="I532">
        <f>IF(ユーザー登録シート!B532=0,0,IF(ユーザー登録シート!C532=1,4,IF(ユーザー登録シート!H532=1,21,22)))</f>
        <v>0</v>
      </c>
      <c r="M532">
        <f>IF('組織登録シート(分割版)  ※組織登録シートはどちらか記載'!$F$6="",(COUNTA('組織登録シート(分割版)  ※組織登録シートはどちらか記載'!C532,'組織登録シート(分割版)  ※組織登録シートはどちらか記載'!E532)),(COUNTA('組織登録シート(分割版)  ※組織登録シートはどちらか記載'!C532,'組織登録シート(分割版)  ※組織登録シートはどちらか記載'!E532,'組織登録シート(分割版)  ※組織登録シートはどちらか記載'!F532,'組織登録シート(分割版)  ※組織登録シートはどちらか記載'!H532,'組織登録シート(分割版)  ※組織登録シートはどちらか記載'!J532,'組織登録シート(分割版)  ※組織登録シートはどちらか記載'!L532,'組織登録シート(分割版)  ※組織登録シートはどちらか記載'!N532)))</f>
        <v>0</v>
      </c>
      <c r="N532">
        <f>IF('組織登録シート(分割版)  ※組織登録シートはどちらか記載'!E532="",(IF('組織登録シート(分割版)  ※組織登録シートはどちらか記載'!C532="",0,(IF('組織登録シート(分割版)  ※組織登録シートはどちらか記載'!$F$6="",2,'組織登録シート(分割版)  ※組織登録シートはどちらか記載'!Q532)))),(IF('組織登録シート(分割版)  ※組織登録シートはどちらか記載'!$F$6="",2,('組織登録シート(分割版)  ※組織登録シートはどちらか記載'!Q532+2))))</f>
        <v>0</v>
      </c>
      <c r="O532">
        <f>IF(AND('組織C③（②のG6~P→F6にペースト＋事業所名追加）'!C532="",'組織登録シート(分割版)  ※組織登録シートはどちらか記載'!C532=""),0,1)</f>
        <v>0</v>
      </c>
    </row>
    <row r="533" spans="4:15">
      <c r="D533" s="1">
        <f>COUNTA(事業所責任者登録シート!D533:'事業所責任者登録シート'!I533,事業所責任者登録シート!K533:'事業所責任者登録シート'!M533)</f>
        <v>0</v>
      </c>
      <c r="F533" s="1"/>
      <c r="H533">
        <f>IF(ユーザー登録シート!C533=1,(COUNTA(ユーザー登録シート!B533,ユーザー登録シート!C533,ユーザー登録シート!E533,ユーザー登録シート!F533)),IF(ユーザー登録シート!H533=2,(COUNTA(ユーザー登録シート!B533,ユーザー登録シート!C533,ユーザー登録シート!E533,ユーザー登録シート!F533,ユーザー登録シート!H533,ユーザー登録シート!I533,ユーザー登録シート!K533:Z533)),(COUNTA(ユーザー登録シート!B533,ユーザー登録シート!C533,ユーザー登録シート!E533,ユーザー登録シート!F533,ユーザー登録シート!H533,ユーザー登録シート!K533:Z533))))</f>
        <v>0</v>
      </c>
      <c r="I533">
        <f>IF(ユーザー登録シート!B533=0,0,IF(ユーザー登録シート!C533=1,4,IF(ユーザー登録シート!H533=1,21,22)))</f>
        <v>0</v>
      </c>
      <c r="M533">
        <f>IF('組織登録シート(分割版)  ※組織登録シートはどちらか記載'!$F$6="",(COUNTA('組織登録シート(分割版)  ※組織登録シートはどちらか記載'!C533,'組織登録シート(分割版)  ※組織登録シートはどちらか記載'!E533)),(COUNTA('組織登録シート(分割版)  ※組織登録シートはどちらか記載'!C533,'組織登録シート(分割版)  ※組織登録シートはどちらか記載'!E533,'組織登録シート(分割版)  ※組織登録シートはどちらか記載'!F533,'組織登録シート(分割版)  ※組織登録シートはどちらか記載'!H533,'組織登録シート(分割版)  ※組織登録シートはどちらか記載'!J533,'組織登録シート(分割版)  ※組織登録シートはどちらか記載'!L533,'組織登録シート(分割版)  ※組織登録シートはどちらか記載'!N533)))</f>
        <v>0</v>
      </c>
      <c r="N533">
        <f>IF('組織登録シート(分割版)  ※組織登録シートはどちらか記載'!E533="",(IF('組織登録シート(分割版)  ※組織登録シートはどちらか記載'!C533="",0,(IF('組織登録シート(分割版)  ※組織登録シートはどちらか記載'!$F$6="",2,'組織登録シート(分割版)  ※組織登録シートはどちらか記載'!Q533)))),(IF('組織登録シート(分割版)  ※組織登録シートはどちらか記載'!$F$6="",2,('組織登録シート(分割版)  ※組織登録シートはどちらか記載'!Q533+2))))</f>
        <v>0</v>
      </c>
      <c r="O533">
        <f>IF(AND('組織C③（②のG6~P→F6にペースト＋事業所名追加）'!C533="",'組織登録シート(分割版)  ※組織登録シートはどちらか記載'!C533=""),0,1)</f>
        <v>0</v>
      </c>
    </row>
    <row r="534" spans="4:15">
      <c r="D534" s="1">
        <f>COUNTA(事業所責任者登録シート!D534:'事業所責任者登録シート'!I534,事業所責任者登録シート!K534:'事業所責任者登録シート'!M534)</f>
        <v>0</v>
      </c>
      <c r="F534" s="1"/>
      <c r="H534">
        <f>IF(ユーザー登録シート!C534=1,(COUNTA(ユーザー登録シート!B534,ユーザー登録シート!C534,ユーザー登録シート!E534,ユーザー登録シート!F534)),IF(ユーザー登録シート!H534=2,(COUNTA(ユーザー登録シート!B534,ユーザー登録シート!C534,ユーザー登録シート!E534,ユーザー登録シート!F534,ユーザー登録シート!H534,ユーザー登録シート!I534,ユーザー登録シート!K534:Z534)),(COUNTA(ユーザー登録シート!B534,ユーザー登録シート!C534,ユーザー登録シート!E534,ユーザー登録シート!F534,ユーザー登録シート!H534,ユーザー登録シート!K534:Z534))))</f>
        <v>0</v>
      </c>
      <c r="I534">
        <f>IF(ユーザー登録シート!B534=0,0,IF(ユーザー登録シート!C534=1,4,IF(ユーザー登録シート!H534=1,21,22)))</f>
        <v>0</v>
      </c>
      <c r="M534">
        <f>IF('組織登録シート(分割版)  ※組織登録シートはどちらか記載'!$F$6="",(COUNTA('組織登録シート(分割版)  ※組織登録シートはどちらか記載'!C534,'組織登録シート(分割版)  ※組織登録シートはどちらか記載'!E534)),(COUNTA('組織登録シート(分割版)  ※組織登録シートはどちらか記載'!C534,'組織登録シート(分割版)  ※組織登録シートはどちらか記載'!E534,'組織登録シート(分割版)  ※組織登録シートはどちらか記載'!F534,'組織登録シート(分割版)  ※組織登録シートはどちらか記載'!H534,'組織登録シート(分割版)  ※組織登録シートはどちらか記載'!J534,'組織登録シート(分割版)  ※組織登録シートはどちらか記載'!L534,'組織登録シート(分割版)  ※組織登録シートはどちらか記載'!N534)))</f>
        <v>0</v>
      </c>
      <c r="N534">
        <f>IF('組織登録シート(分割版)  ※組織登録シートはどちらか記載'!E534="",(IF('組織登録シート(分割版)  ※組織登録シートはどちらか記載'!C534="",0,(IF('組織登録シート(分割版)  ※組織登録シートはどちらか記載'!$F$6="",2,'組織登録シート(分割版)  ※組織登録シートはどちらか記載'!Q534)))),(IF('組織登録シート(分割版)  ※組織登録シートはどちらか記載'!$F$6="",2,('組織登録シート(分割版)  ※組織登録シートはどちらか記載'!Q534+2))))</f>
        <v>0</v>
      </c>
      <c r="O534">
        <f>IF(AND('組織C③（②のG6~P→F6にペースト＋事業所名追加）'!C534="",'組織登録シート(分割版)  ※組織登録シートはどちらか記載'!C534=""),0,1)</f>
        <v>0</v>
      </c>
    </row>
    <row r="535" spans="4:15">
      <c r="D535" s="1">
        <f>COUNTA(事業所責任者登録シート!D535:'事業所責任者登録シート'!I535,事業所責任者登録シート!K535:'事業所責任者登録シート'!M535)</f>
        <v>0</v>
      </c>
      <c r="F535" s="1"/>
      <c r="H535">
        <f>IF(ユーザー登録シート!C535=1,(COUNTA(ユーザー登録シート!B535,ユーザー登録シート!C535,ユーザー登録シート!E535,ユーザー登録シート!F535)),IF(ユーザー登録シート!H535=2,(COUNTA(ユーザー登録シート!B535,ユーザー登録シート!C535,ユーザー登録シート!E535,ユーザー登録シート!F535,ユーザー登録シート!H535,ユーザー登録シート!I535,ユーザー登録シート!K535:Z535)),(COUNTA(ユーザー登録シート!B535,ユーザー登録シート!C535,ユーザー登録シート!E535,ユーザー登録シート!F535,ユーザー登録シート!H535,ユーザー登録シート!K535:Z535))))</f>
        <v>0</v>
      </c>
      <c r="I535">
        <f>IF(ユーザー登録シート!B535=0,0,IF(ユーザー登録シート!C535=1,4,IF(ユーザー登録シート!H535=1,21,22)))</f>
        <v>0</v>
      </c>
      <c r="M535">
        <f>IF('組織登録シート(分割版)  ※組織登録シートはどちらか記載'!$F$6="",(COUNTA('組織登録シート(分割版)  ※組織登録シートはどちらか記載'!C535,'組織登録シート(分割版)  ※組織登録シートはどちらか記載'!E535)),(COUNTA('組織登録シート(分割版)  ※組織登録シートはどちらか記載'!C535,'組織登録シート(分割版)  ※組織登録シートはどちらか記載'!E535,'組織登録シート(分割版)  ※組織登録シートはどちらか記載'!F535,'組織登録シート(分割版)  ※組織登録シートはどちらか記載'!H535,'組織登録シート(分割版)  ※組織登録シートはどちらか記載'!J535,'組織登録シート(分割版)  ※組織登録シートはどちらか記載'!L535,'組織登録シート(分割版)  ※組織登録シートはどちらか記載'!N535)))</f>
        <v>0</v>
      </c>
      <c r="N535">
        <f>IF('組織登録シート(分割版)  ※組織登録シートはどちらか記載'!E535="",(IF('組織登録シート(分割版)  ※組織登録シートはどちらか記載'!C535="",0,(IF('組織登録シート(分割版)  ※組織登録シートはどちらか記載'!$F$6="",2,'組織登録シート(分割版)  ※組織登録シートはどちらか記載'!Q535)))),(IF('組織登録シート(分割版)  ※組織登録シートはどちらか記載'!$F$6="",2,('組織登録シート(分割版)  ※組織登録シートはどちらか記載'!Q535+2))))</f>
        <v>0</v>
      </c>
      <c r="O535">
        <f>IF(AND('組織C③（②のG6~P→F6にペースト＋事業所名追加）'!C535="",'組織登録シート(分割版)  ※組織登録シートはどちらか記載'!C535=""),0,1)</f>
        <v>0</v>
      </c>
    </row>
    <row r="536" spans="4:15">
      <c r="D536" s="1">
        <f>COUNTA(事業所責任者登録シート!D536:'事業所責任者登録シート'!I536,事業所責任者登録シート!K536:'事業所責任者登録シート'!M536)</f>
        <v>0</v>
      </c>
      <c r="F536" s="1"/>
      <c r="H536">
        <f>IF(ユーザー登録シート!C536=1,(COUNTA(ユーザー登録シート!B536,ユーザー登録シート!C536,ユーザー登録シート!E536,ユーザー登録シート!F536)),IF(ユーザー登録シート!H536=2,(COUNTA(ユーザー登録シート!B536,ユーザー登録シート!C536,ユーザー登録シート!E536,ユーザー登録シート!F536,ユーザー登録シート!H536,ユーザー登録シート!I536,ユーザー登録シート!K536:Z536)),(COUNTA(ユーザー登録シート!B536,ユーザー登録シート!C536,ユーザー登録シート!E536,ユーザー登録シート!F536,ユーザー登録シート!H536,ユーザー登録シート!K536:Z536))))</f>
        <v>0</v>
      </c>
      <c r="I536">
        <f>IF(ユーザー登録シート!B536=0,0,IF(ユーザー登録シート!C536=1,4,IF(ユーザー登録シート!H536=1,21,22)))</f>
        <v>0</v>
      </c>
      <c r="M536">
        <f>IF('組織登録シート(分割版)  ※組織登録シートはどちらか記載'!$F$6="",(COUNTA('組織登録シート(分割版)  ※組織登録シートはどちらか記載'!C536,'組織登録シート(分割版)  ※組織登録シートはどちらか記載'!E536)),(COUNTA('組織登録シート(分割版)  ※組織登録シートはどちらか記載'!C536,'組織登録シート(分割版)  ※組織登録シートはどちらか記載'!E536,'組織登録シート(分割版)  ※組織登録シートはどちらか記載'!F536,'組織登録シート(分割版)  ※組織登録シートはどちらか記載'!H536,'組織登録シート(分割版)  ※組織登録シートはどちらか記載'!J536,'組織登録シート(分割版)  ※組織登録シートはどちらか記載'!L536,'組織登録シート(分割版)  ※組織登録シートはどちらか記載'!N536)))</f>
        <v>0</v>
      </c>
      <c r="N536">
        <f>IF('組織登録シート(分割版)  ※組織登録シートはどちらか記載'!E536="",(IF('組織登録シート(分割版)  ※組織登録シートはどちらか記載'!C536="",0,(IF('組織登録シート(分割版)  ※組織登録シートはどちらか記載'!$F$6="",2,'組織登録シート(分割版)  ※組織登録シートはどちらか記載'!Q536)))),(IF('組織登録シート(分割版)  ※組織登録シートはどちらか記載'!$F$6="",2,('組織登録シート(分割版)  ※組織登録シートはどちらか記載'!Q536+2))))</f>
        <v>0</v>
      </c>
      <c r="O536">
        <f>IF(AND('組織C③（②のG6~P→F6にペースト＋事業所名追加）'!C536="",'組織登録シート(分割版)  ※組織登録シートはどちらか記載'!C536=""),0,1)</f>
        <v>0</v>
      </c>
    </row>
    <row r="537" spans="4:15">
      <c r="D537" s="1">
        <f>COUNTA(事業所責任者登録シート!D537:'事業所責任者登録シート'!I537,事業所責任者登録シート!K537:'事業所責任者登録シート'!M537)</f>
        <v>0</v>
      </c>
      <c r="F537" s="1"/>
      <c r="H537">
        <f>IF(ユーザー登録シート!C537=1,(COUNTA(ユーザー登録シート!B537,ユーザー登録シート!C537,ユーザー登録シート!E537,ユーザー登録シート!F537)),IF(ユーザー登録シート!H537=2,(COUNTA(ユーザー登録シート!B537,ユーザー登録シート!C537,ユーザー登録シート!E537,ユーザー登録シート!F537,ユーザー登録シート!H537,ユーザー登録シート!I537,ユーザー登録シート!K537:Z537)),(COUNTA(ユーザー登録シート!B537,ユーザー登録シート!C537,ユーザー登録シート!E537,ユーザー登録シート!F537,ユーザー登録シート!H537,ユーザー登録シート!K537:Z537))))</f>
        <v>0</v>
      </c>
      <c r="I537">
        <f>IF(ユーザー登録シート!B537=0,0,IF(ユーザー登録シート!C537=1,4,IF(ユーザー登録シート!H537=1,21,22)))</f>
        <v>0</v>
      </c>
      <c r="M537">
        <f>IF('組織登録シート(分割版)  ※組織登録シートはどちらか記載'!$F$6="",(COUNTA('組織登録シート(分割版)  ※組織登録シートはどちらか記載'!C537,'組織登録シート(分割版)  ※組織登録シートはどちらか記載'!E537)),(COUNTA('組織登録シート(分割版)  ※組織登録シートはどちらか記載'!C537,'組織登録シート(分割版)  ※組織登録シートはどちらか記載'!E537,'組織登録シート(分割版)  ※組織登録シートはどちらか記載'!F537,'組織登録シート(分割版)  ※組織登録シートはどちらか記載'!H537,'組織登録シート(分割版)  ※組織登録シートはどちらか記載'!J537,'組織登録シート(分割版)  ※組織登録シートはどちらか記載'!L537,'組織登録シート(分割版)  ※組織登録シートはどちらか記載'!N537)))</f>
        <v>0</v>
      </c>
      <c r="N537">
        <f>IF('組織登録シート(分割版)  ※組織登録シートはどちらか記載'!E537="",(IF('組織登録シート(分割版)  ※組織登録シートはどちらか記載'!C537="",0,(IF('組織登録シート(分割版)  ※組織登録シートはどちらか記載'!$F$6="",2,'組織登録シート(分割版)  ※組織登録シートはどちらか記載'!Q537)))),(IF('組織登録シート(分割版)  ※組織登録シートはどちらか記載'!$F$6="",2,('組織登録シート(分割版)  ※組織登録シートはどちらか記載'!Q537+2))))</f>
        <v>0</v>
      </c>
      <c r="O537">
        <f>IF(AND('組織C③（②のG6~P→F6にペースト＋事業所名追加）'!C537="",'組織登録シート(分割版)  ※組織登録シートはどちらか記載'!C537=""),0,1)</f>
        <v>0</v>
      </c>
    </row>
    <row r="538" spans="4:15">
      <c r="D538" s="1">
        <f>COUNTA(事業所責任者登録シート!D538:'事業所責任者登録シート'!I538,事業所責任者登録シート!K538:'事業所責任者登録シート'!M538)</f>
        <v>0</v>
      </c>
      <c r="F538" s="1"/>
      <c r="H538">
        <f>IF(ユーザー登録シート!C538=1,(COUNTA(ユーザー登録シート!B538,ユーザー登録シート!C538,ユーザー登録シート!E538,ユーザー登録シート!F538)),IF(ユーザー登録シート!H538=2,(COUNTA(ユーザー登録シート!B538,ユーザー登録シート!C538,ユーザー登録シート!E538,ユーザー登録シート!F538,ユーザー登録シート!H538,ユーザー登録シート!I538,ユーザー登録シート!K538:Z538)),(COUNTA(ユーザー登録シート!B538,ユーザー登録シート!C538,ユーザー登録シート!E538,ユーザー登録シート!F538,ユーザー登録シート!H538,ユーザー登録シート!K538:Z538))))</f>
        <v>0</v>
      </c>
      <c r="I538">
        <f>IF(ユーザー登録シート!B538=0,0,IF(ユーザー登録シート!C538=1,4,IF(ユーザー登録シート!H538=1,21,22)))</f>
        <v>0</v>
      </c>
      <c r="M538">
        <f>IF('組織登録シート(分割版)  ※組織登録シートはどちらか記載'!$F$6="",(COUNTA('組織登録シート(分割版)  ※組織登録シートはどちらか記載'!C538,'組織登録シート(分割版)  ※組織登録シートはどちらか記載'!E538)),(COUNTA('組織登録シート(分割版)  ※組織登録シートはどちらか記載'!C538,'組織登録シート(分割版)  ※組織登録シートはどちらか記載'!E538,'組織登録シート(分割版)  ※組織登録シートはどちらか記載'!F538,'組織登録シート(分割版)  ※組織登録シートはどちらか記載'!H538,'組織登録シート(分割版)  ※組織登録シートはどちらか記載'!J538,'組織登録シート(分割版)  ※組織登録シートはどちらか記載'!L538,'組織登録シート(分割版)  ※組織登録シートはどちらか記載'!N538)))</f>
        <v>0</v>
      </c>
      <c r="N538">
        <f>IF('組織登録シート(分割版)  ※組織登録シートはどちらか記載'!E538="",(IF('組織登録シート(分割版)  ※組織登録シートはどちらか記載'!C538="",0,(IF('組織登録シート(分割版)  ※組織登録シートはどちらか記載'!$F$6="",2,'組織登録シート(分割版)  ※組織登録シートはどちらか記載'!Q538)))),(IF('組織登録シート(分割版)  ※組織登録シートはどちらか記載'!$F$6="",2,('組織登録シート(分割版)  ※組織登録シートはどちらか記載'!Q538+2))))</f>
        <v>0</v>
      </c>
      <c r="O538">
        <f>IF(AND('組織C③（②のG6~P→F6にペースト＋事業所名追加）'!C538="",'組織登録シート(分割版)  ※組織登録シートはどちらか記載'!C538=""),0,1)</f>
        <v>0</v>
      </c>
    </row>
    <row r="539" spans="4:15">
      <c r="D539" s="1">
        <f>COUNTA(事業所責任者登録シート!D539:'事業所責任者登録シート'!I539,事業所責任者登録シート!K539:'事業所責任者登録シート'!M539)</f>
        <v>0</v>
      </c>
      <c r="F539" s="1"/>
      <c r="H539">
        <f>IF(ユーザー登録シート!C539=1,(COUNTA(ユーザー登録シート!B539,ユーザー登録シート!C539,ユーザー登録シート!E539,ユーザー登録シート!F539)),IF(ユーザー登録シート!H539=2,(COUNTA(ユーザー登録シート!B539,ユーザー登録シート!C539,ユーザー登録シート!E539,ユーザー登録シート!F539,ユーザー登録シート!H539,ユーザー登録シート!I539,ユーザー登録シート!K539:Z539)),(COUNTA(ユーザー登録シート!B539,ユーザー登録シート!C539,ユーザー登録シート!E539,ユーザー登録シート!F539,ユーザー登録シート!H539,ユーザー登録シート!K539:Z539))))</f>
        <v>0</v>
      </c>
      <c r="I539">
        <f>IF(ユーザー登録シート!B539=0,0,IF(ユーザー登録シート!C539=1,4,IF(ユーザー登録シート!H539=1,21,22)))</f>
        <v>0</v>
      </c>
      <c r="M539">
        <f>IF('組織登録シート(分割版)  ※組織登録シートはどちらか記載'!$F$6="",(COUNTA('組織登録シート(分割版)  ※組織登録シートはどちらか記載'!C539,'組織登録シート(分割版)  ※組織登録シートはどちらか記載'!E539)),(COUNTA('組織登録シート(分割版)  ※組織登録シートはどちらか記載'!C539,'組織登録シート(分割版)  ※組織登録シートはどちらか記載'!E539,'組織登録シート(分割版)  ※組織登録シートはどちらか記載'!F539,'組織登録シート(分割版)  ※組織登録シートはどちらか記載'!H539,'組織登録シート(分割版)  ※組織登録シートはどちらか記載'!J539,'組織登録シート(分割版)  ※組織登録シートはどちらか記載'!L539,'組織登録シート(分割版)  ※組織登録シートはどちらか記載'!N539)))</f>
        <v>0</v>
      </c>
      <c r="N539">
        <f>IF('組織登録シート(分割版)  ※組織登録シートはどちらか記載'!E539="",(IF('組織登録シート(分割版)  ※組織登録シートはどちらか記載'!C539="",0,(IF('組織登録シート(分割版)  ※組織登録シートはどちらか記載'!$F$6="",2,'組織登録シート(分割版)  ※組織登録シートはどちらか記載'!Q539)))),(IF('組織登録シート(分割版)  ※組織登録シートはどちらか記載'!$F$6="",2,('組織登録シート(分割版)  ※組織登録シートはどちらか記載'!Q539+2))))</f>
        <v>0</v>
      </c>
      <c r="O539">
        <f>IF(AND('組織C③（②のG6~P→F6にペースト＋事業所名追加）'!C539="",'組織登録シート(分割版)  ※組織登録シートはどちらか記載'!C539=""),0,1)</f>
        <v>0</v>
      </c>
    </row>
    <row r="540" spans="4:15">
      <c r="D540" s="1">
        <f>COUNTA(事業所責任者登録シート!D540:'事業所責任者登録シート'!I540,事業所責任者登録シート!K540:'事業所責任者登録シート'!M540)</f>
        <v>0</v>
      </c>
      <c r="F540" s="1"/>
      <c r="H540">
        <f>IF(ユーザー登録シート!C540=1,(COUNTA(ユーザー登録シート!B540,ユーザー登録シート!C540,ユーザー登録シート!E540,ユーザー登録シート!F540)),IF(ユーザー登録シート!H540=2,(COUNTA(ユーザー登録シート!B540,ユーザー登録シート!C540,ユーザー登録シート!E540,ユーザー登録シート!F540,ユーザー登録シート!H540,ユーザー登録シート!I540,ユーザー登録シート!K540:Z540)),(COUNTA(ユーザー登録シート!B540,ユーザー登録シート!C540,ユーザー登録シート!E540,ユーザー登録シート!F540,ユーザー登録シート!H540,ユーザー登録シート!K540:Z540))))</f>
        <v>0</v>
      </c>
      <c r="I540">
        <f>IF(ユーザー登録シート!B540=0,0,IF(ユーザー登録シート!C540=1,4,IF(ユーザー登録シート!H540=1,21,22)))</f>
        <v>0</v>
      </c>
      <c r="M540">
        <f>IF('組織登録シート(分割版)  ※組織登録シートはどちらか記載'!$F$6="",(COUNTA('組織登録シート(分割版)  ※組織登録シートはどちらか記載'!C540,'組織登録シート(分割版)  ※組織登録シートはどちらか記載'!E540)),(COUNTA('組織登録シート(分割版)  ※組織登録シートはどちらか記載'!C540,'組織登録シート(分割版)  ※組織登録シートはどちらか記載'!E540,'組織登録シート(分割版)  ※組織登録シートはどちらか記載'!F540,'組織登録シート(分割版)  ※組織登録シートはどちらか記載'!H540,'組織登録シート(分割版)  ※組織登録シートはどちらか記載'!J540,'組織登録シート(分割版)  ※組織登録シートはどちらか記載'!L540,'組織登録シート(分割版)  ※組織登録シートはどちらか記載'!N540)))</f>
        <v>0</v>
      </c>
      <c r="N540">
        <f>IF('組織登録シート(分割版)  ※組織登録シートはどちらか記載'!E540="",(IF('組織登録シート(分割版)  ※組織登録シートはどちらか記載'!C540="",0,(IF('組織登録シート(分割版)  ※組織登録シートはどちらか記載'!$F$6="",2,'組織登録シート(分割版)  ※組織登録シートはどちらか記載'!Q540)))),(IF('組織登録シート(分割版)  ※組織登録シートはどちらか記載'!$F$6="",2,('組織登録シート(分割版)  ※組織登録シートはどちらか記載'!Q540+2))))</f>
        <v>0</v>
      </c>
      <c r="O540">
        <f>IF(AND('組織C③（②のG6~P→F6にペースト＋事業所名追加）'!C540="",'組織登録シート(分割版)  ※組織登録シートはどちらか記載'!C540=""),0,1)</f>
        <v>0</v>
      </c>
    </row>
    <row r="541" spans="4:15">
      <c r="D541" s="1">
        <f>COUNTA(事業所責任者登録シート!D541:'事業所責任者登録シート'!I541,事業所責任者登録シート!K541:'事業所責任者登録シート'!M541)</f>
        <v>0</v>
      </c>
      <c r="F541" s="1"/>
      <c r="H541">
        <f>IF(ユーザー登録シート!C541=1,(COUNTA(ユーザー登録シート!B541,ユーザー登録シート!C541,ユーザー登録シート!E541,ユーザー登録シート!F541)),IF(ユーザー登録シート!H541=2,(COUNTA(ユーザー登録シート!B541,ユーザー登録シート!C541,ユーザー登録シート!E541,ユーザー登録シート!F541,ユーザー登録シート!H541,ユーザー登録シート!I541,ユーザー登録シート!K541:Z541)),(COUNTA(ユーザー登録シート!B541,ユーザー登録シート!C541,ユーザー登録シート!E541,ユーザー登録シート!F541,ユーザー登録シート!H541,ユーザー登録シート!K541:Z541))))</f>
        <v>0</v>
      </c>
      <c r="I541">
        <f>IF(ユーザー登録シート!B541=0,0,IF(ユーザー登録シート!C541=1,4,IF(ユーザー登録シート!H541=1,21,22)))</f>
        <v>0</v>
      </c>
      <c r="M541">
        <f>IF('組織登録シート(分割版)  ※組織登録シートはどちらか記載'!$F$6="",(COUNTA('組織登録シート(分割版)  ※組織登録シートはどちらか記載'!C541,'組織登録シート(分割版)  ※組織登録シートはどちらか記載'!E541)),(COUNTA('組織登録シート(分割版)  ※組織登録シートはどちらか記載'!C541,'組織登録シート(分割版)  ※組織登録シートはどちらか記載'!E541,'組織登録シート(分割版)  ※組織登録シートはどちらか記載'!F541,'組織登録シート(分割版)  ※組織登録シートはどちらか記載'!H541,'組織登録シート(分割版)  ※組織登録シートはどちらか記載'!J541,'組織登録シート(分割版)  ※組織登録シートはどちらか記載'!L541,'組織登録シート(分割版)  ※組織登録シートはどちらか記載'!N541)))</f>
        <v>0</v>
      </c>
      <c r="N541">
        <f>IF('組織登録シート(分割版)  ※組織登録シートはどちらか記載'!E541="",(IF('組織登録シート(分割版)  ※組織登録シートはどちらか記載'!C541="",0,(IF('組織登録シート(分割版)  ※組織登録シートはどちらか記載'!$F$6="",2,'組織登録シート(分割版)  ※組織登録シートはどちらか記載'!Q541)))),(IF('組織登録シート(分割版)  ※組織登録シートはどちらか記載'!$F$6="",2,('組織登録シート(分割版)  ※組織登録シートはどちらか記載'!Q541+2))))</f>
        <v>0</v>
      </c>
      <c r="O541">
        <f>IF(AND('組織C③（②のG6~P→F6にペースト＋事業所名追加）'!C541="",'組織登録シート(分割版)  ※組織登録シートはどちらか記載'!C541=""),0,1)</f>
        <v>0</v>
      </c>
    </row>
    <row r="542" spans="4:15">
      <c r="D542" s="1">
        <f>COUNTA(事業所責任者登録シート!D542:'事業所責任者登録シート'!I542,事業所責任者登録シート!K542:'事業所責任者登録シート'!M542)</f>
        <v>0</v>
      </c>
      <c r="F542" s="1"/>
      <c r="H542">
        <f>IF(ユーザー登録シート!C542=1,(COUNTA(ユーザー登録シート!B542,ユーザー登録シート!C542,ユーザー登録シート!E542,ユーザー登録シート!F542)),IF(ユーザー登録シート!H542=2,(COUNTA(ユーザー登録シート!B542,ユーザー登録シート!C542,ユーザー登録シート!E542,ユーザー登録シート!F542,ユーザー登録シート!H542,ユーザー登録シート!I542,ユーザー登録シート!K542:Z542)),(COUNTA(ユーザー登録シート!B542,ユーザー登録シート!C542,ユーザー登録シート!E542,ユーザー登録シート!F542,ユーザー登録シート!H542,ユーザー登録シート!K542:Z542))))</f>
        <v>0</v>
      </c>
      <c r="I542">
        <f>IF(ユーザー登録シート!B542=0,0,IF(ユーザー登録シート!C542=1,4,IF(ユーザー登録シート!H542=1,21,22)))</f>
        <v>0</v>
      </c>
      <c r="M542">
        <f>IF('組織登録シート(分割版)  ※組織登録シートはどちらか記載'!$F$6="",(COUNTA('組織登録シート(分割版)  ※組織登録シートはどちらか記載'!C542,'組織登録シート(分割版)  ※組織登録シートはどちらか記載'!E542)),(COUNTA('組織登録シート(分割版)  ※組織登録シートはどちらか記載'!C542,'組織登録シート(分割版)  ※組織登録シートはどちらか記載'!E542,'組織登録シート(分割版)  ※組織登録シートはどちらか記載'!F542,'組織登録シート(分割版)  ※組織登録シートはどちらか記載'!H542,'組織登録シート(分割版)  ※組織登録シートはどちらか記載'!J542,'組織登録シート(分割版)  ※組織登録シートはどちらか記載'!L542,'組織登録シート(分割版)  ※組織登録シートはどちらか記載'!N542)))</f>
        <v>0</v>
      </c>
      <c r="N542">
        <f>IF('組織登録シート(分割版)  ※組織登録シートはどちらか記載'!E542="",(IF('組織登録シート(分割版)  ※組織登録シートはどちらか記載'!C542="",0,(IF('組織登録シート(分割版)  ※組織登録シートはどちらか記載'!$F$6="",2,'組織登録シート(分割版)  ※組織登録シートはどちらか記載'!Q542)))),(IF('組織登録シート(分割版)  ※組織登録シートはどちらか記載'!$F$6="",2,('組織登録シート(分割版)  ※組織登録シートはどちらか記載'!Q542+2))))</f>
        <v>0</v>
      </c>
      <c r="O542">
        <f>IF(AND('組織C③（②のG6~P→F6にペースト＋事業所名追加）'!C542="",'組織登録シート(分割版)  ※組織登録シートはどちらか記載'!C542=""),0,1)</f>
        <v>0</v>
      </c>
    </row>
    <row r="543" spans="4:15">
      <c r="D543" s="1">
        <f>COUNTA(事業所責任者登録シート!D543:'事業所責任者登録シート'!I543,事業所責任者登録シート!K543:'事業所責任者登録シート'!M543)</f>
        <v>0</v>
      </c>
      <c r="F543" s="1"/>
      <c r="H543">
        <f>IF(ユーザー登録シート!C543=1,(COUNTA(ユーザー登録シート!B543,ユーザー登録シート!C543,ユーザー登録シート!E543,ユーザー登録シート!F543)),IF(ユーザー登録シート!H543=2,(COUNTA(ユーザー登録シート!B543,ユーザー登録シート!C543,ユーザー登録シート!E543,ユーザー登録シート!F543,ユーザー登録シート!H543,ユーザー登録シート!I543,ユーザー登録シート!K543:Z543)),(COUNTA(ユーザー登録シート!B543,ユーザー登録シート!C543,ユーザー登録シート!E543,ユーザー登録シート!F543,ユーザー登録シート!H543,ユーザー登録シート!K543:Z543))))</f>
        <v>0</v>
      </c>
      <c r="I543">
        <f>IF(ユーザー登録シート!B543=0,0,IF(ユーザー登録シート!C543=1,4,IF(ユーザー登録シート!H543=1,21,22)))</f>
        <v>0</v>
      </c>
      <c r="M543">
        <f>IF('組織登録シート(分割版)  ※組織登録シートはどちらか記載'!$F$6="",(COUNTA('組織登録シート(分割版)  ※組織登録シートはどちらか記載'!C543,'組織登録シート(分割版)  ※組織登録シートはどちらか記載'!E543)),(COUNTA('組織登録シート(分割版)  ※組織登録シートはどちらか記載'!C543,'組織登録シート(分割版)  ※組織登録シートはどちらか記載'!E543,'組織登録シート(分割版)  ※組織登録シートはどちらか記載'!F543,'組織登録シート(分割版)  ※組織登録シートはどちらか記載'!H543,'組織登録シート(分割版)  ※組織登録シートはどちらか記載'!J543,'組織登録シート(分割版)  ※組織登録シートはどちらか記載'!L543,'組織登録シート(分割版)  ※組織登録シートはどちらか記載'!N543)))</f>
        <v>0</v>
      </c>
      <c r="N543">
        <f>IF('組織登録シート(分割版)  ※組織登録シートはどちらか記載'!E543="",(IF('組織登録シート(分割版)  ※組織登録シートはどちらか記載'!C543="",0,(IF('組織登録シート(分割版)  ※組織登録シートはどちらか記載'!$F$6="",2,'組織登録シート(分割版)  ※組織登録シートはどちらか記載'!Q543)))),(IF('組織登録シート(分割版)  ※組織登録シートはどちらか記載'!$F$6="",2,('組織登録シート(分割版)  ※組織登録シートはどちらか記載'!Q543+2))))</f>
        <v>0</v>
      </c>
      <c r="O543">
        <f>IF(AND('組織C③（②のG6~P→F6にペースト＋事業所名追加）'!C543="",'組織登録シート(分割版)  ※組織登録シートはどちらか記載'!C543=""),0,1)</f>
        <v>0</v>
      </c>
    </row>
    <row r="544" spans="4:15">
      <c r="D544" s="1">
        <f>COUNTA(事業所責任者登録シート!D544:'事業所責任者登録シート'!I544,事業所責任者登録シート!K544:'事業所責任者登録シート'!M544)</f>
        <v>0</v>
      </c>
      <c r="F544" s="1"/>
      <c r="H544">
        <f>IF(ユーザー登録シート!C544=1,(COUNTA(ユーザー登録シート!B544,ユーザー登録シート!C544,ユーザー登録シート!E544,ユーザー登録シート!F544)),IF(ユーザー登録シート!H544=2,(COUNTA(ユーザー登録シート!B544,ユーザー登録シート!C544,ユーザー登録シート!E544,ユーザー登録シート!F544,ユーザー登録シート!H544,ユーザー登録シート!I544,ユーザー登録シート!K544:Z544)),(COUNTA(ユーザー登録シート!B544,ユーザー登録シート!C544,ユーザー登録シート!E544,ユーザー登録シート!F544,ユーザー登録シート!H544,ユーザー登録シート!K544:Z544))))</f>
        <v>0</v>
      </c>
      <c r="I544">
        <f>IF(ユーザー登録シート!B544=0,0,IF(ユーザー登録シート!C544=1,4,IF(ユーザー登録シート!H544=1,21,22)))</f>
        <v>0</v>
      </c>
      <c r="M544">
        <f>IF('組織登録シート(分割版)  ※組織登録シートはどちらか記載'!$F$6="",(COUNTA('組織登録シート(分割版)  ※組織登録シートはどちらか記載'!C544,'組織登録シート(分割版)  ※組織登録シートはどちらか記載'!E544)),(COUNTA('組織登録シート(分割版)  ※組織登録シートはどちらか記載'!C544,'組織登録シート(分割版)  ※組織登録シートはどちらか記載'!E544,'組織登録シート(分割版)  ※組織登録シートはどちらか記載'!F544,'組織登録シート(分割版)  ※組織登録シートはどちらか記載'!H544,'組織登録シート(分割版)  ※組織登録シートはどちらか記載'!J544,'組織登録シート(分割版)  ※組織登録シートはどちらか記載'!L544,'組織登録シート(分割版)  ※組織登録シートはどちらか記載'!N544)))</f>
        <v>0</v>
      </c>
      <c r="N544">
        <f>IF('組織登録シート(分割版)  ※組織登録シートはどちらか記載'!E544="",(IF('組織登録シート(分割版)  ※組織登録シートはどちらか記載'!C544="",0,(IF('組織登録シート(分割版)  ※組織登録シートはどちらか記載'!$F$6="",2,'組織登録シート(分割版)  ※組織登録シートはどちらか記載'!Q544)))),(IF('組織登録シート(分割版)  ※組織登録シートはどちらか記載'!$F$6="",2,('組織登録シート(分割版)  ※組織登録シートはどちらか記載'!Q544+2))))</f>
        <v>0</v>
      </c>
      <c r="O544">
        <f>IF(AND('組織C③（②のG6~P→F6にペースト＋事業所名追加）'!C544="",'組織登録シート(分割版)  ※組織登録シートはどちらか記載'!C544=""),0,1)</f>
        <v>0</v>
      </c>
    </row>
    <row r="545" spans="4:15">
      <c r="D545" s="1">
        <f>COUNTA(事業所責任者登録シート!D545:'事業所責任者登録シート'!I545,事業所責任者登録シート!K545:'事業所責任者登録シート'!M545)</f>
        <v>0</v>
      </c>
      <c r="F545" s="1"/>
      <c r="H545">
        <f>IF(ユーザー登録シート!C545=1,(COUNTA(ユーザー登録シート!B545,ユーザー登録シート!C545,ユーザー登録シート!E545,ユーザー登録シート!F545)),IF(ユーザー登録シート!H545=2,(COUNTA(ユーザー登録シート!B545,ユーザー登録シート!C545,ユーザー登録シート!E545,ユーザー登録シート!F545,ユーザー登録シート!H545,ユーザー登録シート!I545,ユーザー登録シート!K545:Z545)),(COUNTA(ユーザー登録シート!B545,ユーザー登録シート!C545,ユーザー登録シート!E545,ユーザー登録シート!F545,ユーザー登録シート!H545,ユーザー登録シート!K545:Z545))))</f>
        <v>0</v>
      </c>
      <c r="I545">
        <f>IF(ユーザー登録シート!B545=0,0,IF(ユーザー登録シート!C545=1,4,IF(ユーザー登録シート!H545=1,21,22)))</f>
        <v>0</v>
      </c>
      <c r="M545">
        <f>IF('組織登録シート(分割版)  ※組織登録シートはどちらか記載'!$F$6="",(COUNTA('組織登録シート(分割版)  ※組織登録シートはどちらか記載'!C545,'組織登録シート(分割版)  ※組織登録シートはどちらか記載'!E545)),(COUNTA('組織登録シート(分割版)  ※組織登録シートはどちらか記載'!C545,'組織登録シート(分割版)  ※組織登録シートはどちらか記載'!E545,'組織登録シート(分割版)  ※組織登録シートはどちらか記載'!F545,'組織登録シート(分割版)  ※組織登録シートはどちらか記載'!H545,'組織登録シート(分割版)  ※組織登録シートはどちらか記載'!J545,'組織登録シート(分割版)  ※組織登録シートはどちらか記載'!L545,'組織登録シート(分割版)  ※組織登録シートはどちらか記載'!N545)))</f>
        <v>0</v>
      </c>
      <c r="N545">
        <f>IF('組織登録シート(分割版)  ※組織登録シートはどちらか記載'!E545="",(IF('組織登録シート(分割版)  ※組織登録シートはどちらか記載'!C545="",0,(IF('組織登録シート(分割版)  ※組織登録シートはどちらか記載'!$F$6="",2,'組織登録シート(分割版)  ※組織登録シートはどちらか記載'!Q545)))),(IF('組織登録シート(分割版)  ※組織登録シートはどちらか記載'!$F$6="",2,('組織登録シート(分割版)  ※組織登録シートはどちらか記載'!Q545+2))))</f>
        <v>0</v>
      </c>
      <c r="O545">
        <f>IF(AND('組織C③（②のG6~P→F6にペースト＋事業所名追加）'!C545="",'組織登録シート(分割版)  ※組織登録シートはどちらか記載'!C545=""),0,1)</f>
        <v>0</v>
      </c>
    </row>
    <row r="546" spans="4:15">
      <c r="D546" s="1">
        <f>COUNTA(事業所責任者登録シート!D546:'事業所責任者登録シート'!I546,事業所責任者登録シート!K546:'事業所責任者登録シート'!M546)</f>
        <v>0</v>
      </c>
      <c r="F546" s="1"/>
      <c r="H546">
        <f>IF(ユーザー登録シート!C546=1,(COUNTA(ユーザー登録シート!B546,ユーザー登録シート!C546,ユーザー登録シート!E546,ユーザー登録シート!F546)),IF(ユーザー登録シート!H546=2,(COUNTA(ユーザー登録シート!B546,ユーザー登録シート!C546,ユーザー登録シート!E546,ユーザー登録シート!F546,ユーザー登録シート!H546,ユーザー登録シート!I546,ユーザー登録シート!K546:Z546)),(COUNTA(ユーザー登録シート!B546,ユーザー登録シート!C546,ユーザー登録シート!E546,ユーザー登録シート!F546,ユーザー登録シート!H546,ユーザー登録シート!K546:Z546))))</f>
        <v>0</v>
      </c>
      <c r="I546">
        <f>IF(ユーザー登録シート!B546=0,0,IF(ユーザー登録シート!C546=1,4,IF(ユーザー登録シート!H546=1,21,22)))</f>
        <v>0</v>
      </c>
      <c r="M546">
        <f>IF('組織登録シート(分割版)  ※組織登録シートはどちらか記載'!$F$6="",(COUNTA('組織登録シート(分割版)  ※組織登録シートはどちらか記載'!C546,'組織登録シート(分割版)  ※組織登録シートはどちらか記載'!E546)),(COUNTA('組織登録シート(分割版)  ※組織登録シートはどちらか記載'!C546,'組織登録シート(分割版)  ※組織登録シートはどちらか記載'!E546,'組織登録シート(分割版)  ※組織登録シートはどちらか記載'!F546,'組織登録シート(分割版)  ※組織登録シートはどちらか記載'!H546,'組織登録シート(分割版)  ※組織登録シートはどちらか記載'!J546,'組織登録シート(分割版)  ※組織登録シートはどちらか記載'!L546,'組織登録シート(分割版)  ※組織登録シートはどちらか記載'!N546)))</f>
        <v>0</v>
      </c>
      <c r="N546">
        <f>IF('組織登録シート(分割版)  ※組織登録シートはどちらか記載'!E546="",(IF('組織登録シート(分割版)  ※組織登録シートはどちらか記載'!C546="",0,(IF('組織登録シート(分割版)  ※組織登録シートはどちらか記載'!$F$6="",2,'組織登録シート(分割版)  ※組織登録シートはどちらか記載'!Q546)))),(IF('組織登録シート(分割版)  ※組織登録シートはどちらか記載'!$F$6="",2,('組織登録シート(分割版)  ※組織登録シートはどちらか記載'!Q546+2))))</f>
        <v>0</v>
      </c>
      <c r="O546">
        <f>IF(AND('組織C③（②のG6~P→F6にペースト＋事業所名追加）'!C546="",'組織登録シート(分割版)  ※組織登録シートはどちらか記載'!C546=""),0,1)</f>
        <v>0</v>
      </c>
    </row>
    <row r="547" spans="4:15">
      <c r="D547" s="1">
        <f>COUNTA(事業所責任者登録シート!D547:'事業所責任者登録シート'!I547,事業所責任者登録シート!K547:'事業所責任者登録シート'!M547)</f>
        <v>0</v>
      </c>
      <c r="F547" s="1"/>
      <c r="H547">
        <f>IF(ユーザー登録シート!C547=1,(COUNTA(ユーザー登録シート!B547,ユーザー登録シート!C547,ユーザー登録シート!E547,ユーザー登録シート!F547)),IF(ユーザー登録シート!H547=2,(COUNTA(ユーザー登録シート!B547,ユーザー登録シート!C547,ユーザー登録シート!E547,ユーザー登録シート!F547,ユーザー登録シート!H547,ユーザー登録シート!I547,ユーザー登録シート!K547:Z547)),(COUNTA(ユーザー登録シート!B547,ユーザー登録シート!C547,ユーザー登録シート!E547,ユーザー登録シート!F547,ユーザー登録シート!H547,ユーザー登録シート!K547:Z547))))</f>
        <v>0</v>
      </c>
      <c r="I547">
        <f>IF(ユーザー登録シート!B547=0,0,IF(ユーザー登録シート!C547=1,4,IF(ユーザー登録シート!H547=1,21,22)))</f>
        <v>0</v>
      </c>
      <c r="M547">
        <f>IF('組織登録シート(分割版)  ※組織登録シートはどちらか記載'!$F$6="",(COUNTA('組織登録シート(分割版)  ※組織登録シートはどちらか記載'!C547,'組織登録シート(分割版)  ※組織登録シートはどちらか記載'!E547)),(COUNTA('組織登録シート(分割版)  ※組織登録シートはどちらか記載'!C547,'組織登録シート(分割版)  ※組織登録シートはどちらか記載'!E547,'組織登録シート(分割版)  ※組織登録シートはどちらか記載'!F547,'組織登録シート(分割版)  ※組織登録シートはどちらか記載'!H547,'組織登録シート(分割版)  ※組織登録シートはどちらか記載'!J547,'組織登録シート(分割版)  ※組織登録シートはどちらか記載'!L547,'組織登録シート(分割版)  ※組織登録シートはどちらか記載'!N547)))</f>
        <v>0</v>
      </c>
      <c r="N547">
        <f>IF('組織登録シート(分割版)  ※組織登録シートはどちらか記載'!E547="",(IF('組織登録シート(分割版)  ※組織登録シートはどちらか記載'!C547="",0,(IF('組織登録シート(分割版)  ※組織登録シートはどちらか記載'!$F$6="",2,'組織登録シート(分割版)  ※組織登録シートはどちらか記載'!Q547)))),(IF('組織登録シート(分割版)  ※組織登録シートはどちらか記載'!$F$6="",2,('組織登録シート(分割版)  ※組織登録シートはどちらか記載'!Q547+2))))</f>
        <v>0</v>
      </c>
      <c r="O547">
        <f>IF(AND('組織C③（②のG6~P→F6にペースト＋事業所名追加）'!C547="",'組織登録シート(分割版)  ※組織登録シートはどちらか記載'!C547=""),0,1)</f>
        <v>0</v>
      </c>
    </row>
    <row r="548" spans="4:15">
      <c r="D548" s="1">
        <f>COUNTA(事業所責任者登録シート!D548:'事業所責任者登録シート'!I548,事業所責任者登録シート!K548:'事業所責任者登録シート'!M548)</f>
        <v>0</v>
      </c>
      <c r="F548" s="1"/>
      <c r="H548">
        <f>IF(ユーザー登録シート!C548=1,(COUNTA(ユーザー登録シート!B548,ユーザー登録シート!C548,ユーザー登録シート!E548,ユーザー登録シート!F548)),IF(ユーザー登録シート!H548=2,(COUNTA(ユーザー登録シート!B548,ユーザー登録シート!C548,ユーザー登録シート!E548,ユーザー登録シート!F548,ユーザー登録シート!H548,ユーザー登録シート!I548,ユーザー登録シート!K548:Z548)),(COUNTA(ユーザー登録シート!B548,ユーザー登録シート!C548,ユーザー登録シート!E548,ユーザー登録シート!F548,ユーザー登録シート!H548,ユーザー登録シート!K548:Z548))))</f>
        <v>0</v>
      </c>
      <c r="I548">
        <f>IF(ユーザー登録シート!B548=0,0,IF(ユーザー登録シート!C548=1,4,IF(ユーザー登録シート!H548=1,21,22)))</f>
        <v>0</v>
      </c>
      <c r="M548">
        <f>IF('組織登録シート(分割版)  ※組織登録シートはどちらか記載'!$F$6="",(COUNTA('組織登録シート(分割版)  ※組織登録シートはどちらか記載'!C548,'組織登録シート(分割版)  ※組織登録シートはどちらか記載'!E548)),(COUNTA('組織登録シート(分割版)  ※組織登録シートはどちらか記載'!C548,'組織登録シート(分割版)  ※組織登録シートはどちらか記載'!E548,'組織登録シート(分割版)  ※組織登録シートはどちらか記載'!F548,'組織登録シート(分割版)  ※組織登録シートはどちらか記載'!H548,'組織登録シート(分割版)  ※組織登録シートはどちらか記載'!J548,'組織登録シート(分割版)  ※組織登録シートはどちらか記載'!L548,'組織登録シート(分割版)  ※組織登録シートはどちらか記載'!N548)))</f>
        <v>0</v>
      </c>
      <c r="N548">
        <f>IF('組織登録シート(分割版)  ※組織登録シートはどちらか記載'!E548="",(IF('組織登録シート(分割版)  ※組織登録シートはどちらか記載'!C548="",0,(IF('組織登録シート(分割版)  ※組織登録シートはどちらか記載'!$F$6="",2,'組織登録シート(分割版)  ※組織登録シートはどちらか記載'!Q548)))),(IF('組織登録シート(分割版)  ※組織登録シートはどちらか記載'!$F$6="",2,('組織登録シート(分割版)  ※組織登録シートはどちらか記載'!Q548+2))))</f>
        <v>0</v>
      </c>
      <c r="O548">
        <f>IF(AND('組織C③（②のG6~P→F6にペースト＋事業所名追加）'!C548="",'組織登録シート(分割版)  ※組織登録シートはどちらか記載'!C548=""),0,1)</f>
        <v>0</v>
      </c>
    </row>
    <row r="549" spans="4:15">
      <c r="D549" s="1">
        <f>COUNTA(事業所責任者登録シート!D549:'事業所責任者登録シート'!I549,事業所責任者登録シート!K549:'事業所責任者登録シート'!M549)</f>
        <v>0</v>
      </c>
      <c r="F549" s="1"/>
      <c r="H549">
        <f>IF(ユーザー登録シート!C549=1,(COUNTA(ユーザー登録シート!B549,ユーザー登録シート!C549,ユーザー登録シート!E549,ユーザー登録シート!F549)),IF(ユーザー登録シート!H549=2,(COUNTA(ユーザー登録シート!B549,ユーザー登録シート!C549,ユーザー登録シート!E549,ユーザー登録シート!F549,ユーザー登録シート!H549,ユーザー登録シート!I549,ユーザー登録シート!K549:Z549)),(COUNTA(ユーザー登録シート!B549,ユーザー登録シート!C549,ユーザー登録シート!E549,ユーザー登録シート!F549,ユーザー登録シート!H549,ユーザー登録シート!K549:Z549))))</f>
        <v>0</v>
      </c>
      <c r="I549">
        <f>IF(ユーザー登録シート!B549=0,0,IF(ユーザー登録シート!C549=1,4,IF(ユーザー登録シート!H549=1,21,22)))</f>
        <v>0</v>
      </c>
      <c r="M549">
        <f>IF('組織登録シート(分割版)  ※組織登録シートはどちらか記載'!$F$6="",(COUNTA('組織登録シート(分割版)  ※組織登録シートはどちらか記載'!C549,'組織登録シート(分割版)  ※組織登録シートはどちらか記載'!E549)),(COUNTA('組織登録シート(分割版)  ※組織登録シートはどちらか記載'!C549,'組織登録シート(分割版)  ※組織登録シートはどちらか記載'!E549,'組織登録シート(分割版)  ※組織登録シートはどちらか記載'!F549,'組織登録シート(分割版)  ※組織登録シートはどちらか記載'!H549,'組織登録シート(分割版)  ※組織登録シートはどちらか記載'!J549,'組織登録シート(分割版)  ※組織登録シートはどちらか記載'!L549,'組織登録シート(分割版)  ※組織登録シートはどちらか記載'!N549)))</f>
        <v>0</v>
      </c>
      <c r="N549">
        <f>IF('組織登録シート(分割版)  ※組織登録シートはどちらか記載'!E549="",(IF('組織登録シート(分割版)  ※組織登録シートはどちらか記載'!C549="",0,(IF('組織登録シート(分割版)  ※組織登録シートはどちらか記載'!$F$6="",2,'組織登録シート(分割版)  ※組織登録シートはどちらか記載'!Q549)))),(IF('組織登録シート(分割版)  ※組織登録シートはどちらか記載'!$F$6="",2,('組織登録シート(分割版)  ※組織登録シートはどちらか記載'!Q549+2))))</f>
        <v>0</v>
      </c>
      <c r="O549">
        <f>IF(AND('組織C③（②のG6~P→F6にペースト＋事業所名追加）'!C549="",'組織登録シート(分割版)  ※組織登録シートはどちらか記載'!C549=""),0,1)</f>
        <v>0</v>
      </c>
    </row>
    <row r="550" spans="4:15">
      <c r="D550" s="1">
        <f>COUNTA(事業所責任者登録シート!D550:'事業所責任者登録シート'!I550,事業所責任者登録シート!K550:'事業所責任者登録シート'!M550)</f>
        <v>0</v>
      </c>
      <c r="F550" s="1"/>
      <c r="H550">
        <f>IF(ユーザー登録シート!C550=1,(COUNTA(ユーザー登録シート!B550,ユーザー登録シート!C550,ユーザー登録シート!E550,ユーザー登録シート!F550)),IF(ユーザー登録シート!H550=2,(COUNTA(ユーザー登録シート!B550,ユーザー登録シート!C550,ユーザー登録シート!E550,ユーザー登録シート!F550,ユーザー登録シート!H550,ユーザー登録シート!I550,ユーザー登録シート!K550:Z550)),(COUNTA(ユーザー登録シート!B550,ユーザー登録シート!C550,ユーザー登録シート!E550,ユーザー登録シート!F550,ユーザー登録シート!H550,ユーザー登録シート!K550:Z550))))</f>
        <v>0</v>
      </c>
      <c r="I550">
        <f>IF(ユーザー登録シート!B550=0,0,IF(ユーザー登録シート!C550=1,4,IF(ユーザー登録シート!H550=1,21,22)))</f>
        <v>0</v>
      </c>
      <c r="M550">
        <f>IF('組織登録シート(分割版)  ※組織登録シートはどちらか記載'!$F$6="",(COUNTA('組織登録シート(分割版)  ※組織登録シートはどちらか記載'!C550,'組織登録シート(分割版)  ※組織登録シートはどちらか記載'!E550)),(COUNTA('組織登録シート(分割版)  ※組織登録シートはどちらか記載'!C550,'組織登録シート(分割版)  ※組織登録シートはどちらか記載'!E550,'組織登録シート(分割版)  ※組織登録シートはどちらか記載'!F550,'組織登録シート(分割版)  ※組織登録シートはどちらか記載'!H550,'組織登録シート(分割版)  ※組織登録シートはどちらか記載'!J550,'組織登録シート(分割版)  ※組織登録シートはどちらか記載'!L550,'組織登録シート(分割版)  ※組織登録シートはどちらか記載'!N550)))</f>
        <v>0</v>
      </c>
      <c r="N550">
        <f>IF('組織登録シート(分割版)  ※組織登録シートはどちらか記載'!E550="",(IF('組織登録シート(分割版)  ※組織登録シートはどちらか記載'!C550="",0,(IF('組織登録シート(分割版)  ※組織登録シートはどちらか記載'!$F$6="",2,'組織登録シート(分割版)  ※組織登録シートはどちらか記載'!Q550)))),(IF('組織登録シート(分割版)  ※組織登録シートはどちらか記載'!$F$6="",2,('組織登録シート(分割版)  ※組織登録シートはどちらか記載'!Q550+2))))</f>
        <v>0</v>
      </c>
      <c r="O550">
        <f>IF(AND('組織C③（②のG6~P→F6にペースト＋事業所名追加）'!C550="",'組織登録シート(分割版)  ※組織登録シートはどちらか記載'!C550=""),0,1)</f>
        <v>0</v>
      </c>
    </row>
    <row r="551" spans="4:15">
      <c r="D551" s="1">
        <f>COUNTA(事業所責任者登録シート!D551:'事業所責任者登録シート'!I551,事業所責任者登録シート!K551:'事業所責任者登録シート'!M551)</f>
        <v>0</v>
      </c>
      <c r="F551" s="1"/>
      <c r="H551">
        <f>IF(ユーザー登録シート!C551=1,(COUNTA(ユーザー登録シート!B551,ユーザー登録シート!C551,ユーザー登録シート!E551,ユーザー登録シート!F551)),IF(ユーザー登録シート!H551=2,(COUNTA(ユーザー登録シート!B551,ユーザー登録シート!C551,ユーザー登録シート!E551,ユーザー登録シート!F551,ユーザー登録シート!H551,ユーザー登録シート!I551,ユーザー登録シート!K551:Z551)),(COUNTA(ユーザー登録シート!B551,ユーザー登録シート!C551,ユーザー登録シート!E551,ユーザー登録シート!F551,ユーザー登録シート!H551,ユーザー登録シート!K551:Z551))))</f>
        <v>0</v>
      </c>
      <c r="I551">
        <f>IF(ユーザー登録シート!B551=0,0,IF(ユーザー登録シート!C551=1,4,IF(ユーザー登録シート!H551=1,21,22)))</f>
        <v>0</v>
      </c>
      <c r="M551">
        <f>IF('組織登録シート(分割版)  ※組織登録シートはどちらか記載'!$F$6="",(COUNTA('組織登録シート(分割版)  ※組織登録シートはどちらか記載'!C551,'組織登録シート(分割版)  ※組織登録シートはどちらか記載'!E551)),(COUNTA('組織登録シート(分割版)  ※組織登録シートはどちらか記載'!C551,'組織登録シート(分割版)  ※組織登録シートはどちらか記載'!E551,'組織登録シート(分割版)  ※組織登録シートはどちらか記載'!F551,'組織登録シート(分割版)  ※組織登録シートはどちらか記載'!H551,'組織登録シート(分割版)  ※組織登録シートはどちらか記載'!J551,'組織登録シート(分割版)  ※組織登録シートはどちらか記載'!L551,'組織登録シート(分割版)  ※組織登録シートはどちらか記載'!N551)))</f>
        <v>0</v>
      </c>
      <c r="N551">
        <f>IF('組織登録シート(分割版)  ※組織登録シートはどちらか記載'!E551="",(IF('組織登録シート(分割版)  ※組織登録シートはどちらか記載'!C551="",0,(IF('組織登録シート(分割版)  ※組織登録シートはどちらか記載'!$F$6="",2,'組織登録シート(分割版)  ※組織登録シートはどちらか記載'!Q551)))),(IF('組織登録シート(分割版)  ※組織登録シートはどちらか記載'!$F$6="",2,('組織登録シート(分割版)  ※組織登録シートはどちらか記載'!Q551+2))))</f>
        <v>0</v>
      </c>
      <c r="O551">
        <f>IF(AND('組織C③（②のG6~P→F6にペースト＋事業所名追加）'!C551="",'組織登録シート(分割版)  ※組織登録シートはどちらか記載'!C551=""),0,1)</f>
        <v>0</v>
      </c>
    </row>
    <row r="552" spans="4:15">
      <c r="D552" s="1">
        <f>COUNTA(事業所責任者登録シート!D552:'事業所責任者登録シート'!I552,事業所責任者登録シート!K552:'事業所責任者登録シート'!M552)</f>
        <v>0</v>
      </c>
      <c r="F552" s="1"/>
      <c r="H552">
        <f>IF(ユーザー登録シート!C552=1,(COUNTA(ユーザー登録シート!B552,ユーザー登録シート!C552,ユーザー登録シート!E552,ユーザー登録シート!F552)),IF(ユーザー登録シート!H552=2,(COUNTA(ユーザー登録シート!B552,ユーザー登録シート!C552,ユーザー登録シート!E552,ユーザー登録シート!F552,ユーザー登録シート!H552,ユーザー登録シート!I552,ユーザー登録シート!K552:Z552)),(COUNTA(ユーザー登録シート!B552,ユーザー登録シート!C552,ユーザー登録シート!E552,ユーザー登録シート!F552,ユーザー登録シート!H552,ユーザー登録シート!K552:Z552))))</f>
        <v>0</v>
      </c>
      <c r="I552">
        <f>IF(ユーザー登録シート!B552=0,0,IF(ユーザー登録シート!C552=1,4,IF(ユーザー登録シート!H552=1,21,22)))</f>
        <v>0</v>
      </c>
      <c r="M552">
        <f>IF('組織登録シート(分割版)  ※組織登録シートはどちらか記載'!$F$6="",(COUNTA('組織登録シート(分割版)  ※組織登録シートはどちらか記載'!C552,'組織登録シート(分割版)  ※組織登録シートはどちらか記載'!E552)),(COUNTA('組織登録シート(分割版)  ※組織登録シートはどちらか記載'!C552,'組織登録シート(分割版)  ※組織登録シートはどちらか記載'!E552,'組織登録シート(分割版)  ※組織登録シートはどちらか記載'!F552,'組織登録シート(分割版)  ※組織登録シートはどちらか記載'!H552,'組織登録シート(分割版)  ※組織登録シートはどちらか記載'!J552,'組織登録シート(分割版)  ※組織登録シートはどちらか記載'!L552,'組織登録シート(分割版)  ※組織登録シートはどちらか記載'!N552)))</f>
        <v>0</v>
      </c>
      <c r="N552">
        <f>IF('組織登録シート(分割版)  ※組織登録シートはどちらか記載'!E552="",(IF('組織登録シート(分割版)  ※組織登録シートはどちらか記載'!C552="",0,(IF('組織登録シート(分割版)  ※組織登録シートはどちらか記載'!$F$6="",2,'組織登録シート(分割版)  ※組織登録シートはどちらか記載'!Q552)))),(IF('組織登録シート(分割版)  ※組織登録シートはどちらか記載'!$F$6="",2,('組織登録シート(分割版)  ※組織登録シートはどちらか記載'!Q552+2))))</f>
        <v>0</v>
      </c>
      <c r="O552">
        <f>IF(AND('組織C③（②のG6~P→F6にペースト＋事業所名追加）'!C552="",'組織登録シート(分割版)  ※組織登録シートはどちらか記載'!C552=""),0,1)</f>
        <v>0</v>
      </c>
    </row>
    <row r="553" spans="4:15">
      <c r="D553" s="1">
        <f>COUNTA(事業所責任者登録シート!D553:'事業所責任者登録シート'!I553,事業所責任者登録シート!K553:'事業所責任者登録シート'!M553)</f>
        <v>0</v>
      </c>
      <c r="F553" s="1"/>
      <c r="H553">
        <f>IF(ユーザー登録シート!C553=1,(COUNTA(ユーザー登録シート!B553,ユーザー登録シート!C553,ユーザー登録シート!E553,ユーザー登録シート!F553)),IF(ユーザー登録シート!H553=2,(COUNTA(ユーザー登録シート!B553,ユーザー登録シート!C553,ユーザー登録シート!E553,ユーザー登録シート!F553,ユーザー登録シート!H553,ユーザー登録シート!I553,ユーザー登録シート!K553:Z553)),(COUNTA(ユーザー登録シート!B553,ユーザー登録シート!C553,ユーザー登録シート!E553,ユーザー登録シート!F553,ユーザー登録シート!H553,ユーザー登録シート!K553:Z553))))</f>
        <v>0</v>
      </c>
      <c r="I553">
        <f>IF(ユーザー登録シート!B553=0,0,IF(ユーザー登録シート!C553=1,4,IF(ユーザー登録シート!H553=1,21,22)))</f>
        <v>0</v>
      </c>
      <c r="M553">
        <f>IF('組織登録シート(分割版)  ※組織登録シートはどちらか記載'!$F$6="",(COUNTA('組織登録シート(分割版)  ※組織登録シートはどちらか記載'!C553,'組織登録シート(分割版)  ※組織登録シートはどちらか記載'!E553)),(COUNTA('組織登録シート(分割版)  ※組織登録シートはどちらか記載'!C553,'組織登録シート(分割版)  ※組織登録シートはどちらか記載'!E553,'組織登録シート(分割版)  ※組織登録シートはどちらか記載'!F553,'組織登録シート(分割版)  ※組織登録シートはどちらか記載'!H553,'組織登録シート(分割版)  ※組織登録シートはどちらか記載'!J553,'組織登録シート(分割版)  ※組織登録シートはどちらか記載'!L553,'組織登録シート(分割版)  ※組織登録シートはどちらか記載'!N553)))</f>
        <v>0</v>
      </c>
      <c r="N553">
        <f>IF('組織登録シート(分割版)  ※組織登録シートはどちらか記載'!E553="",(IF('組織登録シート(分割版)  ※組織登録シートはどちらか記載'!C553="",0,(IF('組織登録シート(分割版)  ※組織登録シートはどちらか記載'!$F$6="",2,'組織登録シート(分割版)  ※組織登録シートはどちらか記載'!Q553)))),(IF('組織登録シート(分割版)  ※組織登録シートはどちらか記載'!$F$6="",2,('組織登録シート(分割版)  ※組織登録シートはどちらか記載'!Q553+2))))</f>
        <v>0</v>
      </c>
      <c r="O553">
        <f>IF(AND('組織C③（②のG6~P→F6にペースト＋事業所名追加）'!C553="",'組織登録シート(分割版)  ※組織登録シートはどちらか記載'!C553=""),0,1)</f>
        <v>0</v>
      </c>
    </row>
    <row r="554" spans="4:15">
      <c r="D554" s="1">
        <f>COUNTA(事業所責任者登録シート!D554:'事業所責任者登録シート'!I554,事業所責任者登録シート!K554:'事業所責任者登録シート'!M554)</f>
        <v>0</v>
      </c>
      <c r="F554" s="1"/>
      <c r="H554">
        <f>IF(ユーザー登録シート!C554=1,(COUNTA(ユーザー登録シート!B554,ユーザー登録シート!C554,ユーザー登録シート!E554,ユーザー登録シート!F554)),IF(ユーザー登録シート!H554=2,(COUNTA(ユーザー登録シート!B554,ユーザー登録シート!C554,ユーザー登録シート!E554,ユーザー登録シート!F554,ユーザー登録シート!H554,ユーザー登録シート!I554,ユーザー登録シート!K554:Z554)),(COUNTA(ユーザー登録シート!B554,ユーザー登録シート!C554,ユーザー登録シート!E554,ユーザー登録シート!F554,ユーザー登録シート!H554,ユーザー登録シート!K554:Z554))))</f>
        <v>0</v>
      </c>
      <c r="I554">
        <f>IF(ユーザー登録シート!B554=0,0,IF(ユーザー登録シート!C554=1,4,IF(ユーザー登録シート!H554=1,21,22)))</f>
        <v>0</v>
      </c>
      <c r="M554">
        <f>IF('組織登録シート(分割版)  ※組織登録シートはどちらか記載'!$F$6="",(COUNTA('組織登録シート(分割版)  ※組織登録シートはどちらか記載'!C554,'組織登録シート(分割版)  ※組織登録シートはどちらか記載'!E554)),(COUNTA('組織登録シート(分割版)  ※組織登録シートはどちらか記載'!C554,'組織登録シート(分割版)  ※組織登録シートはどちらか記載'!E554,'組織登録シート(分割版)  ※組織登録シートはどちらか記載'!F554,'組織登録シート(分割版)  ※組織登録シートはどちらか記載'!H554,'組織登録シート(分割版)  ※組織登録シートはどちらか記載'!J554,'組織登録シート(分割版)  ※組織登録シートはどちらか記載'!L554,'組織登録シート(分割版)  ※組織登録シートはどちらか記載'!N554)))</f>
        <v>0</v>
      </c>
      <c r="N554">
        <f>IF('組織登録シート(分割版)  ※組織登録シートはどちらか記載'!E554="",(IF('組織登録シート(分割版)  ※組織登録シートはどちらか記載'!C554="",0,(IF('組織登録シート(分割版)  ※組織登録シートはどちらか記載'!$F$6="",2,'組織登録シート(分割版)  ※組織登録シートはどちらか記載'!Q554)))),(IF('組織登録シート(分割版)  ※組織登録シートはどちらか記載'!$F$6="",2,('組織登録シート(分割版)  ※組織登録シートはどちらか記載'!Q554+2))))</f>
        <v>0</v>
      </c>
      <c r="O554">
        <f>IF(AND('組織C③（②のG6~P→F6にペースト＋事業所名追加）'!C554="",'組織登録シート(分割版)  ※組織登録シートはどちらか記載'!C554=""),0,1)</f>
        <v>0</v>
      </c>
    </row>
    <row r="555" spans="4:15">
      <c r="D555" s="1">
        <f>COUNTA(事業所責任者登録シート!D555:'事業所責任者登録シート'!I555,事業所責任者登録シート!K555:'事業所責任者登録シート'!M555)</f>
        <v>0</v>
      </c>
      <c r="F555" s="1"/>
      <c r="H555">
        <f>IF(ユーザー登録シート!C555=1,(COUNTA(ユーザー登録シート!B555,ユーザー登録シート!C555,ユーザー登録シート!E555,ユーザー登録シート!F555)),IF(ユーザー登録シート!H555=2,(COUNTA(ユーザー登録シート!B555,ユーザー登録シート!C555,ユーザー登録シート!E555,ユーザー登録シート!F555,ユーザー登録シート!H555,ユーザー登録シート!I555,ユーザー登録シート!K555:Z555)),(COUNTA(ユーザー登録シート!B555,ユーザー登録シート!C555,ユーザー登録シート!E555,ユーザー登録シート!F555,ユーザー登録シート!H555,ユーザー登録シート!K555:Z555))))</f>
        <v>0</v>
      </c>
      <c r="I555">
        <f>IF(ユーザー登録シート!B555=0,0,IF(ユーザー登録シート!C555=1,4,IF(ユーザー登録シート!H555=1,21,22)))</f>
        <v>0</v>
      </c>
      <c r="M555">
        <f>IF('組織登録シート(分割版)  ※組織登録シートはどちらか記載'!$F$6="",(COUNTA('組織登録シート(分割版)  ※組織登録シートはどちらか記載'!C555,'組織登録シート(分割版)  ※組織登録シートはどちらか記載'!E555)),(COUNTA('組織登録シート(分割版)  ※組織登録シートはどちらか記載'!C555,'組織登録シート(分割版)  ※組織登録シートはどちらか記載'!E555,'組織登録シート(分割版)  ※組織登録シートはどちらか記載'!F555,'組織登録シート(分割版)  ※組織登録シートはどちらか記載'!H555,'組織登録シート(分割版)  ※組織登録シートはどちらか記載'!J555,'組織登録シート(分割版)  ※組織登録シートはどちらか記載'!L555,'組織登録シート(分割版)  ※組織登録シートはどちらか記載'!N555)))</f>
        <v>0</v>
      </c>
      <c r="N555">
        <f>IF('組織登録シート(分割版)  ※組織登録シートはどちらか記載'!E555="",(IF('組織登録シート(分割版)  ※組織登録シートはどちらか記載'!C555="",0,(IF('組織登録シート(分割版)  ※組織登録シートはどちらか記載'!$F$6="",2,'組織登録シート(分割版)  ※組織登録シートはどちらか記載'!Q555)))),(IF('組織登録シート(分割版)  ※組織登録シートはどちらか記載'!$F$6="",2,('組織登録シート(分割版)  ※組織登録シートはどちらか記載'!Q555+2))))</f>
        <v>0</v>
      </c>
      <c r="O555">
        <f>IF(AND('組織C③（②のG6~P→F6にペースト＋事業所名追加）'!C555="",'組織登録シート(分割版)  ※組織登録シートはどちらか記載'!C555=""),0,1)</f>
        <v>0</v>
      </c>
    </row>
    <row r="556" spans="4:15">
      <c r="D556" s="1">
        <f>COUNTA(事業所責任者登録シート!D556:'事業所責任者登録シート'!I556,事業所責任者登録シート!K556:'事業所責任者登録シート'!M556)</f>
        <v>0</v>
      </c>
      <c r="F556" s="1"/>
      <c r="H556">
        <f>IF(ユーザー登録シート!C556=1,(COUNTA(ユーザー登録シート!B556,ユーザー登録シート!C556,ユーザー登録シート!E556,ユーザー登録シート!F556)),IF(ユーザー登録シート!H556=2,(COUNTA(ユーザー登録シート!B556,ユーザー登録シート!C556,ユーザー登録シート!E556,ユーザー登録シート!F556,ユーザー登録シート!H556,ユーザー登録シート!I556,ユーザー登録シート!K556:Z556)),(COUNTA(ユーザー登録シート!B556,ユーザー登録シート!C556,ユーザー登録シート!E556,ユーザー登録シート!F556,ユーザー登録シート!H556,ユーザー登録シート!K556:Z556))))</f>
        <v>0</v>
      </c>
      <c r="I556">
        <f>IF(ユーザー登録シート!B556=0,0,IF(ユーザー登録シート!C556=1,4,IF(ユーザー登録シート!H556=1,21,22)))</f>
        <v>0</v>
      </c>
      <c r="M556">
        <f>IF('組織登録シート(分割版)  ※組織登録シートはどちらか記載'!$F$6="",(COUNTA('組織登録シート(分割版)  ※組織登録シートはどちらか記載'!C556,'組織登録シート(分割版)  ※組織登録シートはどちらか記載'!E556)),(COUNTA('組織登録シート(分割版)  ※組織登録シートはどちらか記載'!C556,'組織登録シート(分割版)  ※組織登録シートはどちらか記載'!E556,'組織登録シート(分割版)  ※組織登録シートはどちらか記載'!F556,'組織登録シート(分割版)  ※組織登録シートはどちらか記載'!H556,'組織登録シート(分割版)  ※組織登録シートはどちらか記載'!J556,'組織登録シート(分割版)  ※組織登録シートはどちらか記載'!L556,'組織登録シート(分割版)  ※組織登録シートはどちらか記載'!N556)))</f>
        <v>0</v>
      </c>
      <c r="N556">
        <f>IF('組織登録シート(分割版)  ※組織登録シートはどちらか記載'!E556="",(IF('組織登録シート(分割版)  ※組織登録シートはどちらか記載'!C556="",0,(IF('組織登録シート(分割版)  ※組織登録シートはどちらか記載'!$F$6="",2,'組織登録シート(分割版)  ※組織登録シートはどちらか記載'!Q556)))),(IF('組織登録シート(分割版)  ※組織登録シートはどちらか記載'!$F$6="",2,('組織登録シート(分割版)  ※組織登録シートはどちらか記載'!Q556+2))))</f>
        <v>0</v>
      </c>
      <c r="O556">
        <f>IF(AND('組織C③（②のG6~P→F6にペースト＋事業所名追加）'!C556="",'組織登録シート(分割版)  ※組織登録シートはどちらか記載'!C556=""),0,1)</f>
        <v>0</v>
      </c>
    </row>
    <row r="557" spans="4:15">
      <c r="D557" s="1">
        <f>COUNTA(事業所責任者登録シート!D557:'事業所責任者登録シート'!I557,事業所責任者登録シート!K557:'事業所責任者登録シート'!M557)</f>
        <v>0</v>
      </c>
      <c r="F557" s="1"/>
      <c r="H557">
        <f>IF(ユーザー登録シート!C557=1,(COUNTA(ユーザー登録シート!B557,ユーザー登録シート!C557,ユーザー登録シート!E557,ユーザー登録シート!F557)),IF(ユーザー登録シート!H557=2,(COUNTA(ユーザー登録シート!B557,ユーザー登録シート!C557,ユーザー登録シート!E557,ユーザー登録シート!F557,ユーザー登録シート!H557,ユーザー登録シート!I557,ユーザー登録シート!K557:Z557)),(COUNTA(ユーザー登録シート!B557,ユーザー登録シート!C557,ユーザー登録シート!E557,ユーザー登録シート!F557,ユーザー登録シート!H557,ユーザー登録シート!K557:Z557))))</f>
        <v>0</v>
      </c>
      <c r="I557">
        <f>IF(ユーザー登録シート!B557=0,0,IF(ユーザー登録シート!C557=1,4,IF(ユーザー登録シート!H557=1,21,22)))</f>
        <v>0</v>
      </c>
      <c r="M557">
        <f>IF('組織登録シート(分割版)  ※組織登録シートはどちらか記載'!$F$6="",(COUNTA('組織登録シート(分割版)  ※組織登録シートはどちらか記載'!C557,'組織登録シート(分割版)  ※組織登録シートはどちらか記載'!E557)),(COUNTA('組織登録シート(分割版)  ※組織登録シートはどちらか記載'!C557,'組織登録シート(分割版)  ※組織登録シートはどちらか記載'!E557,'組織登録シート(分割版)  ※組織登録シートはどちらか記載'!F557,'組織登録シート(分割版)  ※組織登録シートはどちらか記載'!H557,'組織登録シート(分割版)  ※組織登録シートはどちらか記載'!J557,'組織登録シート(分割版)  ※組織登録シートはどちらか記載'!L557,'組織登録シート(分割版)  ※組織登録シートはどちらか記載'!N557)))</f>
        <v>0</v>
      </c>
      <c r="N557">
        <f>IF('組織登録シート(分割版)  ※組織登録シートはどちらか記載'!E557="",(IF('組織登録シート(分割版)  ※組織登録シートはどちらか記載'!C557="",0,(IF('組織登録シート(分割版)  ※組織登録シートはどちらか記載'!$F$6="",2,'組織登録シート(分割版)  ※組織登録シートはどちらか記載'!Q557)))),(IF('組織登録シート(分割版)  ※組織登録シートはどちらか記載'!$F$6="",2,('組織登録シート(分割版)  ※組織登録シートはどちらか記載'!Q557+2))))</f>
        <v>0</v>
      </c>
      <c r="O557">
        <f>IF(AND('組織C③（②のG6~P→F6にペースト＋事業所名追加）'!C557="",'組織登録シート(分割版)  ※組織登録シートはどちらか記載'!C557=""),0,1)</f>
        <v>0</v>
      </c>
    </row>
    <row r="558" spans="4:15">
      <c r="D558" s="1">
        <f>COUNTA(事業所責任者登録シート!D558:'事業所責任者登録シート'!I558,事業所責任者登録シート!K558:'事業所責任者登録シート'!M558)</f>
        <v>0</v>
      </c>
      <c r="F558" s="1"/>
      <c r="H558">
        <f>IF(ユーザー登録シート!C558=1,(COUNTA(ユーザー登録シート!B558,ユーザー登録シート!C558,ユーザー登録シート!E558,ユーザー登録シート!F558)),IF(ユーザー登録シート!H558=2,(COUNTA(ユーザー登録シート!B558,ユーザー登録シート!C558,ユーザー登録シート!E558,ユーザー登録シート!F558,ユーザー登録シート!H558,ユーザー登録シート!I558,ユーザー登録シート!K558:Z558)),(COUNTA(ユーザー登録シート!B558,ユーザー登録シート!C558,ユーザー登録シート!E558,ユーザー登録シート!F558,ユーザー登録シート!H558,ユーザー登録シート!K558:Z558))))</f>
        <v>0</v>
      </c>
      <c r="I558">
        <f>IF(ユーザー登録シート!B558=0,0,IF(ユーザー登録シート!C558=1,4,IF(ユーザー登録シート!H558=1,21,22)))</f>
        <v>0</v>
      </c>
      <c r="M558">
        <f>IF('組織登録シート(分割版)  ※組織登録シートはどちらか記載'!$F$6="",(COUNTA('組織登録シート(分割版)  ※組織登録シートはどちらか記載'!C558,'組織登録シート(分割版)  ※組織登録シートはどちらか記載'!E558)),(COUNTA('組織登録シート(分割版)  ※組織登録シートはどちらか記載'!C558,'組織登録シート(分割版)  ※組織登録シートはどちらか記載'!E558,'組織登録シート(分割版)  ※組織登録シートはどちらか記載'!F558,'組織登録シート(分割版)  ※組織登録シートはどちらか記載'!H558,'組織登録シート(分割版)  ※組織登録シートはどちらか記載'!J558,'組織登録シート(分割版)  ※組織登録シートはどちらか記載'!L558,'組織登録シート(分割版)  ※組織登録シートはどちらか記載'!N558)))</f>
        <v>0</v>
      </c>
      <c r="N558">
        <f>IF('組織登録シート(分割版)  ※組織登録シートはどちらか記載'!E558="",(IF('組織登録シート(分割版)  ※組織登録シートはどちらか記載'!C558="",0,(IF('組織登録シート(分割版)  ※組織登録シートはどちらか記載'!$F$6="",2,'組織登録シート(分割版)  ※組織登録シートはどちらか記載'!Q558)))),(IF('組織登録シート(分割版)  ※組織登録シートはどちらか記載'!$F$6="",2,('組織登録シート(分割版)  ※組織登録シートはどちらか記載'!Q558+2))))</f>
        <v>0</v>
      </c>
      <c r="O558">
        <f>IF(AND('組織C③（②のG6~P→F6にペースト＋事業所名追加）'!C558="",'組織登録シート(分割版)  ※組織登録シートはどちらか記載'!C558=""),0,1)</f>
        <v>0</v>
      </c>
    </row>
    <row r="559" spans="4:15">
      <c r="D559" s="1">
        <f>COUNTA(事業所責任者登録シート!D559:'事業所責任者登録シート'!I559,事業所責任者登録シート!K559:'事業所責任者登録シート'!M559)</f>
        <v>0</v>
      </c>
      <c r="F559" s="1"/>
      <c r="H559">
        <f>IF(ユーザー登録シート!C559=1,(COUNTA(ユーザー登録シート!B559,ユーザー登録シート!C559,ユーザー登録シート!E559,ユーザー登録シート!F559)),IF(ユーザー登録シート!H559=2,(COUNTA(ユーザー登録シート!B559,ユーザー登録シート!C559,ユーザー登録シート!E559,ユーザー登録シート!F559,ユーザー登録シート!H559,ユーザー登録シート!I559,ユーザー登録シート!K559:Z559)),(COUNTA(ユーザー登録シート!B559,ユーザー登録シート!C559,ユーザー登録シート!E559,ユーザー登録シート!F559,ユーザー登録シート!H559,ユーザー登録シート!K559:Z559))))</f>
        <v>0</v>
      </c>
      <c r="I559">
        <f>IF(ユーザー登録シート!B559=0,0,IF(ユーザー登録シート!C559=1,4,IF(ユーザー登録シート!H559=1,21,22)))</f>
        <v>0</v>
      </c>
      <c r="M559">
        <f>IF('組織登録シート(分割版)  ※組織登録シートはどちらか記載'!$F$6="",(COUNTA('組織登録シート(分割版)  ※組織登録シートはどちらか記載'!C559,'組織登録シート(分割版)  ※組織登録シートはどちらか記載'!E559)),(COUNTA('組織登録シート(分割版)  ※組織登録シートはどちらか記載'!C559,'組織登録シート(分割版)  ※組織登録シートはどちらか記載'!E559,'組織登録シート(分割版)  ※組織登録シートはどちらか記載'!F559,'組織登録シート(分割版)  ※組織登録シートはどちらか記載'!H559,'組織登録シート(分割版)  ※組織登録シートはどちらか記載'!J559,'組織登録シート(分割版)  ※組織登録シートはどちらか記載'!L559,'組織登録シート(分割版)  ※組織登録シートはどちらか記載'!N559)))</f>
        <v>0</v>
      </c>
      <c r="N559">
        <f>IF('組織登録シート(分割版)  ※組織登録シートはどちらか記載'!E559="",(IF('組織登録シート(分割版)  ※組織登録シートはどちらか記載'!C559="",0,(IF('組織登録シート(分割版)  ※組織登録シートはどちらか記載'!$F$6="",2,'組織登録シート(分割版)  ※組織登録シートはどちらか記載'!Q559)))),(IF('組織登録シート(分割版)  ※組織登録シートはどちらか記載'!$F$6="",2,('組織登録シート(分割版)  ※組織登録シートはどちらか記載'!Q559+2))))</f>
        <v>0</v>
      </c>
      <c r="O559">
        <f>IF(AND('組織C③（②のG6~P→F6にペースト＋事業所名追加）'!C559="",'組織登録シート(分割版)  ※組織登録シートはどちらか記載'!C559=""),0,1)</f>
        <v>0</v>
      </c>
    </row>
    <row r="560" spans="4:15">
      <c r="D560" s="1">
        <f>COUNTA(事業所責任者登録シート!D560:'事業所責任者登録シート'!I560,事業所責任者登録シート!K560:'事業所責任者登録シート'!M560)</f>
        <v>0</v>
      </c>
      <c r="F560" s="1"/>
      <c r="H560">
        <f>IF(ユーザー登録シート!C560=1,(COUNTA(ユーザー登録シート!B560,ユーザー登録シート!C560,ユーザー登録シート!E560,ユーザー登録シート!F560)),IF(ユーザー登録シート!H560=2,(COUNTA(ユーザー登録シート!B560,ユーザー登録シート!C560,ユーザー登録シート!E560,ユーザー登録シート!F560,ユーザー登録シート!H560,ユーザー登録シート!I560,ユーザー登録シート!K560:Z560)),(COUNTA(ユーザー登録シート!B560,ユーザー登録シート!C560,ユーザー登録シート!E560,ユーザー登録シート!F560,ユーザー登録シート!H560,ユーザー登録シート!K560:Z560))))</f>
        <v>0</v>
      </c>
      <c r="I560">
        <f>IF(ユーザー登録シート!B560=0,0,IF(ユーザー登録シート!C560=1,4,IF(ユーザー登録シート!H560=1,21,22)))</f>
        <v>0</v>
      </c>
      <c r="M560">
        <f>IF('組織登録シート(分割版)  ※組織登録シートはどちらか記載'!$F$6="",(COUNTA('組織登録シート(分割版)  ※組織登録シートはどちらか記載'!C560,'組織登録シート(分割版)  ※組織登録シートはどちらか記載'!E560)),(COUNTA('組織登録シート(分割版)  ※組織登録シートはどちらか記載'!C560,'組織登録シート(分割版)  ※組織登録シートはどちらか記載'!E560,'組織登録シート(分割版)  ※組織登録シートはどちらか記載'!F560,'組織登録シート(分割版)  ※組織登録シートはどちらか記載'!H560,'組織登録シート(分割版)  ※組織登録シートはどちらか記載'!J560,'組織登録シート(分割版)  ※組織登録シートはどちらか記載'!L560,'組織登録シート(分割版)  ※組織登録シートはどちらか記載'!N560)))</f>
        <v>0</v>
      </c>
      <c r="N560">
        <f>IF('組織登録シート(分割版)  ※組織登録シートはどちらか記載'!E560="",(IF('組織登録シート(分割版)  ※組織登録シートはどちらか記載'!C560="",0,(IF('組織登録シート(分割版)  ※組織登録シートはどちらか記載'!$F$6="",2,'組織登録シート(分割版)  ※組織登録シートはどちらか記載'!Q560)))),(IF('組織登録シート(分割版)  ※組織登録シートはどちらか記載'!$F$6="",2,('組織登録シート(分割版)  ※組織登録シートはどちらか記載'!Q560+2))))</f>
        <v>0</v>
      </c>
      <c r="O560">
        <f>IF(AND('組織C③（②のG6~P→F6にペースト＋事業所名追加）'!C560="",'組織登録シート(分割版)  ※組織登録シートはどちらか記載'!C560=""),0,1)</f>
        <v>0</v>
      </c>
    </row>
    <row r="561" spans="4:15">
      <c r="D561" s="1">
        <f>COUNTA(事業所責任者登録シート!D561:'事業所責任者登録シート'!I561,事業所責任者登録シート!K561:'事業所責任者登録シート'!M561)</f>
        <v>0</v>
      </c>
      <c r="F561" s="1"/>
      <c r="H561">
        <f>IF(ユーザー登録シート!C561=1,(COUNTA(ユーザー登録シート!B561,ユーザー登録シート!C561,ユーザー登録シート!E561,ユーザー登録シート!F561)),IF(ユーザー登録シート!H561=2,(COUNTA(ユーザー登録シート!B561,ユーザー登録シート!C561,ユーザー登録シート!E561,ユーザー登録シート!F561,ユーザー登録シート!H561,ユーザー登録シート!I561,ユーザー登録シート!K561:Z561)),(COUNTA(ユーザー登録シート!B561,ユーザー登録シート!C561,ユーザー登録シート!E561,ユーザー登録シート!F561,ユーザー登録シート!H561,ユーザー登録シート!K561:Z561))))</f>
        <v>0</v>
      </c>
      <c r="I561">
        <f>IF(ユーザー登録シート!B561=0,0,IF(ユーザー登録シート!C561=1,4,IF(ユーザー登録シート!H561=1,21,22)))</f>
        <v>0</v>
      </c>
      <c r="M561">
        <f>IF('組織登録シート(分割版)  ※組織登録シートはどちらか記載'!$F$6="",(COUNTA('組織登録シート(分割版)  ※組織登録シートはどちらか記載'!C561,'組織登録シート(分割版)  ※組織登録シートはどちらか記載'!E561)),(COUNTA('組織登録シート(分割版)  ※組織登録シートはどちらか記載'!C561,'組織登録シート(分割版)  ※組織登録シートはどちらか記載'!E561,'組織登録シート(分割版)  ※組織登録シートはどちらか記載'!F561,'組織登録シート(分割版)  ※組織登録シートはどちらか記載'!H561,'組織登録シート(分割版)  ※組織登録シートはどちらか記載'!J561,'組織登録シート(分割版)  ※組織登録シートはどちらか記載'!L561,'組織登録シート(分割版)  ※組織登録シートはどちらか記載'!N561)))</f>
        <v>0</v>
      </c>
      <c r="N561">
        <f>IF('組織登録シート(分割版)  ※組織登録シートはどちらか記載'!E561="",(IF('組織登録シート(分割版)  ※組織登録シートはどちらか記載'!C561="",0,(IF('組織登録シート(分割版)  ※組織登録シートはどちらか記載'!$F$6="",2,'組織登録シート(分割版)  ※組織登録シートはどちらか記載'!Q561)))),(IF('組織登録シート(分割版)  ※組織登録シートはどちらか記載'!$F$6="",2,('組織登録シート(分割版)  ※組織登録シートはどちらか記載'!Q561+2))))</f>
        <v>0</v>
      </c>
      <c r="O561">
        <f>IF(AND('組織C③（②のG6~P→F6にペースト＋事業所名追加）'!C561="",'組織登録シート(分割版)  ※組織登録シートはどちらか記載'!C561=""),0,1)</f>
        <v>0</v>
      </c>
    </row>
    <row r="562" spans="4:15">
      <c r="D562" s="1">
        <f>COUNTA(事業所責任者登録シート!D562:'事業所責任者登録シート'!I562,事業所責任者登録シート!K562:'事業所責任者登録シート'!M562)</f>
        <v>0</v>
      </c>
      <c r="F562" s="1"/>
      <c r="H562">
        <f>IF(ユーザー登録シート!C562=1,(COUNTA(ユーザー登録シート!B562,ユーザー登録シート!C562,ユーザー登録シート!E562,ユーザー登録シート!F562)),IF(ユーザー登録シート!H562=2,(COUNTA(ユーザー登録シート!B562,ユーザー登録シート!C562,ユーザー登録シート!E562,ユーザー登録シート!F562,ユーザー登録シート!H562,ユーザー登録シート!I562,ユーザー登録シート!K562:Z562)),(COUNTA(ユーザー登録シート!B562,ユーザー登録シート!C562,ユーザー登録シート!E562,ユーザー登録シート!F562,ユーザー登録シート!H562,ユーザー登録シート!K562:Z562))))</f>
        <v>0</v>
      </c>
      <c r="I562">
        <f>IF(ユーザー登録シート!B562=0,0,IF(ユーザー登録シート!C562=1,4,IF(ユーザー登録シート!H562=1,21,22)))</f>
        <v>0</v>
      </c>
      <c r="M562">
        <f>IF('組織登録シート(分割版)  ※組織登録シートはどちらか記載'!$F$6="",(COUNTA('組織登録シート(分割版)  ※組織登録シートはどちらか記載'!C562,'組織登録シート(分割版)  ※組織登録シートはどちらか記載'!E562)),(COUNTA('組織登録シート(分割版)  ※組織登録シートはどちらか記載'!C562,'組織登録シート(分割版)  ※組織登録シートはどちらか記載'!E562,'組織登録シート(分割版)  ※組織登録シートはどちらか記載'!F562,'組織登録シート(分割版)  ※組織登録シートはどちらか記載'!H562,'組織登録シート(分割版)  ※組織登録シートはどちらか記載'!J562,'組織登録シート(分割版)  ※組織登録シートはどちらか記載'!L562,'組織登録シート(分割版)  ※組織登録シートはどちらか記載'!N562)))</f>
        <v>0</v>
      </c>
      <c r="N562">
        <f>IF('組織登録シート(分割版)  ※組織登録シートはどちらか記載'!E562="",(IF('組織登録シート(分割版)  ※組織登録シートはどちらか記載'!C562="",0,(IF('組織登録シート(分割版)  ※組織登録シートはどちらか記載'!$F$6="",2,'組織登録シート(分割版)  ※組織登録シートはどちらか記載'!Q562)))),(IF('組織登録シート(分割版)  ※組織登録シートはどちらか記載'!$F$6="",2,('組織登録シート(分割版)  ※組織登録シートはどちらか記載'!Q562+2))))</f>
        <v>0</v>
      </c>
      <c r="O562">
        <f>IF(AND('組織C③（②のG6~P→F6にペースト＋事業所名追加）'!C562="",'組織登録シート(分割版)  ※組織登録シートはどちらか記載'!C562=""),0,1)</f>
        <v>0</v>
      </c>
    </row>
    <row r="563" spans="4:15">
      <c r="D563" s="1">
        <f>COUNTA(事業所責任者登録シート!D563:'事業所責任者登録シート'!I563,事業所責任者登録シート!K563:'事業所責任者登録シート'!M563)</f>
        <v>0</v>
      </c>
      <c r="F563" s="1"/>
      <c r="H563">
        <f>IF(ユーザー登録シート!C563=1,(COUNTA(ユーザー登録シート!B563,ユーザー登録シート!C563,ユーザー登録シート!E563,ユーザー登録シート!F563)),IF(ユーザー登録シート!H563=2,(COUNTA(ユーザー登録シート!B563,ユーザー登録シート!C563,ユーザー登録シート!E563,ユーザー登録シート!F563,ユーザー登録シート!H563,ユーザー登録シート!I563,ユーザー登録シート!K563:Z563)),(COUNTA(ユーザー登録シート!B563,ユーザー登録シート!C563,ユーザー登録シート!E563,ユーザー登録シート!F563,ユーザー登録シート!H563,ユーザー登録シート!K563:Z563))))</f>
        <v>0</v>
      </c>
      <c r="I563">
        <f>IF(ユーザー登録シート!B563=0,0,IF(ユーザー登録シート!C563=1,4,IF(ユーザー登録シート!H563=1,21,22)))</f>
        <v>0</v>
      </c>
      <c r="M563">
        <f>IF('組織登録シート(分割版)  ※組織登録シートはどちらか記載'!$F$6="",(COUNTA('組織登録シート(分割版)  ※組織登録シートはどちらか記載'!C563,'組織登録シート(分割版)  ※組織登録シートはどちらか記載'!E563)),(COUNTA('組織登録シート(分割版)  ※組織登録シートはどちらか記載'!C563,'組織登録シート(分割版)  ※組織登録シートはどちらか記載'!E563,'組織登録シート(分割版)  ※組織登録シートはどちらか記載'!F563,'組織登録シート(分割版)  ※組織登録シートはどちらか記載'!H563,'組織登録シート(分割版)  ※組織登録シートはどちらか記載'!J563,'組織登録シート(分割版)  ※組織登録シートはどちらか記載'!L563,'組織登録シート(分割版)  ※組織登録シートはどちらか記載'!N563)))</f>
        <v>0</v>
      </c>
      <c r="N563">
        <f>IF('組織登録シート(分割版)  ※組織登録シートはどちらか記載'!E563="",(IF('組織登録シート(分割版)  ※組織登録シートはどちらか記載'!C563="",0,(IF('組織登録シート(分割版)  ※組織登録シートはどちらか記載'!$F$6="",2,'組織登録シート(分割版)  ※組織登録シートはどちらか記載'!Q563)))),(IF('組織登録シート(分割版)  ※組織登録シートはどちらか記載'!$F$6="",2,('組織登録シート(分割版)  ※組織登録シートはどちらか記載'!Q563+2))))</f>
        <v>0</v>
      </c>
      <c r="O563">
        <f>IF(AND('組織C③（②のG6~P→F6にペースト＋事業所名追加）'!C563="",'組織登録シート(分割版)  ※組織登録シートはどちらか記載'!C563=""),0,1)</f>
        <v>0</v>
      </c>
    </row>
    <row r="564" spans="4:15">
      <c r="D564" s="1">
        <f>COUNTA(事業所責任者登録シート!D564:'事業所責任者登録シート'!I564,事業所責任者登録シート!K564:'事業所責任者登録シート'!M564)</f>
        <v>0</v>
      </c>
      <c r="F564" s="1"/>
      <c r="H564">
        <f>IF(ユーザー登録シート!C564=1,(COUNTA(ユーザー登録シート!B564,ユーザー登録シート!C564,ユーザー登録シート!E564,ユーザー登録シート!F564)),IF(ユーザー登録シート!H564=2,(COUNTA(ユーザー登録シート!B564,ユーザー登録シート!C564,ユーザー登録シート!E564,ユーザー登録シート!F564,ユーザー登録シート!H564,ユーザー登録シート!I564,ユーザー登録シート!K564:Z564)),(COUNTA(ユーザー登録シート!B564,ユーザー登録シート!C564,ユーザー登録シート!E564,ユーザー登録シート!F564,ユーザー登録シート!H564,ユーザー登録シート!K564:Z564))))</f>
        <v>0</v>
      </c>
      <c r="I564">
        <f>IF(ユーザー登録シート!B564=0,0,IF(ユーザー登録シート!C564=1,4,IF(ユーザー登録シート!H564=1,21,22)))</f>
        <v>0</v>
      </c>
      <c r="M564">
        <f>IF('組織登録シート(分割版)  ※組織登録シートはどちらか記載'!$F$6="",(COUNTA('組織登録シート(分割版)  ※組織登録シートはどちらか記載'!C564,'組織登録シート(分割版)  ※組織登録シートはどちらか記載'!E564)),(COUNTA('組織登録シート(分割版)  ※組織登録シートはどちらか記載'!C564,'組織登録シート(分割版)  ※組織登録シートはどちらか記載'!E564,'組織登録シート(分割版)  ※組織登録シートはどちらか記載'!F564,'組織登録シート(分割版)  ※組織登録シートはどちらか記載'!H564,'組織登録シート(分割版)  ※組織登録シートはどちらか記載'!J564,'組織登録シート(分割版)  ※組織登録シートはどちらか記載'!L564,'組織登録シート(分割版)  ※組織登録シートはどちらか記載'!N564)))</f>
        <v>0</v>
      </c>
      <c r="N564">
        <f>IF('組織登録シート(分割版)  ※組織登録シートはどちらか記載'!E564="",(IF('組織登録シート(分割版)  ※組織登録シートはどちらか記載'!C564="",0,(IF('組織登録シート(分割版)  ※組織登録シートはどちらか記載'!$F$6="",2,'組織登録シート(分割版)  ※組織登録シートはどちらか記載'!Q564)))),(IF('組織登録シート(分割版)  ※組織登録シートはどちらか記載'!$F$6="",2,('組織登録シート(分割版)  ※組織登録シートはどちらか記載'!Q564+2))))</f>
        <v>0</v>
      </c>
      <c r="O564">
        <f>IF(AND('組織C③（②のG6~P→F6にペースト＋事業所名追加）'!C564="",'組織登録シート(分割版)  ※組織登録シートはどちらか記載'!C564=""),0,1)</f>
        <v>0</v>
      </c>
    </row>
    <row r="565" spans="4:15">
      <c r="D565" s="1">
        <f>COUNTA(事業所責任者登録シート!D565:'事業所責任者登録シート'!I565,事業所責任者登録シート!K565:'事業所責任者登録シート'!M565)</f>
        <v>0</v>
      </c>
      <c r="F565" s="1"/>
      <c r="H565">
        <f>IF(ユーザー登録シート!C565=1,(COUNTA(ユーザー登録シート!B565,ユーザー登録シート!C565,ユーザー登録シート!E565,ユーザー登録シート!F565)),IF(ユーザー登録シート!H565=2,(COUNTA(ユーザー登録シート!B565,ユーザー登録シート!C565,ユーザー登録シート!E565,ユーザー登録シート!F565,ユーザー登録シート!H565,ユーザー登録シート!I565,ユーザー登録シート!K565:Z565)),(COUNTA(ユーザー登録シート!B565,ユーザー登録シート!C565,ユーザー登録シート!E565,ユーザー登録シート!F565,ユーザー登録シート!H565,ユーザー登録シート!K565:Z565))))</f>
        <v>0</v>
      </c>
      <c r="I565">
        <f>IF(ユーザー登録シート!B565=0,0,IF(ユーザー登録シート!C565=1,4,IF(ユーザー登録シート!H565=1,21,22)))</f>
        <v>0</v>
      </c>
      <c r="M565">
        <f>IF('組織登録シート(分割版)  ※組織登録シートはどちらか記載'!$F$6="",(COUNTA('組織登録シート(分割版)  ※組織登録シートはどちらか記載'!C565,'組織登録シート(分割版)  ※組織登録シートはどちらか記載'!E565)),(COUNTA('組織登録シート(分割版)  ※組織登録シートはどちらか記載'!C565,'組織登録シート(分割版)  ※組織登録シートはどちらか記載'!E565,'組織登録シート(分割版)  ※組織登録シートはどちらか記載'!F565,'組織登録シート(分割版)  ※組織登録シートはどちらか記載'!H565,'組織登録シート(分割版)  ※組織登録シートはどちらか記載'!J565,'組織登録シート(分割版)  ※組織登録シートはどちらか記載'!L565,'組織登録シート(分割版)  ※組織登録シートはどちらか記載'!N565)))</f>
        <v>0</v>
      </c>
      <c r="N565">
        <f>IF('組織登録シート(分割版)  ※組織登録シートはどちらか記載'!E565="",(IF('組織登録シート(分割版)  ※組織登録シートはどちらか記載'!C565="",0,(IF('組織登録シート(分割版)  ※組織登録シートはどちらか記載'!$F$6="",2,'組織登録シート(分割版)  ※組織登録シートはどちらか記載'!Q565)))),(IF('組織登録シート(分割版)  ※組織登録シートはどちらか記載'!$F$6="",2,('組織登録シート(分割版)  ※組織登録シートはどちらか記載'!Q565+2))))</f>
        <v>0</v>
      </c>
      <c r="O565">
        <f>IF(AND('組織C③（②のG6~P→F6にペースト＋事業所名追加）'!C565="",'組織登録シート(分割版)  ※組織登録シートはどちらか記載'!C565=""),0,1)</f>
        <v>0</v>
      </c>
    </row>
    <row r="566" spans="4:15">
      <c r="D566" s="1">
        <f>COUNTA(事業所責任者登録シート!D566:'事業所責任者登録シート'!I566,事業所責任者登録シート!K566:'事業所責任者登録シート'!M566)</f>
        <v>0</v>
      </c>
      <c r="F566" s="1"/>
      <c r="H566">
        <f>IF(ユーザー登録シート!C566=1,(COUNTA(ユーザー登録シート!B566,ユーザー登録シート!C566,ユーザー登録シート!E566,ユーザー登録シート!F566)),IF(ユーザー登録シート!H566=2,(COUNTA(ユーザー登録シート!B566,ユーザー登録シート!C566,ユーザー登録シート!E566,ユーザー登録シート!F566,ユーザー登録シート!H566,ユーザー登録シート!I566,ユーザー登録シート!K566:Z566)),(COUNTA(ユーザー登録シート!B566,ユーザー登録シート!C566,ユーザー登録シート!E566,ユーザー登録シート!F566,ユーザー登録シート!H566,ユーザー登録シート!K566:Z566))))</f>
        <v>0</v>
      </c>
      <c r="I566">
        <f>IF(ユーザー登録シート!B566=0,0,IF(ユーザー登録シート!C566=1,4,IF(ユーザー登録シート!H566=1,21,22)))</f>
        <v>0</v>
      </c>
      <c r="M566">
        <f>IF('組織登録シート(分割版)  ※組織登録シートはどちらか記載'!$F$6="",(COUNTA('組織登録シート(分割版)  ※組織登録シートはどちらか記載'!C566,'組織登録シート(分割版)  ※組織登録シートはどちらか記載'!E566)),(COUNTA('組織登録シート(分割版)  ※組織登録シートはどちらか記載'!C566,'組織登録シート(分割版)  ※組織登録シートはどちらか記載'!E566,'組織登録シート(分割版)  ※組織登録シートはどちらか記載'!F566,'組織登録シート(分割版)  ※組織登録シートはどちらか記載'!H566,'組織登録シート(分割版)  ※組織登録シートはどちらか記載'!J566,'組織登録シート(分割版)  ※組織登録シートはどちらか記載'!L566,'組織登録シート(分割版)  ※組織登録シートはどちらか記載'!N566)))</f>
        <v>0</v>
      </c>
      <c r="N566">
        <f>IF('組織登録シート(分割版)  ※組織登録シートはどちらか記載'!E566="",(IF('組織登録シート(分割版)  ※組織登録シートはどちらか記載'!C566="",0,(IF('組織登録シート(分割版)  ※組織登録シートはどちらか記載'!$F$6="",2,'組織登録シート(分割版)  ※組織登録シートはどちらか記載'!Q566)))),(IF('組織登録シート(分割版)  ※組織登録シートはどちらか記載'!$F$6="",2,('組織登録シート(分割版)  ※組織登録シートはどちらか記載'!Q566+2))))</f>
        <v>0</v>
      </c>
      <c r="O566">
        <f>IF(AND('組織C③（②のG6~P→F6にペースト＋事業所名追加）'!C566="",'組織登録シート(分割版)  ※組織登録シートはどちらか記載'!C566=""),0,1)</f>
        <v>0</v>
      </c>
    </row>
    <row r="567" spans="4:15">
      <c r="D567" s="1">
        <f>COUNTA(事業所責任者登録シート!D567:'事業所責任者登録シート'!I567,事業所責任者登録シート!K567:'事業所責任者登録シート'!M567)</f>
        <v>0</v>
      </c>
      <c r="F567" s="1"/>
      <c r="H567">
        <f>IF(ユーザー登録シート!C567=1,(COUNTA(ユーザー登録シート!B567,ユーザー登録シート!C567,ユーザー登録シート!E567,ユーザー登録シート!F567)),IF(ユーザー登録シート!H567=2,(COUNTA(ユーザー登録シート!B567,ユーザー登録シート!C567,ユーザー登録シート!E567,ユーザー登録シート!F567,ユーザー登録シート!H567,ユーザー登録シート!I567,ユーザー登録シート!K567:Z567)),(COUNTA(ユーザー登録シート!B567,ユーザー登録シート!C567,ユーザー登録シート!E567,ユーザー登録シート!F567,ユーザー登録シート!H567,ユーザー登録シート!K567:Z567))))</f>
        <v>0</v>
      </c>
      <c r="I567">
        <f>IF(ユーザー登録シート!B567=0,0,IF(ユーザー登録シート!C567=1,4,IF(ユーザー登録シート!H567=1,21,22)))</f>
        <v>0</v>
      </c>
      <c r="M567">
        <f>IF('組織登録シート(分割版)  ※組織登録シートはどちらか記載'!$F$6="",(COUNTA('組織登録シート(分割版)  ※組織登録シートはどちらか記載'!C567,'組織登録シート(分割版)  ※組織登録シートはどちらか記載'!E567)),(COUNTA('組織登録シート(分割版)  ※組織登録シートはどちらか記載'!C567,'組織登録シート(分割版)  ※組織登録シートはどちらか記載'!E567,'組織登録シート(分割版)  ※組織登録シートはどちらか記載'!F567,'組織登録シート(分割版)  ※組織登録シートはどちらか記載'!H567,'組織登録シート(分割版)  ※組織登録シートはどちらか記載'!J567,'組織登録シート(分割版)  ※組織登録シートはどちらか記載'!L567,'組織登録シート(分割版)  ※組織登録シートはどちらか記載'!N567)))</f>
        <v>0</v>
      </c>
      <c r="N567">
        <f>IF('組織登録シート(分割版)  ※組織登録シートはどちらか記載'!E567="",(IF('組織登録シート(分割版)  ※組織登録シートはどちらか記載'!C567="",0,(IF('組織登録シート(分割版)  ※組織登録シートはどちらか記載'!$F$6="",2,'組織登録シート(分割版)  ※組織登録シートはどちらか記載'!Q567)))),(IF('組織登録シート(分割版)  ※組織登録シートはどちらか記載'!$F$6="",2,('組織登録シート(分割版)  ※組織登録シートはどちらか記載'!Q567+2))))</f>
        <v>0</v>
      </c>
      <c r="O567">
        <f>IF(AND('組織C③（②のG6~P→F6にペースト＋事業所名追加）'!C567="",'組織登録シート(分割版)  ※組織登録シートはどちらか記載'!C567=""),0,1)</f>
        <v>0</v>
      </c>
    </row>
    <row r="568" spans="4:15">
      <c r="D568" s="1">
        <f>COUNTA(事業所責任者登録シート!D568:'事業所責任者登録シート'!I568,事業所責任者登録シート!K568:'事業所責任者登録シート'!M568)</f>
        <v>0</v>
      </c>
      <c r="F568" s="1"/>
      <c r="H568">
        <f>IF(ユーザー登録シート!C568=1,(COUNTA(ユーザー登録シート!B568,ユーザー登録シート!C568,ユーザー登録シート!E568,ユーザー登録シート!F568)),IF(ユーザー登録シート!H568=2,(COUNTA(ユーザー登録シート!B568,ユーザー登録シート!C568,ユーザー登録シート!E568,ユーザー登録シート!F568,ユーザー登録シート!H568,ユーザー登録シート!I568,ユーザー登録シート!K568:Z568)),(COUNTA(ユーザー登録シート!B568,ユーザー登録シート!C568,ユーザー登録シート!E568,ユーザー登録シート!F568,ユーザー登録シート!H568,ユーザー登録シート!K568:Z568))))</f>
        <v>0</v>
      </c>
      <c r="I568">
        <f>IF(ユーザー登録シート!B568=0,0,IF(ユーザー登録シート!C568=1,4,IF(ユーザー登録シート!H568=1,21,22)))</f>
        <v>0</v>
      </c>
      <c r="M568">
        <f>IF('組織登録シート(分割版)  ※組織登録シートはどちらか記載'!$F$6="",(COUNTA('組織登録シート(分割版)  ※組織登録シートはどちらか記載'!C568,'組織登録シート(分割版)  ※組織登録シートはどちらか記載'!E568)),(COUNTA('組織登録シート(分割版)  ※組織登録シートはどちらか記載'!C568,'組織登録シート(分割版)  ※組織登録シートはどちらか記載'!E568,'組織登録シート(分割版)  ※組織登録シートはどちらか記載'!F568,'組織登録シート(分割版)  ※組織登録シートはどちらか記載'!H568,'組織登録シート(分割版)  ※組織登録シートはどちらか記載'!J568,'組織登録シート(分割版)  ※組織登録シートはどちらか記載'!L568,'組織登録シート(分割版)  ※組織登録シートはどちらか記載'!N568)))</f>
        <v>0</v>
      </c>
      <c r="N568">
        <f>IF('組織登録シート(分割版)  ※組織登録シートはどちらか記載'!E568="",(IF('組織登録シート(分割版)  ※組織登録シートはどちらか記載'!C568="",0,(IF('組織登録シート(分割版)  ※組織登録シートはどちらか記載'!$F$6="",2,'組織登録シート(分割版)  ※組織登録シートはどちらか記載'!Q568)))),(IF('組織登録シート(分割版)  ※組織登録シートはどちらか記載'!$F$6="",2,('組織登録シート(分割版)  ※組織登録シートはどちらか記載'!Q568+2))))</f>
        <v>0</v>
      </c>
      <c r="O568">
        <f>IF(AND('組織C③（②のG6~P→F6にペースト＋事業所名追加）'!C568="",'組織登録シート(分割版)  ※組織登録シートはどちらか記載'!C568=""),0,1)</f>
        <v>0</v>
      </c>
    </row>
    <row r="569" spans="4:15">
      <c r="D569" s="1">
        <f>COUNTA(事業所責任者登録シート!D569:'事業所責任者登録シート'!I569,事業所責任者登録シート!K569:'事業所責任者登録シート'!M569)</f>
        <v>0</v>
      </c>
      <c r="F569" s="1"/>
      <c r="H569">
        <f>IF(ユーザー登録シート!C569=1,(COUNTA(ユーザー登録シート!B569,ユーザー登録シート!C569,ユーザー登録シート!E569,ユーザー登録シート!F569)),IF(ユーザー登録シート!H569=2,(COUNTA(ユーザー登録シート!B569,ユーザー登録シート!C569,ユーザー登録シート!E569,ユーザー登録シート!F569,ユーザー登録シート!H569,ユーザー登録シート!I569,ユーザー登録シート!K569:Z569)),(COUNTA(ユーザー登録シート!B569,ユーザー登録シート!C569,ユーザー登録シート!E569,ユーザー登録シート!F569,ユーザー登録シート!H569,ユーザー登録シート!K569:Z569))))</f>
        <v>0</v>
      </c>
      <c r="I569">
        <f>IF(ユーザー登録シート!B569=0,0,IF(ユーザー登録シート!C569=1,4,IF(ユーザー登録シート!H569=1,21,22)))</f>
        <v>0</v>
      </c>
      <c r="M569">
        <f>IF('組織登録シート(分割版)  ※組織登録シートはどちらか記載'!$F$6="",(COUNTA('組織登録シート(分割版)  ※組織登録シートはどちらか記載'!C569,'組織登録シート(分割版)  ※組織登録シートはどちらか記載'!E569)),(COUNTA('組織登録シート(分割版)  ※組織登録シートはどちらか記載'!C569,'組織登録シート(分割版)  ※組織登録シートはどちらか記載'!E569,'組織登録シート(分割版)  ※組織登録シートはどちらか記載'!F569,'組織登録シート(分割版)  ※組織登録シートはどちらか記載'!H569,'組織登録シート(分割版)  ※組織登録シートはどちらか記載'!J569,'組織登録シート(分割版)  ※組織登録シートはどちらか記載'!L569,'組織登録シート(分割版)  ※組織登録シートはどちらか記載'!N569)))</f>
        <v>0</v>
      </c>
      <c r="N569">
        <f>IF('組織登録シート(分割版)  ※組織登録シートはどちらか記載'!E569="",(IF('組織登録シート(分割版)  ※組織登録シートはどちらか記載'!C569="",0,(IF('組織登録シート(分割版)  ※組織登録シートはどちらか記載'!$F$6="",2,'組織登録シート(分割版)  ※組織登録シートはどちらか記載'!Q569)))),(IF('組織登録シート(分割版)  ※組織登録シートはどちらか記載'!$F$6="",2,('組織登録シート(分割版)  ※組織登録シートはどちらか記載'!Q569+2))))</f>
        <v>0</v>
      </c>
      <c r="O569">
        <f>IF(AND('組織C③（②のG6~P→F6にペースト＋事業所名追加）'!C569="",'組織登録シート(分割版)  ※組織登録シートはどちらか記載'!C569=""),0,1)</f>
        <v>0</v>
      </c>
    </row>
    <row r="570" spans="4:15">
      <c r="D570" s="1">
        <f>COUNTA(事業所責任者登録シート!D570:'事業所責任者登録シート'!I570,事業所責任者登録シート!K570:'事業所責任者登録シート'!M570)</f>
        <v>0</v>
      </c>
      <c r="F570" s="1"/>
      <c r="H570">
        <f>IF(ユーザー登録シート!C570=1,(COUNTA(ユーザー登録シート!B570,ユーザー登録シート!C570,ユーザー登録シート!E570,ユーザー登録シート!F570)),IF(ユーザー登録シート!H570=2,(COUNTA(ユーザー登録シート!B570,ユーザー登録シート!C570,ユーザー登録シート!E570,ユーザー登録シート!F570,ユーザー登録シート!H570,ユーザー登録シート!I570,ユーザー登録シート!K570:Z570)),(COUNTA(ユーザー登録シート!B570,ユーザー登録シート!C570,ユーザー登録シート!E570,ユーザー登録シート!F570,ユーザー登録シート!H570,ユーザー登録シート!K570:Z570))))</f>
        <v>0</v>
      </c>
      <c r="I570">
        <f>IF(ユーザー登録シート!B570=0,0,IF(ユーザー登録シート!C570=1,4,IF(ユーザー登録シート!H570=1,21,22)))</f>
        <v>0</v>
      </c>
      <c r="M570">
        <f>IF('組織登録シート(分割版)  ※組織登録シートはどちらか記載'!$F$6="",(COUNTA('組織登録シート(分割版)  ※組織登録シートはどちらか記載'!C570,'組織登録シート(分割版)  ※組織登録シートはどちらか記載'!E570)),(COUNTA('組織登録シート(分割版)  ※組織登録シートはどちらか記載'!C570,'組織登録シート(分割版)  ※組織登録シートはどちらか記載'!E570,'組織登録シート(分割版)  ※組織登録シートはどちらか記載'!F570,'組織登録シート(分割版)  ※組織登録シートはどちらか記載'!H570,'組織登録シート(分割版)  ※組織登録シートはどちらか記載'!J570,'組織登録シート(分割版)  ※組織登録シートはどちらか記載'!L570,'組織登録シート(分割版)  ※組織登録シートはどちらか記載'!N570)))</f>
        <v>0</v>
      </c>
      <c r="N570">
        <f>IF('組織登録シート(分割版)  ※組織登録シートはどちらか記載'!E570="",(IF('組織登録シート(分割版)  ※組織登録シートはどちらか記載'!C570="",0,(IF('組織登録シート(分割版)  ※組織登録シートはどちらか記載'!$F$6="",2,'組織登録シート(分割版)  ※組織登録シートはどちらか記載'!Q570)))),(IF('組織登録シート(分割版)  ※組織登録シートはどちらか記載'!$F$6="",2,('組織登録シート(分割版)  ※組織登録シートはどちらか記載'!Q570+2))))</f>
        <v>0</v>
      </c>
      <c r="O570">
        <f>IF(AND('組織C③（②のG6~P→F6にペースト＋事業所名追加）'!C570="",'組織登録シート(分割版)  ※組織登録シートはどちらか記載'!C570=""),0,1)</f>
        <v>0</v>
      </c>
    </row>
    <row r="571" spans="4:15">
      <c r="D571" s="1">
        <f>COUNTA(事業所責任者登録シート!D571:'事業所責任者登録シート'!I571,事業所責任者登録シート!K571:'事業所責任者登録シート'!M571)</f>
        <v>0</v>
      </c>
      <c r="F571" s="1"/>
      <c r="H571">
        <f>IF(ユーザー登録シート!C571=1,(COUNTA(ユーザー登録シート!B571,ユーザー登録シート!C571,ユーザー登録シート!E571,ユーザー登録シート!F571)),IF(ユーザー登録シート!H571=2,(COUNTA(ユーザー登録シート!B571,ユーザー登録シート!C571,ユーザー登録シート!E571,ユーザー登録シート!F571,ユーザー登録シート!H571,ユーザー登録シート!I571,ユーザー登録シート!K571:Z571)),(COUNTA(ユーザー登録シート!B571,ユーザー登録シート!C571,ユーザー登録シート!E571,ユーザー登録シート!F571,ユーザー登録シート!H571,ユーザー登録シート!K571:Z571))))</f>
        <v>0</v>
      </c>
      <c r="I571">
        <f>IF(ユーザー登録シート!B571=0,0,IF(ユーザー登録シート!C571=1,4,IF(ユーザー登録シート!H571=1,21,22)))</f>
        <v>0</v>
      </c>
      <c r="M571">
        <f>IF('組織登録シート(分割版)  ※組織登録シートはどちらか記載'!$F$6="",(COUNTA('組織登録シート(分割版)  ※組織登録シートはどちらか記載'!C571,'組織登録シート(分割版)  ※組織登録シートはどちらか記載'!E571)),(COUNTA('組織登録シート(分割版)  ※組織登録シートはどちらか記載'!C571,'組織登録シート(分割版)  ※組織登録シートはどちらか記載'!E571,'組織登録シート(分割版)  ※組織登録シートはどちらか記載'!F571,'組織登録シート(分割版)  ※組織登録シートはどちらか記載'!H571,'組織登録シート(分割版)  ※組織登録シートはどちらか記載'!J571,'組織登録シート(分割版)  ※組織登録シートはどちらか記載'!L571,'組織登録シート(分割版)  ※組織登録シートはどちらか記載'!N571)))</f>
        <v>0</v>
      </c>
      <c r="N571">
        <f>IF('組織登録シート(分割版)  ※組織登録シートはどちらか記載'!E571="",(IF('組織登録シート(分割版)  ※組織登録シートはどちらか記載'!C571="",0,(IF('組織登録シート(分割版)  ※組織登録シートはどちらか記載'!$F$6="",2,'組織登録シート(分割版)  ※組織登録シートはどちらか記載'!Q571)))),(IF('組織登録シート(分割版)  ※組織登録シートはどちらか記載'!$F$6="",2,('組織登録シート(分割版)  ※組織登録シートはどちらか記載'!Q571+2))))</f>
        <v>0</v>
      </c>
      <c r="O571">
        <f>IF(AND('組織C③（②のG6~P→F6にペースト＋事業所名追加）'!C571="",'組織登録シート(分割版)  ※組織登録シートはどちらか記載'!C571=""),0,1)</f>
        <v>0</v>
      </c>
    </row>
    <row r="572" spans="4:15">
      <c r="D572" s="1">
        <f>COUNTA(事業所責任者登録シート!D572:'事業所責任者登録シート'!I572,事業所責任者登録シート!K572:'事業所責任者登録シート'!M572)</f>
        <v>0</v>
      </c>
      <c r="F572" s="1"/>
      <c r="H572">
        <f>IF(ユーザー登録シート!C572=1,(COUNTA(ユーザー登録シート!B572,ユーザー登録シート!C572,ユーザー登録シート!E572,ユーザー登録シート!F572)),IF(ユーザー登録シート!H572=2,(COUNTA(ユーザー登録シート!B572,ユーザー登録シート!C572,ユーザー登録シート!E572,ユーザー登録シート!F572,ユーザー登録シート!H572,ユーザー登録シート!I572,ユーザー登録シート!K572:Z572)),(COUNTA(ユーザー登録シート!B572,ユーザー登録シート!C572,ユーザー登録シート!E572,ユーザー登録シート!F572,ユーザー登録シート!H572,ユーザー登録シート!K572:Z572))))</f>
        <v>0</v>
      </c>
      <c r="I572">
        <f>IF(ユーザー登録シート!B572=0,0,IF(ユーザー登録シート!C572=1,4,IF(ユーザー登録シート!H572=1,21,22)))</f>
        <v>0</v>
      </c>
      <c r="M572">
        <f>IF('組織登録シート(分割版)  ※組織登録シートはどちらか記載'!$F$6="",(COUNTA('組織登録シート(分割版)  ※組織登録シートはどちらか記載'!C572,'組織登録シート(分割版)  ※組織登録シートはどちらか記載'!E572)),(COUNTA('組織登録シート(分割版)  ※組織登録シートはどちらか記載'!C572,'組織登録シート(分割版)  ※組織登録シートはどちらか記載'!E572,'組織登録シート(分割版)  ※組織登録シートはどちらか記載'!F572,'組織登録シート(分割版)  ※組織登録シートはどちらか記載'!H572,'組織登録シート(分割版)  ※組織登録シートはどちらか記載'!J572,'組織登録シート(分割版)  ※組織登録シートはどちらか記載'!L572,'組織登録シート(分割版)  ※組織登録シートはどちらか記載'!N572)))</f>
        <v>0</v>
      </c>
      <c r="N572">
        <f>IF('組織登録シート(分割版)  ※組織登録シートはどちらか記載'!E572="",(IF('組織登録シート(分割版)  ※組織登録シートはどちらか記載'!C572="",0,(IF('組織登録シート(分割版)  ※組織登録シートはどちらか記載'!$F$6="",2,'組織登録シート(分割版)  ※組織登録シートはどちらか記載'!Q572)))),(IF('組織登録シート(分割版)  ※組織登録シートはどちらか記載'!$F$6="",2,('組織登録シート(分割版)  ※組織登録シートはどちらか記載'!Q572+2))))</f>
        <v>0</v>
      </c>
      <c r="O572">
        <f>IF(AND('組織C③（②のG6~P→F6にペースト＋事業所名追加）'!C572="",'組織登録シート(分割版)  ※組織登録シートはどちらか記載'!C572=""),0,1)</f>
        <v>0</v>
      </c>
    </row>
    <row r="573" spans="4:15">
      <c r="D573" s="1">
        <f>COUNTA(事業所責任者登録シート!D573:'事業所責任者登録シート'!I573,事業所責任者登録シート!K573:'事業所責任者登録シート'!M573)</f>
        <v>0</v>
      </c>
      <c r="F573" s="1"/>
      <c r="H573">
        <f>IF(ユーザー登録シート!C573=1,(COUNTA(ユーザー登録シート!B573,ユーザー登録シート!C573,ユーザー登録シート!E573,ユーザー登録シート!F573)),IF(ユーザー登録シート!H573=2,(COUNTA(ユーザー登録シート!B573,ユーザー登録シート!C573,ユーザー登録シート!E573,ユーザー登録シート!F573,ユーザー登録シート!H573,ユーザー登録シート!I573,ユーザー登録シート!K573:Z573)),(COUNTA(ユーザー登録シート!B573,ユーザー登録シート!C573,ユーザー登録シート!E573,ユーザー登録シート!F573,ユーザー登録シート!H573,ユーザー登録シート!K573:Z573))))</f>
        <v>0</v>
      </c>
      <c r="I573">
        <f>IF(ユーザー登録シート!B573=0,0,IF(ユーザー登録シート!C573=1,4,IF(ユーザー登録シート!H573=1,21,22)))</f>
        <v>0</v>
      </c>
      <c r="M573">
        <f>IF('組織登録シート(分割版)  ※組織登録シートはどちらか記載'!$F$6="",(COUNTA('組織登録シート(分割版)  ※組織登録シートはどちらか記載'!C573,'組織登録シート(分割版)  ※組織登録シートはどちらか記載'!E573)),(COUNTA('組織登録シート(分割版)  ※組織登録シートはどちらか記載'!C573,'組織登録シート(分割版)  ※組織登録シートはどちらか記載'!E573,'組織登録シート(分割版)  ※組織登録シートはどちらか記載'!F573,'組織登録シート(分割版)  ※組織登録シートはどちらか記載'!H573,'組織登録シート(分割版)  ※組織登録シートはどちらか記載'!J573,'組織登録シート(分割版)  ※組織登録シートはどちらか記載'!L573,'組織登録シート(分割版)  ※組織登録シートはどちらか記載'!N573)))</f>
        <v>0</v>
      </c>
      <c r="N573">
        <f>IF('組織登録シート(分割版)  ※組織登録シートはどちらか記載'!E573="",(IF('組織登録シート(分割版)  ※組織登録シートはどちらか記載'!C573="",0,(IF('組織登録シート(分割版)  ※組織登録シートはどちらか記載'!$F$6="",2,'組織登録シート(分割版)  ※組織登録シートはどちらか記載'!Q573)))),(IF('組織登録シート(分割版)  ※組織登録シートはどちらか記載'!$F$6="",2,('組織登録シート(分割版)  ※組織登録シートはどちらか記載'!Q573+2))))</f>
        <v>0</v>
      </c>
      <c r="O573">
        <f>IF(AND('組織C③（②のG6~P→F6にペースト＋事業所名追加）'!C573="",'組織登録シート(分割版)  ※組織登録シートはどちらか記載'!C573=""),0,1)</f>
        <v>0</v>
      </c>
    </row>
    <row r="574" spans="4:15">
      <c r="D574" s="1">
        <f>COUNTA(事業所責任者登録シート!D574:'事業所責任者登録シート'!I574,事業所責任者登録シート!K574:'事業所責任者登録シート'!M574)</f>
        <v>0</v>
      </c>
      <c r="F574" s="1"/>
      <c r="H574">
        <f>IF(ユーザー登録シート!C574=1,(COUNTA(ユーザー登録シート!B574,ユーザー登録シート!C574,ユーザー登録シート!E574,ユーザー登録シート!F574)),IF(ユーザー登録シート!H574=2,(COUNTA(ユーザー登録シート!B574,ユーザー登録シート!C574,ユーザー登録シート!E574,ユーザー登録シート!F574,ユーザー登録シート!H574,ユーザー登録シート!I574,ユーザー登録シート!K574:Z574)),(COUNTA(ユーザー登録シート!B574,ユーザー登録シート!C574,ユーザー登録シート!E574,ユーザー登録シート!F574,ユーザー登録シート!H574,ユーザー登録シート!K574:Z574))))</f>
        <v>0</v>
      </c>
      <c r="I574">
        <f>IF(ユーザー登録シート!B574=0,0,IF(ユーザー登録シート!C574=1,4,IF(ユーザー登録シート!H574=1,21,22)))</f>
        <v>0</v>
      </c>
      <c r="M574">
        <f>IF('組織登録シート(分割版)  ※組織登録シートはどちらか記載'!$F$6="",(COUNTA('組織登録シート(分割版)  ※組織登録シートはどちらか記載'!C574,'組織登録シート(分割版)  ※組織登録シートはどちらか記載'!E574)),(COUNTA('組織登録シート(分割版)  ※組織登録シートはどちらか記載'!C574,'組織登録シート(分割版)  ※組織登録シートはどちらか記載'!E574,'組織登録シート(分割版)  ※組織登録シートはどちらか記載'!F574,'組織登録シート(分割版)  ※組織登録シートはどちらか記載'!H574,'組織登録シート(分割版)  ※組織登録シートはどちらか記載'!J574,'組織登録シート(分割版)  ※組織登録シートはどちらか記載'!L574,'組織登録シート(分割版)  ※組織登録シートはどちらか記載'!N574)))</f>
        <v>0</v>
      </c>
      <c r="N574">
        <f>IF('組織登録シート(分割版)  ※組織登録シートはどちらか記載'!E574="",(IF('組織登録シート(分割版)  ※組織登録シートはどちらか記載'!C574="",0,(IF('組織登録シート(分割版)  ※組織登録シートはどちらか記載'!$F$6="",2,'組織登録シート(分割版)  ※組織登録シートはどちらか記載'!Q574)))),(IF('組織登録シート(分割版)  ※組織登録シートはどちらか記載'!$F$6="",2,('組織登録シート(分割版)  ※組織登録シートはどちらか記載'!Q574+2))))</f>
        <v>0</v>
      </c>
      <c r="O574">
        <f>IF(AND('組織C③（②のG6~P→F6にペースト＋事業所名追加）'!C574="",'組織登録シート(分割版)  ※組織登録シートはどちらか記載'!C574=""),0,1)</f>
        <v>0</v>
      </c>
    </row>
    <row r="575" spans="4:15">
      <c r="D575" s="1">
        <f>COUNTA(事業所責任者登録シート!D575:'事業所責任者登録シート'!I575,事業所責任者登録シート!K575:'事業所責任者登録シート'!M575)</f>
        <v>0</v>
      </c>
      <c r="F575" s="1"/>
      <c r="H575">
        <f>IF(ユーザー登録シート!C575=1,(COUNTA(ユーザー登録シート!B575,ユーザー登録シート!C575,ユーザー登録シート!E575,ユーザー登録シート!F575)),IF(ユーザー登録シート!H575=2,(COUNTA(ユーザー登録シート!B575,ユーザー登録シート!C575,ユーザー登録シート!E575,ユーザー登録シート!F575,ユーザー登録シート!H575,ユーザー登録シート!I575,ユーザー登録シート!K575:Z575)),(COUNTA(ユーザー登録シート!B575,ユーザー登録シート!C575,ユーザー登録シート!E575,ユーザー登録シート!F575,ユーザー登録シート!H575,ユーザー登録シート!K575:Z575))))</f>
        <v>0</v>
      </c>
      <c r="I575">
        <f>IF(ユーザー登録シート!B575=0,0,IF(ユーザー登録シート!C575=1,4,IF(ユーザー登録シート!H575=1,21,22)))</f>
        <v>0</v>
      </c>
      <c r="M575">
        <f>IF('組織登録シート(分割版)  ※組織登録シートはどちらか記載'!$F$6="",(COUNTA('組織登録シート(分割版)  ※組織登録シートはどちらか記載'!C575,'組織登録シート(分割版)  ※組織登録シートはどちらか記載'!E575)),(COUNTA('組織登録シート(分割版)  ※組織登録シートはどちらか記載'!C575,'組織登録シート(分割版)  ※組織登録シートはどちらか記載'!E575,'組織登録シート(分割版)  ※組織登録シートはどちらか記載'!F575,'組織登録シート(分割版)  ※組織登録シートはどちらか記載'!H575,'組織登録シート(分割版)  ※組織登録シートはどちらか記載'!J575,'組織登録シート(分割版)  ※組織登録シートはどちらか記載'!L575,'組織登録シート(分割版)  ※組織登録シートはどちらか記載'!N575)))</f>
        <v>0</v>
      </c>
      <c r="N575">
        <f>IF('組織登録シート(分割版)  ※組織登録シートはどちらか記載'!E575="",(IF('組織登録シート(分割版)  ※組織登録シートはどちらか記載'!C575="",0,(IF('組織登録シート(分割版)  ※組織登録シートはどちらか記載'!$F$6="",2,'組織登録シート(分割版)  ※組織登録シートはどちらか記載'!Q575)))),(IF('組織登録シート(分割版)  ※組織登録シートはどちらか記載'!$F$6="",2,('組織登録シート(分割版)  ※組織登録シートはどちらか記載'!Q575+2))))</f>
        <v>0</v>
      </c>
      <c r="O575">
        <f>IF(AND('組織C③（②のG6~P→F6にペースト＋事業所名追加）'!C575="",'組織登録シート(分割版)  ※組織登録シートはどちらか記載'!C575=""),0,1)</f>
        <v>0</v>
      </c>
    </row>
    <row r="576" spans="4:15">
      <c r="D576" s="1">
        <f>COUNTA(事業所責任者登録シート!D576:'事業所責任者登録シート'!I576,事業所責任者登録シート!K576:'事業所責任者登録シート'!M576)</f>
        <v>0</v>
      </c>
      <c r="F576" s="1"/>
      <c r="H576">
        <f>IF(ユーザー登録シート!C576=1,(COUNTA(ユーザー登録シート!B576,ユーザー登録シート!C576,ユーザー登録シート!E576,ユーザー登録シート!F576)),IF(ユーザー登録シート!H576=2,(COUNTA(ユーザー登録シート!B576,ユーザー登録シート!C576,ユーザー登録シート!E576,ユーザー登録シート!F576,ユーザー登録シート!H576,ユーザー登録シート!I576,ユーザー登録シート!K576:Z576)),(COUNTA(ユーザー登録シート!B576,ユーザー登録シート!C576,ユーザー登録シート!E576,ユーザー登録シート!F576,ユーザー登録シート!H576,ユーザー登録シート!K576:Z576))))</f>
        <v>0</v>
      </c>
      <c r="I576">
        <f>IF(ユーザー登録シート!B576=0,0,IF(ユーザー登録シート!C576=1,4,IF(ユーザー登録シート!H576=1,21,22)))</f>
        <v>0</v>
      </c>
      <c r="M576">
        <f>IF('組織登録シート(分割版)  ※組織登録シートはどちらか記載'!$F$6="",(COUNTA('組織登録シート(分割版)  ※組織登録シートはどちらか記載'!C576,'組織登録シート(分割版)  ※組織登録シートはどちらか記載'!E576)),(COUNTA('組織登録シート(分割版)  ※組織登録シートはどちらか記載'!C576,'組織登録シート(分割版)  ※組織登録シートはどちらか記載'!E576,'組織登録シート(分割版)  ※組織登録シートはどちらか記載'!F576,'組織登録シート(分割版)  ※組織登録シートはどちらか記載'!H576,'組織登録シート(分割版)  ※組織登録シートはどちらか記載'!J576,'組織登録シート(分割版)  ※組織登録シートはどちらか記載'!L576,'組織登録シート(分割版)  ※組織登録シートはどちらか記載'!N576)))</f>
        <v>0</v>
      </c>
      <c r="N576">
        <f>IF('組織登録シート(分割版)  ※組織登録シートはどちらか記載'!E576="",(IF('組織登録シート(分割版)  ※組織登録シートはどちらか記載'!C576="",0,(IF('組織登録シート(分割版)  ※組織登録シートはどちらか記載'!$F$6="",2,'組織登録シート(分割版)  ※組織登録シートはどちらか記載'!Q576)))),(IF('組織登録シート(分割版)  ※組織登録シートはどちらか記載'!$F$6="",2,('組織登録シート(分割版)  ※組織登録シートはどちらか記載'!Q576+2))))</f>
        <v>0</v>
      </c>
      <c r="O576">
        <f>IF(AND('組織C③（②のG6~P→F6にペースト＋事業所名追加）'!C576="",'組織登録シート(分割版)  ※組織登録シートはどちらか記載'!C576=""),0,1)</f>
        <v>0</v>
      </c>
    </row>
    <row r="577" spans="4:15">
      <c r="D577" s="1">
        <f>COUNTA(事業所責任者登録シート!D577:'事業所責任者登録シート'!I577,事業所責任者登録シート!K577:'事業所責任者登録シート'!M577)</f>
        <v>0</v>
      </c>
      <c r="F577" s="1"/>
      <c r="H577">
        <f>IF(ユーザー登録シート!C577=1,(COUNTA(ユーザー登録シート!B577,ユーザー登録シート!C577,ユーザー登録シート!E577,ユーザー登録シート!F577)),IF(ユーザー登録シート!H577=2,(COUNTA(ユーザー登録シート!B577,ユーザー登録シート!C577,ユーザー登録シート!E577,ユーザー登録シート!F577,ユーザー登録シート!H577,ユーザー登録シート!I577,ユーザー登録シート!K577:Z577)),(COUNTA(ユーザー登録シート!B577,ユーザー登録シート!C577,ユーザー登録シート!E577,ユーザー登録シート!F577,ユーザー登録シート!H577,ユーザー登録シート!K577:Z577))))</f>
        <v>0</v>
      </c>
      <c r="I577">
        <f>IF(ユーザー登録シート!B577=0,0,IF(ユーザー登録シート!C577=1,4,IF(ユーザー登録シート!H577=1,21,22)))</f>
        <v>0</v>
      </c>
      <c r="M577">
        <f>IF('組織登録シート(分割版)  ※組織登録シートはどちらか記載'!$F$6="",(COUNTA('組織登録シート(分割版)  ※組織登録シートはどちらか記載'!C577,'組織登録シート(分割版)  ※組織登録シートはどちらか記載'!E577)),(COUNTA('組織登録シート(分割版)  ※組織登録シートはどちらか記載'!C577,'組織登録シート(分割版)  ※組織登録シートはどちらか記載'!E577,'組織登録シート(分割版)  ※組織登録シートはどちらか記載'!F577,'組織登録シート(分割版)  ※組織登録シートはどちらか記載'!H577,'組織登録シート(分割版)  ※組織登録シートはどちらか記載'!J577,'組織登録シート(分割版)  ※組織登録シートはどちらか記載'!L577,'組織登録シート(分割版)  ※組織登録シートはどちらか記載'!N577)))</f>
        <v>0</v>
      </c>
      <c r="N577">
        <f>IF('組織登録シート(分割版)  ※組織登録シートはどちらか記載'!E577="",(IF('組織登録シート(分割版)  ※組織登録シートはどちらか記載'!C577="",0,(IF('組織登録シート(分割版)  ※組織登録シートはどちらか記載'!$F$6="",2,'組織登録シート(分割版)  ※組織登録シートはどちらか記載'!Q577)))),(IF('組織登録シート(分割版)  ※組織登録シートはどちらか記載'!$F$6="",2,('組織登録シート(分割版)  ※組織登録シートはどちらか記載'!Q577+2))))</f>
        <v>0</v>
      </c>
      <c r="O577">
        <f>IF(AND('組織C③（②のG6~P→F6にペースト＋事業所名追加）'!C577="",'組織登録シート(分割版)  ※組織登録シートはどちらか記載'!C577=""),0,1)</f>
        <v>0</v>
      </c>
    </row>
    <row r="578" spans="4:15">
      <c r="D578" s="1">
        <f>COUNTA(事業所責任者登録シート!D578:'事業所責任者登録シート'!I578,事業所責任者登録シート!K578:'事業所責任者登録シート'!M578)</f>
        <v>0</v>
      </c>
      <c r="F578" s="1"/>
      <c r="H578">
        <f>IF(ユーザー登録シート!C578=1,(COUNTA(ユーザー登録シート!B578,ユーザー登録シート!C578,ユーザー登録シート!E578,ユーザー登録シート!F578)),IF(ユーザー登録シート!H578=2,(COUNTA(ユーザー登録シート!B578,ユーザー登録シート!C578,ユーザー登録シート!E578,ユーザー登録シート!F578,ユーザー登録シート!H578,ユーザー登録シート!I578,ユーザー登録シート!K578:Z578)),(COUNTA(ユーザー登録シート!B578,ユーザー登録シート!C578,ユーザー登録シート!E578,ユーザー登録シート!F578,ユーザー登録シート!H578,ユーザー登録シート!K578:Z578))))</f>
        <v>0</v>
      </c>
      <c r="I578">
        <f>IF(ユーザー登録シート!B578=0,0,IF(ユーザー登録シート!C578=1,4,IF(ユーザー登録シート!H578=1,21,22)))</f>
        <v>0</v>
      </c>
      <c r="M578">
        <f>IF('組織登録シート(分割版)  ※組織登録シートはどちらか記載'!$F$6="",(COUNTA('組織登録シート(分割版)  ※組織登録シートはどちらか記載'!C578,'組織登録シート(分割版)  ※組織登録シートはどちらか記載'!E578)),(COUNTA('組織登録シート(分割版)  ※組織登録シートはどちらか記載'!C578,'組織登録シート(分割版)  ※組織登録シートはどちらか記載'!E578,'組織登録シート(分割版)  ※組織登録シートはどちらか記載'!F578,'組織登録シート(分割版)  ※組織登録シートはどちらか記載'!H578,'組織登録シート(分割版)  ※組織登録シートはどちらか記載'!J578,'組織登録シート(分割版)  ※組織登録シートはどちらか記載'!L578,'組織登録シート(分割版)  ※組織登録シートはどちらか記載'!N578)))</f>
        <v>0</v>
      </c>
      <c r="N578">
        <f>IF('組織登録シート(分割版)  ※組織登録シートはどちらか記載'!E578="",(IF('組織登録シート(分割版)  ※組織登録シートはどちらか記載'!C578="",0,(IF('組織登録シート(分割版)  ※組織登録シートはどちらか記載'!$F$6="",2,'組織登録シート(分割版)  ※組織登録シートはどちらか記載'!Q578)))),(IF('組織登録シート(分割版)  ※組織登録シートはどちらか記載'!$F$6="",2,('組織登録シート(分割版)  ※組織登録シートはどちらか記載'!Q578+2))))</f>
        <v>0</v>
      </c>
      <c r="O578">
        <f>IF(AND('組織C③（②のG6~P→F6にペースト＋事業所名追加）'!C578="",'組織登録シート(分割版)  ※組織登録シートはどちらか記載'!C578=""),0,1)</f>
        <v>0</v>
      </c>
    </row>
    <row r="579" spans="4:15">
      <c r="D579" s="1">
        <f>COUNTA(事業所責任者登録シート!D579:'事業所責任者登録シート'!I579,事業所責任者登録シート!K579:'事業所責任者登録シート'!M579)</f>
        <v>0</v>
      </c>
      <c r="F579" s="1"/>
      <c r="H579">
        <f>IF(ユーザー登録シート!C579=1,(COUNTA(ユーザー登録シート!B579,ユーザー登録シート!C579,ユーザー登録シート!E579,ユーザー登録シート!F579)),IF(ユーザー登録シート!H579=2,(COUNTA(ユーザー登録シート!B579,ユーザー登録シート!C579,ユーザー登録シート!E579,ユーザー登録シート!F579,ユーザー登録シート!H579,ユーザー登録シート!I579,ユーザー登録シート!K579:Z579)),(COUNTA(ユーザー登録シート!B579,ユーザー登録シート!C579,ユーザー登録シート!E579,ユーザー登録シート!F579,ユーザー登録シート!H579,ユーザー登録シート!K579:Z579))))</f>
        <v>0</v>
      </c>
      <c r="I579">
        <f>IF(ユーザー登録シート!B579=0,0,IF(ユーザー登録シート!C579=1,4,IF(ユーザー登録シート!H579=1,21,22)))</f>
        <v>0</v>
      </c>
      <c r="M579">
        <f>IF('組織登録シート(分割版)  ※組織登録シートはどちらか記載'!$F$6="",(COUNTA('組織登録シート(分割版)  ※組織登録シートはどちらか記載'!C579,'組織登録シート(分割版)  ※組織登録シートはどちらか記載'!E579)),(COUNTA('組織登録シート(分割版)  ※組織登録シートはどちらか記載'!C579,'組織登録シート(分割版)  ※組織登録シートはどちらか記載'!E579,'組織登録シート(分割版)  ※組織登録シートはどちらか記載'!F579,'組織登録シート(分割版)  ※組織登録シートはどちらか記載'!H579,'組織登録シート(分割版)  ※組織登録シートはどちらか記載'!J579,'組織登録シート(分割版)  ※組織登録シートはどちらか記載'!L579,'組織登録シート(分割版)  ※組織登録シートはどちらか記載'!N579)))</f>
        <v>0</v>
      </c>
      <c r="N579">
        <f>IF('組織登録シート(分割版)  ※組織登録シートはどちらか記載'!E579="",(IF('組織登録シート(分割版)  ※組織登録シートはどちらか記載'!C579="",0,(IF('組織登録シート(分割版)  ※組織登録シートはどちらか記載'!$F$6="",2,'組織登録シート(分割版)  ※組織登録シートはどちらか記載'!Q579)))),(IF('組織登録シート(分割版)  ※組織登録シートはどちらか記載'!$F$6="",2,('組織登録シート(分割版)  ※組織登録シートはどちらか記載'!Q579+2))))</f>
        <v>0</v>
      </c>
      <c r="O579">
        <f>IF(AND('組織C③（②のG6~P→F6にペースト＋事業所名追加）'!C579="",'組織登録シート(分割版)  ※組織登録シートはどちらか記載'!C579=""),0,1)</f>
        <v>0</v>
      </c>
    </row>
    <row r="580" spans="4:15">
      <c r="D580" s="1">
        <f>COUNTA(事業所責任者登録シート!D580:'事業所責任者登録シート'!I580,事業所責任者登録シート!K580:'事業所責任者登録シート'!M580)</f>
        <v>0</v>
      </c>
      <c r="F580" s="1"/>
      <c r="H580">
        <f>IF(ユーザー登録シート!C580=1,(COUNTA(ユーザー登録シート!B580,ユーザー登録シート!C580,ユーザー登録シート!E580,ユーザー登録シート!F580)),IF(ユーザー登録シート!H580=2,(COUNTA(ユーザー登録シート!B580,ユーザー登録シート!C580,ユーザー登録シート!E580,ユーザー登録シート!F580,ユーザー登録シート!H580,ユーザー登録シート!I580,ユーザー登録シート!K580:Z580)),(COUNTA(ユーザー登録シート!B580,ユーザー登録シート!C580,ユーザー登録シート!E580,ユーザー登録シート!F580,ユーザー登録シート!H580,ユーザー登録シート!K580:Z580))))</f>
        <v>0</v>
      </c>
      <c r="I580">
        <f>IF(ユーザー登録シート!B580=0,0,IF(ユーザー登録シート!C580=1,4,IF(ユーザー登録シート!H580=1,21,22)))</f>
        <v>0</v>
      </c>
      <c r="M580">
        <f>IF('組織登録シート(分割版)  ※組織登録シートはどちらか記載'!$F$6="",(COUNTA('組織登録シート(分割版)  ※組織登録シートはどちらか記載'!C580,'組織登録シート(分割版)  ※組織登録シートはどちらか記載'!E580)),(COUNTA('組織登録シート(分割版)  ※組織登録シートはどちらか記載'!C580,'組織登録シート(分割版)  ※組織登録シートはどちらか記載'!E580,'組織登録シート(分割版)  ※組織登録シートはどちらか記載'!F580,'組織登録シート(分割版)  ※組織登録シートはどちらか記載'!H580,'組織登録シート(分割版)  ※組織登録シートはどちらか記載'!J580,'組織登録シート(分割版)  ※組織登録シートはどちらか記載'!L580,'組織登録シート(分割版)  ※組織登録シートはどちらか記載'!N580)))</f>
        <v>0</v>
      </c>
      <c r="N580">
        <f>IF('組織登録シート(分割版)  ※組織登録シートはどちらか記載'!E580="",(IF('組織登録シート(分割版)  ※組織登録シートはどちらか記載'!C580="",0,(IF('組織登録シート(分割版)  ※組織登録シートはどちらか記載'!$F$6="",2,'組織登録シート(分割版)  ※組織登録シートはどちらか記載'!Q580)))),(IF('組織登録シート(分割版)  ※組織登録シートはどちらか記載'!$F$6="",2,('組織登録シート(分割版)  ※組織登録シートはどちらか記載'!Q580+2))))</f>
        <v>0</v>
      </c>
      <c r="O580">
        <f>IF(AND('組織C③（②のG6~P→F6にペースト＋事業所名追加）'!C580="",'組織登録シート(分割版)  ※組織登録シートはどちらか記載'!C580=""),0,1)</f>
        <v>0</v>
      </c>
    </row>
    <row r="581" spans="4:15">
      <c r="D581" s="1">
        <f>COUNTA(事業所責任者登録シート!D581:'事業所責任者登録シート'!I581,事業所責任者登録シート!K581:'事業所責任者登録シート'!M581)</f>
        <v>0</v>
      </c>
      <c r="F581" s="1"/>
      <c r="H581">
        <f>IF(ユーザー登録シート!C581=1,(COUNTA(ユーザー登録シート!B581,ユーザー登録シート!C581,ユーザー登録シート!E581,ユーザー登録シート!F581)),IF(ユーザー登録シート!H581=2,(COUNTA(ユーザー登録シート!B581,ユーザー登録シート!C581,ユーザー登録シート!E581,ユーザー登録シート!F581,ユーザー登録シート!H581,ユーザー登録シート!I581,ユーザー登録シート!K581:Z581)),(COUNTA(ユーザー登録シート!B581,ユーザー登録シート!C581,ユーザー登録シート!E581,ユーザー登録シート!F581,ユーザー登録シート!H581,ユーザー登録シート!K581:Z581))))</f>
        <v>0</v>
      </c>
      <c r="I581">
        <f>IF(ユーザー登録シート!B581=0,0,IF(ユーザー登録シート!C581=1,4,IF(ユーザー登録シート!H581=1,21,22)))</f>
        <v>0</v>
      </c>
      <c r="M581">
        <f>IF('組織登録シート(分割版)  ※組織登録シートはどちらか記載'!$F$6="",(COUNTA('組織登録シート(分割版)  ※組織登録シートはどちらか記載'!C581,'組織登録シート(分割版)  ※組織登録シートはどちらか記載'!E581)),(COUNTA('組織登録シート(分割版)  ※組織登録シートはどちらか記載'!C581,'組織登録シート(分割版)  ※組織登録シートはどちらか記載'!E581,'組織登録シート(分割版)  ※組織登録シートはどちらか記載'!F581,'組織登録シート(分割版)  ※組織登録シートはどちらか記載'!H581,'組織登録シート(分割版)  ※組織登録シートはどちらか記載'!J581,'組織登録シート(分割版)  ※組織登録シートはどちらか記載'!L581,'組織登録シート(分割版)  ※組織登録シートはどちらか記載'!N581)))</f>
        <v>0</v>
      </c>
      <c r="N581">
        <f>IF('組織登録シート(分割版)  ※組織登録シートはどちらか記載'!E581="",(IF('組織登録シート(分割版)  ※組織登録シートはどちらか記載'!C581="",0,(IF('組織登録シート(分割版)  ※組織登録シートはどちらか記載'!$F$6="",2,'組織登録シート(分割版)  ※組織登録シートはどちらか記載'!Q581)))),(IF('組織登録シート(分割版)  ※組織登録シートはどちらか記載'!$F$6="",2,('組織登録シート(分割版)  ※組織登録シートはどちらか記載'!Q581+2))))</f>
        <v>0</v>
      </c>
      <c r="O581">
        <f>IF(AND('組織C③（②のG6~P→F6にペースト＋事業所名追加）'!C581="",'組織登録シート(分割版)  ※組織登録シートはどちらか記載'!C581=""),0,1)</f>
        <v>0</v>
      </c>
    </row>
    <row r="582" spans="4:15">
      <c r="D582" s="1">
        <f>COUNTA(事業所責任者登録シート!D582:'事業所責任者登録シート'!I582,事業所責任者登録シート!K582:'事業所責任者登録シート'!M582)</f>
        <v>0</v>
      </c>
      <c r="F582" s="1"/>
      <c r="H582">
        <f>IF(ユーザー登録シート!C582=1,(COUNTA(ユーザー登録シート!B582,ユーザー登録シート!C582,ユーザー登録シート!E582,ユーザー登録シート!F582)),IF(ユーザー登録シート!H582=2,(COUNTA(ユーザー登録シート!B582,ユーザー登録シート!C582,ユーザー登録シート!E582,ユーザー登録シート!F582,ユーザー登録シート!H582,ユーザー登録シート!I582,ユーザー登録シート!K582:Z582)),(COUNTA(ユーザー登録シート!B582,ユーザー登録シート!C582,ユーザー登録シート!E582,ユーザー登録シート!F582,ユーザー登録シート!H582,ユーザー登録シート!K582:Z582))))</f>
        <v>0</v>
      </c>
      <c r="I582">
        <f>IF(ユーザー登録シート!B582=0,0,IF(ユーザー登録シート!C582=1,4,IF(ユーザー登録シート!H582=1,21,22)))</f>
        <v>0</v>
      </c>
      <c r="M582">
        <f>IF('組織登録シート(分割版)  ※組織登録シートはどちらか記載'!$F$6="",(COUNTA('組織登録シート(分割版)  ※組織登録シートはどちらか記載'!C582,'組織登録シート(分割版)  ※組織登録シートはどちらか記載'!E582)),(COUNTA('組織登録シート(分割版)  ※組織登録シートはどちらか記載'!C582,'組織登録シート(分割版)  ※組織登録シートはどちらか記載'!E582,'組織登録シート(分割版)  ※組織登録シートはどちらか記載'!F582,'組織登録シート(分割版)  ※組織登録シートはどちらか記載'!H582,'組織登録シート(分割版)  ※組織登録シートはどちらか記載'!J582,'組織登録シート(分割版)  ※組織登録シートはどちらか記載'!L582,'組織登録シート(分割版)  ※組織登録シートはどちらか記載'!N582)))</f>
        <v>0</v>
      </c>
      <c r="N582">
        <f>IF('組織登録シート(分割版)  ※組織登録シートはどちらか記載'!E582="",(IF('組織登録シート(分割版)  ※組織登録シートはどちらか記載'!C582="",0,(IF('組織登録シート(分割版)  ※組織登録シートはどちらか記載'!$F$6="",2,'組織登録シート(分割版)  ※組織登録シートはどちらか記載'!Q582)))),(IF('組織登録シート(分割版)  ※組織登録シートはどちらか記載'!$F$6="",2,('組織登録シート(分割版)  ※組織登録シートはどちらか記載'!Q582+2))))</f>
        <v>0</v>
      </c>
      <c r="O582">
        <f>IF(AND('組織C③（②のG6~P→F6にペースト＋事業所名追加）'!C582="",'組織登録シート(分割版)  ※組織登録シートはどちらか記載'!C582=""),0,1)</f>
        <v>0</v>
      </c>
    </row>
    <row r="583" spans="4:15">
      <c r="D583" s="1">
        <f>COUNTA(事業所責任者登録シート!D583:'事業所責任者登録シート'!I583,事業所責任者登録シート!K583:'事業所責任者登録シート'!M583)</f>
        <v>0</v>
      </c>
      <c r="F583" s="1"/>
      <c r="H583">
        <f>IF(ユーザー登録シート!C583=1,(COUNTA(ユーザー登録シート!B583,ユーザー登録シート!C583,ユーザー登録シート!E583,ユーザー登録シート!F583)),IF(ユーザー登録シート!H583=2,(COUNTA(ユーザー登録シート!B583,ユーザー登録シート!C583,ユーザー登録シート!E583,ユーザー登録シート!F583,ユーザー登録シート!H583,ユーザー登録シート!I583,ユーザー登録シート!K583:Z583)),(COUNTA(ユーザー登録シート!B583,ユーザー登録シート!C583,ユーザー登録シート!E583,ユーザー登録シート!F583,ユーザー登録シート!H583,ユーザー登録シート!K583:Z583))))</f>
        <v>0</v>
      </c>
      <c r="I583">
        <f>IF(ユーザー登録シート!B583=0,0,IF(ユーザー登録シート!C583=1,4,IF(ユーザー登録シート!H583=1,21,22)))</f>
        <v>0</v>
      </c>
      <c r="M583">
        <f>IF('組織登録シート(分割版)  ※組織登録シートはどちらか記載'!$F$6="",(COUNTA('組織登録シート(分割版)  ※組織登録シートはどちらか記載'!C583,'組織登録シート(分割版)  ※組織登録シートはどちらか記載'!E583)),(COUNTA('組織登録シート(分割版)  ※組織登録シートはどちらか記載'!C583,'組織登録シート(分割版)  ※組織登録シートはどちらか記載'!E583,'組織登録シート(分割版)  ※組織登録シートはどちらか記載'!F583,'組織登録シート(分割版)  ※組織登録シートはどちらか記載'!H583,'組織登録シート(分割版)  ※組織登録シートはどちらか記載'!J583,'組織登録シート(分割版)  ※組織登録シートはどちらか記載'!L583,'組織登録シート(分割版)  ※組織登録シートはどちらか記載'!N583)))</f>
        <v>0</v>
      </c>
      <c r="N583">
        <f>IF('組織登録シート(分割版)  ※組織登録シートはどちらか記載'!E583="",(IF('組織登録シート(分割版)  ※組織登録シートはどちらか記載'!C583="",0,(IF('組織登録シート(分割版)  ※組織登録シートはどちらか記載'!$F$6="",2,'組織登録シート(分割版)  ※組織登録シートはどちらか記載'!Q583)))),(IF('組織登録シート(分割版)  ※組織登録シートはどちらか記載'!$F$6="",2,('組織登録シート(分割版)  ※組織登録シートはどちらか記載'!Q583+2))))</f>
        <v>0</v>
      </c>
      <c r="O583">
        <f>IF(AND('組織C③（②のG6~P→F6にペースト＋事業所名追加）'!C583="",'組織登録シート(分割版)  ※組織登録シートはどちらか記載'!C583=""),0,1)</f>
        <v>0</v>
      </c>
    </row>
    <row r="584" spans="4:15">
      <c r="D584" s="1">
        <f>COUNTA(事業所責任者登録シート!D584:'事業所責任者登録シート'!I584,事業所責任者登録シート!K584:'事業所責任者登録シート'!M584)</f>
        <v>0</v>
      </c>
      <c r="F584" s="1"/>
      <c r="H584">
        <f>IF(ユーザー登録シート!C584=1,(COUNTA(ユーザー登録シート!B584,ユーザー登録シート!C584,ユーザー登録シート!E584,ユーザー登録シート!F584)),IF(ユーザー登録シート!H584=2,(COUNTA(ユーザー登録シート!B584,ユーザー登録シート!C584,ユーザー登録シート!E584,ユーザー登録シート!F584,ユーザー登録シート!H584,ユーザー登録シート!I584,ユーザー登録シート!K584:Z584)),(COUNTA(ユーザー登録シート!B584,ユーザー登録シート!C584,ユーザー登録シート!E584,ユーザー登録シート!F584,ユーザー登録シート!H584,ユーザー登録シート!K584:Z584))))</f>
        <v>0</v>
      </c>
      <c r="I584">
        <f>IF(ユーザー登録シート!B584=0,0,IF(ユーザー登録シート!C584=1,4,IF(ユーザー登録シート!H584=1,21,22)))</f>
        <v>0</v>
      </c>
      <c r="M584">
        <f>IF('組織登録シート(分割版)  ※組織登録シートはどちらか記載'!$F$6="",(COUNTA('組織登録シート(分割版)  ※組織登録シートはどちらか記載'!C584,'組織登録シート(分割版)  ※組織登録シートはどちらか記載'!E584)),(COUNTA('組織登録シート(分割版)  ※組織登録シートはどちらか記載'!C584,'組織登録シート(分割版)  ※組織登録シートはどちらか記載'!E584,'組織登録シート(分割版)  ※組織登録シートはどちらか記載'!F584,'組織登録シート(分割版)  ※組織登録シートはどちらか記載'!H584,'組織登録シート(分割版)  ※組織登録シートはどちらか記載'!J584,'組織登録シート(分割版)  ※組織登録シートはどちらか記載'!L584,'組織登録シート(分割版)  ※組織登録シートはどちらか記載'!N584)))</f>
        <v>0</v>
      </c>
      <c r="N584">
        <f>IF('組織登録シート(分割版)  ※組織登録シートはどちらか記載'!E584="",(IF('組織登録シート(分割版)  ※組織登録シートはどちらか記載'!C584="",0,(IF('組織登録シート(分割版)  ※組織登録シートはどちらか記載'!$F$6="",2,'組織登録シート(分割版)  ※組織登録シートはどちらか記載'!Q584)))),(IF('組織登録シート(分割版)  ※組織登録シートはどちらか記載'!$F$6="",2,('組織登録シート(分割版)  ※組織登録シートはどちらか記載'!Q584+2))))</f>
        <v>0</v>
      </c>
      <c r="O584">
        <f>IF(AND('組織C③（②のG6~P→F6にペースト＋事業所名追加）'!C584="",'組織登録シート(分割版)  ※組織登録シートはどちらか記載'!C584=""),0,1)</f>
        <v>0</v>
      </c>
    </row>
    <row r="585" spans="4:15">
      <c r="D585" s="1">
        <f>COUNTA(事業所責任者登録シート!D585:'事業所責任者登録シート'!I585,事業所責任者登録シート!K585:'事業所責任者登録シート'!M585)</f>
        <v>0</v>
      </c>
      <c r="F585" s="1"/>
      <c r="H585">
        <f>IF(ユーザー登録シート!C585=1,(COUNTA(ユーザー登録シート!B585,ユーザー登録シート!C585,ユーザー登録シート!E585,ユーザー登録シート!F585)),IF(ユーザー登録シート!H585=2,(COUNTA(ユーザー登録シート!B585,ユーザー登録シート!C585,ユーザー登録シート!E585,ユーザー登録シート!F585,ユーザー登録シート!H585,ユーザー登録シート!I585,ユーザー登録シート!K585:Z585)),(COUNTA(ユーザー登録シート!B585,ユーザー登録シート!C585,ユーザー登録シート!E585,ユーザー登録シート!F585,ユーザー登録シート!H585,ユーザー登録シート!K585:Z585))))</f>
        <v>0</v>
      </c>
      <c r="I585">
        <f>IF(ユーザー登録シート!B585=0,0,IF(ユーザー登録シート!C585=1,4,IF(ユーザー登録シート!H585=1,21,22)))</f>
        <v>0</v>
      </c>
      <c r="M585">
        <f>IF('組織登録シート(分割版)  ※組織登録シートはどちらか記載'!$F$6="",(COUNTA('組織登録シート(分割版)  ※組織登録シートはどちらか記載'!C585,'組織登録シート(分割版)  ※組織登録シートはどちらか記載'!E585)),(COUNTA('組織登録シート(分割版)  ※組織登録シートはどちらか記載'!C585,'組織登録シート(分割版)  ※組織登録シートはどちらか記載'!E585,'組織登録シート(分割版)  ※組織登録シートはどちらか記載'!F585,'組織登録シート(分割版)  ※組織登録シートはどちらか記載'!H585,'組織登録シート(分割版)  ※組織登録シートはどちらか記載'!J585,'組織登録シート(分割版)  ※組織登録シートはどちらか記載'!L585,'組織登録シート(分割版)  ※組織登録シートはどちらか記載'!N585)))</f>
        <v>0</v>
      </c>
      <c r="N585">
        <f>IF('組織登録シート(分割版)  ※組織登録シートはどちらか記載'!E585="",(IF('組織登録シート(分割版)  ※組織登録シートはどちらか記載'!C585="",0,(IF('組織登録シート(分割版)  ※組織登録シートはどちらか記載'!$F$6="",2,'組織登録シート(分割版)  ※組織登録シートはどちらか記載'!Q585)))),(IF('組織登録シート(分割版)  ※組織登録シートはどちらか記載'!$F$6="",2,('組織登録シート(分割版)  ※組織登録シートはどちらか記載'!Q585+2))))</f>
        <v>0</v>
      </c>
      <c r="O585">
        <f>IF(AND('組織C③（②のG6~P→F6にペースト＋事業所名追加）'!C585="",'組織登録シート(分割版)  ※組織登録シートはどちらか記載'!C585=""),0,1)</f>
        <v>0</v>
      </c>
    </row>
    <row r="586" spans="4:15">
      <c r="D586" s="1">
        <f>COUNTA(事業所責任者登録シート!D586:'事業所責任者登録シート'!I586,事業所責任者登録シート!K586:'事業所責任者登録シート'!M586)</f>
        <v>0</v>
      </c>
      <c r="F586" s="1"/>
      <c r="H586">
        <f>IF(ユーザー登録シート!C586=1,(COUNTA(ユーザー登録シート!B586,ユーザー登録シート!C586,ユーザー登録シート!E586,ユーザー登録シート!F586)),IF(ユーザー登録シート!H586=2,(COUNTA(ユーザー登録シート!B586,ユーザー登録シート!C586,ユーザー登録シート!E586,ユーザー登録シート!F586,ユーザー登録シート!H586,ユーザー登録シート!I586,ユーザー登録シート!K586:Z586)),(COUNTA(ユーザー登録シート!B586,ユーザー登録シート!C586,ユーザー登録シート!E586,ユーザー登録シート!F586,ユーザー登録シート!H586,ユーザー登録シート!K586:Z586))))</f>
        <v>0</v>
      </c>
      <c r="I586">
        <f>IF(ユーザー登録シート!B586=0,0,IF(ユーザー登録シート!C586=1,4,IF(ユーザー登録シート!H586=1,21,22)))</f>
        <v>0</v>
      </c>
      <c r="M586">
        <f>IF('組織登録シート(分割版)  ※組織登録シートはどちらか記載'!$F$6="",(COUNTA('組織登録シート(分割版)  ※組織登録シートはどちらか記載'!C586,'組織登録シート(分割版)  ※組織登録シートはどちらか記載'!E586)),(COUNTA('組織登録シート(分割版)  ※組織登録シートはどちらか記載'!C586,'組織登録シート(分割版)  ※組織登録シートはどちらか記載'!E586,'組織登録シート(分割版)  ※組織登録シートはどちらか記載'!F586,'組織登録シート(分割版)  ※組織登録シートはどちらか記載'!H586,'組織登録シート(分割版)  ※組織登録シートはどちらか記載'!J586,'組織登録シート(分割版)  ※組織登録シートはどちらか記載'!L586,'組織登録シート(分割版)  ※組織登録シートはどちらか記載'!N586)))</f>
        <v>0</v>
      </c>
      <c r="N586">
        <f>IF('組織登録シート(分割版)  ※組織登録シートはどちらか記載'!E586="",(IF('組織登録シート(分割版)  ※組織登録シートはどちらか記載'!C586="",0,(IF('組織登録シート(分割版)  ※組織登録シートはどちらか記載'!$F$6="",2,'組織登録シート(分割版)  ※組織登録シートはどちらか記載'!Q586)))),(IF('組織登録シート(分割版)  ※組織登録シートはどちらか記載'!$F$6="",2,('組織登録シート(分割版)  ※組織登録シートはどちらか記載'!Q586+2))))</f>
        <v>0</v>
      </c>
      <c r="O586">
        <f>IF(AND('組織C③（②のG6~P→F6にペースト＋事業所名追加）'!C586="",'組織登録シート(分割版)  ※組織登録シートはどちらか記載'!C586=""),0,1)</f>
        <v>0</v>
      </c>
    </row>
    <row r="587" spans="4:15">
      <c r="D587" s="1">
        <f>COUNTA(事業所責任者登録シート!D587:'事業所責任者登録シート'!I587,事業所責任者登録シート!K587:'事業所責任者登録シート'!M587)</f>
        <v>0</v>
      </c>
      <c r="F587" s="1"/>
      <c r="H587">
        <f>IF(ユーザー登録シート!C587=1,(COUNTA(ユーザー登録シート!B587,ユーザー登録シート!C587,ユーザー登録シート!E587,ユーザー登録シート!F587)),IF(ユーザー登録シート!H587=2,(COUNTA(ユーザー登録シート!B587,ユーザー登録シート!C587,ユーザー登録シート!E587,ユーザー登録シート!F587,ユーザー登録シート!H587,ユーザー登録シート!I587,ユーザー登録シート!K587:Z587)),(COUNTA(ユーザー登録シート!B587,ユーザー登録シート!C587,ユーザー登録シート!E587,ユーザー登録シート!F587,ユーザー登録シート!H587,ユーザー登録シート!K587:Z587))))</f>
        <v>0</v>
      </c>
      <c r="I587">
        <f>IF(ユーザー登録シート!B587=0,0,IF(ユーザー登録シート!C587=1,4,IF(ユーザー登録シート!H587=1,21,22)))</f>
        <v>0</v>
      </c>
      <c r="M587">
        <f>IF('組織登録シート(分割版)  ※組織登録シートはどちらか記載'!$F$6="",(COUNTA('組織登録シート(分割版)  ※組織登録シートはどちらか記載'!C587,'組織登録シート(分割版)  ※組織登録シートはどちらか記載'!E587)),(COUNTA('組織登録シート(分割版)  ※組織登録シートはどちらか記載'!C587,'組織登録シート(分割版)  ※組織登録シートはどちらか記載'!E587,'組織登録シート(分割版)  ※組織登録シートはどちらか記載'!F587,'組織登録シート(分割版)  ※組織登録シートはどちらか記載'!H587,'組織登録シート(分割版)  ※組織登録シートはどちらか記載'!J587,'組織登録シート(分割版)  ※組織登録シートはどちらか記載'!L587,'組織登録シート(分割版)  ※組織登録シートはどちらか記載'!N587)))</f>
        <v>0</v>
      </c>
      <c r="N587">
        <f>IF('組織登録シート(分割版)  ※組織登録シートはどちらか記載'!E587="",(IF('組織登録シート(分割版)  ※組織登録シートはどちらか記載'!C587="",0,(IF('組織登録シート(分割版)  ※組織登録シートはどちらか記載'!$F$6="",2,'組織登録シート(分割版)  ※組織登録シートはどちらか記載'!Q587)))),(IF('組織登録シート(分割版)  ※組織登録シートはどちらか記載'!$F$6="",2,('組織登録シート(分割版)  ※組織登録シートはどちらか記載'!Q587+2))))</f>
        <v>0</v>
      </c>
      <c r="O587">
        <f>IF(AND('組織C③（②のG6~P→F6にペースト＋事業所名追加）'!C587="",'組織登録シート(分割版)  ※組織登録シートはどちらか記載'!C587=""),0,1)</f>
        <v>0</v>
      </c>
    </row>
    <row r="588" spans="4:15">
      <c r="D588" s="1">
        <f>COUNTA(事業所責任者登録シート!D588:'事業所責任者登録シート'!I588,事業所責任者登録シート!K588:'事業所責任者登録シート'!M588)</f>
        <v>0</v>
      </c>
      <c r="F588" s="1"/>
      <c r="H588">
        <f>IF(ユーザー登録シート!C588=1,(COUNTA(ユーザー登録シート!B588,ユーザー登録シート!C588,ユーザー登録シート!E588,ユーザー登録シート!F588)),IF(ユーザー登録シート!H588=2,(COUNTA(ユーザー登録シート!B588,ユーザー登録シート!C588,ユーザー登録シート!E588,ユーザー登録シート!F588,ユーザー登録シート!H588,ユーザー登録シート!I588,ユーザー登録シート!K588:Z588)),(COUNTA(ユーザー登録シート!B588,ユーザー登録シート!C588,ユーザー登録シート!E588,ユーザー登録シート!F588,ユーザー登録シート!H588,ユーザー登録シート!K588:Z588))))</f>
        <v>0</v>
      </c>
      <c r="I588">
        <f>IF(ユーザー登録シート!B588=0,0,IF(ユーザー登録シート!C588=1,4,IF(ユーザー登録シート!H588=1,21,22)))</f>
        <v>0</v>
      </c>
      <c r="M588">
        <f>IF('組織登録シート(分割版)  ※組織登録シートはどちらか記載'!$F$6="",(COUNTA('組織登録シート(分割版)  ※組織登録シートはどちらか記載'!C588,'組織登録シート(分割版)  ※組織登録シートはどちらか記載'!E588)),(COUNTA('組織登録シート(分割版)  ※組織登録シートはどちらか記載'!C588,'組織登録シート(分割版)  ※組織登録シートはどちらか記載'!E588,'組織登録シート(分割版)  ※組織登録シートはどちらか記載'!F588,'組織登録シート(分割版)  ※組織登録シートはどちらか記載'!H588,'組織登録シート(分割版)  ※組織登録シートはどちらか記載'!J588,'組織登録シート(分割版)  ※組織登録シートはどちらか記載'!L588,'組織登録シート(分割版)  ※組織登録シートはどちらか記載'!N588)))</f>
        <v>0</v>
      </c>
      <c r="N588">
        <f>IF('組織登録シート(分割版)  ※組織登録シートはどちらか記載'!E588="",(IF('組織登録シート(分割版)  ※組織登録シートはどちらか記載'!C588="",0,(IF('組織登録シート(分割版)  ※組織登録シートはどちらか記載'!$F$6="",2,'組織登録シート(分割版)  ※組織登録シートはどちらか記載'!Q588)))),(IF('組織登録シート(分割版)  ※組織登録シートはどちらか記載'!$F$6="",2,('組織登録シート(分割版)  ※組織登録シートはどちらか記載'!Q588+2))))</f>
        <v>0</v>
      </c>
      <c r="O588">
        <f>IF(AND('組織C③（②のG6~P→F6にペースト＋事業所名追加）'!C588="",'組織登録シート(分割版)  ※組織登録シートはどちらか記載'!C588=""),0,1)</f>
        <v>0</v>
      </c>
    </row>
    <row r="589" spans="4:15">
      <c r="D589" s="1">
        <f>COUNTA(事業所責任者登録シート!D589:'事業所責任者登録シート'!I589,事業所責任者登録シート!K589:'事業所責任者登録シート'!M589)</f>
        <v>0</v>
      </c>
      <c r="F589" s="1"/>
      <c r="H589">
        <f>IF(ユーザー登録シート!C589=1,(COUNTA(ユーザー登録シート!B589,ユーザー登録シート!C589,ユーザー登録シート!E589,ユーザー登録シート!F589)),IF(ユーザー登録シート!H589=2,(COUNTA(ユーザー登録シート!B589,ユーザー登録シート!C589,ユーザー登録シート!E589,ユーザー登録シート!F589,ユーザー登録シート!H589,ユーザー登録シート!I589,ユーザー登録シート!K589:Z589)),(COUNTA(ユーザー登録シート!B589,ユーザー登録シート!C589,ユーザー登録シート!E589,ユーザー登録シート!F589,ユーザー登録シート!H589,ユーザー登録シート!K589:Z589))))</f>
        <v>0</v>
      </c>
      <c r="I589">
        <f>IF(ユーザー登録シート!B589=0,0,IF(ユーザー登録シート!C589=1,4,IF(ユーザー登録シート!H589=1,21,22)))</f>
        <v>0</v>
      </c>
      <c r="M589">
        <f>IF('組織登録シート(分割版)  ※組織登録シートはどちらか記載'!$F$6="",(COUNTA('組織登録シート(分割版)  ※組織登録シートはどちらか記載'!C589,'組織登録シート(分割版)  ※組織登録シートはどちらか記載'!E589)),(COUNTA('組織登録シート(分割版)  ※組織登録シートはどちらか記載'!C589,'組織登録シート(分割版)  ※組織登録シートはどちらか記載'!E589,'組織登録シート(分割版)  ※組織登録シートはどちらか記載'!F589,'組織登録シート(分割版)  ※組織登録シートはどちらか記載'!H589,'組織登録シート(分割版)  ※組織登録シートはどちらか記載'!J589,'組織登録シート(分割版)  ※組織登録シートはどちらか記載'!L589,'組織登録シート(分割版)  ※組織登録シートはどちらか記載'!N589)))</f>
        <v>0</v>
      </c>
      <c r="N589">
        <f>IF('組織登録シート(分割版)  ※組織登録シートはどちらか記載'!E589="",(IF('組織登録シート(分割版)  ※組織登録シートはどちらか記載'!C589="",0,(IF('組織登録シート(分割版)  ※組織登録シートはどちらか記載'!$F$6="",2,'組織登録シート(分割版)  ※組織登録シートはどちらか記載'!Q589)))),(IF('組織登録シート(分割版)  ※組織登録シートはどちらか記載'!$F$6="",2,('組織登録シート(分割版)  ※組織登録シートはどちらか記載'!Q589+2))))</f>
        <v>0</v>
      </c>
      <c r="O589">
        <f>IF(AND('組織C③（②のG6~P→F6にペースト＋事業所名追加）'!C589="",'組織登録シート(分割版)  ※組織登録シートはどちらか記載'!C589=""),0,1)</f>
        <v>0</v>
      </c>
    </row>
    <row r="590" spans="4:15">
      <c r="D590" s="1">
        <f>COUNTA(事業所責任者登録シート!D590:'事業所責任者登録シート'!I590,事業所責任者登録シート!K590:'事業所責任者登録シート'!M590)</f>
        <v>0</v>
      </c>
      <c r="F590" s="1"/>
      <c r="H590">
        <f>IF(ユーザー登録シート!C590=1,(COUNTA(ユーザー登録シート!B590,ユーザー登録シート!C590,ユーザー登録シート!E590,ユーザー登録シート!F590)),IF(ユーザー登録シート!H590=2,(COUNTA(ユーザー登録シート!B590,ユーザー登録シート!C590,ユーザー登録シート!E590,ユーザー登録シート!F590,ユーザー登録シート!H590,ユーザー登録シート!I590,ユーザー登録シート!K590:Z590)),(COUNTA(ユーザー登録シート!B590,ユーザー登録シート!C590,ユーザー登録シート!E590,ユーザー登録シート!F590,ユーザー登録シート!H590,ユーザー登録シート!K590:Z590))))</f>
        <v>0</v>
      </c>
      <c r="I590">
        <f>IF(ユーザー登録シート!B590=0,0,IF(ユーザー登録シート!C590=1,4,IF(ユーザー登録シート!H590=1,21,22)))</f>
        <v>0</v>
      </c>
      <c r="M590">
        <f>IF('組織登録シート(分割版)  ※組織登録シートはどちらか記載'!$F$6="",(COUNTA('組織登録シート(分割版)  ※組織登録シートはどちらか記載'!C590,'組織登録シート(分割版)  ※組織登録シートはどちらか記載'!E590)),(COUNTA('組織登録シート(分割版)  ※組織登録シートはどちらか記載'!C590,'組織登録シート(分割版)  ※組織登録シートはどちらか記載'!E590,'組織登録シート(分割版)  ※組織登録シートはどちらか記載'!F590,'組織登録シート(分割版)  ※組織登録シートはどちらか記載'!H590,'組織登録シート(分割版)  ※組織登録シートはどちらか記載'!J590,'組織登録シート(分割版)  ※組織登録シートはどちらか記載'!L590,'組織登録シート(分割版)  ※組織登録シートはどちらか記載'!N590)))</f>
        <v>0</v>
      </c>
      <c r="N590">
        <f>IF('組織登録シート(分割版)  ※組織登録シートはどちらか記載'!E590="",(IF('組織登録シート(分割版)  ※組織登録シートはどちらか記載'!C590="",0,(IF('組織登録シート(分割版)  ※組織登録シートはどちらか記載'!$F$6="",2,'組織登録シート(分割版)  ※組織登録シートはどちらか記載'!Q590)))),(IF('組織登録シート(分割版)  ※組織登録シートはどちらか記載'!$F$6="",2,('組織登録シート(分割版)  ※組織登録シートはどちらか記載'!Q590+2))))</f>
        <v>0</v>
      </c>
      <c r="O590">
        <f>IF(AND('組織C③（②のG6~P→F6にペースト＋事業所名追加）'!C590="",'組織登録シート(分割版)  ※組織登録シートはどちらか記載'!C590=""),0,1)</f>
        <v>0</v>
      </c>
    </row>
    <row r="591" spans="4:15">
      <c r="D591" s="1">
        <f>COUNTA(事業所責任者登録シート!D591:'事業所責任者登録シート'!I591,事業所責任者登録シート!K591:'事業所責任者登録シート'!M591)</f>
        <v>0</v>
      </c>
      <c r="F591" s="1"/>
      <c r="H591">
        <f>IF(ユーザー登録シート!C591=1,(COUNTA(ユーザー登録シート!B591,ユーザー登録シート!C591,ユーザー登録シート!E591,ユーザー登録シート!F591)),IF(ユーザー登録シート!H591=2,(COUNTA(ユーザー登録シート!B591,ユーザー登録シート!C591,ユーザー登録シート!E591,ユーザー登録シート!F591,ユーザー登録シート!H591,ユーザー登録シート!I591,ユーザー登録シート!K591:Z591)),(COUNTA(ユーザー登録シート!B591,ユーザー登録シート!C591,ユーザー登録シート!E591,ユーザー登録シート!F591,ユーザー登録シート!H591,ユーザー登録シート!K591:Z591))))</f>
        <v>0</v>
      </c>
      <c r="I591">
        <f>IF(ユーザー登録シート!B591=0,0,IF(ユーザー登録シート!C591=1,4,IF(ユーザー登録シート!H591=1,21,22)))</f>
        <v>0</v>
      </c>
      <c r="M591">
        <f>IF('組織登録シート(分割版)  ※組織登録シートはどちらか記載'!$F$6="",(COUNTA('組織登録シート(分割版)  ※組織登録シートはどちらか記載'!C591,'組織登録シート(分割版)  ※組織登録シートはどちらか記載'!E591)),(COUNTA('組織登録シート(分割版)  ※組織登録シートはどちらか記載'!C591,'組織登録シート(分割版)  ※組織登録シートはどちらか記載'!E591,'組織登録シート(分割版)  ※組織登録シートはどちらか記載'!F591,'組織登録シート(分割版)  ※組織登録シートはどちらか記載'!H591,'組織登録シート(分割版)  ※組織登録シートはどちらか記載'!J591,'組織登録シート(分割版)  ※組織登録シートはどちらか記載'!L591,'組織登録シート(分割版)  ※組織登録シートはどちらか記載'!N591)))</f>
        <v>0</v>
      </c>
      <c r="N591">
        <f>IF('組織登録シート(分割版)  ※組織登録シートはどちらか記載'!E591="",(IF('組織登録シート(分割版)  ※組織登録シートはどちらか記載'!C591="",0,(IF('組織登録シート(分割版)  ※組織登録シートはどちらか記載'!$F$6="",2,'組織登録シート(分割版)  ※組織登録シートはどちらか記載'!Q591)))),(IF('組織登録シート(分割版)  ※組織登録シートはどちらか記載'!$F$6="",2,('組織登録シート(分割版)  ※組織登録シートはどちらか記載'!Q591+2))))</f>
        <v>0</v>
      </c>
      <c r="O591">
        <f>IF(AND('組織C③（②のG6~P→F6にペースト＋事業所名追加）'!C591="",'組織登録シート(分割版)  ※組織登録シートはどちらか記載'!C591=""),0,1)</f>
        <v>0</v>
      </c>
    </row>
    <row r="592" spans="4:15">
      <c r="D592" s="1">
        <f>COUNTA(事業所責任者登録シート!D592:'事業所責任者登録シート'!I592,事業所責任者登録シート!K592:'事業所責任者登録シート'!M592)</f>
        <v>0</v>
      </c>
      <c r="F592" s="1"/>
      <c r="H592">
        <f>IF(ユーザー登録シート!C592=1,(COUNTA(ユーザー登録シート!B592,ユーザー登録シート!C592,ユーザー登録シート!E592,ユーザー登録シート!F592)),IF(ユーザー登録シート!H592=2,(COUNTA(ユーザー登録シート!B592,ユーザー登録シート!C592,ユーザー登録シート!E592,ユーザー登録シート!F592,ユーザー登録シート!H592,ユーザー登録シート!I592,ユーザー登録シート!K592:Z592)),(COUNTA(ユーザー登録シート!B592,ユーザー登録シート!C592,ユーザー登録シート!E592,ユーザー登録シート!F592,ユーザー登録シート!H592,ユーザー登録シート!K592:Z592))))</f>
        <v>0</v>
      </c>
      <c r="I592">
        <f>IF(ユーザー登録シート!B592=0,0,IF(ユーザー登録シート!C592=1,4,IF(ユーザー登録シート!H592=1,21,22)))</f>
        <v>0</v>
      </c>
      <c r="M592">
        <f>IF('組織登録シート(分割版)  ※組織登録シートはどちらか記載'!$F$6="",(COUNTA('組織登録シート(分割版)  ※組織登録シートはどちらか記載'!C592,'組織登録シート(分割版)  ※組織登録シートはどちらか記載'!E592)),(COUNTA('組織登録シート(分割版)  ※組織登録シートはどちらか記載'!C592,'組織登録シート(分割版)  ※組織登録シートはどちらか記載'!E592,'組織登録シート(分割版)  ※組織登録シートはどちらか記載'!F592,'組織登録シート(分割版)  ※組織登録シートはどちらか記載'!H592,'組織登録シート(分割版)  ※組織登録シートはどちらか記載'!J592,'組織登録シート(分割版)  ※組織登録シートはどちらか記載'!L592,'組織登録シート(分割版)  ※組織登録シートはどちらか記載'!N592)))</f>
        <v>0</v>
      </c>
      <c r="N592">
        <f>IF('組織登録シート(分割版)  ※組織登録シートはどちらか記載'!E592="",(IF('組織登録シート(分割版)  ※組織登録シートはどちらか記載'!C592="",0,(IF('組織登録シート(分割版)  ※組織登録シートはどちらか記載'!$F$6="",2,'組織登録シート(分割版)  ※組織登録シートはどちらか記載'!Q592)))),(IF('組織登録シート(分割版)  ※組織登録シートはどちらか記載'!$F$6="",2,('組織登録シート(分割版)  ※組織登録シートはどちらか記載'!Q592+2))))</f>
        <v>0</v>
      </c>
      <c r="O592">
        <f>IF(AND('組織C③（②のG6~P→F6にペースト＋事業所名追加）'!C592="",'組織登録シート(分割版)  ※組織登録シートはどちらか記載'!C592=""),0,1)</f>
        <v>0</v>
      </c>
    </row>
    <row r="593" spans="4:15">
      <c r="D593" s="1">
        <f>COUNTA(事業所責任者登録シート!D593:'事業所責任者登録シート'!I593,事業所責任者登録シート!K593:'事業所責任者登録シート'!M593)</f>
        <v>0</v>
      </c>
      <c r="F593" s="1"/>
      <c r="H593">
        <f>IF(ユーザー登録シート!C593=1,(COUNTA(ユーザー登録シート!B593,ユーザー登録シート!C593,ユーザー登録シート!E593,ユーザー登録シート!F593)),IF(ユーザー登録シート!H593=2,(COUNTA(ユーザー登録シート!B593,ユーザー登録シート!C593,ユーザー登録シート!E593,ユーザー登録シート!F593,ユーザー登録シート!H593,ユーザー登録シート!I593,ユーザー登録シート!K593:Z593)),(COUNTA(ユーザー登録シート!B593,ユーザー登録シート!C593,ユーザー登録シート!E593,ユーザー登録シート!F593,ユーザー登録シート!H593,ユーザー登録シート!K593:Z593))))</f>
        <v>0</v>
      </c>
      <c r="I593">
        <f>IF(ユーザー登録シート!B593=0,0,IF(ユーザー登録シート!C593=1,4,IF(ユーザー登録シート!H593=1,21,22)))</f>
        <v>0</v>
      </c>
      <c r="M593">
        <f>IF('組織登録シート(分割版)  ※組織登録シートはどちらか記載'!$F$6="",(COUNTA('組織登録シート(分割版)  ※組織登録シートはどちらか記載'!C593,'組織登録シート(分割版)  ※組織登録シートはどちらか記載'!E593)),(COUNTA('組織登録シート(分割版)  ※組織登録シートはどちらか記載'!C593,'組織登録シート(分割版)  ※組織登録シートはどちらか記載'!E593,'組織登録シート(分割版)  ※組織登録シートはどちらか記載'!F593,'組織登録シート(分割版)  ※組織登録シートはどちらか記載'!H593,'組織登録シート(分割版)  ※組織登録シートはどちらか記載'!J593,'組織登録シート(分割版)  ※組織登録シートはどちらか記載'!L593,'組織登録シート(分割版)  ※組織登録シートはどちらか記載'!N593)))</f>
        <v>0</v>
      </c>
      <c r="N593">
        <f>IF('組織登録シート(分割版)  ※組織登録シートはどちらか記載'!E593="",(IF('組織登録シート(分割版)  ※組織登録シートはどちらか記載'!C593="",0,(IF('組織登録シート(分割版)  ※組織登録シートはどちらか記載'!$F$6="",2,'組織登録シート(分割版)  ※組織登録シートはどちらか記載'!Q593)))),(IF('組織登録シート(分割版)  ※組織登録シートはどちらか記載'!$F$6="",2,('組織登録シート(分割版)  ※組織登録シートはどちらか記載'!Q593+2))))</f>
        <v>0</v>
      </c>
      <c r="O593">
        <f>IF(AND('組織C③（②のG6~P→F6にペースト＋事業所名追加）'!C593="",'組織登録シート(分割版)  ※組織登録シートはどちらか記載'!C593=""),0,1)</f>
        <v>0</v>
      </c>
    </row>
    <row r="594" spans="4:15">
      <c r="D594" s="1">
        <f>COUNTA(事業所責任者登録シート!D594:'事業所責任者登録シート'!I594,事業所責任者登録シート!K594:'事業所責任者登録シート'!M594)</f>
        <v>0</v>
      </c>
      <c r="F594" s="1"/>
      <c r="H594">
        <f>IF(ユーザー登録シート!C594=1,(COUNTA(ユーザー登録シート!B594,ユーザー登録シート!C594,ユーザー登録シート!E594,ユーザー登録シート!F594)),IF(ユーザー登録シート!H594=2,(COUNTA(ユーザー登録シート!B594,ユーザー登録シート!C594,ユーザー登録シート!E594,ユーザー登録シート!F594,ユーザー登録シート!H594,ユーザー登録シート!I594,ユーザー登録シート!K594:Z594)),(COUNTA(ユーザー登録シート!B594,ユーザー登録シート!C594,ユーザー登録シート!E594,ユーザー登録シート!F594,ユーザー登録シート!H594,ユーザー登録シート!K594:Z594))))</f>
        <v>0</v>
      </c>
      <c r="I594">
        <f>IF(ユーザー登録シート!B594=0,0,IF(ユーザー登録シート!C594=1,4,IF(ユーザー登録シート!H594=1,21,22)))</f>
        <v>0</v>
      </c>
      <c r="M594">
        <f>IF('組織登録シート(分割版)  ※組織登録シートはどちらか記載'!$F$6="",(COUNTA('組織登録シート(分割版)  ※組織登録シートはどちらか記載'!C594,'組織登録シート(分割版)  ※組織登録シートはどちらか記載'!E594)),(COUNTA('組織登録シート(分割版)  ※組織登録シートはどちらか記載'!C594,'組織登録シート(分割版)  ※組織登録シートはどちらか記載'!E594,'組織登録シート(分割版)  ※組織登録シートはどちらか記載'!F594,'組織登録シート(分割版)  ※組織登録シートはどちらか記載'!H594,'組織登録シート(分割版)  ※組織登録シートはどちらか記載'!J594,'組織登録シート(分割版)  ※組織登録シートはどちらか記載'!L594,'組織登録シート(分割版)  ※組織登録シートはどちらか記載'!N594)))</f>
        <v>0</v>
      </c>
      <c r="N594">
        <f>IF('組織登録シート(分割版)  ※組織登録シートはどちらか記載'!E594="",(IF('組織登録シート(分割版)  ※組織登録シートはどちらか記載'!C594="",0,(IF('組織登録シート(分割版)  ※組織登録シートはどちらか記載'!$F$6="",2,'組織登録シート(分割版)  ※組織登録シートはどちらか記載'!Q594)))),(IF('組織登録シート(分割版)  ※組織登録シートはどちらか記載'!$F$6="",2,('組織登録シート(分割版)  ※組織登録シートはどちらか記載'!Q594+2))))</f>
        <v>0</v>
      </c>
      <c r="O594">
        <f>IF(AND('組織C③（②のG6~P→F6にペースト＋事業所名追加）'!C594="",'組織登録シート(分割版)  ※組織登録シートはどちらか記載'!C594=""),0,1)</f>
        <v>0</v>
      </c>
    </row>
    <row r="595" spans="4:15">
      <c r="D595" s="1">
        <f>COUNTA(事業所責任者登録シート!D595:'事業所責任者登録シート'!I595,事業所責任者登録シート!K595:'事業所責任者登録シート'!M595)</f>
        <v>0</v>
      </c>
      <c r="F595" s="1"/>
      <c r="H595">
        <f>IF(ユーザー登録シート!C595=1,(COUNTA(ユーザー登録シート!B595,ユーザー登録シート!C595,ユーザー登録シート!E595,ユーザー登録シート!F595)),IF(ユーザー登録シート!H595=2,(COUNTA(ユーザー登録シート!B595,ユーザー登録シート!C595,ユーザー登録シート!E595,ユーザー登録シート!F595,ユーザー登録シート!H595,ユーザー登録シート!I595,ユーザー登録シート!K595:Z595)),(COUNTA(ユーザー登録シート!B595,ユーザー登録シート!C595,ユーザー登録シート!E595,ユーザー登録シート!F595,ユーザー登録シート!H595,ユーザー登録シート!K595:Z595))))</f>
        <v>0</v>
      </c>
      <c r="I595">
        <f>IF(ユーザー登録シート!B595=0,0,IF(ユーザー登録シート!C595=1,4,IF(ユーザー登録シート!H595=1,21,22)))</f>
        <v>0</v>
      </c>
      <c r="M595">
        <f>IF('組織登録シート(分割版)  ※組織登録シートはどちらか記載'!$F$6="",(COUNTA('組織登録シート(分割版)  ※組織登録シートはどちらか記載'!C595,'組織登録シート(分割版)  ※組織登録シートはどちらか記載'!E595)),(COUNTA('組織登録シート(分割版)  ※組織登録シートはどちらか記載'!C595,'組織登録シート(分割版)  ※組織登録シートはどちらか記載'!E595,'組織登録シート(分割版)  ※組織登録シートはどちらか記載'!F595,'組織登録シート(分割版)  ※組織登録シートはどちらか記載'!H595,'組織登録シート(分割版)  ※組織登録シートはどちらか記載'!J595,'組織登録シート(分割版)  ※組織登録シートはどちらか記載'!L595,'組織登録シート(分割版)  ※組織登録シートはどちらか記載'!N595)))</f>
        <v>0</v>
      </c>
      <c r="N595">
        <f>IF('組織登録シート(分割版)  ※組織登録シートはどちらか記載'!E595="",(IF('組織登録シート(分割版)  ※組織登録シートはどちらか記載'!C595="",0,(IF('組織登録シート(分割版)  ※組織登録シートはどちらか記載'!$F$6="",2,'組織登録シート(分割版)  ※組織登録シートはどちらか記載'!Q595)))),(IF('組織登録シート(分割版)  ※組織登録シートはどちらか記載'!$F$6="",2,('組織登録シート(分割版)  ※組織登録シートはどちらか記載'!Q595+2))))</f>
        <v>0</v>
      </c>
      <c r="O595">
        <f>IF(AND('組織C③（②のG6~P→F6にペースト＋事業所名追加）'!C595="",'組織登録シート(分割版)  ※組織登録シートはどちらか記載'!C595=""),0,1)</f>
        <v>0</v>
      </c>
    </row>
    <row r="596" spans="4:15">
      <c r="D596" s="1">
        <f>COUNTA(事業所責任者登録シート!D596:'事業所責任者登録シート'!I596,事業所責任者登録シート!K596:'事業所責任者登録シート'!M596)</f>
        <v>0</v>
      </c>
      <c r="F596" s="1"/>
      <c r="H596">
        <f>IF(ユーザー登録シート!C596=1,(COUNTA(ユーザー登録シート!B596,ユーザー登録シート!C596,ユーザー登録シート!E596,ユーザー登録シート!F596)),IF(ユーザー登録シート!H596=2,(COUNTA(ユーザー登録シート!B596,ユーザー登録シート!C596,ユーザー登録シート!E596,ユーザー登録シート!F596,ユーザー登録シート!H596,ユーザー登録シート!I596,ユーザー登録シート!K596:Z596)),(COUNTA(ユーザー登録シート!B596,ユーザー登録シート!C596,ユーザー登録シート!E596,ユーザー登録シート!F596,ユーザー登録シート!H596,ユーザー登録シート!K596:Z596))))</f>
        <v>0</v>
      </c>
      <c r="I596">
        <f>IF(ユーザー登録シート!B596=0,0,IF(ユーザー登録シート!C596=1,4,IF(ユーザー登録シート!H596=1,21,22)))</f>
        <v>0</v>
      </c>
      <c r="M596">
        <f>IF('組織登録シート(分割版)  ※組織登録シートはどちらか記載'!$F$6="",(COUNTA('組織登録シート(分割版)  ※組織登録シートはどちらか記載'!C596,'組織登録シート(分割版)  ※組織登録シートはどちらか記載'!E596)),(COUNTA('組織登録シート(分割版)  ※組織登録シートはどちらか記載'!C596,'組織登録シート(分割版)  ※組織登録シートはどちらか記載'!E596,'組織登録シート(分割版)  ※組織登録シートはどちらか記載'!F596,'組織登録シート(分割版)  ※組織登録シートはどちらか記載'!H596,'組織登録シート(分割版)  ※組織登録シートはどちらか記載'!J596,'組織登録シート(分割版)  ※組織登録シートはどちらか記載'!L596,'組織登録シート(分割版)  ※組織登録シートはどちらか記載'!N596)))</f>
        <v>0</v>
      </c>
      <c r="N596">
        <f>IF('組織登録シート(分割版)  ※組織登録シートはどちらか記載'!E596="",(IF('組織登録シート(分割版)  ※組織登録シートはどちらか記載'!C596="",0,(IF('組織登録シート(分割版)  ※組織登録シートはどちらか記載'!$F$6="",2,'組織登録シート(分割版)  ※組織登録シートはどちらか記載'!Q596)))),(IF('組織登録シート(分割版)  ※組織登録シートはどちらか記載'!$F$6="",2,('組織登録シート(分割版)  ※組織登録シートはどちらか記載'!Q596+2))))</f>
        <v>0</v>
      </c>
      <c r="O596">
        <f>IF(AND('組織C③（②のG6~P→F6にペースト＋事業所名追加）'!C596="",'組織登録シート(分割版)  ※組織登録シートはどちらか記載'!C596=""),0,1)</f>
        <v>0</v>
      </c>
    </row>
    <row r="597" spans="4:15">
      <c r="D597" s="1">
        <f>COUNTA(事業所責任者登録シート!D597:'事業所責任者登録シート'!I597,事業所責任者登録シート!K597:'事業所責任者登録シート'!M597)</f>
        <v>0</v>
      </c>
      <c r="F597" s="1"/>
      <c r="H597">
        <f>IF(ユーザー登録シート!C597=1,(COUNTA(ユーザー登録シート!B597,ユーザー登録シート!C597,ユーザー登録シート!E597,ユーザー登録シート!F597)),IF(ユーザー登録シート!H597=2,(COUNTA(ユーザー登録シート!B597,ユーザー登録シート!C597,ユーザー登録シート!E597,ユーザー登録シート!F597,ユーザー登録シート!H597,ユーザー登録シート!I597,ユーザー登録シート!K597:Z597)),(COUNTA(ユーザー登録シート!B597,ユーザー登録シート!C597,ユーザー登録シート!E597,ユーザー登録シート!F597,ユーザー登録シート!H597,ユーザー登録シート!K597:Z597))))</f>
        <v>0</v>
      </c>
      <c r="I597">
        <f>IF(ユーザー登録シート!B597=0,0,IF(ユーザー登録シート!C597=1,4,IF(ユーザー登録シート!H597=1,21,22)))</f>
        <v>0</v>
      </c>
      <c r="M597">
        <f>IF('組織登録シート(分割版)  ※組織登録シートはどちらか記載'!$F$6="",(COUNTA('組織登録シート(分割版)  ※組織登録シートはどちらか記載'!C597,'組織登録シート(分割版)  ※組織登録シートはどちらか記載'!E597)),(COUNTA('組織登録シート(分割版)  ※組織登録シートはどちらか記載'!C597,'組織登録シート(分割版)  ※組織登録シートはどちらか記載'!E597,'組織登録シート(分割版)  ※組織登録シートはどちらか記載'!F597,'組織登録シート(分割版)  ※組織登録シートはどちらか記載'!H597,'組織登録シート(分割版)  ※組織登録シートはどちらか記載'!J597,'組織登録シート(分割版)  ※組織登録シートはどちらか記載'!L597,'組織登録シート(分割版)  ※組織登録シートはどちらか記載'!N597)))</f>
        <v>0</v>
      </c>
      <c r="N597">
        <f>IF('組織登録シート(分割版)  ※組織登録シートはどちらか記載'!E597="",(IF('組織登録シート(分割版)  ※組織登録シートはどちらか記載'!C597="",0,(IF('組織登録シート(分割版)  ※組織登録シートはどちらか記載'!$F$6="",2,'組織登録シート(分割版)  ※組織登録シートはどちらか記載'!Q597)))),(IF('組織登録シート(分割版)  ※組織登録シートはどちらか記載'!$F$6="",2,('組織登録シート(分割版)  ※組織登録シートはどちらか記載'!Q597+2))))</f>
        <v>0</v>
      </c>
      <c r="O597">
        <f>IF(AND('組織C③（②のG6~P→F6にペースト＋事業所名追加）'!C597="",'組織登録シート(分割版)  ※組織登録シートはどちらか記載'!C597=""),0,1)</f>
        <v>0</v>
      </c>
    </row>
    <row r="598" spans="4:15">
      <c r="D598" s="1">
        <f>COUNTA(事業所責任者登録シート!D598:'事業所責任者登録シート'!I598,事業所責任者登録シート!K598:'事業所責任者登録シート'!M598)</f>
        <v>0</v>
      </c>
      <c r="F598" s="1"/>
      <c r="H598">
        <f>IF(ユーザー登録シート!C598=1,(COUNTA(ユーザー登録シート!B598,ユーザー登録シート!C598,ユーザー登録シート!E598,ユーザー登録シート!F598)),IF(ユーザー登録シート!H598=2,(COUNTA(ユーザー登録シート!B598,ユーザー登録シート!C598,ユーザー登録シート!E598,ユーザー登録シート!F598,ユーザー登録シート!H598,ユーザー登録シート!I598,ユーザー登録シート!K598:Z598)),(COUNTA(ユーザー登録シート!B598,ユーザー登録シート!C598,ユーザー登録シート!E598,ユーザー登録シート!F598,ユーザー登録シート!H598,ユーザー登録シート!K598:Z598))))</f>
        <v>0</v>
      </c>
      <c r="I598">
        <f>IF(ユーザー登録シート!B598=0,0,IF(ユーザー登録シート!C598=1,4,IF(ユーザー登録シート!H598=1,21,22)))</f>
        <v>0</v>
      </c>
      <c r="M598">
        <f>IF('組織登録シート(分割版)  ※組織登録シートはどちらか記載'!$F$6="",(COUNTA('組織登録シート(分割版)  ※組織登録シートはどちらか記載'!C598,'組織登録シート(分割版)  ※組織登録シートはどちらか記載'!E598)),(COUNTA('組織登録シート(分割版)  ※組織登録シートはどちらか記載'!C598,'組織登録シート(分割版)  ※組織登録シートはどちらか記載'!E598,'組織登録シート(分割版)  ※組織登録シートはどちらか記載'!F598,'組織登録シート(分割版)  ※組織登録シートはどちらか記載'!H598,'組織登録シート(分割版)  ※組織登録シートはどちらか記載'!J598,'組織登録シート(分割版)  ※組織登録シートはどちらか記載'!L598,'組織登録シート(分割版)  ※組織登録シートはどちらか記載'!N598)))</f>
        <v>0</v>
      </c>
      <c r="N598">
        <f>IF('組織登録シート(分割版)  ※組織登録シートはどちらか記載'!E598="",(IF('組織登録シート(分割版)  ※組織登録シートはどちらか記載'!C598="",0,(IF('組織登録シート(分割版)  ※組織登録シートはどちらか記載'!$F$6="",2,'組織登録シート(分割版)  ※組織登録シートはどちらか記載'!Q598)))),(IF('組織登録シート(分割版)  ※組織登録シートはどちらか記載'!$F$6="",2,('組織登録シート(分割版)  ※組織登録シートはどちらか記載'!Q598+2))))</f>
        <v>0</v>
      </c>
      <c r="O598">
        <f>IF(AND('組織C③（②のG6~P→F6にペースト＋事業所名追加）'!C598="",'組織登録シート(分割版)  ※組織登録シートはどちらか記載'!C598=""),0,1)</f>
        <v>0</v>
      </c>
    </row>
    <row r="599" spans="4:15">
      <c r="D599" s="1">
        <f>COUNTA(事業所責任者登録シート!D599:'事業所責任者登録シート'!I599,事業所責任者登録シート!K599:'事業所責任者登録シート'!M599)</f>
        <v>0</v>
      </c>
      <c r="F599" s="1"/>
      <c r="H599">
        <f>IF(ユーザー登録シート!C599=1,(COUNTA(ユーザー登録シート!B599,ユーザー登録シート!C599,ユーザー登録シート!E599,ユーザー登録シート!F599)),IF(ユーザー登録シート!H599=2,(COUNTA(ユーザー登録シート!B599,ユーザー登録シート!C599,ユーザー登録シート!E599,ユーザー登録シート!F599,ユーザー登録シート!H599,ユーザー登録シート!I599,ユーザー登録シート!K599:Z599)),(COUNTA(ユーザー登録シート!B599,ユーザー登録シート!C599,ユーザー登録シート!E599,ユーザー登録シート!F599,ユーザー登録シート!H599,ユーザー登録シート!K599:Z599))))</f>
        <v>0</v>
      </c>
      <c r="I599">
        <f>IF(ユーザー登録シート!B599=0,0,IF(ユーザー登録シート!C599=1,4,IF(ユーザー登録シート!H599=1,21,22)))</f>
        <v>0</v>
      </c>
      <c r="M599">
        <f>IF('組織登録シート(分割版)  ※組織登録シートはどちらか記載'!$F$6="",(COUNTA('組織登録シート(分割版)  ※組織登録シートはどちらか記載'!C599,'組織登録シート(分割版)  ※組織登録シートはどちらか記載'!E599)),(COUNTA('組織登録シート(分割版)  ※組織登録シートはどちらか記載'!C599,'組織登録シート(分割版)  ※組織登録シートはどちらか記載'!E599,'組織登録シート(分割版)  ※組織登録シートはどちらか記載'!F599,'組織登録シート(分割版)  ※組織登録シートはどちらか記載'!H599,'組織登録シート(分割版)  ※組織登録シートはどちらか記載'!J599,'組織登録シート(分割版)  ※組織登録シートはどちらか記載'!L599,'組織登録シート(分割版)  ※組織登録シートはどちらか記載'!N599)))</f>
        <v>0</v>
      </c>
      <c r="N599">
        <f>IF('組織登録シート(分割版)  ※組織登録シートはどちらか記載'!E599="",(IF('組織登録シート(分割版)  ※組織登録シートはどちらか記載'!C599="",0,(IF('組織登録シート(分割版)  ※組織登録シートはどちらか記載'!$F$6="",2,'組織登録シート(分割版)  ※組織登録シートはどちらか記載'!Q599)))),(IF('組織登録シート(分割版)  ※組織登録シートはどちらか記載'!$F$6="",2,('組織登録シート(分割版)  ※組織登録シートはどちらか記載'!Q599+2))))</f>
        <v>0</v>
      </c>
      <c r="O599">
        <f>IF(AND('組織C③（②のG6~P→F6にペースト＋事業所名追加）'!C599="",'組織登録シート(分割版)  ※組織登録シートはどちらか記載'!C599=""),0,1)</f>
        <v>0</v>
      </c>
    </row>
    <row r="600" spans="4:15">
      <c r="D600" s="1">
        <f>COUNTA(事業所責任者登録シート!D600:'事業所責任者登録シート'!I600,事業所責任者登録シート!K600:'事業所責任者登録シート'!M600)</f>
        <v>0</v>
      </c>
      <c r="F600" s="1"/>
      <c r="H600">
        <f>IF(ユーザー登録シート!C600=1,(COUNTA(ユーザー登録シート!B600,ユーザー登録シート!C600,ユーザー登録シート!E600,ユーザー登録シート!F600)),IF(ユーザー登録シート!H600=2,(COUNTA(ユーザー登録シート!B600,ユーザー登録シート!C600,ユーザー登録シート!E600,ユーザー登録シート!F600,ユーザー登録シート!H600,ユーザー登録シート!I600,ユーザー登録シート!K600:Z600)),(COUNTA(ユーザー登録シート!B600,ユーザー登録シート!C600,ユーザー登録シート!E600,ユーザー登録シート!F600,ユーザー登録シート!H600,ユーザー登録シート!K600:Z600))))</f>
        <v>0</v>
      </c>
      <c r="I600">
        <f>IF(ユーザー登録シート!B600=0,0,IF(ユーザー登録シート!C600=1,4,IF(ユーザー登録シート!H600=1,21,22)))</f>
        <v>0</v>
      </c>
      <c r="M600">
        <f>IF('組織登録シート(分割版)  ※組織登録シートはどちらか記載'!$F$6="",(COUNTA('組織登録シート(分割版)  ※組織登録シートはどちらか記載'!C600,'組織登録シート(分割版)  ※組織登録シートはどちらか記載'!E600)),(COUNTA('組織登録シート(分割版)  ※組織登録シートはどちらか記載'!C600,'組織登録シート(分割版)  ※組織登録シートはどちらか記載'!E600,'組織登録シート(分割版)  ※組織登録シートはどちらか記載'!F600,'組織登録シート(分割版)  ※組織登録シートはどちらか記載'!H600,'組織登録シート(分割版)  ※組織登録シートはどちらか記載'!J600,'組織登録シート(分割版)  ※組織登録シートはどちらか記載'!L600,'組織登録シート(分割版)  ※組織登録シートはどちらか記載'!N600)))</f>
        <v>0</v>
      </c>
      <c r="N600">
        <f>IF('組織登録シート(分割版)  ※組織登録シートはどちらか記載'!E600="",(IF('組織登録シート(分割版)  ※組織登録シートはどちらか記載'!C600="",0,(IF('組織登録シート(分割版)  ※組織登録シートはどちらか記載'!$F$6="",2,'組織登録シート(分割版)  ※組織登録シートはどちらか記載'!Q600)))),(IF('組織登録シート(分割版)  ※組織登録シートはどちらか記載'!$F$6="",2,('組織登録シート(分割版)  ※組織登録シートはどちらか記載'!Q600+2))))</f>
        <v>0</v>
      </c>
      <c r="O600">
        <f>IF(AND('組織C③（②のG6~P→F6にペースト＋事業所名追加）'!C600="",'組織登録シート(分割版)  ※組織登録シートはどちらか記載'!C600=""),0,1)</f>
        <v>0</v>
      </c>
    </row>
    <row r="601" spans="4:15">
      <c r="D601" s="1">
        <f>COUNTA(事業所責任者登録シート!D601:'事業所責任者登録シート'!I601,事業所責任者登録シート!K601:'事業所責任者登録シート'!M601)</f>
        <v>0</v>
      </c>
      <c r="F601" s="1"/>
      <c r="H601">
        <f>IF(ユーザー登録シート!C601=1,(COUNTA(ユーザー登録シート!B601,ユーザー登録シート!C601,ユーザー登録シート!E601,ユーザー登録シート!F601)),IF(ユーザー登録シート!H601=2,(COUNTA(ユーザー登録シート!B601,ユーザー登録シート!C601,ユーザー登録シート!E601,ユーザー登録シート!F601,ユーザー登録シート!H601,ユーザー登録シート!I601,ユーザー登録シート!K601:Z601)),(COUNTA(ユーザー登録シート!B601,ユーザー登録シート!C601,ユーザー登録シート!E601,ユーザー登録シート!F601,ユーザー登録シート!H601,ユーザー登録シート!K601:Z601))))</f>
        <v>0</v>
      </c>
      <c r="I601">
        <f>IF(ユーザー登録シート!B601=0,0,IF(ユーザー登録シート!C601=1,4,IF(ユーザー登録シート!H601=1,21,22)))</f>
        <v>0</v>
      </c>
      <c r="M601">
        <f>IF('組織登録シート(分割版)  ※組織登録シートはどちらか記載'!$F$6="",(COUNTA('組織登録シート(分割版)  ※組織登録シートはどちらか記載'!C601,'組織登録シート(分割版)  ※組織登録シートはどちらか記載'!E601)),(COUNTA('組織登録シート(分割版)  ※組織登録シートはどちらか記載'!C601,'組織登録シート(分割版)  ※組織登録シートはどちらか記載'!E601,'組織登録シート(分割版)  ※組織登録シートはどちらか記載'!F601,'組織登録シート(分割版)  ※組織登録シートはどちらか記載'!H601,'組織登録シート(分割版)  ※組織登録シートはどちらか記載'!J601,'組織登録シート(分割版)  ※組織登録シートはどちらか記載'!L601,'組織登録シート(分割版)  ※組織登録シートはどちらか記載'!N601)))</f>
        <v>0</v>
      </c>
      <c r="N601">
        <f>IF('組織登録シート(分割版)  ※組織登録シートはどちらか記載'!E601="",(IF('組織登録シート(分割版)  ※組織登録シートはどちらか記載'!C601="",0,(IF('組織登録シート(分割版)  ※組織登録シートはどちらか記載'!$F$6="",2,'組織登録シート(分割版)  ※組織登録シートはどちらか記載'!Q601)))),(IF('組織登録シート(分割版)  ※組織登録シートはどちらか記載'!$F$6="",2,('組織登録シート(分割版)  ※組織登録シートはどちらか記載'!Q601+2))))</f>
        <v>0</v>
      </c>
      <c r="O601">
        <f>IF(AND('組織C③（②のG6~P→F6にペースト＋事業所名追加）'!C601="",'組織登録シート(分割版)  ※組織登録シートはどちらか記載'!C601=""),0,1)</f>
        <v>0</v>
      </c>
    </row>
    <row r="602" spans="4:15">
      <c r="D602" s="1">
        <f>COUNTA(事業所責任者登録シート!D602:'事業所責任者登録シート'!I602,事業所責任者登録シート!K602:'事業所責任者登録シート'!M602)</f>
        <v>0</v>
      </c>
      <c r="F602" s="1"/>
      <c r="H602">
        <f>IF(ユーザー登録シート!C602=1,(COUNTA(ユーザー登録シート!B602,ユーザー登録シート!C602,ユーザー登録シート!E602,ユーザー登録シート!F602)),IF(ユーザー登録シート!H602=2,(COUNTA(ユーザー登録シート!B602,ユーザー登録シート!C602,ユーザー登録シート!E602,ユーザー登録シート!F602,ユーザー登録シート!H602,ユーザー登録シート!I602,ユーザー登録シート!K602:Z602)),(COUNTA(ユーザー登録シート!B602,ユーザー登録シート!C602,ユーザー登録シート!E602,ユーザー登録シート!F602,ユーザー登録シート!H602,ユーザー登録シート!K602:Z602))))</f>
        <v>0</v>
      </c>
      <c r="I602">
        <f>IF(ユーザー登録シート!B602=0,0,IF(ユーザー登録シート!C602=1,4,IF(ユーザー登録シート!H602=1,21,22)))</f>
        <v>0</v>
      </c>
      <c r="M602">
        <f>IF('組織登録シート(分割版)  ※組織登録シートはどちらか記載'!$F$6="",(COUNTA('組織登録シート(分割版)  ※組織登録シートはどちらか記載'!C602,'組織登録シート(分割版)  ※組織登録シートはどちらか記載'!E602)),(COUNTA('組織登録シート(分割版)  ※組織登録シートはどちらか記載'!C602,'組織登録シート(分割版)  ※組織登録シートはどちらか記載'!E602,'組織登録シート(分割版)  ※組織登録シートはどちらか記載'!F602,'組織登録シート(分割版)  ※組織登録シートはどちらか記載'!H602,'組織登録シート(分割版)  ※組織登録シートはどちらか記載'!J602,'組織登録シート(分割版)  ※組織登録シートはどちらか記載'!L602,'組織登録シート(分割版)  ※組織登録シートはどちらか記載'!N602)))</f>
        <v>0</v>
      </c>
      <c r="N602">
        <f>IF('組織登録シート(分割版)  ※組織登録シートはどちらか記載'!E602="",(IF('組織登録シート(分割版)  ※組織登録シートはどちらか記載'!C602="",0,(IF('組織登録シート(分割版)  ※組織登録シートはどちらか記載'!$F$6="",2,'組織登録シート(分割版)  ※組織登録シートはどちらか記載'!Q602)))),(IF('組織登録シート(分割版)  ※組織登録シートはどちらか記載'!$F$6="",2,('組織登録シート(分割版)  ※組織登録シートはどちらか記載'!Q602+2))))</f>
        <v>0</v>
      </c>
      <c r="O602">
        <f>IF(AND('組織C③（②のG6~P→F6にペースト＋事業所名追加）'!C602="",'組織登録シート(分割版)  ※組織登録シートはどちらか記載'!C602=""),0,1)</f>
        <v>0</v>
      </c>
    </row>
    <row r="603" spans="4:15">
      <c r="D603" s="1">
        <f>COUNTA(事業所責任者登録シート!D603:'事業所責任者登録シート'!I603,事業所責任者登録シート!K603:'事業所責任者登録シート'!M603)</f>
        <v>0</v>
      </c>
      <c r="F603" s="1"/>
      <c r="H603">
        <f>IF(ユーザー登録シート!C603=1,(COUNTA(ユーザー登録シート!B603,ユーザー登録シート!C603,ユーザー登録シート!E603,ユーザー登録シート!F603)),IF(ユーザー登録シート!H603=2,(COUNTA(ユーザー登録シート!B603,ユーザー登録シート!C603,ユーザー登録シート!E603,ユーザー登録シート!F603,ユーザー登録シート!H603,ユーザー登録シート!I603,ユーザー登録シート!K603:Z603)),(COUNTA(ユーザー登録シート!B603,ユーザー登録シート!C603,ユーザー登録シート!E603,ユーザー登録シート!F603,ユーザー登録シート!H603,ユーザー登録シート!K603:Z603))))</f>
        <v>0</v>
      </c>
      <c r="I603">
        <f>IF(ユーザー登録シート!B603=0,0,IF(ユーザー登録シート!C603=1,4,IF(ユーザー登録シート!H603=1,21,22)))</f>
        <v>0</v>
      </c>
      <c r="M603">
        <f>IF('組織登録シート(分割版)  ※組織登録シートはどちらか記載'!$F$6="",(COUNTA('組織登録シート(分割版)  ※組織登録シートはどちらか記載'!C603,'組織登録シート(分割版)  ※組織登録シートはどちらか記載'!E603)),(COUNTA('組織登録シート(分割版)  ※組織登録シートはどちらか記載'!C603,'組織登録シート(分割版)  ※組織登録シートはどちらか記載'!E603,'組織登録シート(分割版)  ※組織登録シートはどちらか記載'!F603,'組織登録シート(分割版)  ※組織登録シートはどちらか記載'!H603,'組織登録シート(分割版)  ※組織登録シートはどちらか記載'!J603,'組織登録シート(分割版)  ※組織登録シートはどちらか記載'!L603,'組織登録シート(分割版)  ※組織登録シートはどちらか記載'!N603)))</f>
        <v>0</v>
      </c>
      <c r="N603">
        <f>IF('組織登録シート(分割版)  ※組織登録シートはどちらか記載'!E603="",(IF('組織登録シート(分割版)  ※組織登録シートはどちらか記載'!C603="",0,(IF('組織登録シート(分割版)  ※組織登録シートはどちらか記載'!$F$6="",2,'組織登録シート(分割版)  ※組織登録シートはどちらか記載'!Q603)))),(IF('組織登録シート(分割版)  ※組織登録シートはどちらか記載'!$F$6="",2,('組織登録シート(分割版)  ※組織登録シートはどちらか記載'!Q603+2))))</f>
        <v>0</v>
      </c>
      <c r="O603">
        <f>IF(AND('組織C③（②のG6~P→F6にペースト＋事業所名追加）'!C603="",'組織登録シート(分割版)  ※組織登録シートはどちらか記載'!C603=""),0,1)</f>
        <v>0</v>
      </c>
    </row>
    <row r="604" spans="4:15">
      <c r="D604" s="1">
        <f>COUNTA(事業所責任者登録シート!D604:'事業所責任者登録シート'!I604,事業所責任者登録シート!K604:'事業所責任者登録シート'!M604)</f>
        <v>0</v>
      </c>
      <c r="F604" s="1"/>
      <c r="H604">
        <f>IF(ユーザー登録シート!C604=1,(COUNTA(ユーザー登録シート!B604,ユーザー登録シート!C604,ユーザー登録シート!E604,ユーザー登録シート!F604)),IF(ユーザー登録シート!H604=2,(COUNTA(ユーザー登録シート!B604,ユーザー登録シート!C604,ユーザー登録シート!E604,ユーザー登録シート!F604,ユーザー登録シート!H604,ユーザー登録シート!I604,ユーザー登録シート!K604:Z604)),(COUNTA(ユーザー登録シート!B604,ユーザー登録シート!C604,ユーザー登録シート!E604,ユーザー登録シート!F604,ユーザー登録シート!H604,ユーザー登録シート!K604:Z604))))</f>
        <v>0</v>
      </c>
      <c r="I604">
        <f>IF(ユーザー登録シート!B604=0,0,IF(ユーザー登録シート!C604=1,4,IF(ユーザー登録シート!H604=1,21,22)))</f>
        <v>0</v>
      </c>
      <c r="M604">
        <f>IF('組織登録シート(分割版)  ※組織登録シートはどちらか記載'!$F$6="",(COUNTA('組織登録シート(分割版)  ※組織登録シートはどちらか記載'!C604,'組織登録シート(分割版)  ※組織登録シートはどちらか記載'!E604)),(COUNTA('組織登録シート(分割版)  ※組織登録シートはどちらか記載'!C604,'組織登録シート(分割版)  ※組織登録シートはどちらか記載'!E604,'組織登録シート(分割版)  ※組織登録シートはどちらか記載'!F604,'組織登録シート(分割版)  ※組織登録シートはどちらか記載'!H604,'組織登録シート(分割版)  ※組織登録シートはどちらか記載'!J604,'組織登録シート(分割版)  ※組織登録シートはどちらか記載'!L604,'組織登録シート(分割版)  ※組織登録シートはどちらか記載'!N604)))</f>
        <v>0</v>
      </c>
      <c r="N604">
        <f>IF('組織登録シート(分割版)  ※組織登録シートはどちらか記載'!E604="",(IF('組織登録シート(分割版)  ※組織登録シートはどちらか記載'!C604="",0,(IF('組織登録シート(分割版)  ※組織登録シートはどちらか記載'!$F$6="",2,'組織登録シート(分割版)  ※組織登録シートはどちらか記載'!Q604)))),(IF('組織登録シート(分割版)  ※組織登録シートはどちらか記載'!$F$6="",2,('組織登録シート(分割版)  ※組織登録シートはどちらか記載'!Q604+2))))</f>
        <v>0</v>
      </c>
      <c r="O604">
        <f>IF(AND('組織C③（②のG6~P→F6にペースト＋事業所名追加）'!C604="",'組織登録シート(分割版)  ※組織登録シートはどちらか記載'!C604=""),0,1)</f>
        <v>0</v>
      </c>
    </row>
    <row r="605" spans="4:15">
      <c r="D605" s="1">
        <f>COUNTA(事業所責任者登録シート!D605:'事業所責任者登録シート'!I605,事業所責任者登録シート!K605:'事業所責任者登録シート'!M605)</f>
        <v>0</v>
      </c>
      <c r="F605" s="1"/>
      <c r="H605">
        <f>IF(ユーザー登録シート!C605=1,(COUNTA(ユーザー登録シート!B605,ユーザー登録シート!C605,ユーザー登録シート!E605,ユーザー登録シート!F605)),IF(ユーザー登録シート!H605=2,(COUNTA(ユーザー登録シート!B605,ユーザー登録シート!C605,ユーザー登録シート!E605,ユーザー登録シート!F605,ユーザー登録シート!H605,ユーザー登録シート!I605,ユーザー登録シート!K605:Z605)),(COUNTA(ユーザー登録シート!B605,ユーザー登録シート!C605,ユーザー登録シート!E605,ユーザー登録シート!F605,ユーザー登録シート!H605,ユーザー登録シート!K605:Z605))))</f>
        <v>0</v>
      </c>
      <c r="I605">
        <f>IF(ユーザー登録シート!B605=0,0,IF(ユーザー登録シート!C605=1,4,IF(ユーザー登録シート!H605=1,21,22)))</f>
        <v>0</v>
      </c>
      <c r="M605">
        <f>IF('組織登録シート(分割版)  ※組織登録シートはどちらか記載'!$F$6="",(COUNTA('組織登録シート(分割版)  ※組織登録シートはどちらか記載'!C605,'組織登録シート(分割版)  ※組織登録シートはどちらか記載'!E605)),(COUNTA('組織登録シート(分割版)  ※組織登録シートはどちらか記載'!C605,'組織登録シート(分割版)  ※組織登録シートはどちらか記載'!E605,'組織登録シート(分割版)  ※組織登録シートはどちらか記載'!F605,'組織登録シート(分割版)  ※組織登録シートはどちらか記載'!H605,'組織登録シート(分割版)  ※組織登録シートはどちらか記載'!J605,'組織登録シート(分割版)  ※組織登録シートはどちらか記載'!L605,'組織登録シート(分割版)  ※組織登録シートはどちらか記載'!N605)))</f>
        <v>0</v>
      </c>
      <c r="N605">
        <f>IF('組織登録シート(分割版)  ※組織登録シートはどちらか記載'!E605="",(IF('組織登録シート(分割版)  ※組織登録シートはどちらか記載'!C605="",0,(IF('組織登録シート(分割版)  ※組織登録シートはどちらか記載'!$F$6="",2,'組織登録シート(分割版)  ※組織登録シートはどちらか記載'!Q605)))),(IF('組織登録シート(分割版)  ※組織登録シートはどちらか記載'!$F$6="",2,('組織登録シート(分割版)  ※組織登録シートはどちらか記載'!Q605+2))))</f>
        <v>0</v>
      </c>
      <c r="O605">
        <f>IF(AND('組織C③（②のG6~P→F6にペースト＋事業所名追加）'!C605="",'組織登録シート(分割版)  ※組織登録シートはどちらか記載'!C605=""),0,1)</f>
        <v>0</v>
      </c>
    </row>
    <row r="606" spans="4:15">
      <c r="D606" s="1">
        <f>COUNTA(事業所責任者登録シート!D606:'事業所責任者登録シート'!I606,事業所責任者登録シート!K606:'事業所責任者登録シート'!M606)</f>
        <v>0</v>
      </c>
      <c r="F606" s="1"/>
      <c r="H606">
        <f>IF(ユーザー登録シート!C606=1,(COUNTA(ユーザー登録シート!B606,ユーザー登録シート!C606,ユーザー登録シート!E606,ユーザー登録シート!F606)),IF(ユーザー登録シート!H606=2,(COUNTA(ユーザー登録シート!B606,ユーザー登録シート!C606,ユーザー登録シート!E606,ユーザー登録シート!F606,ユーザー登録シート!H606,ユーザー登録シート!I606,ユーザー登録シート!K606:Z606)),(COUNTA(ユーザー登録シート!B606,ユーザー登録シート!C606,ユーザー登録シート!E606,ユーザー登録シート!F606,ユーザー登録シート!H606,ユーザー登録シート!K606:Z606))))</f>
        <v>0</v>
      </c>
      <c r="I606">
        <f>IF(ユーザー登録シート!B606=0,0,IF(ユーザー登録シート!C606=1,4,IF(ユーザー登録シート!H606=1,21,22)))</f>
        <v>0</v>
      </c>
      <c r="M606">
        <f>IF('組織登録シート(分割版)  ※組織登録シートはどちらか記載'!$F$6="",(COUNTA('組織登録シート(分割版)  ※組織登録シートはどちらか記載'!C606,'組織登録シート(分割版)  ※組織登録シートはどちらか記載'!E606)),(COUNTA('組織登録シート(分割版)  ※組織登録シートはどちらか記載'!C606,'組織登録シート(分割版)  ※組織登録シートはどちらか記載'!E606,'組織登録シート(分割版)  ※組織登録シートはどちらか記載'!F606,'組織登録シート(分割版)  ※組織登録シートはどちらか記載'!H606,'組織登録シート(分割版)  ※組織登録シートはどちらか記載'!J606,'組織登録シート(分割版)  ※組織登録シートはどちらか記載'!L606,'組織登録シート(分割版)  ※組織登録シートはどちらか記載'!N606)))</f>
        <v>0</v>
      </c>
      <c r="N606">
        <f>IF('組織登録シート(分割版)  ※組織登録シートはどちらか記載'!E606="",(IF('組織登録シート(分割版)  ※組織登録シートはどちらか記載'!C606="",0,(IF('組織登録シート(分割版)  ※組織登録シートはどちらか記載'!$F$6="",2,'組織登録シート(分割版)  ※組織登録シートはどちらか記載'!Q606)))),(IF('組織登録シート(分割版)  ※組織登録シートはどちらか記載'!$F$6="",2,('組織登録シート(分割版)  ※組織登録シートはどちらか記載'!Q606+2))))</f>
        <v>0</v>
      </c>
      <c r="O606">
        <f>IF(AND('組織C③（②のG6~P→F6にペースト＋事業所名追加）'!C606="",'組織登録シート(分割版)  ※組織登録シートはどちらか記載'!C606=""),0,1)</f>
        <v>0</v>
      </c>
    </row>
    <row r="607" spans="4:15">
      <c r="D607" s="1">
        <f>COUNTA(事業所責任者登録シート!D607:'事業所責任者登録シート'!I607,事業所責任者登録シート!K607:'事業所責任者登録シート'!M607)</f>
        <v>0</v>
      </c>
      <c r="F607" s="1"/>
      <c r="H607">
        <f>IF(ユーザー登録シート!C607=1,(COUNTA(ユーザー登録シート!B607,ユーザー登録シート!C607,ユーザー登録シート!E607,ユーザー登録シート!F607)),IF(ユーザー登録シート!H607=2,(COUNTA(ユーザー登録シート!B607,ユーザー登録シート!C607,ユーザー登録シート!E607,ユーザー登録シート!F607,ユーザー登録シート!H607,ユーザー登録シート!I607,ユーザー登録シート!K607:Z607)),(COUNTA(ユーザー登録シート!B607,ユーザー登録シート!C607,ユーザー登録シート!E607,ユーザー登録シート!F607,ユーザー登録シート!H607,ユーザー登録シート!K607:Z607))))</f>
        <v>0</v>
      </c>
      <c r="I607">
        <f>IF(ユーザー登録シート!B607=0,0,IF(ユーザー登録シート!C607=1,4,IF(ユーザー登録シート!H607=1,21,22)))</f>
        <v>0</v>
      </c>
      <c r="M607">
        <f>IF('組織登録シート(分割版)  ※組織登録シートはどちらか記載'!$F$6="",(COUNTA('組織登録シート(分割版)  ※組織登録シートはどちらか記載'!C607,'組織登録シート(分割版)  ※組織登録シートはどちらか記載'!E607)),(COUNTA('組織登録シート(分割版)  ※組織登録シートはどちらか記載'!C607,'組織登録シート(分割版)  ※組織登録シートはどちらか記載'!E607,'組織登録シート(分割版)  ※組織登録シートはどちらか記載'!F607,'組織登録シート(分割版)  ※組織登録シートはどちらか記載'!H607,'組織登録シート(分割版)  ※組織登録シートはどちらか記載'!J607,'組織登録シート(分割版)  ※組織登録シートはどちらか記載'!L607,'組織登録シート(分割版)  ※組織登録シートはどちらか記載'!N607)))</f>
        <v>0</v>
      </c>
      <c r="N607">
        <f>IF('組織登録シート(分割版)  ※組織登録シートはどちらか記載'!E607="",(IF('組織登録シート(分割版)  ※組織登録シートはどちらか記載'!C607="",0,(IF('組織登録シート(分割版)  ※組織登録シートはどちらか記載'!$F$6="",2,'組織登録シート(分割版)  ※組織登録シートはどちらか記載'!Q607)))),(IF('組織登録シート(分割版)  ※組織登録シートはどちらか記載'!$F$6="",2,('組織登録シート(分割版)  ※組織登録シートはどちらか記載'!Q607+2))))</f>
        <v>0</v>
      </c>
      <c r="O607">
        <f>IF(AND('組織C③（②のG6~P→F6にペースト＋事業所名追加）'!C607="",'組織登録シート(分割版)  ※組織登録シートはどちらか記載'!C607=""),0,1)</f>
        <v>0</v>
      </c>
    </row>
    <row r="608" spans="4:15">
      <c r="D608" s="1">
        <f>COUNTA(事業所責任者登録シート!D608:'事業所責任者登録シート'!I608,事業所責任者登録シート!K608:'事業所責任者登録シート'!M608)</f>
        <v>0</v>
      </c>
      <c r="F608" s="1"/>
      <c r="H608">
        <f>IF(ユーザー登録シート!C608=1,(COUNTA(ユーザー登録シート!B608,ユーザー登録シート!C608,ユーザー登録シート!E608,ユーザー登録シート!F608)),IF(ユーザー登録シート!H608=2,(COUNTA(ユーザー登録シート!B608,ユーザー登録シート!C608,ユーザー登録シート!E608,ユーザー登録シート!F608,ユーザー登録シート!H608,ユーザー登録シート!I608,ユーザー登録シート!K608:Z608)),(COUNTA(ユーザー登録シート!B608,ユーザー登録シート!C608,ユーザー登録シート!E608,ユーザー登録シート!F608,ユーザー登録シート!H608,ユーザー登録シート!K608:Z608))))</f>
        <v>0</v>
      </c>
      <c r="I608">
        <f>IF(ユーザー登録シート!B608=0,0,IF(ユーザー登録シート!C608=1,4,IF(ユーザー登録シート!H608=1,21,22)))</f>
        <v>0</v>
      </c>
      <c r="M608">
        <f>IF('組織登録シート(分割版)  ※組織登録シートはどちらか記載'!$F$6="",(COUNTA('組織登録シート(分割版)  ※組織登録シートはどちらか記載'!C608,'組織登録シート(分割版)  ※組織登録シートはどちらか記載'!E608)),(COUNTA('組織登録シート(分割版)  ※組織登録シートはどちらか記載'!C608,'組織登録シート(分割版)  ※組織登録シートはどちらか記載'!E608,'組織登録シート(分割版)  ※組織登録シートはどちらか記載'!F608,'組織登録シート(分割版)  ※組織登録シートはどちらか記載'!H608,'組織登録シート(分割版)  ※組織登録シートはどちらか記載'!J608,'組織登録シート(分割版)  ※組織登録シートはどちらか記載'!L608,'組織登録シート(分割版)  ※組織登録シートはどちらか記載'!N608)))</f>
        <v>0</v>
      </c>
      <c r="N608">
        <f>IF('組織登録シート(分割版)  ※組織登録シートはどちらか記載'!E608="",(IF('組織登録シート(分割版)  ※組織登録シートはどちらか記載'!C608="",0,(IF('組織登録シート(分割版)  ※組織登録シートはどちらか記載'!$F$6="",2,'組織登録シート(分割版)  ※組織登録シートはどちらか記載'!Q608)))),(IF('組織登録シート(分割版)  ※組織登録シートはどちらか記載'!$F$6="",2,('組織登録シート(分割版)  ※組織登録シートはどちらか記載'!Q608+2))))</f>
        <v>0</v>
      </c>
      <c r="O608">
        <f>IF(AND('組織C③（②のG6~P→F6にペースト＋事業所名追加）'!C608="",'組織登録シート(分割版)  ※組織登録シートはどちらか記載'!C608=""),0,1)</f>
        <v>0</v>
      </c>
    </row>
    <row r="609" spans="4:15">
      <c r="D609" s="1">
        <f>COUNTA(事業所責任者登録シート!D609:'事業所責任者登録シート'!I609,事業所責任者登録シート!K609:'事業所責任者登録シート'!M609)</f>
        <v>0</v>
      </c>
      <c r="F609" s="1"/>
      <c r="H609">
        <f>IF(ユーザー登録シート!C609=1,(COUNTA(ユーザー登録シート!B609,ユーザー登録シート!C609,ユーザー登録シート!E609,ユーザー登録シート!F609)),IF(ユーザー登録シート!H609=2,(COUNTA(ユーザー登録シート!B609,ユーザー登録シート!C609,ユーザー登録シート!E609,ユーザー登録シート!F609,ユーザー登録シート!H609,ユーザー登録シート!I609,ユーザー登録シート!K609:Z609)),(COUNTA(ユーザー登録シート!B609,ユーザー登録シート!C609,ユーザー登録シート!E609,ユーザー登録シート!F609,ユーザー登録シート!H609,ユーザー登録シート!K609:Z609))))</f>
        <v>0</v>
      </c>
      <c r="I609">
        <f>IF(ユーザー登録シート!B609=0,0,IF(ユーザー登録シート!C609=1,4,IF(ユーザー登録シート!H609=1,21,22)))</f>
        <v>0</v>
      </c>
      <c r="M609">
        <f>IF('組織登録シート(分割版)  ※組織登録シートはどちらか記載'!$F$6="",(COUNTA('組織登録シート(分割版)  ※組織登録シートはどちらか記載'!C609,'組織登録シート(分割版)  ※組織登録シートはどちらか記載'!E609)),(COUNTA('組織登録シート(分割版)  ※組織登録シートはどちらか記載'!C609,'組織登録シート(分割版)  ※組織登録シートはどちらか記載'!E609,'組織登録シート(分割版)  ※組織登録シートはどちらか記載'!F609,'組織登録シート(分割版)  ※組織登録シートはどちらか記載'!H609,'組織登録シート(分割版)  ※組織登録シートはどちらか記載'!J609,'組織登録シート(分割版)  ※組織登録シートはどちらか記載'!L609,'組織登録シート(分割版)  ※組織登録シートはどちらか記載'!N609)))</f>
        <v>0</v>
      </c>
      <c r="N609">
        <f>IF('組織登録シート(分割版)  ※組織登録シートはどちらか記載'!E609="",(IF('組織登録シート(分割版)  ※組織登録シートはどちらか記載'!C609="",0,(IF('組織登録シート(分割版)  ※組織登録シートはどちらか記載'!$F$6="",2,'組織登録シート(分割版)  ※組織登録シートはどちらか記載'!Q609)))),(IF('組織登録シート(分割版)  ※組織登録シートはどちらか記載'!$F$6="",2,('組織登録シート(分割版)  ※組織登録シートはどちらか記載'!Q609+2))))</f>
        <v>0</v>
      </c>
      <c r="O609">
        <f>IF(AND('組織C③（②のG6~P→F6にペースト＋事業所名追加）'!C609="",'組織登録シート(分割版)  ※組織登録シートはどちらか記載'!C609=""),0,1)</f>
        <v>0</v>
      </c>
    </row>
    <row r="610" spans="4:15">
      <c r="D610" s="1">
        <f>COUNTA(事業所責任者登録シート!D610:'事業所責任者登録シート'!I610,事業所責任者登録シート!K610:'事業所責任者登録シート'!M610)</f>
        <v>0</v>
      </c>
      <c r="F610" s="1"/>
      <c r="H610">
        <f>IF(ユーザー登録シート!C610=1,(COUNTA(ユーザー登録シート!B610,ユーザー登録シート!C610,ユーザー登録シート!E610,ユーザー登録シート!F610)),IF(ユーザー登録シート!H610=2,(COUNTA(ユーザー登録シート!B610,ユーザー登録シート!C610,ユーザー登録シート!E610,ユーザー登録シート!F610,ユーザー登録シート!H610,ユーザー登録シート!I610,ユーザー登録シート!K610:Z610)),(COUNTA(ユーザー登録シート!B610,ユーザー登録シート!C610,ユーザー登録シート!E610,ユーザー登録シート!F610,ユーザー登録シート!H610,ユーザー登録シート!K610:Z610))))</f>
        <v>0</v>
      </c>
      <c r="I610">
        <f>IF(ユーザー登録シート!B610=0,0,IF(ユーザー登録シート!C610=1,4,IF(ユーザー登録シート!H610=1,21,22)))</f>
        <v>0</v>
      </c>
      <c r="M610">
        <f>IF('組織登録シート(分割版)  ※組織登録シートはどちらか記載'!$F$6="",(COUNTA('組織登録シート(分割版)  ※組織登録シートはどちらか記載'!C610,'組織登録シート(分割版)  ※組織登録シートはどちらか記載'!E610)),(COUNTA('組織登録シート(分割版)  ※組織登録シートはどちらか記載'!C610,'組織登録シート(分割版)  ※組織登録シートはどちらか記載'!E610,'組織登録シート(分割版)  ※組織登録シートはどちらか記載'!F610,'組織登録シート(分割版)  ※組織登録シートはどちらか記載'!H610,'組織登録シート(分割版)  ※組織登録シートはどちらか記載'!J610,'組織登録シート(分割版)  ※組織登録シートはどちらか記載'!L610,'組織登録シート(分割版)  ※組織登録シートはどちらか記載'!N610)))</f>
        <v>0</v>
      </c>
      <c r="N610">
        <f>IF('組織登録シート(分割版)  ※組織登録シートはどちらか記載'!E610="",(IF('組織登録シート(分割版)  ※組織登録シートはどちらか記載'!C610="",0,(IF('組織登録シート(分割版)  ※組織登録シートはどちらか記載'!$F$6="",2,'組織登録シート(分割版)  ※組織登録シートはどちらか記載'!Q610)))),(IF('組織登録シート(分割版)  ※組織登録シートはどちらか記載'!$F$6="",2,('組織登録シート(分割版)  ※組織登録シートはどちらか記載'!Q610+2))))</f>
        <v>0</v>
      </c>
      <c r="O610">
        <f>IF(AND('組織C③（②のG6~P→F6にペースト＋事業所名追加）'!C610="",'組織登録シート(分割版)  ※組織登録シートはどちらか記載'!C610=""),0,1)</f>
        <v>0</v>
      </c>
    </row>
    <row r="611" spans="4:15">
      <c r="D611" s="1">
        <f>COUNTA(事業所責任者登録シート!D611:'事業所責任者登録シート'!I611,事業所責任者登録シート!K611:'事業所責任者登録シート'!M611)</f>
        <v>0</v>
      </c>
      <c r="F611" s="1"/>
      <c r="H611">
        <f>IF(ユーザー登録シート!C611=1,(COUNTA(ユーザー登録シート!B611,ユーザー登録シート!C611,ユーザー登録シート!E611,ユーザー登録シート!F611)),IF(ユーザー登録シート!H611=2,(COUNTA(ユーザー登録シート!B611,ユーザー登録シート!C611,ユーザー登録シート!E611,ユーザー登録シート!F611,ユーザー登録シート!H611,ユーザー登録シート!I611,ユーザー登録シート!K611:Z611)),(COUNTA(ユーザー登録シート!B611,ユーザー登録シート!C611,ユーザー登録シート!E611,ユーザー登録シート!F611,ユーザー登録シート!H611,ユーザー登録シート!K611:Z611))))</f>
        <v>0</v>
      </c>
      <c r="I611">
        <f>IF(ユーザー登録シート!B611=0,0,IF(ユーザー登録シート!C611=1,4,IF(ユーザー登録シート!H611=1,21,22)))</f>
        <v>0</v>
      </c>
      <c r="M611">
        <f>IF('組織登録シート(分割版)  ※組織登録シートはどちらか記載'!$F$6="",(COUNTA('組織登録シート(分割版)  ※組織登録シートはどちらか記載'!C611,'組織登録シート(分割版)  ※組織登録シートはどちらか記載'!E611)),(COUNTA('組織登録シート(分割版)  ※組織登録シートはどちらか記載'!C611,'組織登録シート(分割版)  ※組織登録シートはどちらか記載'!E611,'組織登録シート(分割版)  ※組織登録シートはどちらか記載'!F611,'組織登録シート(分割版)  ※組織登録シートはどちらか記載'!H611,'組織登録シート(分割版)  ※組織登録シートはどちらか記載'!J611,'組織登録シート(分割版)  ※組織登録シートはどちらか記載'!L611,'組織登録シート(分割版)  ※組織登録シートはどちらか記載'!N611)))</f>
        <v>0</v>
      </c>
      <c r="N611">
        <f>IF('組織登録シート(分割版)  ※組織登録シートはどちらか記載'!E611="",(IF('組織登録シート(分割版)  ※組織登録シートはどちらか記載'!C611="",0,(IF('組織登録シート(分割版)  ※組織登録シートはどちらか記載'!$F$6="",2,'組織登録シート(分割版)  ※組織登録シートはどちらか記載'!Q611)))),(IF('組織登録シート(分割版)  ※組織登録シートはどちらか記載'!$F$6="",2,('組織登録シート(分割版)  ※組織登録シートはどちらか記載'!Q611+2))))</f>
        <v>0</v>
      </c>
      <c r="O611">
        <f>IF(AND('組織C③（②のG6~P→F6にペースト＋事業所名追加）'!C611="",'組織登録シート(分割版)  ※組織登録シートはどちらか記載'!C611=""),0,1)</f>
        <v>0</v>
      </c>
    </row>
    <row r="612" spans="4:15">
      <c r="D612" s="1">
        <f>COUNTA(事業所責任者登録シート!D612:'事業所責任者登録シート'!I612,事業所責任者登録シート!K612:'事業所責任者登録シート'!M612)</f>
        <v>0</v>
      </c>
      <c r="F612" s="1"/>
      <c r="H612">
        <f>IF(ユーザー登録シート!C612=1,(COUNTA(ユーザー登録シート!B612,ユーザー登録シート!C612,ユーザー登録シート!E612,ユーザー登録シート!F612)),IF(ユーザー登録シート!H612=2,(COUNTA(ユーザー登録シート!B612,ユーザー登録シート!C612,ユーザー登録シート!E612,ユーザー登録シート!F612,ユーザー登録シート!H612,ユーザー登録シート!I612,ユーザー登録シート!K612:Z612)),(COUNTA(ユーザー登録シート!B612,ユーザー登録シート!C612,ユーザー登録シート!E612,ユーザー登録シート!F612,ユーザー登録シート!H612,ユーザー登録シート!K612:Z612))))</f>
        <v>0</v>
      </c>
      <c r="I612">
        <f>IF(ユーザー登録シート!B612=0,0,IF(ユーザー登録シート!C612=1,4,IF(ユーザー登録シート!H612=1,21,22)))</f>
        <v>0</v>
      </c>
      <c r="M612">
        <f>IF('組織登録シート(分割版)  ※組織登録シートはどちらか記載'!$F$6="",(COUNTA('組織登録シート(分割版)  ※組織登録シートはどちらか記載'!C612,'組織登録シート(分割版)  ※組織登録シートはどちらか記載'!E612)),(COUNTA('組織登録シート(分割版)  ※組織登録シートはどちらか記載'!C612,'組織登録シート(分割版)  ※組織登録シートはどちらか記載'!E612,'組織登録シート(分割版)  ※組織登録シートはどちらか記載'!F612,'組織登録シート(分割版)  ※組織登録シートはどちらか記載'!H612,'組織登録シート(分割版)  ※組織登録シートはどちらか記載'!J612,'組織登録シート(分割版)  ※組織登録シートはどちらか記載'!L612,'組織登録シート(分割版)  ※組織登録シートはどちらか記載'!N612)))</f>
        <v>0</v>
      </c>
      <c r="N612">
        <f>IF('組織登録シート(分割版)  ※組織登録シートはどちらか記載'!E612="",(IF('組織登録シート(分割版)  ※組織登録シートはどちらか記載'!C612="",0,(IF('組織登録シート(分割版)  ※組織登録シートはどちらか記載'!$F$6="",2,'組織登録シート(分割版)  ※組織登録シートはどちらか記載'!Q612)))),(IF('組織登録シート(分割版)  ※組織登録シートはどちらか記載'!$F$6="",2,('組織登録シート(分割版)  ※組織登録シートはどちらか記載'!Q612+2))))</f>
        <v>0</v>
      </c>
      <c r="O612">
        <f>IF(AND('組織C③（②のG6~P→F6にペースト＋事業所名追加）'!C612="",'組織登録シート(分割版)  ※組織登録シートはどちらか記載'!C612=""),0,1)</f>
        <v>0</v>
      </c>
    </row>
    <row r="613" spans="4:15">
      <c r="D613" s="1">
        <f>COUNTA(事業所責任者登録シート!D613:'事業所責任者登録シート'!I613,事業所責任者登録シート!K613:'事業所責任者登録シート'!M613)</f>
        <v>0</v>
      </c>
      <c r="F613" s="1"/>
      <c r="H613">
        <f>IF(ユーザー登録シート!C613=1,(COUNTA(ユーザー登録シート!B613,ユーザー登録シート!C613,ユーザー登録シート!E613,ユーザー登録シート!F613)),IF(ユーザー登録シート!H613=2,(COUNTA(ユーザー登録シート!B613,ユーザー登録シート!C613,ユーザー登録シート!E613,ユーザー登録シート!F613,ユーザー登録シート!H613,ユーザー登録シート!I613,ユーザー登録シート!K613:Z613)),(COUNTA(ユーザー登録シート!B613,ユーザー登録シート!C613,ユーザー登録シート!E613,ユーザー登録シート!F613,ユーザー登録シート!H613,ユーザー登録シート!K613:Z613))))</f>
        <v>0</v>
      </c>
      <c r="I613">
        <f>IF(ユーザー登録シート!B613=0,0,IF(ユーザー登録シート!C613=1,4,IF(ユーザー登録シート!H613=1,21,22)))</f>
        <v>0</v>
      </c>
      <c r="M613">
        <f>IF('組織登録シート(分割版)  ※組織登録シートはどちらか記載'!$F$6="",(COUNTA('組織登録シート(分割版)  ※組織登録シートはどちらか記載'!C613,'組織登録シート(分割版)  ※組織登録シートはどちらか記載'!E613)),(COUNTA('組織登録シート(分割版)  ※組織登録シートはどちらか記載'!C613,'組織登録シート(分割版)  ※組織登録シートはどちらか記載'!E613,'組織登録シート(分割版)  ※組織登録シートはどちらか記載'!F613,'組織登録シート(分割版)  ※組織登録シートはどちらか記載'!H613,'組織登録シート(分割版)  ※組織登録シートはどちらか記載'!J613,'組織登録シート(分割版)  ※組織登録シートはどちらか記載'!L613,'組織登録シート(分割版)  ※組織登録シートはどちらか記載'!N613)))</f>
        <v>0</v>
      </c>
      <c r="N613">
        <f>IF('組織登録シート(分割版)  ※組織登録シートはどちらか記載'!E613="",(IF('組織登録シート(分割版)  ※組織登録シートはどちらか記載'!C613="",0,(IF('組織登録シート(分割版)  ※組織登録シートはどちらか記載'!$F$6="",2,'組織登録シート(分割版)  ※組織登録シートはどちらか記載'!Q613)))),(IF('組織登録シート(分割版)  ※組織登録シートはどちらか記載'!$F$6="",2,('組織登録シート(分割版)  ※組織登録シートはどちらか記載'!Q613+2))))</f>
        <v>0</v>
      </c>
      <c r="O613">
        <f>IF(AND('組織C③（②のG6~P→F6にペースト＋事業所名追加）'!C613="",'組織登録シート(分割版)  ※組織登録シートはどちらか記載'!C613=""),0,1)</f>
        <v>0</v>
      </c>
    </row>
    <row r="614" spans="4:15">
      <c r="D614" s="1">
        <f>COUNTA(事業所責任者登録シート!D614:'事業所責任者登録シート'!I614,事業所責任者登録シート!K614:'事業所責任者登録シート'!M614)</f>
        <v>0</v>
      </c>
      <c r="F614" s="1"/>
      <c r="H614">
        <f>IF(ユーザー登録シート!C614=1,(COUNTA(ユーザー登録シート!B614,ユーザー登録シート!C614,ユーザー登録シート!E614,ユーザー登録シート!F614)),IF(ユーザー登録シート!H614=2,(COUNTA(ユーザー登録シート!B614,ユーザー登録シート!C614,ユーザー登録シート!E614,ユーザー登録シート!F614,ユーザー登録シート!H614,ユーザー登録シート!I614,ユーザー登録シート!K614:Z614)),(COUNTA(ユーザー登録シート!B614,ユーザー登録シート!C614,ユーザー登録シート!E614,ユーザー登録シート!F614,ユーザー登録シート!H614,ユーザー登録シート!K614:Z614))))</f>
        <v>0</v>
      </c>
      <c r="I614">
        <f>IF(ユーザー登録シート!B614=0,0,IF(ユーザー登録シート!C614=1,4,IF(ユーザー登録シート!H614=1,21,22)))</f>
        <v>0</v>
      </c>
      <c r="M614">
        <f>IF('組織登録シート(分割版)  ※組織登録シートはどちらか記載'!$F$6="",(COUNTA('組織登録シート(分割版)  ※組織登録シートはどちらか記載'!C614,'組織登録シート(分割版)  ※組織登録シートはどちらか記載'!E614)),(COUNTA('組織登録シート(分割版)  ※組織登録シートはどちらか記載'!C614,'組織登録シート(分割版)  ※組織登録シートはどちらか記載'!E614,'組織登録シート(分割版)  ※組織登録シートはどちらか記載'!F614,'組織登録シート(分割版)  ※組織登録シートはどちらか記載'!H614,'組織登録シート(分割版)  ※組織登録シートはどちらか記載'!J614,'組織登録シート(分割版)  ※組織登録シートはどちらか記載'!L614,'組織登録シート(分割版)  ※組織登録シートはどちらか記載'!N614)))</f>
        <v>0</v>
      </c>
      <c r="N614">
        <f>IF('組織登録シート(分割版)  ※組織登録シートはどちらか記載'!E614="",(IF('組織登録シート(分割版)  ※組織登録シートはどちらか記載'!C614="",0,(IF('組織登録シート(分割版)  ※組織登録シートはどちらか記載'!$F$6="",2,'組織登録シート(分割版)  ※組織登録シートはどちらか記載'!Q614)))),(IF('組織登録シート(分割版)  ※組織登録シートはどちらか記載'!$F$6="",2,('組織登録シート(分割版)  ※組織登録シートはどちらか記載'!Q614+2))))</f>
        <v>0</v>
      </c>
      <c r="O614">
        <f>IF(AND('組織C③（②のG6~P→F6にペースト＋事業所名追加）'!C614="",'組織登録シート(分割版)  ※組織登録シートはどちらか記載'!C614=""),0,1)</f>
        <v>0</v>
      </c>
    </row>
    <row r="615" spans="4:15">
      <c r="D615" s="1">
        <f>COUNTA(事業所責任者登録シート!D615:'事業所責任者登録シート'!I615,事業所責任者登録シート!K615:'事業所責任者登録シート'!M615)</f>
        <v>0</v>
      </c>
      <c r="F615" s="1"/>
      <c r="H615">
        <f>IF(ユーザー登録シート!C615=1,(COUNTA(ユーザー登録シート!B615,ユーザー登録シート!C615,ユーザー登録シート!E615,ユーザー登録シート!F615)),IF(ユーザー登録シート!H615=2,(COUNTA(ユーザー登録シート!B615,ユーザー登録シート!C615,ユーザー登録シート!E615,ユーザー登録シート!F615,ユーザー登録シート!H615,ユーザー登録シート!I615,ユーザー登録シート!K615:Z615)),(COUNTA(ユーザー登録シート!B615,ユーザー登録シート!C615,ユーザー登録シート!E615,ユーザー登録シート!F615,ユーザー登録シート!H615,ユーザー登録シート!K615:Z615))))</f>
        <v>0</v>
      </c>
      <c r="I615">
        <f>IF(ユーザー登録シート!B615=0,0,IF(ユーザー登録シート!C615=1,4,IF(ユーザー登録シート!H615=1,21,22)))</f>
        <v>0</v>
      </c>
      <c r="M615">
        <f>IF('組織登録シート(分割版)  ※組織登録シートはどちらか記載'!$F$6="",(COUNTA('組織登録シート(分割版)  ※組織登録シートはどちらか記載'!C615,'組織登録シート(分割版)  ※組織登録シートはどちらか記載'!E615)),(COUNTA('組織登録シート(分割版)  ※組織登録シートはどちらか記載'!C615,'組織登録シート(分割版)  ※組織登録シートはどちらか記載'!E615,'組織登録シート(分割版)  ※組織登録シートはどちらか記載'!F615,'組織登録シート(分割版)  ※組織登録シートはどちらか記載'!H615,'組織登録シート(分割版)  ※組織登録シートはどちらか記載'!J615,'組織登録シート(分割版)  ※組織登録シートはどちらか記載'!L615,'組織登録シート(分割版)  ※組織登録シートはどちらか記載'!N615)))</f>
        <v>0</v>
      </c>
      <c r="N615">
        <f>IF('組織登録シート(分割版)  ※組織登録シートはどちらか記載'!E615="",(IF('組織登録シート(分割版)  ※組織登録シートはどちらか記載'!C615="",0,(IF('組織登録シート(分割版)  ※組織登録シートはどちらか記載'!$F$6="",2,'組織登録シート(分割版)  ※組織登録シートはどちらか記載'!Q615)))),(IF('組織登録シート(分割版)  ※組織登録シートはどちらか記載'!$F$6="",2,('組織登録シート(分割版)  ※組織登録シートはどちらか記載'!Q615+2))))</f>
        <v>0</v>
      </c>
      <c r="O615">
        <f>IF(AND('組織C③（②のG6~P→F6にペースト＋事業所名追加）'!C615="",'組織登録シート(分割版)  ※組織登録シートはどちらか記載'!C615=""),0,1)</f>
        <v>0</v>
      </c>
    </row>
    <row r="616" spans="4:15">
      <c r="D616" s="1">
        <f>COUNTA(事業所責任者登録シート!D616:'事業所責任者登録シート'!I616,事業所責任者登録シート!K616:'事業所責任者登録シート'!M616)</f>
        <v>0</v>
      </c>
      <c r="F616" s="1"/>
      <c r="H616">
        <f>IF(ユーザー登録シート!C616=1,(COUNTA(ユーザー登録シート!B616,ユーザー登録シート!C616,ユーザー登録シート!E616,ユーザー登録シート!F616)),IF(ユーザー登録シート!H616=2,(COUNTA(ユーザー登録シート!B616,ユーザー登録シート!C616,ユーザー登録シート!E616,ユーザー登録シート!F616,ユーザー登録シート!H616,ユーザー登録シート!I616,ユーザー登録シート!K616:Z616)),(COUNTA(ユーザー登録シート!B616,ユーザー登録シート!C616,ユーザー登録シート!E616,ユーザー登録シート!F616,ユーザー登録シート!H616,ユーザー登録シート!K616:Z616))))</f>
        <v>0</v>
      </c>
      <c r="I616">
        <f>IF(ユーザー登録シート!B616=0,0,IF(ユーザー登録シート!C616=1,4,IF(ユーザー登録シート!H616=1,21,22)))</f>
        <v>0</v>
      </c>
      <c r="M616">
        <f>IF('組織登録シート(分割版)  ※組織登録シートはどちらか記載'!$F$6="",(COUNTA('組織登録シート(分割版)  ※組織登録シートはどちらか記載'!C616,'組織登録シート(分割版)  ※組織登録シートはどちらか記載'!E616)),(COUNTA('組織登録シート(分割版)  ※組織登録シートはどちらか記載'!C616,'組織登録シート(分割版)  ※組織登録シートはどちらか記載'!E616,'組織登録シート(分割版)  ※組織登録シートはどちらか記載'!F616,'組織登録シート(分割版)  ※組織登録シートはどちらか記載'!H616,'組織登録シート(分割版)  ※組織登録シートはどちらか記載'!J616,'組織登録シート(分割版)  ※組織登録シートはどちらか記載'!L616,'組織登録シート(分割版)  ※組織登録シートはどちらか記載'!N616)))</f>
        <v>0</v>
      </c>
      <c r="N616">
        <f>IF('組織登録シート(分割版)  ※組織登録シートはどちらか記載'!E616="",(IF('組織登録シート(分割版)  ※組織登録シートはどちらか記載'!C616="",0,(IF('組織登録シート(分割版)  ※組織登録シートはどちらか記載'!$F$6="",2,'組織登録シート(分割版)  ※組織登録シートはどちらか記載'!Q616)))),(IF('組織登録シート(分割版)  ※組織登録シートはどちらか記載'!$F$6="",2,('組織登録シート(分割版)  ※組織登録シートはどちらか記載'!Q616+2))))</f>
        <v>0</v>
      </c>
      <c r="O616">
        <f>IF(AND('組織C③（②のG6~P→F6にペースト＋事業所名追加）'!C616="",'組織登録シート(分割版)  ※組織登録シートはどちらか記載'!C616=""),0,1)</f>
        <v>0</v>
      </c>
    </row>
    <row r="617" spans="4:15">
      <c r="D617" s="1">
        <f>COUNTA(事業所責任者登録シート!D617:'事業所責任者登録シート'!I617,事業所責任者登録シート!K617:'事業所責任者登録シート'!M617)</f>
        <v>0</v>
      </c>
      <c r="F617" s="1"/>
      <c r="H617">
        <f>IF(ユーザー登録シート!C617=1,(COUNTA(ユーザー登録シート!B617,ユーザー登録シート!C617,ユーザー登録シート!E617,ユーザー登録シート!F617)),IF(ユーザー登録シート!H617=2,(COUNTA(ユーザー登録シート!B617,ユーザー登録シート!C617,ユーザー登録シート!E617,ユーザー登録シート!F617,ユーザー登録シート!H617,ユーザー登録シート!I617,ユーザー登録シート!K617:Z617)),(COUNTA(ユーザー登録シート!B617,ユーザー登録シート!C617,ユーザー登録シート!E617,ユーザー登録シート!F617,ユーザー登録シート!H617,ユーザー登録シート!K617:Z617))))</f>
        <v>0</v>
      </c>
      <c r="I617">
        <f>IF(ユーザー登録シート!B617=0,0,IF(ユーザー登録シート!C617=1,4,IF(ユーザー登録シート!H617=1,21,22)))</f>
        <v>0</v>
      </c>
      <c r="M617">
        <f>IF('組織登録シート(分割版)  ※組織登録シートはどちらか記載'!$F$6="",(COUNTA('組織登録シート(分割版)  ※組織登録シートはどちらか記載'!C617,'組織登録シート(分割版)  ※組織登録シートはどちらか記載'!E617)),(COUNTA('組織登録シート(分割版)  ※組織登録シートはどちらか記載'!C617,'組織登録シート(分割版)  ※組織登録シートはどちらか記載'!E617,'組織登録シート(分割版)  ※組織登録シートはどちらか記載'!F617,'組織登録シート(分割版)  ※組織登録シートはどちらか記載'!H617,'組織登録シート(分割版)  ※組織登録シートはどちらか記載'!J617,'組織登録シート(分割版)  ※組織登録シートはどちらか記載'!L617,'組織登録シート(分割版)  ※組織登録シートはどちらか記載'!N617)))</f>
        <v>0</v>
      </c>
      <c r="N617">
        <f>IF('組織登録シート(分割版)  ※組織登録シートはどちらか記載'!E617="",(IF('組織登録シート(分割版)  ※組織登録シートはどちらか記載'!C617="",0,(IF('組織登録シート(分割版)  ※組織登録シートはどちらか記載'!$F$6="",2,'組織登録シート(分割版)  ※組織登録シートはどちらか記載'!Q617)))),(IF('組織登録シート(分割版)  ※組織登録シートはどちらか記載'!$F$6="",2,('組織登録シート(分割版)  ※組織登録シートはどちらか記載'!Q617+2))))</f>
        <v>0</v>
      </c>
      <c r="O617">
        <f>IF(AND('組織C③（②のG6~P→F6にペースト＋事業所名追加）'!C617="",'組織登録シート(分割版)  ※組織登録シートはどちらか記載'!C617=""),0,1)</f>
        <v>0</v>
      </c>
    </row>
    <row r="618" spans="4:15">
      <c r="D618" s="1">
        <f>COUNTA(事業所責任者登録シート!D618:'事業所責任者登録シート'!I618,事業所責任者登録シート!K618:'事業所責任者登録シート'!M618)</f>
        <v>0</v>
      </c>
      <c r="F618" s="1"/>
      <c r="H618">
        <f>IF(ユーザー登録シート!C618=1,(COUNTA(ユーザー登録シート!B618,ユーザー登録シート!C618,ユーザー登録シート!E618,ユーザー登録シート!F618)),IF(ユーザー登録シート!H618=2,(COUNTA(ユーザー登録シート!B618,ユーザー登録シート!C618,ユーザー登録シート!E618,ユーザー登録シート!F618,ユーザー登録シート!H618,ユーザー登録シート!I618,ユーザー登録シート!K618:Z618)),(COUNTA(ユーザー登録シート!B618,ユーザー登録シート!C618,ユーザー登録シート!E618,ユーザー登録シート!F618,ユーザー登録シート!H618,ユーザー登録シート!K618:Z618))))</f>
        <v>0</v>
      </c>
      <c r="I618">
        <f>IF(ユーザー登録シート!B618=0,0,IF(ユーザー登録シート!C618=1,4,IF(ユーザー登録シート!H618=1,21,22)))</f>
        <v>0</v>
      </c>
      <c r="M618">
        <f>IF('組織登録シート(分割版)  ※組織登録シートはどちらか記載'!$F$6="",(COUNTA('組織登録シート(分割版)  ※組織登録シートはどちらか記載'!C618,'組織登録シート(分割版)  ※組織登録シートはどちらか記載'!E618)),(COUNTA('組織登録シート(分割版)  ※組織登録シートはどちらか記載'!C618,'組織登録シート(分割版)  ※組織登録シートはどちらか記載'!E618,'組織登録シート(分割版)  ※組織登録シートはどちらか記載'!F618,'組織登録シート(分割版)  ※組織登録シートはどちらか記載'!H618,'組織登録シート(分割版)  ※組織登録シートはどちらか記載'!J618,'組織登録シート(分割版)  ※組織登録シートはどちらか記載'!L618,'組織登録シート(分割版)  ※組織登録シートはどちらか記載'!N618)))</f>
        <v>0</v>
      </c>
      <c r="N618">
        <f>IF('組織登録シート(分割版)  ※組織登録シートはどちらか記載'!E618="",(IF('組織登録シート(分割版)  ※組織登録シートはどちらか記載'!C618="",0,(IF('組織登録シート(分割版)  ※組織登録シートはどちらか記載'!$F$6="",2,'組織登録シート(分割版)  ※組織登録シートはどちらか記載'!Q618)))),(IF('組織登録シート(分割版)  ※組織登録シートはどちらか記載'!$F$6="",2,('組織登録シート(分割版)  ※組織登録シートはどちらか記載'!Q618+2))))</f>
        <v>0</v>
      </c>
      <c r="O618">
        <f>IF(AND('組織C③（②のG6~P→F6にペースト＋事業所名追加）'!C618="",'組織登録シート(分割版)  ※組織登録シートはどちらか記載'!C618=""),0,1)</f>
        <v>0</v>
      </c>
    </row>
    <row r="619" spans="4:15">
      <c r="D619" s="1">
        <f>COUNTA(事業所責任者登録シート!D619:'事業所責任者登録シート'!I619,事業所責任者登録シート!K619:'事業所責任者登録シート'!M619)</f>
        <v>0</v>
      </c>
      <c r="F619" s="1"/>
      <c r="H619">
        <f>IF(ユーザー登録シート!C619=1,(COUNTA(ユーザー登録シート!B619,ユーザー登録シート!C619,ユーザー登録シート!E619,ユーザー登録シート!F619)),IF(ユーザー登録シート!H619=2,(COUNTA(ユーザー登録シート!B619,ユーザー登録シート!C619,ユーザー登録シート!E619,ユーザー登録シート!F619,ユーザー登録シート!H619,ユーザー登録シート!I619,ユーザー登録シート!K619:Z619)),(COUNTA(ユーザー登録シート!B619,ユーザー登録シート!C619,ユーザー登録シート!E619,ユーザー登録シート!F619,ユーザー登録シート!H619,ユーザー登録シート!K619:Z619))))</f>
        <v>0</v>
      </c>
      <c r="I619">
        <f>IF(ユーザー登録シート!B619=0,0,IF(ユーザー登録シート!C619=1,4,IF(ユーザー登録シート!H619=1,21,22)))</f>
        <v>0</v>
      </c>
      <c r="M619">
        <f>IF('組織登録シート(分割版)  ※組織登録シートはどちらか記載'!$F$6="",(COUNTA('組織登録シート(分割版)  ※組織登録シートはどちらか記載'!C619,'組織登録シート(分割版)  ※組織登録シートはどちらか記載'!E619)),(COUNTA('組織登録シート(分割版)  ※組織登録シートはどちらか記載'!C619,'組織登録シート(分割版)  ※組織登録シートはどちらか記載'!E619,'組織登録シート(分割版)  ※組織登録シートはどちらか記載'!F619,'組織登録シート(分割版)  ※組織登録シートはどちらか記載'!H619,'組織登録シート(分割版)  ※組織登録シートはどちらか記載'!J619,'組織登録シート(分割版)  ※組織登録シートはどちらか記載'!L619,'組織登録シート(分割版)  ※組織登録シートはどちらか記載'!N619)))</f>
        <v>0</v>
      </c>
      <c r="N619">
        <f>IF('組織登録シート(分割版)  ※組織登録シートはどちらか記載'!E619="",(IF('組織登録シート(分割版)  ※組織登録シートはどちらか記載'!C619="",0,(IF('組織登録シート(分割版)  ※組織登録シートはどちらか記載'!$F$6="",2,'組織登録シート(分割版)  ※組織登録シートはどちらか記載'!Q619)))),(IF('組織登録シート(分割版)  ※組織登録シートはどちらか記載'!$F$6="",2,('組織登録シート(分割版)  ※組織登録シートはどちらか記載'!Q619+2))))</f>
        <v>0</v>
      </c>
      <c r="O619">
        <f>IF(AND('組織C③（②のG6~P→F6にペースト＋事業所名追加）'!C619="",'組織登録シート(分割版)  ※組織登録シートはどちらか記載'!C619=""),0,1)</f>
        <v>0</v>
      </c>
    </row>
    <row r="620" spans="4:15">
      <c r="D620" s="1">
        <f>COUNTA(事業所責任者登録シート!D620:'事業所責任者登録シート'!I620,事業所責任者登録シート!K620:'事業所責任者登録シート'!M620)</f>
        <v>0</v>
      </c>
      <c r="F620" s="1"/>
      <c r="H620">
        <f>IF(ユーザー登録シート!C620=1,(COUNTA(ユーザー登録シート!B620,ユーザー登録シート!C620,ユーザー登録シート!E620,ユーザー登録シート!F620)),IF(ユーザー登録シート!H620=2,(COUNTA(ユーザー登録シート!B620,ユーザー登録シート!C620,ユーザー登録シート!E620,ユーザー登録シート!F620,ユーザー登録シート!H620,ユーザー登録シート!I620,ユーザー登録シート!K620:Z620)),(COUNTA(ユーザー登録シート!B620,ユーザー登録シート!C620,ユーザー登録シート!E620,ユーザー登録シート!F620,ユーザー登録シート!H620,ユーザー登録シート!K620:Z620))))</f>
        <v>0</v>
      </c>
      <c r="I620">
        <f>IF(ユーザー登録シート!B620=0,0,IF(ユーザー登録シート!C620=1,4,IF(ユーザー登録シート!H620=1,21,22)))</f>
        <v>0</v>
      </c>
      <c r="M620">
        <f>IF('組織登録シート(分割版)  ※組織登録シートはどちらか記載'!$F$6="",(COUNTA('組織登録シート(分割版)  ※組織登録シートはどちらか記載'!C620,'組織登録シート(分割版)  ※組織登録シートはどちらか記載'!E620)),(COUNTA('組織登録シート(分割版)  ※組織登録シートはどちらか記載'!C620,'組織登録シート(分割版)  ※組織登録シートはどちらか記載'!E620,'組織登録シート(分割版)  ※組織登録シートはどちらか記載'!F620,'組織登録シート(分割版)  ※組織登録シートはどちらか記載'!H620,'組織登録シート(分割版)  ※組織登録シートはどちらか記載'!J620,'組織登録シート(分割版)  ※組織登録シートはどちらか記載'!L620,'組織登録シート(分割版)  ※組織登録シートはどちらか記載'!N620)))</f>
        <v>0</v>
      </c>
      <c r="N620">
        <f>IF('組織登録シート(分割版)  ※組織登録シートはどちらか記載'!E620="",(IF('組織登録シート(分割版)  ※組織登録シートはどちらか記載'!C620="",0,(IF('組織登録シート(分割版)  ※組織登録シートはどちらか記載'!$F$6="",2,'組織登録シート(分割版)  ※組織登録シートはどちらか記載'!Q620)))),(IF('組織登録シート(分割版)  ※組織登録シートはどちらか記載'!$F$6="",2,('組織登録シート(分割版)  ※組織登録シートはどちらか記載'!Q620+2))))</f>
        <v>0</v>
      </c>
      <c r="O620">
        <f>IF(AND('組織C③（②のG6~P→F6にペースト＋事業所名追加）'!C620="",'組織登録シート(分割版)  ※組織登録シートはどちらか記載'!C620=""),0,1)</f>
        <v>0</v>
      </c>
    </row>
    <row r="621" spans="4:15">
      <c r="D621" s="1">
        <f>COUNTA(事業所責任者登録シート!D621:'事業所責任者登録シート'!I621,事業所責任者登録シート!K621:'事業所責任者登録シート'!M621)</f>
        <v>0</v>
      </c>
      <c r="F621" s="1"/>
      <c r="H621">
        <f>IF(ユーザー登録シート!C621=1,(COUNTA(ユーザー登録シート!B621,ユーザー登録シート!C621,ユーザー登録シート!E621,ユーザー登録シート!F621)),IF(ユーザー登録シート!H621=2,(COUNTA(ユーザー登録シート!B621,ユーザー登録シート!C621,ユーザー登録シート!E621,ユーザー登録シート!F621,ユーザー登録シート!H621,ユーザー登録シート!I621,ユーザー登録シート!K621:Z621)),(COUNTA(ユーザー登録シート!B621,ユーザー登録シート!C621,ユーザー登録シート!E621,ユーザー登録シート!F621,ユーザー登録シート!H621,ユーザー登録シート!K621:Z621))))</f>
        <v>0</v>
      </c>
      <c r="I621">
        <f>IF(ユーザー登録シート!B621=0,0,IF(ユーザー登録シート!C621=1,4,IF(ユーザー登録シート!H621=1,21,22)))</f>
        <v>0</v>
      </c>
      <c r="M621">
        <f>IF('組織登録シート(分割版)  ※組織登録シートはどちらか記載'!$F$6="",(COUNTA('組織登録シート(分割版)  ※組織登録シートはどちらか記載'!C621,'組織登録シート(分割版)  ※組織登録シートはどちらか記載'!E621)),(COUNTA('組織登録シート(分割版)  ※組織登録シートはどちらか記載'!C621,'組織登録シート(分割版)  ※組織登録シートはどちらか記載'!E621,'組織登録シート(分割版)  ※組織登録シートはどちらか記載'!F621,'組織登録シート(分割版)  ※組織登録シートはどちらか記載'!H621,'組織登録シート(分割版)  ※組織登録シートはどちらか記載'!J621,'組織登録シート(分割版)  ※組織登録シートはどちらか記載'!L621,'組織登録シート(分割版)  ※組織登録シートはどちらか記載'!N621)))</f>
        <v>0</v>
      </c>
      <c r="N621">
        <f>IF('組織登録シート(分割版)  ※組織登録シートはどちらか記載'!E621="",(IF('組織登録シート(分割版)  ※組織登録シートはどちらか記載'!C621="",0,(IF('組織登録シート(分割版)  ※組織登録シートはどちらか記載'!$F$6="",2,'組織登録シート(分割版)  ※組織登録シートはどちらか記載'!Q621)))),(IF('組織登録シート(分割版)  ※組織登録シートはどちらか記載'!$F$6="",2,('組織登録シート(分割版)  ※組織登録シートはどちらか記載'!Q621+2))))</f>
        <v>0</v>
      </c>
      <c r="O621">
        <f>IF(AND('組織C③（②のG6~P→F6にペースト＋事業所名追加）'!C621="",'組織登録シート(分割版)  ※組織登録シートはどちらか記載'!C621=""),0,1)</f>
        <v>0</v>
      </c>
    </row>
    <row r="622" spans="4:15">
      <c r="D622" s="1">
        <f>COUNTA(事業所責任者登録シート!D622:'事業所責任者登録シート'!I622,事業所責任者登録シート!K622:'事業所責任者登録シート'!M622)</f>
        <v>0</v>
      </c>
      <c r="F622" s="1"/>
      <c r="H622">
        <f>IF(ユーザー登録シート!C622=1,(COUNTA(ユーザー登録シート!B622,ユーザー登録シート!C622,ユーザー登録シート!E622,ユーザー登録シート!F622)),IF(ユーザー登録シート!H622=2,(COUNTA(ユーザー登録シート!B622,ユーザー登録シート!C622,ユーザー登録シート!E622,ユーザー登録シート!F622,ユーザー登録シート!H622,ユーザー登録シート!I622,ユーザー登録シート!K622:Z622)),(COUNTA(ユーザー登録シート!B622,ユーザー登録シート!C622,ユーザー登録シート!E622,ユーザー登録シート!F622,ユーザー登録シート!H622,ユーザー登録シート!K622:Z622))))</f>
        <v>0</v>
      </c>
      <c r="I622">
        <f>IF(ユーザー登録シート!B622=0,0,IF(ユーザー登録シート!C622=1,4,IF(ユーザー登録シート!H622=1,21,22)))</f>
        <v>0</v>
      </c>
      <c r="M622">
        <f>IF('組織登録シート(分割版)  ※組織登録シートはどちらか記載'!$F$6="",(COUNTA('組織登録シート(分割版)  ※組織登録シートはどちらか記載'!C622,'組織登録シート(分割版)  ※組織登録シートはどちらか記載'!E622)),(COUNTA('組織登録シート(分割版)  ※組織登録シートはどちらか記載'!C622,'組織登録シート(分割版)  ※組織登録シートはどちらか記載'!E622,'組織登録シート(分割版)  ※組織登録シートはどちらか記載'!F622,'組織登録シート(分割版)  ※組織登録シートはどちらか記載'!H622,'組織登録シート(分割版)  ※組織登録シートはどちらか記載'!J622,'組織登録シート(分割版)  ※組織登録シートはどちらか記載'!L622,'組織登録シート(分割版)  ※組織登録シートはどちらか記載'!N622)))</f>
        <v>0</v>
      </c>
      <c r="N622">
        <f>IF('組織登録シート(分割版)  ※組織登録シートはどちらか記載'!E622="",(IF('組織登録シート(分割版)  ※組織登録シートはどちらか記載'!C622="",0,(IF('組織登録シート(分割版)  ※組織登録シートはどちらか記載'!$F$6="",2,'組織登録シート(分割版)  ※組織登録シートはどちらか記載'!Q622)))),(IF('組織登録シート(分割版)  ※組織登録シートはどちらか記載'!$F$6="",2,('組織登録シート(分割版)  ※組織登録シートはどちらか記載'!Q622+2))))</f>
        <v>0</v>
      </c>
      <c r="O622">
        <f>IF(AND('組織C③（②のG6~P→F6にペースト＋事業所名追加）'!C622="",'組織登録シート(分割版)  ※組織登録シートはどちらか記載'!C622=""),0,1)</f>
        <v>0</v>
      </c>
    </row>
    <row r="623" spans="4:15">
      <c r="D623" s="1">
        <f>COUNTA(事業所責任者登録シート!D623:'事業所責任者登録シート'!I623,事業所責任者登録シート!K623:'事業所責任者登録シート'!M623)</f>
        <v>0</v>
      </c>
      <c r="F623" s="1"/>
      <c r="H623">
        <f>IF(ユーザー登録シート!C623=1,(COUNTA(ユーザー登録シート!B623,ユーザー登録シート!C623,ユーザー登録シート!E623,ユーザー登録シート!F623)),IF(ユーザー登録シート!H623=2,(COUNTA(ユーザー登録シート!B623,ユーザー登録シート!C623,ユーザー登録シート!E623,ユーザー登録シート!F623,ユーザー登録シート!H623,ユーザー登録シート!I623,ユーザー登録シート!K623:Z623)),(COUNTA(ユーザー登録シート!B623,ユーザー登録シート!C623,ユーザー登録シート!E623,ユーザー登録シート!F623,ユーザー登録シート!H623,ユーザー登録シート!K623:Z623))))</f>
        <v>0</v>
      </c>
      <c r="I623">
        <f>IF(ユーザー登録シート!B623=0,0,IF(ユーザー登録シート!C623=1,4,IF(ユーザー登録シート!H623=1,21,22)))</f>
        <v>0</v>
      </c>
      <c r="M623">
        <f>IF('組織登録シート(分割版)  ※組織登録シートはどちらか記載'!$F$6="",(COUNTA('組織登録シート(分割版)  ※組織登録シートはどちらか記載'!C623,'組織登録シート(分割版)  ※組織登録シートはどちらか記載'!E623)),(COUNTA('組織登録シート(分割版)  ※組織登録シートはどちらか記載'!C623,'組織登録シート(分割版)  ※組織登録シートはどちらか記載'!E623,'組織登録シート(分割版)  ※組織登録シートはどちらか記載'!F623,'組織登録シート(分割版)  ※組織登録シートはどちらか記載'!H623,'組織登録シート(分割版)  ※組織登録シートはどちらか記載'!J623,'組織登録シート(分割版)  ※組織登録シートはどちらか記載'!L623,'組織登録シート(分割版)  ※組織登録シートはどちらか記載'!N623)))</f>
        <v>0</v>
      </c>
      <c r="N623">
        <f>IF('組織登録シート(分割版)  ※組織登録シートはどちらか記載'!E623="",(IF('組織登録シート(分割版)  ※組織登録シートはどちらか記載'!C623="",0,(IF('組織登録シート(分割版)  ※組織登録シートはどちらか記載'!$F$6="",2,'組織登録シート(分割版)  ※組織登録シートはどちらか記載'!Q623)))),(IF('組織登録シート(分割版)  ※組織登録シートはどちらか記載'!$F$6="",2,('組織登録シート(分割版)  ※組織登録シートはどちらか記載'!Q623+2))))</f>
        <v>0</v>
      </c>
      <c r="O623">
        <f>IF(AND('組織C③（②のG6~P→F6にペースト＋事業所名追加）'!C623="",'組織登録シート(分割版)  ※組織登録シートはどちらか記載'!C623=""),0,1)</f>
        <v>0</v>
      </c>
    </row>
    <row r="624" spans="4:15">
      <c r="D624" s="1">
        <f>COUNTA(事業所責任者登録シート!D624:'事業所責任者登録シート'!I624,事業所責任者登録シート!K624:'事業所責任者登録シート'!M624)</f>
        <v>0</v>
      </c>
      <c r="F624" s="1"/>
      <c r="H624">
        <f>IF(ユーザー登録シート!C624=1,(COUNTA(ユーザー登録シート!B624,ユーザー登録シート!C624,ユーザー登録シート!E624,ユーザー登録シート!F624)),IF(ユーザー登録シート!H624=2,(COUNTA(ユーザー登録シート!B624,ユーザー登録シート!C624,ユーザー登録シート!E624,ユーザー登録シート!F624,ユーザー登録シート!H624,ユーザー登録シート!I624,ユーザー登録シート!K624:Z624)),(COUNTA(ユーザー登録シート!B624,ユーザー登録シート!C624,ユーザー登録シート!E624,ユーザー登録シート!F624,ユーザー登録シート!H624,ユーザー登録シート!K624:Z624))))</f>
        <v>0</v>
      </c>
      <c r="I624">
        <f>IF(ユーザー登録シート!B624=0,0,IF(ユーザー登録シート!C624=1,4,IF(ユーザー登録シート!H624=1,21,22)))</f>
        <v>0</v>
      </c>
      <c r="M624">
        <f>IF('組織登録シート(分割版)  ※組織登録シートはどちらか記載'!$F$6="",(COUNTA('組織登録シート(分割版)  ※組織登録シートはどちらか記載'!C624,'組織登録シート(分割版)  ※組織登録シートはどちらか記載'!E624)),(COUNTA('組織登録シート(分割版)  ※組織登録シートはどちらか記載'!C624,'組織登録シート(分割版)  ※組織登録シートはどちらか記載'!E624,'組織登録シート(分割版)  ※組織登録シートはどちらか記載'!F624,'組織登録シート(分割版)  ※組織登録シートはどちらか記載'!H624,'組織登録シート(分割版)  ※組織登録シートはどちらか記載'!J624,'組織登録シート(分割版)  ※組織登録シートはどちらか記載'!L624,'組織登録シート(分割版)  ※組織登録シートはどちらか記載'!N624)))</f>
        <v>0</v>
      </c>
      <c r="N624">
        <f>IF('組織登録シート(分割版)  ※組織登録シートはどちらか記載'!E624="",(IF('組織登録シート(分割版)  ※組織登録シートはどちらか記載'!C624="",0,(IF('組織登録シート(分割版)  ※組織登録シートはどちらか記載'!$F$6="",2,'組織登録シート(分割版)  ※組織登録シートはどちらか記載'!Q624)))),(IF('組織登録シート(分割版)  ※組織登録シートはどちらか記載'!$F$6="",2,('組織登録シート(分割版)  ※組織登録シートはどちらか記載'!Q624+2))))</f>
        <v>0</v>
      </c>
      <c r="O624">
        <f>IF(AND('組織C③（②のG6~P→F6にペースト＋事業所名追加）'!C624="",'組織登録シート(分割版)  ※組織登録シートはどちらか記載'!C624=""),0,1)</f>
        <v>0</v>
      </c>
    </row>
    <row r="625" spans="4:15">
      <c r="D625" s="1">
        <f>COUNTA(事業所責任者登録シート!D625:'事業所責任者登録シート'!I625,事業所責任者登録シート!K625:'事業所責任者登録シート'!M625)</f>
        <v>0</v>
      </c>
      <c r="F625" s="1"/>
      <c r="H625">
        <f>IF(ユーザー登録シート!C625=1,(COUNTA(ユーザー登録シート!B625,ユーザー登録シート!C625,ユーザー登録シート!E625,ユーザー登録シート!F625)),IF(ユーザー登録シート!H625=2,(COUNTA(ユーザー登録シート!B625,ユーザー登録シート!C625,ユーザー登録シート!E625,ユーザー登録シート!F625,ユーザー登録シート!H625,ユーザー登録シート!I625,ユーザー登録シート!K625:Z625)),(COUNTA(ユーザー登録シート!B625,ユーザー登録シート!C625,ユーザー登録シート!E625,ユーザー登録シート!F625,ユーザー登録シート!H625,ユーザー登録シート!K625:Z625))))</f>
        <v>0</v>
      </c>
      <c r="I625">
        <f>IF(ユーザー登録シート!B625=0,0,IF(ユーザー登録シート!C625=1,4,IF(ユーザー登録シート!H625=1,21,22)))</f>
        <v>0</v>
      </c>
      <c r="M625">
        <f>IF('組織登録シート(分割版)  ※組織登録シートはどちらか記載'!$F$6="",(COUNTA('組織登録シート(分割版)  ※組織登録シートはどちらか記載'!C625,'組織登録シート(分割版)  ※組織登録シートはどちらか記載'!E625)),(COUNTA('組織登録シート(分割版)  ※組織登録シートはどちらか記載'!C625,'組織登録シート(分割版)  ※組織登録シートはどちらか記載'!E625,'組織登録シート(分割版)  ※組織登録シートはどちらか記載'!F625,'組織登録シート(分割版)  ※組織登録シートはどちらか記載'!H625,'組織登録シート(分割版)  ※組織登録シートはどちらか記載'!J625,'組織登録シート(分割版)  ※組織登録シートはどちらか記載'!L625,'組織登録シート(分割版)  ※組織登録シートはどちらか記載'!N625)))</f>
        <v>0</v>
      </c>
      <c r="N625">
        <f>IF('組織登録シート(分割版)  ※組織登録シートはどちらか記載'!E625="",(IF('組織登録シート(分割版)  ※組織登録シートはどちらか記載'!C625="",0,(IF('組織登録シート(分割版)  ※組織登録シートはどちらか記載'!$F$6="",2,'組織登録シート(分割版)  ※組織登録シートはどちらか記載'!Q625)))),(IF('組織登録シート(分割版)  ※組織登録シートはどちらか記載'!$F$6="",2,('組織登録シート(分割版)  ※組織登録シートはどちらか記載'!Q625+2))))</f>
        <v>0</v>
      </c>
      <c r="O625">
        <f>IF(AND('組織C③（②のG6~P→F6にペースト＋事業所名追加）'!C625="",'組織登録シート(分割版)  ※組織登録シートはどちらか記載'!C625=""),0,1)</f>
        <v>0</v>
      </c>
    </row>
    <row r="626" spans="4:15">
      <c r="D626" s="1">
        <f>COUNTA(事業所責任者登録シート!D626:'事業所責任者登録シート'!I626,事業所責任者登録シート!K626:'事業所責任者登録シート'!M626)</f>
        <v>0</v>
      </c>
      <c r="F626" s="1"/>
      <c r="H626">
        <f>IF(ユーザー登録シート!C626=1,(COUNTA(ユーザー登録シート!B626,ユーザー登録シート!C626,ユーザー登録シート!E626,ユーザー登録シート!F626)),IF(ユーザー登録シート!H626=2,(COUNTA(ユーザー登録シート!B626,ユーザー登録シート!C626,ユーザー登録シート!E626,ユーザー登録シート!F626,ユーザー登録シート!H626,ユーザー登録シート!I626,ユーザー登録シート!K626:Z626)),(COUNTA(ユーザー登録シート!B626,ユーザー登録シート!C626,ユーザー登録シート!E626,ユーザー登録シート!F626,ユーザー登録シート!H626,ユーザー登録シート!K626:Z626))))</f>
        <v>0</v>
      </c>
      <c r="I626">
        <f>IF(ユーザー登録シート!B626=0,0,IF(ユーザー登録シート!C626=1,4,IF(ユーザー登録シート!H626=1,21,22)))</f>
        <v>0</v>
      </c>
      <c r="M626">
        <f>IF('組織登録シート(分割版)  ※組織登録シートはどちらか記載'!$F$6="",(COUNTA('組織登録シート(分割版)  ※組織登録シートはどちらか記載'!C626,'組織登録シート(分割版)  ※組織登録シートはどちらか記載'!E626)),(COUNTA('組織登録シート(分割版)  ※組織登録シートはどちらか記載'!C626,'組織登録シート(分割版)  ※組織登録シートはどちらか記載'!E626,'組織登録シート(分割版)  ※組織登録シートはどちらか記載'!F626,'組織登録シート(分割版)  ※組織登録シートはどちらか記載'!H626,'組織登録シート(分割版)  ※組織登録シートはどちらか記載'!J626,'組織登録シート(分割版)  ※組織登録シートはどちらか記載'!L626,'組織登録シート(分割版)  ※組織登録シートはどちらか記載'!N626)))</f>
        <v>0</v>
      </c>
      <c r="N626">
        <f>IF('組織登録シート(分割版)  ※組織登録シートはどちらか記載'!E626="",(IF('組織登録シート(分割版)  ※組織登録シートはどちらか記載'!C626="",0,(IF('組織登録シート(分割版)  ※組織登録シートはどちらか記載'!$F$6="",2,'組織登録シート(分割版)  ※組織登録シートはどちらか記載'!Q626)))),(IF('組織登録シート(分割版)  ※組織登録シートはどちらか記載'!$F$6="",2,('組織登録シート(分割版)  ※組織登録シートはどちらか記載'!Q626+2))))</f>
        <v>0</v>
      </c>
      <c r="O626">
        <f>IF(AND('組織C③（②のG6~P→F6にペースト＋事業所名追加）'!C626="",'組織登録シート(分割版)  ※組織登録シートはどちらか記載'!C626=""),0,1)</f>
        <v>0</v>
      </c>
    </row>
    <row r="627" spans="4:15">
      <c r="D627" s="1">
        <f>COUNTA(事業所責任者登録シート!D627:'事業所責任者登録シート'!I627,事業所責任者登録シート!K627:'事業所責任者登録シート'!M627)</f>
        <v>0</v>
      </c>
      <c r="F627" s="1"/>
      <c r="H627">
        <f>IF(ユーザー登録シート!C627=1,(COUNTA(ユーザー登録シート!B627,ユーザー登録シート!C627,ユーザー登録シート!E627,ユーザー登録シート!F627)),IF(ユーザー登録シート!H627=2,(COUNTA(ユーザー登録シート!B627,ユーザー登録シート!C627,ユーザー登録シート!E627,ユーザー登録シート!F627,ユーザー登録シート!H627,ユーザー登録シート!I627,ユーザー登録シート!K627:Z627)),(COUNTA(ユーザー登録シート!B627,ユーザー登録シート!C627,ユーザー登録シート!E627,ユーザー登録シート!F627,ユーザー登録シート!H627,ユーザー登録シート!K627:Z627))))</f>
        <v>0</v>
      </c>
      <c r="I627">
        <f>IF(ユーザー登録シート!B627=0,0,IF(ユーザー登録シート!C627=1,4,IF(ユーザー登録シート!H627=1,21,22)))</f>
        <v>0</v>
      </c>
      <c r="M627">
        <f>IF('組織登録シート(分割版)  ※組織登録シートはどちらか記載'!$F$6="",(COUNTA('組織登録シート(分割版)  ※組織登録シートはどちらか記載'!C627,'組織登録シート(分割版)  ※組織登録シートはどちらか記載'!E627)),(COUNTA('組織登録シート(分割版)  ※組織登録シートはどちらか記載'!C627,'組織登録シート(分割版)  ※組織登録シートはどちらか記載'!E627,'組織登録シート(分割版)  ※組織登録シートはどちらか記載'!F627,'組織登録シート(分割版)  ※組織登録シートはどちらか記載'!H627,'組織登録シート(分割版)  ※組織登録シートはどちらか記載'!J627,'組織登録シート(分割版)  ※組織登録シートはどちらか記載'!L627,'組織登録シート(分割版)  ※組織登録シートはどちらか記載'!N627)))</f>
        <v>0</v>
      </c>
      <c r="N627">
        <f>IF('組織登録シート(分割版)  ※組織登録シートはどちらか記載'!E627="",(IF('組織登録シート(分割版)  ※組織登録シートはどちらか記載'!C627="",0,(IF('組織登録シート(分割版)  ※組織登録シートはどちらか記載'!$F$6="",2,'組織登録シート(分割版)  ※組織登録シートはどちらか記載'!Q627)))),(IF('組織登録シート(分割版)  ※組織登録シートはどちらか記載'!$F$6="",2,('組織登録シート(分割版)  ※組織登録シートはどちらか記載'!Q627+2))))</f>
        <v>0</v>
      </c>
      <c r="O627">
        <f>IF(AND('組織C③（②のG6~P→F6にペースト＋事業所名追加）'!C627="",'組織登録シート(分割版)  ※組織登録シートはどちらか記載'!C627=""),0,1)</f>
        <v>0</v>
      </c>
    </row>
    <row r="628" spans="4:15">
      <c r="D628" s="1">
        <f>COUNTA(事業所責任者登録シート!D628:'事業所責任者登録シート'!I628,事業所責任者登録シート!K628:'事業所責任者登録シート'!M628)</f>
        <v>0</v>
      </c>
      <c r="F628" s="1"/>
      <c r="H628">
        <f>IF(ユーザー登録シート!C628=1,(COUNTA(ユーザー登録シート!B628,ユーザー登録シート!C628,ユーザー登録シート!E628,ユーザー登録シート!F628)),IF(ユーザー登録シート!H628=2,(COUNTA(ユーザー登録シート!B628,ユーザー登録シート!C628,ユーザー登録シート!E628,ユーザー登録シート!F628,ユーザー登録シート!H628,ユーザー登録シート!I628,ユーザー登録シート!K628:Z628)),(COUNTA(ユーザー登録シート!B628,ユーザー登録シート!C628,ユーザー登録シート!E628,ユーザー登録シート!F628,ユーザー登録シート!H628,ユーザー登録シート!K628:Z628))))</f>
        <v>0</v>
      </c>
      <c r="I628">
        <f>IF(ユーザー登録シート!B628=0,0,IF(ユーザー登録シート!C628=1,4,IF(ユーザー登録シート!H628=1,21,22)))</f>
        <v>0</v>
      </c>
      <c r="M628">
        <f>IF('組織登録シート(分割版)  ※組織登録シートはどちらか記載'!$F$6="",(COUNTA('組織登録シート(分割版)  ※組織登録シートはどちらか記載'!C628,'組織登録シート(分割版)  ※組織登録シートはどちらか記載'!E628)),(COUNTA('組織登録シート(分割版)  ※組織登録シートはどちらか記載'!C628,'組織登録シート(分割版)  ※組織登録シートはどちらか記載'!E628,'組織登録シート(分割版)  ※組織登録シートはどちらか記載'!F628,'組織登録シート(分割版)  ※組織登録シートはどちらか記載'!H628,'組織登録シート(分割版)  ※組織登録シートはどちらか記載'!J628,'組織登録シート(分割版)  ※組織登録シートはどちらか記載'!L628,'組織登録シート(分割版)  ※組織登録シートはどちらか記載'!N628)))</f>
        <v>0</v>
      </c>
      <c r="N628">
        <f>IF('組織登録シート(分割版)  ※組織登録シートはどちらか記載'!E628="",(IF('組織登録シート(分割版)  ※組織登録シートはどちらか記載'!C628="",0,(IF('組織登録シート(分割版)  ※組織登録シートはどちらか記載'!$F$6="",2,'組織登録シート(分割版)  ※組織登録シートはどちらか記載'!Q628)))),(IF('組織登録シート(分割版)  ※組織登録シートはどちらか記載'!$F$6="",2,('組織登録シート(分割版)  ※組織登録シートはどちらか記載'!Q628+2))))</f>
        <v>0</v>
      </c>
      <c r="O628">
        <f>IF(AND('組織C③（②のG6~P→F6にペースト＋事業所名追加）'!C628="",'組織登録シート(分割版)  ※組織登録シートはどちらか記載'!C628=""),0,1)</f>
        <v>0</v>
      </c>
    </row>
    <row r="629" spans="4:15">
      <c r="D629" s="1">
        <f>COUNTA(事業所責任者登録シート!D629:'事業所責任者登録シート'!I629,事業所責任者登録シート!K629:'事業所責任者登録シート'!M629)</f>
        <v>0</v>
      </c>
      <c r="F629" s="1"/>
      <c r="H629">
        <f>IF(ユーザー登録シート!C629=1,(COUNTA(ユーザー登録シート!B629,ユーザー登録シート!C629,ユーザー登録シート!E629,ユーザー登録シート!F629)),IF(ユーザー登録シート!H629=2,(COUNTA(ユーザー登録シート!B629,ユーザー登録シート!C629,ユーザー登録シート!E629,ユーザー登録シート!F629,ユーザー登録シート!H629,ユーザー登録シート!I629,ユーザー登録シート!K629:Z629)),(COUNTA(ユーザー登録シート!B629,ユーザー登録シート!C629,ユーザー登録シート!E629,ユーザー登録シート!F629,ユーザー登録シート!H629,ユーザー登録シート!K629:Z629))))</f>
        <v>0</v>
      </c>
      <c r="I629">
        <f>IF(ユーザー登録シート!B629=0,0,IF(ユーザー登録シート!C629=1,4,IF(ユーザー登録シート!H629=1,21,22)))</f>
        <v>0</v>
      </c>
      <c r="M629">
        <f>IF('組織登録シート(分割版)  ※組織登録シートはどちらか記載'!$F$6="",(COUNTA('組織登録シート(分割版)  ※組織登録シートはどちらか記載'!C629,'組織登録シート(分割版)  ※組織登録シートはどちらか記載'!E629)),(COUNTA('組織登録シート(分割版)  ※組織登録シートはどちらか記載'!C629,'組織登録シート(分割版)  ※組織登録シートはどちらか記載'!E629,'組織登録シート(分割版)  ※組織登録シートはどちらか記載'!F629,'組織登録シート(分割版)  ※組織登録シートはどちらか記載'!H629,'組織登録シート(分割版)  ※組織登録シートはどちらか記載'!J629,'組織登録シート(分割版)  ※組織登録シートはどちらか記載'!L629,'組織登録シート(分割版)  ※組織登録シートはどちらか記載'!N629)))</f>
        <v>0</v>
      </c>
      <c r="N629">
        <f>IF('組織登録シート(分割版)  ※組織登録シートはどちらか記載'!E629="",(IF('組織登録シート(分割版)  ※組織登録シートはどちらか記載'!C629="",0,(IF('組織登録シート(分割版)  ※組織登録シートはどちらか記載'!$F$6="",2,'組織登録シート(分割版)  ※組織登録シートはどちらか記載'!Q629)))),(IF('組織登録シート(分割版)  ※組織登録シートはどちらか記載'!$F$6="",2,('組織登録シート(分割版)  ※組織登録シートはどちらか記載'!Q629+2))))</f>
        <v>0</v>
      </c>
      <c r="O629">
        <f>IF(AND('組織C③（②のG6~P→F6にペースト＋事業所名追加）'!C629="",'組織登録シート(分割版)  ※組織登録シートはどちらか記載'!C629=""),0,1)</f>
        <v>0</v>
      </c>
    </row>
    <row r="630" spans="4:15">
      <c r="D630" s="1">
        <f>COUNTA(事業所責任者登録シート!D630:'事業所責任者登録シート'!I630,事業所責任者登録シート!K630:'事業所責任者登録シート'!M630)</f>
        <v>0</v>
      </c>
      <c r="F630" s="1"/>
      <c r="H630">
        <f>IF(ユーザー登録シート!C630=1,(COUNTA(ユーザー登録シート!B630,ユーザー登録シート!C630,ユーザー登録シート!E630,ユーザー登録シート!F630)),IF(ユーザー登録シート!H630=2,(COUNTA(ユーザー登録シート!B630,ユーザー登録シート!C630,ユーザー登録シート!E630,ユーザー登録シート!F630,ユーザー登録シート!H630,ユーザー登録シート!I630,ユーザー登録シート!K630:Z630)),(COUNTA(ユーザー登録シート!B630,ユーザー登録シート!C630,ユーザー登録シート!E630,ユーザー登録シート!F630,ユーザー登録シート!H630,ユーザー登録シート!K630:Z630))))</f>
        <v>0</v>
      </c>
      <c r="I630">
        <f>IF(ユーザー登録シート!B630=0,0,IF(ユーザー登録シート!C630=1,4,IF(ユーザー登録シート!H630=1,21,22)))</f>
        <v>0</v>
      </c>
      <c r="M630">
        <f>IF('組織登録シート(分割版)  ※組織登録シートはどちらか記載'!$F$6="",(COUNTA('組織登録シート(分割版)  ※組織登録シートはどちらか記載'!C630,'組織登録シート(分割版)  ※組織登録シートはどちらか記載'!E630)),(COUNTA('組織登録シート(分割版)  ※組織登録シートはどちらか記載'!C630,'組織登録シート(分割版)  ※組織登録シートはどちらか記載'!E630,'組織登録シート(分割版)  ※組織登録シートはどちらか記載'!F630,'組織登録シート(分割版)  ※組織登録シートはどちらか記載'!H630,'組織登録シート(分割版)  ※組織登録シートはどちらか記載'!J630,'組織登録シート(分割版)  ※組織登録シートはどちらか記載'!L630,'組織登録シート(分割版)  ※組織登録シートはどちらか記載'!N630)))</f>
        <v>0</v>
      </c>
      <c r="N630">
        <f>IF('組織登録シート(分割版)  ※組織登録シートはどちらか記載'!E630="",(IF('組織登録シート(分割版)  ※組織登録シートはどちらか記載'!C630="",0,(IF('組織登録シート(分割版)  ※組織登録シートはどちらか記載'!$F$6="",2,'組織登録シート(分割版)  ※組織登録シートはどちらか記載'!Q630)))),(IF('組織登録シート(分割版)  ※組織登録シートはどちらか記載'!$F$6="",2,('組織登録シート(分割版)  ※組織登録シートはどちらか記載'!Q630+2))))</f>
        <v>0</v>
      </c>
      <c r="O630">
        <f>IF(AND('組織C③（②のG6~P→F6にペースト＋事業所名追加）'!C630="",'組織登録シート(分割版)  ※組織登録シートはどちらか記載'!C630=""),0,1)</f>
        <v>0</v>
      </c>
    </row>
    <row r="631" spans="4:15">
      <c r="D631" s="1">
        <f>COUNTA(事業所責任者登録シート!D631:'事業所責任者登録シート'!I631,事業所責任者登録シート!K631:'事業所責任者登録シート'!M631)</f>
        <v>0</v>
      </c>
      <c r="F631" s="1"/>
      <c r="H631">
        <f>IF(ユーザー登録シート!C631=1,(COUNTA(ユーザー登録シート!B631,ユーザー登録シート!C631,ユーザー登録シート!E631,ユーザー登録シート!F631)),IF(ユーザー登録シート!H631=2,(COUNTA(ユーザー登録シート!B631,ユーザー登録シート!C631,ユーザー登録シート!E631,ユーザー登録シート!F631,ユーザー登録シート!H631,ユーザー登録シート!I631,ユーザー登録シート!K631:Z631)),(COUNTA(ユーザー登録シート!B631,ユーザー登録シート!C631,ユーザー登録シート!E631,ユーザー登録シート!F631,ユーザー登録シート!H631,ユーザー登録シート!K631:Z631))))</f>
        <v>0</v>
      </c>
      <c r="I631">
        <f>IF(ユーザー登録シート!B631=0,0,IF(ユーザー登録シート!C631=1,4,IF(ユーザー登録シート!H631=1,21,22)))</f>
        <v>0</v>
      </c>
      <c r="M631">
        <f>IF('組織登録シート(分割版)  ※組織登録シートはどちらか記載'!$F$6="",(COUNTA('組織登録シート(分割版)  ※組織登録シートはどちらか記載'!C631,'組織登録シート(分割版)  ※組織登録シートはどちらか記載'!E631)),(COUNTA('組織登録シート(分割版)  ※組織登録シートはどちらか記載'!C631,'組織登録シート(分割版)  ※組織登録シートはどちらか記載'!E631,'組織登録シート(分割版)  ※組織登録シートはどちらか記載'!F631,'組織登録シート(分割版)  ※組織登録シートはどちらか記載'!H631,'組織登録シート(分割版)  ※組織登録シートはどちらか記載'!J631,'組織登録シート(分割版)  ※組織登録シートはどちらか記載'!L631,'組織登録シート(分割版)  ※組織登録シートはどちらか記載'!N631)))</f>
        <v>0</v>
      </c>
      <c r="N631">
        <f>IF('組織登録シート(分割版)  ※組織登録シートはどちらか記載'!E631="",(IF('組織登録シート(分割版)  ※組織登録シートはどちらか記載'!C631="",0,(IF('組織登録シート(分割版)  ※組織登録シートはどちらか記載'!$F$6="",2,'組織登録シート(分割版)  ※組織登録シートはどちらか記載'!Q631)))),(IF('組織登録シート(分割版)  ※組織登録シートはどちらか記載'!$F$6="",2,('組織登録シート(分割版)  ※組織登録シートはどちらか記載'!Q631+2))))</f>
        <v>0</v>
      </c>
      <c r="O631">
        <f>IF(AND('組織C③（②のG6~P→F6にペースト＋事業所名追加）'!C631="",'組織登録シート(分割版)  ※組織登録シートはどちらか記載'!C631=""),0,1)</f>
        <v>0</v>
      </c>
    </row>
    <row r="632" spans="4:15">
      <c r="D632" s="1">
        <f>COUNTA(事業所責任者登録シート!D632:'事業所責任者登録シート'!I632,事業所責任者登録シート!K632:'事業所責任者登録シート'!M632)</f>
        <v>0</v>
      </c>
      <c r="F632" s="1"/>
      <c r="H632">
        <f>IF(ユーザー登録シート!C632=1,(COUNTA(ユーザー登録シート!B632,ユーザー登録シート!C632,ユーザー登録シート!E632,ユーザー登録シート!F632)),IF(ユーザー登録シート!H632=2,(COUNTA(ユーザー登録シート!B632,ユーザー登録シート!C632,ユーザー登録シート!E632,ユーザー登録シート!F632,ユーザー登録シート!H632,ユーザー登録シート!I632,ユーザー登録シート!K632:Z632)),(COUNTA(ユーザー登録シート!B632,ユーザー登録シート!C632,ユーザー登録シート!E632,ユーザー登録シート!F632,ユーザー登録シート!H632,ユーザー登録シート!K632:Z632))))</f>
        <v>0</v>
      </c>
      <c r="I632">
        <f>IF(ユーザー登録シート!B632=0,0,IF(ユーザー登録シート!C632=1,4,IF(ユーザー登録シート!H632=1,21,22)))</f>
        <v>0</v>
      </c>
      <c r="M632">
        <f>IF('組織登録シート(分割版)  ※組織登録シートはどちらか記載'!$F$6="",(COUNTA('組織登録シート(分割版)  ※組織登録シートはどちらか記載'!C632,'組織登録シート(分割版)  ※組織登録シートはどちらか記載'!E632)),(COUNTA('組織登録シート(分割版)  ※組織登録シートはどちらか記載'!C632,'組織登録シート(分割版)  ※組織登録シートはどちらか記載'!E632,'組織登録シート(分割版)  ※組織登録シートはどちらか記載'!F632,'組織登録シート(分割版)  ※組織登録シートはどちらか記載'!H632,'組織登録シート(分割版)  ※組織登録シートはどちらか記載'!J632,'組織登録シート(分割版)  ※組織登録シートはどちらか記載'!L632,'組織登録シート(分割版)  ※組織登録シートはどちらか記載'!N632)))</f>
        <v>0</v>
      </c>
      <c r="N632">
        <f>IF('組織登録シート(分割版)  ※組織登録シートはどちらか記載'!E632="",(IF('組織登録シート(分割版)  ※組織登録シートはどちらか記載'!C632="",0,(IF('組織登録シート(分割版)  ※組織登録シートはどちらか記載'!$F$6="",2,'組織登録シート(分割版)  ※組織登録シートはどちらか記載'!Q632)))),(IF('組織登録シート(分割版)  ※組織登録シートはどちらか記載'!$F$6="",2,('組織登録シート(分割版)  ※組織登録シートはどちらか記載'!Q632+2))))</f>
        <v>0</v>
      </c>
      <c r="O632">
        <f>IF(AND('組織C③（②のG6~P→F6にペースト＋事業所名追加）'!C632="",'組織登録シート(分割版)  ※組織登録シートはどちらか記載'!C632=""),0,1)</f>
        <v>0</v>
      </c>
    </row>
    <row r="633" spans="4:15">
      <c r="D633" s="1">
        <f>COUNTA(事業所責任者登録シート!D633:'事業所責任者登録シート'!I633,事業所責任者登録シート!K633:'事業所責任者登録シート'!M633)</f>
        <v>0</v>
      </c>
      <c r="F633" s="1"/>
      <c r="H633">
        <f>IF(ユーザー登録シート!C633=1,(COUNTA(ユーザー登録シート!B633,ユーザー登録シート!C633,ユーザー登録シート!E633,ユーザー登録シート!F633)),IF(ユーザー登録シート!H633=2,(COUNTA(ユーザー登録シート!B633,ユーザー登録シート!C633,ユーザー登録シート!E633,ユーザー登録シート!F633,ユーザー登録シート!H633,ユーザー登録シート!I633,ユーザー登録シート!K633:Z633)),(COUNTA(ユーザー登録シート!B633,ユーザー登録シート!C633,ユーザー登録シート!E633,ユーザー登録シート!F633,ユーザー登録シート!H633,ユーザー登録シート!K633:Z633))))</f>
        <v>0</v>
      </c>
      <c r="I633">
        <f>IF(ユーザー登録シート!B633=0,0,IF(ユーザー登録シート!C633=1,4,IF(ユーザー登録シート!H633=1,21,22)))</f>
        <v>0</v>
      </c>
      <c r="M633">
        <f>IF('組織登録シート(分割版)  ※組織登録シートはどちらか記載'!$F$6="",(COUNTA('組織登録シート(分割版)  ※組織登録シートはどちらか記載'!C633,'組織登録シート(分割版)  ※組織登録シートはどちらか記載'!E633)),(COUNTA('組織登録シート(分割版)  ※組織登録シートはどちらか記載'!C633,'組織登録シート(分割版)  ※組織登録シートはどちらか記載'!E633,'組織登録シート(分割版)  ※組織登録シートはどちらか記載'!F633,'組織登録シート(分割版)  ※組織登録シートはどちらか記載'!H633,'組織登録シート(分割版)  ※組織登録シートはどちらか記載'!J633,'組織登録シート(分割版)  ※組織登録シートはどちらか記載'!L633,'組織登録シート(分割版)  ※組織登録シートはどちらか記載'!N633)))</f>
        <v>0</v>
      </c>
      <c r="N633">
        <f>IF('組織登録シート(分割版)  ※組織登録シートはどちらか記載'!E633="",(IF('組織登録シート(分割版)  ※組織登録シートはどちらか記載'!C633="",0,(IF('組織登録シート(分割版)  ※組織登録シートはどちらか記載'!$F$6="",2,'組織登録シート(分割版)  ※組織登録シートはどちらか記載'!Q633)))),(IF('組織登録シート(分割版)  ※組織登録シートはどちらか記載'!$F$6="",2,('組織登録シート(分割版)  ※組織登録シートはどちらか記載'!Q633+2))))</f>
        <v>0</v>
      </c>
      <c r="O633">
        <f>IF(AND('組織C③（②のG6~P→F6にペースト＋事業所名追加）'!C633="",'組織登録シート(分割版)  ※組織登録シートはどちらか記載'!C633=""),0,1)</f>
        <v>0</v>
      </c>
    </row>
    <row r="634" spans="4:15">
      <c r="D634" s="1">
        <f>COUNTA(事業所責任者登録シート!D634:'事業所責任者登録シート'!I634,事業所責任者登録シート!K634:'事業所責任者登録シート'!M634)</f>
        <v>0</v>
      </c>
      <c r="F634" s="1"/>
      <c r="H634">
        <f>IF(ユーザー登録シート!C634=1,(COUNTA(ユーザー登録シート!B634,ユーザー登録シート!C634,ユーザー登録シート!E634,ユーザー登録シート!F634)),IF(ユーザー登録シート!H634=2,(COUNTA(ユーザー登録シート!B634,ユーザー登録シート!C634,ユーザー登録シート!E634,ユーザー登録シート!F634,ユーザー登録シート!H634,ユーザー登録シート!I634,ユーザー登録シート!K634:Z634)),(COUNTA(ユーザー登録シート!B634,ユーザー登録シート!C634,ユーザー登録シート!E634,ユーザー登録シート!F634,ユーザー登録シート!H634,ユーザー登録シート!K634:Z634))))</f>
        <v>0</v>
      </c>
      <c r="I634">
        <f>IF(ユーザー登録シート!B634=0,0,IF(ユーザー登録シート!C634=1,4,IF(ユーザー登録シート!H634=1,21,22)))</f>
        <v>0</v>
      </c>
      <c r="M634">
        <f>IF('組織登録シート(分割版)  ※組織登録シートはどちらか記載'!$F$6="",(COUNTA('組織登録シート(分割版)  ※組織登録シートはどちらか記載'!C634,'組織登録シート(分割版)  ※組織登録シートはどちらか記載'!E634)),(COUNTA('組織登録シート(分割版)  ※組織登録シートはどちらか記載'!C634,'組織登録シート(分割版)  ※組織登録シートはどちらか記載'!E634,'組織登録シート(分割版)  ※組織登録シートはどちらか記載'!F634,'組織登録シート(分割版)  ※組織登録シートはどちらか記載'!H634,'組織登録シート(分割版)  ※組織登録シートはどちらか記載'!J634,'組織登録シート(分割版)  ※組織登録シートはどちらか記載'!L634,'組織登録シート(分割版)  ※組織登録シートはどちらか記載'!N634)))</f>
        <v>0</v>
      </c>
      <c r="N634">
        <f>IF('組織登録シート(分割版)  ※組織登録シートはどちらか記載'!E634="",(IF('組織登録シート(分割版)  ※組織登録シートはどちらか記載'!C634="",0,(IF('組織登録シート(分割版)  ※組織登録シートはどちらか記載'!$F$6="",2,'組織登録シート(分割版)  ※組織登録シートはどちらか記載'!Q634)))),(IF('組織登録シート(分割版)  ※組織登録シートはどちらか記載'!$F$6="",2,('組織登録シート(分割版)  ※組織登録シートはどちらか記載'!Q634+2))))</f>
        <v>0</v>
      </c>
      <c r="O634">
        <f>IF(AND('組織C③（②のG6~P→F6にペースト＋事業所名追加）'!C634="",'組織登録シート(分割版)  ※組織登録シートはどちらか記載'!C634=""),0,1)</f>
        <v>0</v>
      </c>
    </row>
    <row r="635" spans="4:15">
      <c r="D635" s="1">
        <f>COUNTA(事業所責任者登録シート!D635:'事業所責任者登録シート'!I635,事業所責任者登録シート!K635:'事業所責任者登録シート'!M635)</f>
        <v>0</v>
      </c>
      <c r="F635" s="1"/>
      <c r="H635">
        <f>IF(ユーザー登録シート!C635=1,(COUNTA(ユーザー登録シート!B635,ユーザー登録シート!C635,ユーザー登録シート!E635,ユーザー登録シート!F635)),IF(ユーザー登録シート!H635=2,(COUNTA(ユーザー登録シート!B635,ユーザー登録シート!C635,ユーザー登録シート!E635,ユーザー登録シート!F635,ユーザー登録シート!H635,ユーザー登録シート!I635,ユーザー登録シート!K635:Z635)),(COUNTA(ユーザー登録シート!B635,ユーザー登録シート!C635,ユーザー登録シート!E635,ユーザー登録シート!F635,ユーザー登録シート!H635,ユーザー登録シート!K635:Z635))))</f>
        <v>0</v>
      </c>
      <c r="I635">
        <f>IF(ユーザー登録シート!B635=0,0,IF(ユーザー登録シート!C635=1,4,IF(ユーザー登録シート!H635=1,21,22)))</f>
        <v>0</v>
      </c>
      <c r="M635">
        <f>IF('組織登録シート(分割版)  ※組織登録シートはどちらか記載'!$F$6="",(COUNTA('組織登録シート(分割版)  ※組織登録シートはどちらか記載'!C635,'組織登録シート(分割版)  ※組織登録シートはどちらか記載'!E635)),(COUNTA('組織登録シート(分割版)  ※組織登録シートはどちらか記載'!C635,'組織登録シート(分割版)  ※組織登録シートはどちらか記載'!E635,'組織登録シート(分割版)  ※組織登録シートはどちらか記載'!F635,'組織登録シート(分割版)  ※組織登録シートはどちらか記載'!H635,'組織登録シート(分割版)  ※組織登録シートはどちらか記載'!J635,'組織登録シート(分割版)  ※組織登録シートはどちらか記載'!L635,'組織登録シート(分割版)  ※組織登録シートはどちらか記載'!N635)))</f>
        <v>0</v>
      </c>
      <c r="N635">
        <f>IF('組織登録シート(分割版)  ※組織登録シートはどちらか記載'!E635="",(IF('組織登録シート(分割版)  ※組織登録シートはどちらか記載'!C635="",0,(IF('組織登録シート(分割版)  ※組織登録シートはどちらか記載'!$F$6="",2,'組織登録シート(分割版)  ※組織登録シートはどちらか記載'!Q635)))),(IF('組織登録シート(分割版)  ※組織登録シートはどちらか記載'!$F$6="",2,('組織登録シート(分割版)  ※組織登録シートはどちらか記載'!Q635+2))))</f>
        <v>0</v>
      </c>
      <c r="O635">
        <f>IF(AND('組織C③（②のG6~P→F6にペースト＋事業所名追加）'!C635="",'組織登録シート(分割版)  ※組織登録シートはどちらか記載'!C635=""),0,1)</f>
        <v>0</v>
      </c>
    </row>
    <row r="636" spans="4:15">
      <c r="D636" s="1">
        <f>COUNTA(事業所責任者登録シート!D636:'事業所責任者登録シート'!I636,事業所責任者登録シート!K636:'事業所責任者登録シート'!M636)</f>
        <v>0</v>
      </c>
      <c r="F636" s="1"/>
      <c r="H636">
        <f>IF(ユーザー登録シート!C636=1,(COUNTA(ユーザー登録シート!B636,ユーザー登録シート!C636,ユーザー登録シート!E636,ユーザー登録シート!F636)),IF(ユーザー登録シート!H636=2,(COUNTA(ユーザー登録シート!B636,ユーザー登録シート!C636,ユーザー登録シート!E636,ユーザー登録シート!F636,ユーザー登録シート!H636,ユーザー登録シート!I636,ユーザー登録シート!K636:Z636)),(COUNTA(ユーザー登録シート!B636,ユーザー登録シート!C636,ユーザー登録シート!E636,ユーザー登録シート!F636,ユーザー登録シート!H636,ユーザー登録シート!K636:Z636))))</f>
        <v>0</v>
      </c>
      <c r="I636">
        <f>IF(ユーザー登録シート!B636=0,0,IF(ユーザー登録シート!C636=1,4,IF(ユーザー登録シート!H636=1,21,22)))</f>
        <v>0</v>
      </c>
      <c r="M636">
        <f>IF('組織登録シート(分割版)  ※組織登録シートはどちらか記載'!$F$6="",(COUNTA('組織登録シート(分割版)  ※組織登録シートはどちらか記載'!C636,'組織登録シート(分割版)  ※組織登録シートはどちらか記載'!E636)),(COUNTA('組織登録シート(分割版)  ※組織登録シートはどちらか記載'!C636,'組織登録シート(分割版)  ※組織登録シートはどちらか記載'!E636,'組織登録シート(分割版)  ※組織登録シートはどちらか記載'!F636,'組織登録シート(分割版)  ※組織登録シートはどちらか記載'!H636,'組織登録シート(分割版)  ※組織登録シートはどちらか記載'!J636,'組織登録シート(分割版)  ※組織登録シートはどちらか記載'!L636,'組織登録シート(分割版)  ※組織登録シートはどちらか記載'!N636)))</f>
        <v>0</v>
      </c>
      <c r="N636">
        <f>IF('組織登録シート(分割版)  ※組織登録シートはどちらか記載'!E636="",(IF('組織登録シート(分割版)  ※組織登録シートはどちらか記載'!C636="",0,(IF('組織登録シート(分割版)  ※組織登録シートはどちらか記載'!$F$6="",2,'組織登録シート(分割版)  ※組織登録シートはどちらか記載'!Q636)))),(IF('組織登録シート(分割版)  ※組織登録シートはどちらか記載'!$F$6="",2,('組織登録シート(分割版)  ※組織登録シートはどちらか記載'!Q636+2))))</f>
        <v>0</v>
      </c>
      <c r="O636">
        <f>IF(AND('組織C③（②のG6~P→F6にペースト＋事業所名追加）'!C636="",'組織登録シート(分割版)  ※組織登録シートはどちらか記載'!C636=""),0,1)</f>
        <v>0</v>
      </c>
    </row>
    <row r="637" spans="4:15">
      <c r="D637" s="1">
        <f>COUNTA(事業所責任者登録シート!D637:'事業所責任者登録シート'!I637,事業所責任者登録シート!K637:'事業所責任者登録シート'!M637)</f>
        <v>0</v>
      </c>
      <c r="F637" s="1"/>
      <c r="H637">
        <f>IF(ユーザー登録シート!C637=1,(COUNTA(ユーザー登録シート!B637,ユーザー登録シート!C637,ユーザー登録シート!E637,ユーザー登録シート!F637)),IF(ユーザー登録シート!H637=2,(COUNTA(ユーザー登録シート!B637,ユーザー登録シート!C637,ユーザー登録シート!E637,ユーザー登録シート!F637,ユーザー登録シート!H637,ユーザー登録シート!I637,ユーザー登録シート!K637:Z637)),(COUNTA(ユーザー登録シート!B637,ユーザー登録シート!C637,ユーザー登録シート!E637,ユーザー登録シート!F637,ユーザー登録シート!H637,ユーザー登録シート!K637:Z637))))</f>
        <v>0</v>
      </c>
      <c r="I637">
        <f>IF(ユーザー登録シート!B637=0,0,IF(ユーザー登録シート!C637=1,4,IF(ユーザー登録シート!H637=1,21,22)))</f>
        <v>0</v>
      </c>
      <c r="M637">
        <f>IF('組織登録シート(分割版)  ※組織登録シートはどちらか記載'!$F$6="",(COUNTA('組織登録シート(分割版)  ※組織登録シートはどちらか記載'!C637,'組織登録シート(分割版)  ※組織登録シートはどちらか記載'!E637)),(COUNTA('組織登録シート(分割版)  ※組織登録シートはどちらか記載'!C637,'組織登録シート(分割版)  ※組織登録シートはどちらか記載'!E637,'組織登録シート(分割版)  ※組織登録シートはどちらか記載'!F637,'組織登録シート(分割版)  ※組織登録シートはどちらか記載'!H637,'組織登録シート(分割版)  ※組織登録シートはどちらか記載'!J637,'組織登録シート(分割版)  ※組織登録シートはどちらか記載'!L637,'組織登録シート(分割版)  ※組織登録シートはどちらか記載'!N637)))</f>
        <v>0</v>
      </c>
      <c r="N637">
        <f>IF('組織登録シート(分割版)  ※組織登録シートはどちらか記載'!E637="",(IF('組織登録シート(分割版)  ※組織登録シートはどちらか記載'!C637="",0,(IF('組織登録シート(分割版)  ※組織登録シートはどちらか記載'!$F$6="",2,'組織登録シート(分割版)  ※組織登録シートはどちらか記載'!Q637)))),(IF('組織登録シート(分割版)  ※組織登録シートはどちらか記載'!$F$6="",2,('組織登録シート(分割版)  ※組織登録シートはどちらか記載'!Q637+2))))</f>
        <v>0</v>
      </c>
      <c r="O637">
        <f>IF(AND('組織C③（②のG6~P→F6にペースト＋事業所名追加）'!C637="",'組織登録シート(分割版)  ※組織登録シートはどちらか記載'!C637=""),0,1)</f>
        <v>0</v>
      </c>
    </row>
    <row r="638" spans="4:15">
      <c r="D638" s="1">
        <f>COUNTA(事業所責任者登録シート!D638:'事業所責任者登録シート'!I638,事業所責任者登録シート!K638:'事業所責任者登録シート'!M638)</f>
        <v>0</v>
      </c>
      <c r="F638" s="1"/>
      <c r="H638">
        <f>IF(ユーザー登録シート!C638=1,(COUNTA(ユーザー登録シート!B638,ユーザー登録シート!C638,ユーザー登録シート!E638,ユーザー登録シート!F638)),IF(ユーザー登録シート!H638=2,(COUNTA(ユーザー登録シート!B638,ユーザー登録シート!C638,ユーザー登録シート!E638,ユーザー登録シート!F638,ユーザー登録シート!H638,ユーザー登録シート!I638,ユーザー登録シート!K638:Z638)),(COUNTA(ユーザー登録シート!B638,ユーザー登録シート!C638,ユーザー登録シート!E638,ユーザー登録シート!F638,ユーザー登録シート!H638,ユーザー登録シート!K638:Z638))))</f>
        <v>0</v>
      </c>
      <c r="I638">
        <f>IF(ユーザー登録シート!B638=0,0,IF(ユーザー登録シート!C638=1,4,IF(ユーザー登録シート!H638=1,21,22)))</f>
        <v>0</v>
      </c>
      <c r="M638">
        <f>IF('組織登録シート(分割版)  ※組織登録シートはどちらか記載'!$F$6="",(COUNTA('組織登録シート(分割版)  ※組織登録シートはどちらか記載'!C638,'組織登録シート(分割版)  ※組織登録シートはどちらか記載'!E638)),(COUNTA('組織登録シート(分割版)  ※組織登録シートはどちらか記載'!C638,'組織登録シート(分割版)  ※組織登録シートはどちらか記載'!E638,'組織登録シート(分割版)  ※組織登録シートはどちらか記載'!F638,'組織登録シート(分割版)  ※組織登録シートはどちらか記載'!H638,'組織登録シート(分割版)  ※組織登録シートはどちらか記載'!J638,'組織登録シート(分割版)  ※組織登録シートはどちらか記載'!L638,'組織登録シート(分割版)  ※組織登録シートはどちらか記載'!N638)))</f>
        <v>0</v>
      </c>
      <c r="N638">
        <f>IF('組織登録シート(分割版)  ※組織登録シートはどちらか記載'!E638="",(IF('組織登録シート(分割版)  ※組織登録シートはどちらか記載'!C638="",0,(IF('組織登録シート(分割版)  ※組織登録シートはどちらか記載'!$F$6="",2,'組織登録シート(分割版)  ※組織登録シートはどちらか記載'!Q638)))),(IF('組織登録シート(分割版)  ※組織登録シートはどちらか記載'!$F$6="",2,('組織登録シート(分割版)  ※組織登録シートはどちらか記載'!Q638+2))))</f>
        <v>0</v>
      </c>
      <c r="O638">
        <f>IF(AND('組織C③（②のG6~P→F6にペースト＋事業所名追加）'!C638="",'組織登録シート(分割版)  ※組織登録シートはどちらか記載'!C638=""),0,1)</f>
        <v>0</v>
      </c>
    </row>
    <row r="639" spans="4:15">
      <c r="D639" s="1">
        <f>COUNTA(事業所責任者登録シート!D639:'事業所責任者登録シート'!I639,事業所責任者登録シート!K639:'事業所責任者登録シート'!M639)</f>
        <v>0</v>
      </c>
      <c r="F639" s="1"/>
      <c r="H639">
        <f>IF(ユーザー登録シート!C639=1,(COUNTA(ユーザー登録シート!B639,ユーザー登録シート!C639,ユーザー登録シート!E639,ユーザー登録シート!F639)),IF(ユーザー登録シート!H639=2,(COUNTA(ユーザー登録シート!B639,ユーザー登録シート!C639,ユーザー登録シート!E639,ユーザー登録シート!F639,ユーザー登録シート!H639,ユーザー登録シート!I639,ユーザー登録シート!K639:Z639)),(COUNTA(ユーザー登録シート!B639,ユーザー登録シート!C639,ユーザー登録シート!E639,ユーザー登録シート!F639,ユーザー登録シート!H639,ユーザー登録シート!K639:Z639))))</f>
        <v>0</v>
      </c>
      <c r="I639">
        <f>IF(ユーザー登録シート!B639=0,0,IF(ユーザー登録シート!C639=1,4,IF(ユーザー登録シート!H639=1,21,22)))</f>
        <v>0</v>
      </c>
      <c r="M639">
        <f>IF('組織登録シート(分割版)  ※組織登録シートはどちらか記載'!$F$6="",(COUNTA('組織登録シート(分割版)  ※組織登録シートはどちらか記載'!C639,'組織登録シート(分割版)  ※組織登録シートはどちらか記載'!E639)),(COUNTA('組織登録シート(分割版)  ※組織登録シートはどちらか記載'!C639,'組織登録シート(分割版)  ※組織登録シートはどちらか記載'!E639,'組織登録シート(分割版)  ※組織登録シートはどちらか記載'!F639,'組織登録シート(分割版)  ※組織登録シートはどちらか記載'!H639,'組織登録シート(分割版)  ※組織登録シートはどちらか記載'!J639,'組織登録シート(分割版)  ※組織登録シートはどちらか記載'!L639,'組織登録シート(分割版)  ※組織登録シートはどちらか記載'!N639)))</f>
        <v>0</v>
      </c>
      <c r="N639">
        <f>IF('組織登録シート(分割版)  ※組織登録シートはどちらか記載'!E639="",(IF('組織登録シート(分割版)  ※組織登録シートはどちらか記載'!C639="",0,(IF('組織登録シート(分割版)  ※組織登録シートはどちらか記載'!$F$6="",2,'組織登録シート(分割版)  ※組織登録シートはどちらか記載'!Q639)))),(IF('組織登録シート(分割版)  ※組織登録シートはどちらか記載'!$F$6="",2,('組織登録シート(分割版)  ※組織登録シートはどちらか記載'!Q639+2))))</f>
        <v>0</v>
      </c>
      <c r="O639">
        <f>IF(AND('組織C③（②のG6~P→F6にペースト＋事業所名追加）'!C639="",'組織登録シート(分割版)  ※組織登録シートはどちらか記載'!C639=""),0,1)</f>
        <v>0</v>
      </c>
    </row>
    <row r="640" spans="4:15">
      <c r="D640" s="1">
        <f>COUNTA(事業所責任者登録シート!D640:'事業所責任者登録シート'!I640,事業所責任者登録シート!K640:'事業所責任者登録シート'!M640)</f>
        <v>0</v>
      </c>
      <c r="F640" s="1"/>
      <c r="H640">
        <f>IF(ユーザー登録シート!C640=1,(COUNTA(ユーザー登録シート!B640,ユーザー登録シート!C640,ユーザー登録シート!E640,ユーザー登録シート!F640)),IF(ユーザー登録シート!H640=2,(COUNTA(ユーザー登録シート!B640,ユーザー登録シート!C640,ユーザー登録シート!E640,ユーザー登録シート!F640,ユーザー登録シート!H640,ユーザー登録シート!I640,ユーザー登録シート!K640:Z640)),(COUNTA(ユーザー登録シート!B640,ユーザー登録シート!C640,ユーザー登録シート!E640,ユーザー登録シート!F640,ユーザー登録シート!H640,ユーザー登録シート!K640:Z640))))</f>
        <v>0</v>
      </c>
      <c r="I640">
        <f>IF(ユーザー登録シート!B640=0,0,IF(ユーザー登録シート!C640=1,4,IF(ユーザー登録シート!H640=1,21,22)))</f>
        <v>0</v>
      </c>
      <c r="M640">
        <f>IF('組織登録シート(分割版)  ※組織登録シートはどちらか記載'!$F$6="",(COUNTA('組織登録シート(分割版)  ※組織登録シートはどちらか記載'!C640,'組織登録シート(分割版)  ※組織登録シートはどちらか記載'!E640)),(COUNTA('組織登録シート(分割版)  ※組織登録シートはどちらか記載'!C640,'組織登録シート(分割版)  ※組織登録シートはどちらか記載'!E640,'組織登録シート(分割版)  ※組織登録シートはどちらか記載'!F640,'組織登録シート(分割版)  ※組織登録シートはどちらか記載'!H640,'組織登録シート(分割版)  ※組織登録シートはどちらか記載'!J640,'組織登録シート(分割版)  ※組織登録シートはどちらか記載'!L640,'組織登録シート(分割版)  ※組織登録シートはどちらか記載'!N640)))</f>
        <v>0</v>
      </c>
      <c r="N640">
        <f>IF('組織登録シート(分割版)  ※組織登録シートはどちらか記載'!E640="",(IF('組織登録シート(分割版)  ※組織登録シートはどちらか記載'!C640="",0,(IF('組織登録シート(分割版)  ※組織登録シートはどちらか記載'!$F$6="",2,'組織登録シート(分割版)  ※組織登録シートはどちらか記載'!Q640)))),(IF('組織登録シート(分割版)  ※組織登録シートはどちらか記載'!$F$6="",2,('組織登録シート(分割版)  ※組織登録シートはどちらか記載'!Q640+2))))</f>
        <v>0</v>
      </c>
      <c r="O640">
        <f>IF(AND('組織C③（②のG6~P→F6にペースト＋事業所名追加）'!C640="",'組織登録シート(分割版)  ※組織登録シートはどちらか記載'!C640=""),0,1)</f>
        <v>0</v>
      </c>
    </row>
    <row r="641" spans="4:15">
      <c r="D641" s="1">
        <f>COUNTA(事業所責任者登録シート!D641:'事業所責任者登録シート'!I641,事業所責任者登録シート!K641:'事業所責任者登録シート'!M641)</f>
        <v>0</v>
      </c>
      <c r="F641" s="1"/>
      <c r="H641">
        <f>IF(ユーザー登録シート!C641=1,(COUNTA(ユーザー登録シート!B641,ユーザー登録シート!C641,ユーザー登録シート!E641,ユーザー登録シート!F641)),IF(ユーザー登録シート!H641=2,(COUNTA(ユーザー登録シート!B641,ユーザー登録シート!C641,ユーザー登録シート!E641,ユーザー登録シート!F641,ユーザー登録シート!H641,ユーザー登録シート!I641,ユーザー登録シート!K641:Z641)),(COUNTA(ユーザー登録シート!B641,ユーザー登録シート!C641,ユーザー登録シート!E641,ユーザー登録シート!F641,ユーザー登録シート!H641,ユーザー登録シート!K641:Z641))))</f>
        <v>0</v>
      </c>
      <c r="I641">
        <f>IF(ユーザー登録シート!B641=0,0,IF(ユーザー登録シート!C641=1,4,IF(ユーザー登録シート!H641=1,21,22)))</f>
        <v>0</v>
      </c>
      <c r="M641">
        <f>IF('組織登録シート(分割版)  ※組織登録シートはどちらか記載'!$F$6="",(COUNTA('組織登録シート(分割版)  ※組織登録シートはどちらか記載'!C641,'組織登録シート(分割版)  ※組織登録シートはどちらか記載'!E641)),(COUNTA('組織登録シート(分割版)  ※組織登録シートはどちらか記載'!C641,'組織登録シート(分割版)  ※組織登録シートはどちらか記載'!E641,'組織登録シート(分割版)  ※組織登録シートはどちらか記載'!F641,'組織登録シート(分割版)  ※組織登録シートはどちらか記載'!H641,'組織登録シート(分割版)  ※組織登録シートはどちらか記載'!J641,'組織登録シート(分割版)  ※組織登録シートはどちらか記載'!L641,'組織登録シート(分割版)  ※組織登録シートはどちらか記載'!N641)))</f>
        <v>0</v>
      </c>
      <c r="N641">
        <f>IF('組織登録シート(分割版)  ※組織登録シートはどちらか記載'!E641="",(IF('組織登録シート(分割版)  ※組織登録シートはどちらか記載'!C641="",0,(IF('組織登録シート(分割版)  ※組織登録シートはどちらか記載'!$F$6="",2,'組織登録シート(分割版)  ※組織登録シートはどちらか記載'!Q641)))),(IF('組織登録シート(分割版)  ※組織登録シートはどちらか記載'!$F$6="",2,('組織登録シート(分割版)  ※組織登録シートはどちらか記載'!Q641+2))))</f>
        <v>0</v>
      </c>
      <c r="O641">
        <f>IF(AND('組織C③（②のG6~P→F6にペースト＋事業所名追加）'!C641="",'組織登録シート(分割版)  ※組織登録シートはどちらか記載'!C641=""),0,1)</f>
        <v>0</v>
      </c>
    </row>
    <row r="642" spans="4:15">
      <c r="D642" s="1">
        <f>COUNTA(事業所責任者登録シート!D642:'事業所責任者登録シート'!I642,事業所責任者登録シート!K642:'事業所責任者登録シート'!M642)</f>
        <v>0</v>
      </c>
      <c r="F642" s="1"/>
      <c r="H642">
        <f>IF(ユーザー登録シート!C642=1,(COUNTA(ユーザー登録シート!B642,ユーザー登録シート!C642,ユーザー登録シート!E642,ユーザー登録シート!F642)),IF(ユーザー登録シート!H642=2,(COUNTA(ユーザー登録シート!B642,ユーザー登録シート!C642,ユーザー登録シート!E642,ユーザー登録シート!F642,ユーザー登録シート!H642,ユーザー登録シート!I642,ユーザー登録シート!K642:Z642)),(COUNTA(ユーザー登録シート!B642,ユーザー登録シート!C642,ユーザー登録シート!E642,ユーザー登録シート!F642,ユーザー登録シート!H642,ユーザー登録シート!K642:Z642))))</f>
        <v>0</v>
      </c>
      <c r="I642">
        <f>IF(ユーザー登録シート!B642=0,0,IF(ユーザー登録シート!C642=1,4,IF(ユーザー登録シート!H642=1,21,22)))</f>
        <v>0</v>
      </c>
      <c r="M642">
        <f>IF('組織登録シート(分割版)  ※組織登録シートはどちらか記載'!$F$6="",(COUNTA('組織登録シート(分割版)  ※組織登録シートはどちらか記載'!C642,'組織登録シート(分割版)  ※組織登録シートはどちらか記載'!E642)),(COUNTA('組織登録シート(分割版)  ※組織登録シートはどちらか記載'!C642,'組織登録シート(分割版)  ※組織登録シートはどちらか記載'!E642,'組織登録シート(分割版)  ※組織登録シートはどちらか記載'!F642,'組織登録シート(分割版)  ※組織登録シートはどちらか記載'!H642,'組織登録シート(分割版)  ※組織登録シートはどちらか記載'!J642,'組織登録シート(分割版)  ※組織登録シートはどちらか記載'!L642,'組織登録シート(分割版)  ※組織登録シートはどちらか記載'!N642)))</f>
        <v>0</v>
      </c>
      <c r="N642">
        <f>IF('組織登録シート(分割版)  ※組織登録シートはどちらか記載'!E642="",(IF('組織登録シート(分割版)  ※組織登録シートはどちらか記載'!C642="",0,(IF('組織登録シート(分割版)  ※組織登録シートはどちらか記載'!$F$6="",2,'組織登録シート(分割版)  ※組織登録シートはどちらか記載'!Q642)))),(IF('組織登録シート(分割版)  ※組織登録シートはどちらか記載'!$F$6="",2,('組織登録シート(分割版)  ※組織登録シートはどちらか記載'!Q642+2))))</f>
        <v>0</v>
      </c>
      <c r="O642">
        <f>IF(AND('組織C③（②のG6~P→F6にペースト＋事業所名追加）'!C642="",'組織登録シート(分割版)  ※組織登録シートはどちらか記載'!C642=""),0,1)</f>
        <v>0</v>
      </c>
    </row>
    <row r="643" spans="4:15">
      <c r="D643" s="1">
        <f>COUNTA(事業所責任者登録シート!D643:'事業所責任者登録シート'!I643,事業所責任者登録シート!K643:'事業所責任者登録シート'!M643)</f>
        <v>0</v>
      </c>
      <c r="F643" s="1"/>
      <c r="H643">
        <f>IF(ユーザー登録シート!C643=1,(COUNTA(ユーザー登録シート!B643,ユーザー登録シート!C643,ユーザー登録シート!E643,ユーザー登録シート!F643)),IF(ユーザー登録シート!H643=2,(COUNTA(ユーザー登録シート!B643,ユーザー登録シート!C643,ユーザー登録シート!E643,ユーザー登録シート!F643,ユーザー登録シート!H643,ユーザー登録シート!I643,ユーザー登録シート!K643:Z643)),(COUNTA(ユーザー登録シート!B643,ユーザー登録シート!C643,ユーザー登録シート!E643,ユーザー登録シート!F643,ユーザー登録シート!H643,ユーザー登録シート!K643:Z643))))</f>
        <v>0</v>
      </c>
      <c r="I643">
        <f>IF(ユーザー登録シート!B643=0,0,IF(ユーザー登録シート!C643=1,4,IF(ユーザー登録シート!H643=1,21,22)))</f>
        <v>0</v>
      </c>
      <c r="M643">
        <f>IF('組織登録シート(分割版)  ※組織登録シートはどちらか記載'!$F$6="",(COUNTA('組織登録シート(分割版)  ※組織登録シートはどちらか記載'!C643,'組織登録シート(分割版)  ※組織登録シートはどちらか記載'!E643)),(COUNTA('組織登録シート(分割版)  ※組織登録シートはどちらか記載'!C643,'組織登録シート(分割版)  ※組織登録シートはどちらか記載'!E643,'組織登録シート(分割版)  ※組織登録シートはどちらか記載'!F643,'組織登録シート(分割版)  ※組織登録シートはどちらか記載'!H643,'組織登録シート(分割版)  ※組織登録シートはどちらか記載'!J643,'組織登録シート(分割版)  ※組織登録シートはどちらか記載'!L643,'組織登録シート(分割版)  ※組織登録シートはどちらか記載'!N643)))</f>
        <v>0</v>
      </c>
      <c r="N643">
        <f>IF('組織登録シート(分割版)  ※組織登録シートはどちらか記載'!E643="",(IF('組織登録シート(分割版)  ※組織登録シートはどちらか記載'!C643="",0,(IF('組織登録シート(分割版)  ※組織登録シートはどちらか記載'!$F$6="",2,'組織登録シート(分割版)  ※組織登録シートはどちらか記載'!Q643)))),(IF('組織登録シート(分割版)  ※組織登録シートはどちらか記載'!$F$6="",2,('組織登録シート(分割版)  ※組織登録シートはどちらか記載'!Q643+2))))</f>
        <v>0</v>
      </c>
      <c r="O643">
        <f>IF(AND('組織C③（②のG6~P→F6にペースト＋事業所名追加）'!C643="",'組織登録シート(分割版)  ※組織登録シートはどちらか記載'!C643=""),0,1)</f>
        <v>0</v>
      </c>
    </row>
    <row r="644" spans="4:15">
      <c r="D644" s="1">
        <f>COUNTA(事業所責任者登録シート!D644:'事業所責任者登録シート'!I644,事業所責任者登録シート!K644:'事業所責任者登録シート'!M644)</f>
        <v>0</v>
      </c>
      <c r="F644" s="1"/>
      <c r="H644">
        <f>IF(ユーザー登録シート!C644=1,(COUNTA(ユーザー登録シート!B644,ユーザー登録シート!C644,ユーザー登録シート!E644,ユーザー登録シート!F644)),IF(ユーザー登録シート!H644=2,(COUNTA(ユーザー登録シート!B644,ユーザー登録シート!C644,ユーザー登録シート!E644,ユーザー登録シート!F644,ユーザー登録シート!H644,ユーザー登録シート!I644,ユーザー登録シート!K644:Z644)),(COUNTA(ユーザー登録シート!B644,ユーザー登録シート!C644,ユーザー登録シート!E644,ユーザー登録シート!F644,ユーザー登録シート!H644,ユーザー登録シート!K644:Z644))))</f>
        <v>0</v>
      </c>
      <c r="I644">
        <f>IF(ユーザー登録シート!B644=0,0,IF(ユーザー登録シート!C644=1,4,IF(ユーザー登録シート!H644=1,21,22)))</f>
        <v>0</v>
      </c>
      <c r="M644">
        <f>IF('組織登録シート(分割版)  ※組織登録シートはどちらか記載'!$F$6="",(COUNTA('組織登録シート(分割版)  ※組織登録シートはどちらか記載'!C644,'組織登録シート(分割版)  ※組織登録シートはどちらか記載'!E644)),(COUNTA('組織登録シート(分割版)  ※組織登録シートはどちらか記載'!C644,'組織登録シート(分割版)  ※組織登録シートはどちらか記載'!E644,'組織登録シート(分割版)  ※組織登録シートはどちらか記載'!F644,'組織登録シート(分割版)  ※組織登録シートはどちらか記載'!H644,'組織登録シート(分割版)  ※組織登録シートはどちらか記載'!J644,'組織登録シート(分割版)  ※組織登録シートはどちらか記載'!L644,'組織登録シート(分割版)  ※組織登録シートはどちらか記載'!N644)))</f>
        <v>0</v>
      </c>
      <c r="N644">
        <f>IF('組織登録シート(分割版)  ※組織登録シートはどちらか記載'!E644="",(IF('組織登録シート(分割版)  ※組織登録シートはどちらか記載'!C644="",0,(IF('組織登録シート(分割版)  ※組織登録シートはどちらか記載'!$F$6="",2,'組織登録シート(分割版)  ※組織登録シートはどちらか記載'!Q644)))),(IF('組織登録シート(分割版)  ※組織登録シートはどちらか記載'!$F$6="",2,('組織登録シート(分割版)  ※組織登録シートはどちらか記載'!Q644+2))))</f>
        <v>0</v>
      </c>
      <c r="O644">
        <f>IF(AND('組織C③（②のG6~P→F6にペースト＋事業所名追加）'!C644="",'組織登録シート(分割版)  ※組織登録シートはどちらか記載'!C644=""),0,1)</f>
        <v>0</v>
      </c>
    </row>
    <row r="645" spans="4:15">
      <c r="D645" s="1">
        <f>COUNTA(事業所責任者登録シート!D645:'事業所責任者登録シート'!I645,事業所責任者登録シート!K645:'事業所責任者登録シート'!M645)</f>
        <v>0</v>
      </c>
      <c r="F645" s="1"/>
      <c r="H645">
        <f>IF(ユーザー登録シート!C645=1,(COUNTA(ユーザー登録シート!B645,ユーザー登録シート!C645,ユーザー登録シート!E645,ユーザー登録シート!F645)),IF(ユーザー登録シート!H645=2,(COUNTA(ユーザー登録シート!B645,ユーザー登録シート!C645,ユーザー登録シート!E645,ユーザー登録シート!F645,ユーザー登録シート!H645,ユーザー登録シート!I645,ユーザー登録シート!K645:Z645)),(COUNTA(ユーザー登録シート!B645,ユーザー登録シート!C645,ユーザー登録シート!E645,ユーザー登録シート!F645,ユーザー登録シート!H645,ユーザー登録シート!K645:Z645))))</f>
        <v>0</v>
      </c>
      <c r="I645">
        <f>IF(ユーザー登録シート!B645=0,0,IF(ユーザー登録シート!C645=1,4,IF(ユーザー登録シート!H645=1,21,22)))</f>
        <v>0</v>
      </c>
      <c r="M645">
        <f>IF('組織登録シート(分割版)  ※組織登録シートはどちらか記載'!$F$6="",(COUNTA('組織登録シート(分割版)  ※組織登録シートはどちらか記載'!C645,'組織登録シート(分割版)  ※組織登録シートはどちらか記載'!E645)),(COUNTA('組織登録シート(分割版)  ※組織登録シートはどちらか記載'!C645,'組織登録シート(分割版)  ※組織登録シートはどちらか記載'!E645,'組織登録シート(分割版)  ※組織登録シートはどちらか記載'!F645,'組織登録シート(分割版)  ※組織登録シートはどちらか記載'!H645,'組織登録シート(分割版)  ※組織登録シートはどちらか記載'!J645,'組織登録シート(分割版)  ※組織登録シートはどちらか記載'!L645,'組織登録シート(分割版)  ※組織登録シートはどちらか記載'!N645)))</f>
        <v>0</v>
      </c>
      <c r="N645">
        <f>IF('組織登録シート(分割版)  ※組織登録シートはどちらか記載'!E645="",(IF('組織登録シート(分割版)  ※組織登録シートはどちらか記載'!C645="",0,(IF('組織登録シート(分割版)  ※組織登録シートはどちらか記載'!$F$6="",2,'組織登録シート(分割版)  ※組織登録シートはどちらか記載'!Q645)))),(IF('組織登録シート(分割版)  ※組織登録シートはどちらか記載'!$F$6="",2,('組織登録シート(分割版)  ※組織登録シートはどちらか記載'!Q645+2))))</f>
        <v>0</v>
      </c>
      <c r="O645">
        <f>IF(AND('組織C③（②のG6~P→F6にペースト＋事業所名追加）'!C645="",'組織登録シート(分割版)  ※組織登録シートはどちらか記載'!C645=""),0,1)</f>
        <v>0</v>
      </c>
    </row>
    <row r="646" spans="4:15">
      <c r="D646" s="1">
        <f>COUNTA(事業所責任者登録シート!D646:'事業所責任者登録シート'!I646,事業所責任者登録シート!K646:'事業所責任者登録シート'!M646)</f>
        <v>0</v>
      </c>
      <c r="F646" s="1"/>
      <c r="H646">
        <f>IF(ユーザー登録シート!C646=1,(COUNTA(ユーザー登録シート!B646,ユーザー登録シート!C646,ユーザー登録シート!E646,ユーザー登録シート!F646)),IF(ユーザー登録シート!H646=2,(COUNTA(ユーザー登録シート!B646,ユーザー登録シート!C646,ユーザー登録シート!E646,ユーザー登録シート!F646,ユーザー登録シート!H646,ユーザー登録シート!I646,ユーザー登録シート!K646:Z646)),(COUNTA(ユーザー登録シート!B646,ユーザー登録シート!C646,ユーザー登録シート!E646,ユーザー登録シート!F646,ユーザー登録シート!H646,ユーザー登録シート!K646:Z646))))</f>
        <v>0</v>
      </c>
      <c r="I646">
        <f>IF(ユーザー登録シート!B646=0,0,IF(ユーザー登録シート!C646=1,4,IF(ユーザー登録シート!H646=1,21,22)))</f>
        <v>0</v>
      </c>
      <c r="M646">
        <f>IF('組織登録シート(分割版)  ※組織登録シートはどちらか記載'!$F$6="",(COUNTA('組織登録シート(分割版)  ※組織登録シートはどちらか記載'!C646,'組織登録シート(分割版)  ※組織登録シートはどちらか記載'!E646)),(COUNTA('組織登録シート(分割版)  ※組織登録シートはどちらか記載'!C646,'組織登録シート(分割版)  ※組織登録シートはどちらか記載'!E646,'組織登録シート(分割版)  ※組織登録シートはどちらか記載'!F646,'組織登録シート(分割版)  ※組織登録シートはどちらか記載'!H646,'組織登録シート(分割版)  ※組織登録シートはどちらか記載'!J646,'組織登録シート(分割版)  ※組織登録シートはどちらか記載'!L646,'組織登録シート(分割版)  ※組織登録シートはどちらか記載'!N646)))</f>
        <v>0</v>
      </c>
      <c r="N646">
        <f>IF('組織登録シート(分割版)  ※組織登録シートはどちらか記載'!E646="",(IF('組織登録シート(分割版)  ※組織登録シートはどちらか記載'!C646="",0,(IF('組織登録シート(分割版)  ※組織登録シートはどちらか記載'!$F$6="",2,'組織登録シート(分割版)  ※組織登録シートはどちらか記載'!Q646)))),(IF('組織登録シート(分割版)  ※組織登録シートはどちらか記載'!$F$6="",2,('組織登録シート(分割版)  ※組織登録シートはどちらか記載'!Q646+2))))</f>
        <v>0</v>
      </c>
      <c r="O646">
        <f>IF(AND('組織C③（②のG6~P→F6にペースト＋事業所名追加）'!C646="",'組織登録シート(分割版)  ※組織登録シートはどちらか記載'!C646=""),0,1)</f>
        <v>0</v>
      </c>
    </row>
    <row r="647" spans="4:15">
      <c r="D647" s="1">
        <f>COUNTA(事業所責任者登録シート!D647:'事業所責任者登録シート'!I647,事業所責任者登録シート!K647:'事業所責任者登録シート'!M647)</f>
        <v>0</v>
      </c>
      <c r="F647" s="1"/>
      <c r="H647">
        <f>IF(ユーザー登録シート!C647=1,(COUNTA(ユーザー登録シート!B647,ユーザー登録シート!C647,ユーザー登録シート!E647,ユーザー登録シート!F647)),IF(ユーザー登録シート!H647=2,(COUNTA(ユーザー登録シート!B647,ユーザー登録シート!C647,ユーザー登録シート!E647,ユーザー登録シート!F647,ユーザー登録シート!H647,ユーザー登録シート!I647,ユーザー登録シート!K647:Z647)),(COUNTA(ユーザー登録シート!B647,ユーザー登録シート!C647,ユーザー登録シート!E647,ユーザー登録シート!F647,ユーザー登録シート!H647,ユーザー登録シート!K647:Z647))))</f>
        <v>0</v>
      </c>
      <c r="I647">
        <f>IF(ユーザー登録シート!B647=0,0,IF(ユーザー登録シート!C647=1,4,IF(ユーザー登録シート!H647=1,21,22)))</f>
        <v>0</v>
      </c>
      <c r="M647">
        <f>IF('組織登録シート(分割版)  ※組織登録シートはどちらか記載'!$F$6="",(COUNTA('組織登録シート(分割版)  ※組織登録シートはどちらか記載'!C647,'組織登録シート(分割版)  ※組織登録シートはどちらか記載'!E647)),(COUNTA('組織登録シート(分割版)  ※組織登録シートはどちらか記載'!C647,'組織登録シート(分割版)  ※組織登録シートはどちらか記載'!E647,'組織登録シート(分割版)  ※組織登録シートはどちらか記載'!F647,'組織登録シート(分割版)  ※組織登録シートはどちらか記載'!H647,'組織登録シート(分割版)  ※組織登録シートはどちらか記載'!J647,'組織登録シート(分割版)  ※組織登録シートはどちらか記載'!L647,'組織登録シート(分割版)  ※組織登録シートはどちらか記載'!N647)))</f>
        <v>0</v>
      </c>
      <c r="N647">
        <f>IF('組織登録シート(分割版)  ※組織登録シートはどちらか記載'!E647="",(IF('組織登録シート(分割版)  ※組織登録シートはどちらか記載'!C647="",0,(IF('組織登録シート(分割版)  ※組織登録シートはどちらか記載'!$F$6="",2,'組織登録シート(分割版)  ※組織登録シートはどちらか記載'!Q647)))),(IF('組織登録シート(分割版)  ※組織登録シートはどちらか記載'!$F$6="",2,('組織登録シート(分割版)  ※組織登録シートはどちらか記載'!Q647+2))))</f>
        <v>0</v>
      </c>
      <c r="O647">
        <f>IF(AND('組織C③（②のG6~P→F6にペースト＋事業所名追加）'!C647="",'組織登録シート(分割版)  ※組織登録シートはどちらか記載'!C647=""),0,1)</f>
        <v>0</v>
      </c>
    </row>
    <row r="648" spans="4:15">
      <c r="D648" s="1">
        <f>COUNTA(事業所責任者登録シート!D648:'事業所責任者登録シート'!I648,事業所責任者登録シート!K648:'事業所責任者登録シート'!M648)</f>
        <v>0</v>
      </c>
      <c r="F648" s="1"/>
      <c r="H648">
        <f>IF(ユーザー登録シート!C648=1,(COUNTA(ユーザー登録シート!B648,ユーザー登録シート!C648,ユーザー登録シート!E648,ユーザー登録シート!F648)),IF(ユーザー登録シート!H648=2,(COUNTA(ユーザー登録シート!B648,ユーザー登録シート!C648,ユーザー登録シート!E648,ユーザー登録シート!F648,ユーザー登録シート!H648,ユーザー登録シート!I648,ユーザー登録シート!K648:Z648)),(COUNTA(ユーザー登録シート!B648,ユーザー登録シート!C648,ユーザー登録シート!E648,ユーザー登録シート!F648,ユーザー登録シート!H648,ユーザー登録シート!K648:Z648))))</f>
        <v>0</v>
      </c>
      <c r="I648">
        <f>IF(ユーザー登録シート!B648=0,0,IF(ユーザー登録シート!C648=1,4,IF(ユーザー登録シート!H648=1,21,22)))</f>
        <v>0</v>
      </c>
      <c r="M648">
        <f>IF('組織登録シート(分割版)  ※組織登録シートはどちらか記載'!$F$6="",(COUNTA('組織登録シート(分割版)  ※組織登録シートはどちらか記載'!C648,'組織登録シート(分割版)  ※組織登録シートはどちらか記載'!E648)),(COUNTA('組織登録シート(分割版)  ※組織登録シートはどちらか記載'!C648,'組織登録シート(分割版)  ※組織登録シートはどちらか記載'!E648,'組織登録シート(分割版)  ※組織登録シートはどちらか記載'!F648,'組織登録シート(分割版)  ※組織登録シートはどちらか記載'!H648,'組織登録シート(分割版)  ※組織登録シートはどちらか記載'!J648,'組織登録シート(分割版)  ※組織登録シートはどちらか記載'!L648,'組織登録シート(分割版)  ※組織登録シートはどちらか記載'!N648)))</f>
        <v>0</v>
      </c>
      <c r="N648">
        <f>IF('組織登録シート(分割版)  ※組織登録シートはどちらか記載'!E648="",(IF('組織登録シート(分割版)  ※組織登録シートはどちらか記載'!C648="",0,(IF('組織登録シート(分割版)  ※組織登録シートはどちらか記載'!$F$6="",2,'組織登録シート(分割版)  ※組織登録シートはどちらか記載'!Q648)))),(IF('組織登録シート(分割版)  ※組織登録シートはどちらか記載'!$F$6="",2,('組織登録シート(分割版)  ※組織登録シートはどちらか記載'!Q648+2))))</f>
        <v>0</v>
      </c>
      <c r="O648">
        <f>IF(AND('組織C③（②のG6~P→F6にペースト＋事業所名追加）'!C648="",'組織登録シート(分割版)  ※組織登録シートはどちらか記載'!C648=""),0,1)</f>
        <v>0</v>
      </c>
    </row>
    <row r="649" spans="4:15">
      <c r="D649" s="1">
        <f>COUNTA(事業所責任者登録シート!D649:'事業所責任者登録シート'!I649,事業所責任者登録シート!K649:'事業所責任者登録シート'!M649)</f>
        <v>0</v>
      </c>
      <c r="F649" s="1"/>
      <c r="H649">
        <f>IF(ユーザー登録シート!C649=1,(COUNTA(ユーザー登録シート!B649,ユーザー登録シート!C649,ユーザー登録シート!E649,ユーザー登録シート!F649)),IF(ユーザー登録シート!H649=2,(COUNTA(ユーザー登録シート!B649,ユーザー登録シート!C649,ユーザー登録シート!E649,ユーザー登録シート!F649,ユーザー登録シート!H649,ユーザー登録シート!I649,ユーザー登録シート!K649:Z649)),(COUNTA(ユーザー登録シート!B649,ユーザー登録シート!C649,ユーザー登録シート!E649,ユーザー登録シート!F649,ユーザー登録シート!H649,ユーザー登録シート!K649:Z649))))</f>
        <v>0</v>
      </c>
      <c r="I649">
        <f>IF(ユーザー登録シート!B649=0,0,IF(ユーザー登録シート!C649=1,4,IF(ユーザー登録シート!H649=1,21,22)))</f>
        <v>0</v>
      </c>
      <c r="M649">
        <f>IF('組織登録シート(分割版)  ※組織登録シートはどちらか記載'!$F$6="",(COUNTA('組織登録シート(分割版)  ※組織登録シートはどちらか記載'!C649,'組織登録シート(分割版)  ※組織登録シートはどちらか記載'!E649)),(COUNTA('組織登録シート(分割版)  ※組織登録シートはどちらか記載'!C649,'組織登録シート(分割版)  ※組織登録シートはどちらか記載'!E649,'組織登録シート(分割版)  ※組織登録シートはどちらか記載'!F649,'組織登録シート(分割版)  ※組織登録シートはどちらか記載'!H649,'組織登録シート(分割版)  ※組織登録シートはどちらか記載'!J649,'組織登録シート(分割版)  ※組織登録シートはどちらか記載'!L649,'組織登録シート(分割版)  ※組織登録シートはどちらか記載'!N649)))</f>
        <v>0</v>
      </c>
      <c r="N649">
        <f>IF('組織登録シート(分割版)  ※組織登録シートはどちらか記載'!E649="",(IF('組織登録シート(分割版)  ※組織登録シートはどちらか記載'!C649="",0,(IF('組織登録シート(分割版)  ※組織登録シートはどちらか記載'!$F$6="",2,'組織登録シート(分割版)  ※組織登録シートはどちらか記載'!Q649)))),(IF('組織登録シート(分割版)  ※組織登録シートはどちらか記載'!$F$6="",2,('組織登録シート(分割版)  ※組織登録シートはどちらか記載'!Q649+2))))</f>
        <v>0</v>
      </c>
      <c r="O649">
        <f>IF(AND('組織C③（②のG6~P→F6にペースト＋事業所名追加）'!C649="",'組織登録シート(分割版)  ※組織登録シートはどちらか記載'!C649=""),0,1)</f>
        <v>0</v>
      </c>
    </row>
    <row r="650" spans="4:15">
      <c r="D650" s="1">
        <f>COUNTA(事業所責任者登録シート!D650:'事業所責任者登録シート'!I650,事業所責任者登録シート!K650:'事業所責任者登録シート'!M650)</f>
        <v>0</v>
      </c>
      <c r="F650" s="1"/>
      <c r="H650">
        <f>IF(ユーザー登録シート!C650=1,(COUNTA(ユーザー登録シート!B650,ユーザー登録シート!C650,ユーザー登録シート!E650,ユーザー登録シート!F650)),IF(ユーザー登録シート!H650=2,(COUNTA(ユーザー登録シート!B650,ユーザー登録シート!C650,ユーザー登録シート!E650,ユーザー登録シート!F650,ユーザー登録シート!H650,ユーザー登録シート!I650,ユーザー登録シート!K650:Z650)),(COUNTA(ユーザー登録シート!B650,ユーザー登録シート!C650,ユーザー登録シート!E650,ユーザー登録シート!F650,ユーザー登録シート!H650,ユーザー登録シート!K650:Z650))))</f>
        <v>0</v>
      </c>
      <c r="I650">
        <f>IF(ユーザー登録シート!B650=0,0,IF(ユーザー登録シート!C650=1,4,IF(ユーザー登録シート!H650=1,21,22)))</f>
        <v>0</v>
      </c>
      <c r="M650">
        <f>IF('組織登録シート(分割版)  ※組織登録シートはどちらか記載'!$F$6="",(COUNTA('組織登録シート(分割版)  ※組織登録シートはどちらか記載'!C650,'組織登録シート(分割版)  ※組織登録シートはどちらか記載'!E650)),(COUNTA('組織登録シート(分割版)  ※組織登録シートはどちらか記載'!C650,'組織登録シート(分割版)  ※組織登録シートはどちらか記載'!E650,'組織登録シート(分割版)  ※組織登録シートはどちらか記載'!F650,'組織登録シート(分割版)  ※組織登録シートはどちらか記載'!H650,'組織登録シート(分割版)  ※組織登録シートはどちらか記載'!J650,'組織登録シート(分割版)  ※組織登録シートはどちらか記載'!L650,'組織登録シート(分割版)  ※組織登録シートはどちらか記載'!N650)))</f>
        <v>0</v>
      </c>
      <c r="N650">
        <f>IF('組織登録シート(分割版)  ※組織登録シートはどちらか記載'!E650="",(IF('組織登録シート(分割版)  ※組織登録シートはどちらか記載'!C650="",0,(IF('組織登録シート(分割版)  ※組織登録シートはどちらか記載'!$F$6="",2,'組織登録シート(分割版)  ※組織登録シートはどちらか記載'!Q650)))),(IF('組織登録シート(分割版)  ※組織登録シートはどちらか記載'!$F$6="",2,('組織登録シート(分割版)  ※組織登録シートはどちらか記載'!Q650+2))))</f>
        <v>0</v>
      </c>
      <c r="O650">
        <f>IF(AND('組織C③（②のG6~P→F6にペースト＋事業所名追加）'!C650="",'組織登録シート(分割版)  ※組織登録シートはどちらか記載'!C650=""),0,1)</f>
        <v>0</v>
      </c>
    </row>
    <row r="651" spans="4:15">
      <c r="D651" s="1">
        <f>COUNTA(事業所責任者登録シート!D651:'事業所責任者登録シート'!I651,事業所責任者登録シート!K651:'事業所責任者登録シート'!M651)</f>
        <v>0</v>
      </c>
      <c r="F651" s="1"/>
      <c r="H651">
        <f>IF(ユーザー登録シート!C651=1,(COUNTA(ユーザー登録シート!B651,ユーザー登録シート!C651,ユーザー登録シート!E651,ユーザー登録シート!F651)),IF(ユーザー登録シート!H651=2,(COUNTA(ユーザー登録シート!B651,ユーザー登録シート!C651,ユーザー登録シート!E651,ユーザー登録シート!F651,ユーザー登録シート!H651,ユーザー登録シート!I651,ユーザー登録シート!K651:Z651)),(COUNTA(ユーザー登録シート!B651,ユーザー登録シート!C651,ユーザー登録シート!E651,ユーザー登録シート!F651,ユーザー登録シート!H651,ユーザー登録シート!K651:Z651))))</f>
        <v>0</v>
      </c>
      <c r="I651">
        <f>IF(ユーザー登録シート!B651=0,0,IF(ユーザー登録シート!C651=1,4,IF(ユーザー登録シート!H651=1,21,22)))</f>
        <v>0</v>
      </c>
      <c r="M651">
        <f>IF('組織登録シート(分割版)  ※組織登録シートはどちらか記載'!$F$6="",(COUNTA('組織登録シート(分割版)  ※組織登録シートはどちらか記載'!C651,'組織登録シート(分割版)  ※組織登録シートはどちらか記載'!E651)),(COUNTA('組織登録シート(分割版)  ※組織登録シートはどちらか記載'!C651,'組織登録シート(分割版)  ※組織登録シートはどちらか記載'!E651,'組織登録シート(分割版)  ※組織登録シートはどちらか記載'!F651,'組織登録シート(分割版)  ※組織登録シートはどちらか記載'!H651,'組織登録シート(分割版)  ※組織登録シートはどちらか記載'!J651,'組織登録シート(分割版)  ※組織登録シートはどちらか記載'!L651,'組織登録シート(分割版)  ※組織登録シートはどちらか記載'!N651)))</f>
        <v>0</v>
      </c>
      <c r="N651">
        <f>IF('組織登録シート(分割版)  ※組織登録シートはどちらか記載'!E651="",(IF('組織登録シート(分割版)  ※組織登録シートはどちらか記載'!C651="",0,(IF('組織登録シート(分割版)  ※組織登録シートはどちらか記載'!$F$6="",2,'組織登録シート(分割版)  ※組織登録シートはどちらか記載'!Q651)))),(IF('組織登録シート(分割版)  ※組織登録シートはどちらか記載'!$F$6="",2,('組織登録シート(分割版)  ※組織登録シートはどちらか記載'!Q651+2))))</f>
        <v>0</v>
      </c>
      <c r="O651">
        <f>IF(AND('組織C③（②のG6~P→F6にペースト＋事業所名追加）'!C651="",'組織登録シート(分割版)  ※組織登録シートはどちらか記載'!C651=""),0,1)</f>
        <v>0</v>
      </c>
    </row>
    <row r="652" spans="4:15">
      <c r="D652" s="1">
        <f>COUNTA(事業所責任者登録シート!D652:'事業所責任者登録シート'!I652,事業所責任者登録シート!K652:'事業所責任者登録シート'!M652)</f>
        <v>0</v>
      </c>
      <c r="F652" s="1"/>
      <c r="H652">
        <f>IF(ユーザー登録シート!C652=1,(COUNTA(ユーザー登録シート!B652,ユーザー登録シート!C652,ユーザー登録シート!E652,ユーザー登録シート!F652)),IF(ユーザー登録シート!H652=2,(COUNTA(ユーザー登録シート!B652,ユーザー登録シート!C652,ユーザー登録シート!E652,ユーザー登録シート!F652,ユーザー登録シート!H652,ユーザー登録シート!I652,ユーザー登録シート!K652:Z652)),(COUNTA(ユーザー登録シート!B652,ユーザー登録シート!C652,ユーザー登録シート!E652,ユーザー登録シート!F652,ユーザー登録シート!H652,ユーザー登録シート!K652:Z652))))</f>
        <v>0</v>
      </c>
      <c r="I652">
        <f>IF(ユーザー登録シート!B652=0,0,IF(ユーザー登録シート!C652=1,4,IF(ユーザー登録シート!H652=1,21,22)))</f>
        <v>0</v>
      </c>
      <c r="M652">
        <f>IF('組織登録シート(分割版)  ※組織登録シートはどちらか記載'!$F$6="",(COUNTA('組織登録シート(分割版)  ※組織登録シートはどちらか記載'!C652,'組織登録シート(分割版)  ※組織登録シートはどちらか記載'!E652)),(COUNTA('組織登録シート(分割版)  ※組織登録シートはどちらか記載'!C652,'組織登録シート(分割版)  ※組織登録シートはどちらか記載'!E652,'組織登録シート(分割版)  ※組織登録シートはどちらか記載'!F652,'組織登録シート(分割版)  ※組織登録シートはどちらか記載'!H652,'組織登録シート(分割版)  ※組織登録シートはどちらか記載'!J652,'組織登録シート(分割版)  ※組織登録シートはどちらか記載'!L652,'組織登録シート(分割版)  ※組織登録シートはどちらか記載'!N652)))</f>
        <v>0</v>
      </c>
      <c r="N652">
        <f>IF('組織登録シート(分割版)  ※組織登録シートはどちらか記載'!E652="",(IF('組織登録シート(分割版)  ※組織登録シートはどちらか記載'!C652="",0,(IF('組織登録シート(分割版)  ※組織登録シートはどちらか記載'!$F$6="",2,'組織登録シート(分割版)  ※組織登録シートはどちらか記載'!Q652)))),(IF('組織登録シート(分割版)  ※組織登録シートはどちらか記載'!$F$6="",2,('組織登録シート(分割版)  ※組織登録シートはどちらか記載'!Q652+2))))</f>
        <v>0</v>
      </c>
      <c r="O652">
        <f>IF(AND('組織C③（②のG6~P→F6にペースト＋事業所名追加）'!C652="",'組織登録シート(分割版)  ※組織登録シートはどちらか記載'!C652=""),0,1)</f>
        <v>0</v>
      </c>
    </row>
    <row r="653" spans="4:15">
      <c r="D653" s="1">
        <f>COUNTA(事業所責任者登録シート!D653:'事業所責任者登録シート'!I653,事業所責任者登録シート!K653:'事業所責任者登録シート'!M653)</f>
        <v>0</v>
      </c>
      <c r="F653" s="1"/>
      <c r="H653">
        <f>IF(ユーザー登録シート!C653=1,(COUNTA(ユーザー登録シート!B653,ユーザー登録シート!C653,ユーザー登録シート!E653,ユーザー登録シート!F653)),IF(ユーザー登録シート!H653=2,(COUNTA(ユーザー登録シート!B653,ユーザー登録シート!C653,ユーザー登録シート!E653,ユーザー登録シート!F653,ユーザー登録シート!H653,ユーザー登録シート!I653,ユーザー登録シート!K653:Z653)),(COUNTA(ユーザー登録シート!B653,ユーザー登録シート!C653,ユーザー登録シート!E653,ユーザー登録シート!F653,ユーザー登録シート!H653,ユーザー登録シート!K653:Z653))))</f>
        <v>0</v>
      </c>
      <c r="I653">
        <f>IF(ユーザー登録シート!B653=0,0,IF(ユーザー登録シート!C653=1,4,IF(ユーザー登録シート!H653=1,21,22)))</f>
        <v>0</v>
      </c>
      <c r="M653">
        <f>IF('組織登録シート(分割版)  ※組織登録シートはどちらか記載'!$F$6="",(COUNTA('組織登録シート(分割版)  ※組織登録シートはどちらか記載'!C653,'組織登録シート(分割版)  ※組織登録シートはどちらか記載'!E653)),(COUNTA('組織登録シート(分割版)  ※組織登録シートはどちらか記載'!C653,'組織登録シート(分割版)  ※組織登録シートはどちらか記載'!E653,'組織登録シート(分割版)  ※組織登録シートはどちらか記載'!F653,'組織登録シート(分割版)  ※組織登録シートはどちらか記載'!H653,'組織登録シート(分割版)  ※組織登録シートはどちらか記載'!J653,'組織登録シート(分割版)  ※組織登録シートはどちらか記載'!L653,'組織登録シート(分割版)  ※組織登録シートはどちらか記載'!N653)))</f>
        <v>0</v>
      </c>
      <c r="N653">
        <f>IF('組織登録シート(分割版)  ※組織登録シートはどちらか記載'!E653="",(IF('組織登録シート(分割版)  ※組織登録シートはどちらか記載'!C653="",0,(IF('組織登録シート(分割版)  ※組織登録シートはどちらか記載'!$F$6="",2,'組織登録シート(分割版)  ※組織登録シートはどちらか記載'!Q653)))),(IF('組織登録シート(分割版)  ※組織登録シートはどちらか記載'!$F$6="",2,('組織登録シート(分割版)  ※組織登録シートはどちらか記載'!Q653+2))))</f>
        <v>0</v>
      </c>
      <c r="O653">
        <f>IF(AND('組織C③（②のG6~P→F6にペースト＋事業所名追加）'!C653="",'組織登録シート(分割版)  ※組織登録シートはどちらか記載'!C653=""),0,1)</f>
        <v>0</v>
      </c>
    </row>
    <row r="654" spans="4:15">
      <c r="D654" s="1">
        <f>COUNTA(事業所責任者登録シート!D654:'事業所責任者登録シート'!I654,事業所責任者登録シート!K654:'事業所責任者登録シート'!M654)</f>
        <v>0</v>
      </c>
      <c r="F654" s="1"/>
      <c r="H654">
        <f>IF(ユーザー登録シート!C654=1,(COUNTA(ユーザー登録シート!B654,ユーザー登録シート!C654,ユーザー登録シート!E654,ユーザー登録シート!F654)),IF(ユーザー登録シート!H654=2,(COUNTA(ユーザー登録シート!B654,ユーザー登録シート!C654,ユーザー登録シート!E654,ユーザー登録シート!F654,ユーザー登録シート!H654,ユーザー登録シート!I654,ユーザー登録シート!K654:Z654)),(COUNTA(ユーザー登録シート!B654,ユーザー登録シート!C654,ユーザー登録シート!E654,ユーザー登録シート!F654,ユーザー登録シート!H654,ユーザー登録シート!K654:Z654))))</f>
        <v>0</v>
      </c>
      <c r="I654">
        <f>IF(ユーザー登録シート!B654=0,0,IF(ユーザー登録シート!C654=1,4,IF(ユーザー登録シート!H654=1,21,22)))</f>
        <v>0</v>
      </c>
      <c r="M654">
        <f>IF('組織登録シート(分割版)  ※組織登録シートはどちらか記載'!$F$6="",(COUNTA('組織登録シート(分割版)  ※組織登録シートはどちらか記載'!C654,'組織登録シート(分割版)  ※組織登録シートはどちらか記載'!E654)),(COUNTA('組織登録シート(分割版)  ※組織登録シートはどちらか記載'!C654,'組織登録シート(分割版)  ※組織登録シートはどちらか記載'!E654,'組織登録シート(分割版)  ※組織登録シートはどちらか記載'!F654,'組織登録シート(分割版)  ※組織登録シートはどちらか記載'!H654,'組織登録シート(分割版)  ※組織登録シートはどちらか記載'!J654,'組織登録シート(分割版)  ※組織登録シートはどちらか記載'!L654,'組織登録シート(分割版)  ※組織登録シートはどちらか記載'!N654)))</f>
        <v>0</v>
      </c>
      <c r="N654">
        <f>IF('組織登録シート(分割版)  ※組織登録シートはどちらか記載'!E654="",(IF('組織登録シート(分割版)  ※組織登録シートはどちらか記載'!C654="",0,(IF('組織登録シート(分割版)  ※組織登録シートはどちらか記載'!$F$6="",2,'組織登録シート(分割版)  ※組織登録シートはどちらか記載'!Q654)))),(IF('組織登録シート(分割版)  ※組織登録シートはどちらか記載'!$F$6="",2,('組織登録シート(分割版)  ※組織登録シートはどちらか記載'!Q654+2))))</f>
        <v>0</v>
      </c>
      <c r="O654">
        <f>IF(AND('組織C③（②のG6~P→F6にペースト＋事業所名追加）'!C654="",'組織登録シート(分割版)  ※組織登録シートはどちらか記載'!C654=""),0,1)</f>
        <v>0</v>
      </c>
    </row>
    <row r="655" spans="4:15">
      <c r="D655" s="1">
        <f>COUNTA(事業所責任者登録シート!D655:'事業所責任者登録シート'!I655,事業所責任者登録シート!K655:'事業所責任者登録シート'!M655)</f>
        <v>0</v>
      </c>
      <c r="F655" s="1"/>
      <c r="H655">
        <f>IF(ユーザー登録シート!C655=1,(COUNTA(ユーザー登録シート!B655,ユーザー登録シート!C655,ユーザー登録シート!E655,ユーザー登録シート!F655)),IF(ユーザー登録シート!H655=2,(COUNTA(ユーザー登録シート!B655,ユーザー登録シート!C655,ユーザー登録シート!E655,ユーザー登録シート!F655,ユーザー登録シート!H655,ユーザー登録シート!I655,ユーザー登録シート!K655:Z655)),(COUNTA(ユーザー登録シート!B655,ユーザー登録シート!C655,ユーザー登録シート!E655,ユーザー登録シート!F655,ユーザー登録シート!H655,ユーザー登録シート!K655:Z655))))</f>
        <v>0</v>
      </c>
      <c r="I655">
        <f>IF(ユーザー登録シート!B655=0,0,IF(ユーザー登録シート!C655=1,4,IF(ユーザー登録シート!H655=1,21,22)))</f>
        <v>0</v>
      </c>
      <c r="M655">
        <f>IF('組織登録シート(分割版)  ※組織登録シートはどちらか記載'!$F$6="",(COUNTA('組織登録シート(分割版)  ※組織登録シートはどちらか記載'!C655,'組織登録シート(分割版)  ※組織登録シートはどちらか記載'!E655)),(COUNTA('組織登録シート(分割版)  ※組織登録シートはどちらか記載'!C655,'組織登録シート(分割版)  ※組織登録シートはどちらか記載'!E655,'組織登録シート(分割版)  ※組織登録シートはどちらか記載'!F655,'組織登録シート(分割版)  ※組織登録シートはどちらか記載'!H655,'組織登録シート(分割版)  ※組織登録シートはどちらか記載'!J655,'組織登録シート(分割版)  ※組織登録シートはどちらか記載'!L655,'組織登録シート(分割版)  ※組織登録シートはどちらか記載'!N655)))</f>
        <v>0</v>
      </c>
      <c r="N655">
        <f>IF('組織登録シート(分割版)  ※組織登録シートはどちらか記載'!E655="",(IF('組織登録シート(分割版)  ※組織登録シートはどちらか記載'!C655="",0,(IF('組織登録シート(分割版)  ※組織登録シートはどちらか記載'!$F$6="",2,'組織登録シート(分割版)  ※組織登録シートはどちらか記載'!Q655)))),(IF('組織登録シート(分割版)  ※組織登録シートはどちらか記載'!$F$6="",2,('組織登録シート(分割版)  ※組織登録シートはどちらか記載'!Q655+2))))</f>
        <v>0</v>
      </c>
      <c r="O655">
        <f>IF(AND('組織C③（②のG6~P→F6にペースト＋事業所名追加）'!C655="",'組織登録シート(分割版)  ※組織登録シートはどちらか記載'!C655=""),0,1)</f>
        <v>0</v>
      </c>
    </row>
    <row r="656" spans="4:15">
      <c r="D656" s="1">
        <f>COUNTA(事業所責任者登録シート!D656:'事業所責任者登録シート'!I656,事業所責任者登録シート!K656:'事業所責任者登録シート'!M656)</f>
        <v>0</v>
      </c>
      <c r="F656" s="1"/>
      <c r="H656">
        <f>IF(ユーザー登録シート!C656=1,(COUNTA(ユーザー登録シート!B656,ユーザー登録シート!C656,ユーザー登録シート!E656,ユーザー登録シート!F656)),IF(ユーザー登録シート!H656=2,(COUNTA(ユーザー登録シート!B656,ユーザー登録シート!C656,ユーザー登録シート!E656,ユーザー登録シート!F656,ユーザー登録シート!H656,ユーザー登録シート!I656,ユーザー登録シート!K656:Z656)),(COUNTA(ユーザー登録シート!B656,ユーザー登録シート!C656,ユーザー登録シート!E656,ユーザー登録シート!F656,ユーザー登録シート!H656,ユーザー登録シート!K656:Z656))))</f>
        <v>0</v>
      </c>
      <c r="I656">
        <f>IF(ユーザー登録シート!B656=0,0,IF(ユーザー登録シート!C656=1,4,IF(ユーザー登録シート!H656=1,21,22)))</f>
        <v>0</v>
      </c>
      <c r="M656">
        <f>IF('組織登録シート(分割版)  ※組織登録シートはどちらか記載'!$F$6="",(COUNTA('組織登録シート(分割版)  ※組織登録シートはどちらか記載'!C656,'組織登録シート(分割版)  ※組織登録シートはどちらか記載'!E656)),(COUNTA('組織登録シート(分割版)  ※組織登録シートはどちらか記載'!C656,'組織登録シート(分割版)  ※組織登録シートはどちらか記載'!E656,'組織登録シート(分割版)  ※組織登録シートはどちらか記載'!F656,'組織登録シート(分割版)  ※組織登録シートはどちらか記載'!H656,'組織登録シート(分割版)  ※組織登録シートはどちらか記載'!J656,'組織登録シート(分割版)  ※組織登録シートはどちらか記載'!L656,'組織登録シート(分割版)  ※組織登録シートはどちらか記載'!N656)))</f>
        <v>0</v>
      </c>
      <c r="N656">
        <f>IF('組織登録シート(分割版)  ※組織登録シートはどちらか記載'!E656="",(IF('組織登録シート(分割版)  ※組織登録シートはどちらか記載'!C656="",0,(IF('組織登録シート(分割版)  ※組織登録シートはどちらか記載'!$F$6="",2,'組織登録シート(分割版)  ※組織登録シートはどちらか記載'!Q656)))),(IF('組織登録シート(分割版)  ※組織登録シートはどちらか記載'!$F$6="",2,('組織登録シート(分割版)  ※組織登録シートはどちらか記載'!Q656+2))))</f>
        <v>0</v>
      </c>
      <c r="O656">
        <f>IF(AND('組織C③（②のG6~P→F6にペースト＋事業所名追加）'!C656="",'組織登録シート(分割版)  ※組織登録シートはどちらか記載'!C656=""),0,1)</f>
        <v>0</v>
      </c>
    </row>
    <row r="657" spans="4:15">
      <c r="D657" s="1">
        <f>COUNTA(事業所責任者登録シート!D657:'事業所責任者登録シート'!I657,事業所責任者登録シート!K657:'事業所責任者登録シート'!M657)</f>
        <v>0</v>
      </c>
      <c r="F657" s="1"/>
      <c r="H657">
        <f>IF(ユーザー登録シート!C657=1,(COUNTA(ユーザー登録シート!B657,ユーザー登録シート!C657,ユーザー登録シート!E657,ユーザー登録シート!F657)),IF(ユーザー登録シート!H657=2,(COUNTA(ユーザー登録シート!B657,ユーザー登録シート!C657,ユーザー登録シート!E657,ユーザー登録シート!F657,ユーザー登録シート!H657,ユーザー登録シート!I657,ユーザー登録シート!K657:Z657)),(COUNTA(ユーザー登録シート!B657,ユーザー登録シート!C657,ユーザー登録シート!E657,ユーザー登録シート!F657,ユーザー登録シート!H657,ユーザー登録シート!K657:Z657))))</f>
        <v>0</v>
      </c>
      <c r="I657">
        <f>IF(ユーザー登録シート!B657=0,0,IF(ユーザー登録シート!C657=1,4,IF(ユーザー登録シート!H657=1,21,22)))</f>
        <v>0</v>
      </c>
      <c r="M657">
        <f>IF('組織登録シート(分割版)  ※組織登録シートはどちらか記載'!$F$6="",(COUNTA('組織登録シート(分割版)  ※組織登録シートはどちらか記載'!C657,'組織登録シート(分割版)  ※組織登録シートはどちらか記載'!E657)),(COUNTA('組織登録シート(分割版)  ※組織登録シートはどちらか記載'!C657,'組織登録シート(分割版)  ※組織登録シートはどちらか記載'!E657,'組織登録シート(分割版)  ※組織登録シートはどちらか記載'!F657,'組織登録シート(分割版)  ※組織登録シートはどちらか記載'!H657,'組織登録シート(分割版)  ※組織登録シートはどちらか記載'!J657,'組織登録シート(分割版)  ※組織登録シートはどちらか記載'!L657,'組織登録シート(分割版)  ※組織登録シートはどちらか記載'!N657)))</f>
        <v>0</v>
      </c>
      <c r="N657">
        <f>IF('組織登録シート(分割版)  ※組織登録シートはどちらか記載'!E657="",(IF('組織登録シート(分割版)  ※組織登録シートはどちらか記載'!C657="",0,(IF('組織登録シート(分割版)  ※組織登録シートはどちらか記載'!$F$6="",2,'組織登録シート(分割版)  ※組織登録シートはどちらか記載'!Q657)))),(IF('組織登録シート(分割版)  ※組織登録シートはどちらか記載'!$F$6="",2,('組織登録シート(分割版)  ※組織登録シートはどちらか記載'!Q657+2))))</f>
        <v>0</v>
      </c>
      <c r="O657">
        <f>IF(AND('組織C③（②のG6~P→F6にペースト＋事業所名追加）'!C657="",'組織登録シート(分割版)  ※組織登録シートはどちらか記載'!C657=""),0,1)</f>
        <v>0</v>
      </c>
    </row>
    <row r="658" spans="4:15">
      <c r="D658" s="1">
        <f>COUNTA(事業所責任者登録シート!D658:'事業所責任者登録シート'!I658,事業所責任者登録シート!K658:'事業所責任者登録シート'!M658)</f>
        <v>0</v>
      </c>
      <c r="F658" s="1"/>
      <c r="H658">
        <f>IF(ユーザー登録シート!C658=1,(COUNTA(ユーザー登録シート!B658,ユーザー登録シート!C658,ユーザー登録シート!E658,ユーザー登録シート!F658)),IF(ユーザー登録シート!H658=2,(COUNTA(ユーザー登録シート!B658,ユーザー登録シート!C658,ユーザー登録シート!E658,ユーザー登録シート!F658,ユーザー登録シート!H658,ユーザー登録シート!I658,ユーザー登録シート!K658:Z658)),(COUNTA(ユーザー登録シート!B658,ユーザー登録シート!C658,ユーザー登録シート!E658,ユーザー登録シート!F658,ユーザー登録シート!H658,ユーザー登録シート!K658:Z658))))</f>
        <v>0</v>
      </c>
      <c r="I658">
        <f>IF(ユーザー登録シート!B658=0,0,IF(ユーザー登録シート!C658=1,4,IF(ユーザー登録シート!H658=1,21,22)))</f>
        <v>0</v>
      </c>
      <c r="M658">
        <f>IF('組織登録シート(分割版)  ※組織登録シートはどちらか記載'!$F$6="",(COUNTA('組織登録シート(分割版)  ※組織登録シートはどちらか記載'!C658,'組織登録シート(分割版)  ※組織登録シートはどちらか記載'!E658)),(COUNTA('組織登録シート(分割版)  ※組織登録シートはどちらか記載'!C658,'組織登録シート(分割版)  ※組織登録シートはどちらか記載'!E658,'組織登録シート(分割版)  ※組織登録シートはどちらか記載'!F658,'組織登録シート(分割版)  ※組織登録シートはどちらか記載'!H658,'組織登録シート(分割版)  ※組織登録シートはどちらか記載'!J658,'組織登録シート(分割版)  ※組織登録シートはどちらか記載'!L658,'組織登録シート(分割版)  ※組織登録シートはどちらか記載'!N658)))</f>
        <v>0</v>
      </c>
      <c r="N658">
        <f>IF('組織登録シート(分割版)  ※組織登録シートはどちらか記載'!E658="",(IF('組織登録シート(分割版)  ※組織登録シートはどちらか記載'!C658="",0,(IF('組織登録シート(分割版)  ※組織登録シートはどちらか記載'!$F$6="",2,'組織登録シート(分割版)  ※組織登録シートはどちらか記載'!Q658)))),(IF('組織登録シート(分割版)  ※組織登録シートはどちらか記載'!$F$6="",2,('組織登録シート(分割版)  ※組織登録シートはどちらか記載'!Q658+2))))</f>
        <v>0</v>
      </c>
      <c r="O658">
        <f>IF(AND('組織C③（②のG6~P→F6にペースト＋事業所名追加）'!C658="",'組織登録シート(分割版)  ※組織登録シートはどちらか記載'!C658=""),0,1)</f>
        <v>0</v>
      </c>
    </row>
    <row r="659" spans="4:15">
      <c r="D659" s="1">
        <f>COUNTA(事業所責任者登録シート!D659:'事業所責任者登録シート'!I659,事業所責任者登録シート!K659:'事業所責任者登録シート'!M659)</f>
        <v>0</v>
      </c>
      <c r="F659" s="1"/>
      <c r="H659">
        <f>IF(ユーザー登録シート!C659=1,(COUNTA(ユーザー登録シート!B659,ユーザー登録シート!C659,ユーザー登録シート!E659,ユーザー登録シート!F659)),IF(ユーザー登録シート!H659=2,(COUNTA(ユーザー登録シート!B659,ユーザー登録シート!C659,ユーザー登録シート!E659,ユーザー登録シート!F659,ユーザー登録シート!H659,ユーザー登録シート!I659,ユーザー登録シート!K659:Z659)),(COUNTA(ユーザー登録シート!B659,ユーザー登録シート!C659,ユーザー登録シート!E659,ユーザー登録シート!F659,ユーザー登録シート!H659,ユーザー登録シート!K659:Z659))))</f>
        <v>0</v>
      </c>
      <c r="I659">
        <f>IF(ユーザー登録シート!B659=0,0,IF(ユーザー登録シート!C659=1,4,IF(ユーザー登録シート!H659=1,21,22)))</f>
        <v>0</v>
      </c>
      <c r="M659">
        <f>IF('組織登録シート(分割版)  ※組織登録シートはどちらか記載'!$F$6="",(COUNTA('組織登録シート(分割版)  ※組織登録シートはどちらか記載'!C659,'組織登録シート(分割版)  ※組織登録シートはどちらか記載'!E659)),(COUNTA('組織登録シート(分割版)  ※組織登録シートはどちらか記載'!C659,'組織登録シート(分割版)  ※組織登録シートはどちらか記載'!E659,'組織登録シート(分割版)  ※組織登録シートはどちらか記載'!F659,'組織登録シート(分割版)  ※組織登録シートはどちらか記載'!H659,'組織登録シート(分割版)  ※組織登録シートはどちらか記載'!J659,'組織登録シート(分割版)  ※組織登録シートはどちらか記載'!L659,'組織登録シート(分割版)  ※組織登録シートはどちらか記載'!N659)))</f>
        <v>0</v>
      </c>
      <c r="N659">
        <f>IF('組織登録シート(分割版)  ※組織登録シートはどちらか記載'!E659="",(IF('組織登録シート(分割版)  ※組織登録シートはどちらか記載'!C659="",0,(IF('組織登録シート(分割版)  ※組織登録シートはどちらか記載'!$F$6="",2,'組織登録シート(分割版)  ※組織登録シートはどちらか記載'!Q659)))),(IF('組織登録シート(分割版)  ※組織登録シートはどちらか記載'!$F$6="",2,('組織登録シート(分割版)  ※組織登録シートはどちらか記載'!Q659+2))))</f>
        <v>0</v>
      </c>
      <c r="O659">
        <f>IF(AND('組織C③（②のG6~P→F6にペースト＋事業所名追加）'!C659="",'組織登録シート(分割版)  ※組織登録シートはどちらか記載'!C659=""),0,1)</f>
        <v>0</v>
      </c>
    </row>
    <row r="660" spans="4:15">
      <c r="D660" s="1">
        <f>COUNTA(事業所責任者登録シート!D660:'事業所責任者登録シート'!I660,事業所責任者登録シート!K660:'事業所責任者登録シート'!M660)</f>
        <v>0</v>
      </c>
      <c r="F660" s="1"/>
      <c r="H660">
        <f>IF(ユーザー登録シート!C660=1,(COUNTA(ユーザー登録シート!B660,ユーザー登録シート!C660,ユーザー登録シート!E660,ユーザー登録シート!F660)),IF(ユーザー登録シート!H660=2,(COUNTA(ユーザー登録シート!B660,ユーザー登録シート!C660,ユーザー登録シート!E660,ユーザー登録シート!F660,ユーザー登録シート!H660,ユーザー登録シート!I660,ユーザー登録シート!K660:Z660)),(COUNTA(ユーザー登録シート!B660,ユーザー登録シート!C660,ユーザー登録シート!E660,ユーザー登録シート!F660,ユーザー登録シート!H660,ユーザー登録シート!K660:Z660))))</f>
        <v>0</v>
      </c>
      <c r="I660">
        <f>IF(ユーザー登録シート!B660=0,0,IF(ユーザー登録シート!C660=1,4,IF(ユーザー登録シート!H660=1,21,22)))</f>
        <v>0</v>
      </c>
      <c r="M660">
        <f>IF('組織登録シート(分割版)  ※組織登録シートはどちらか記載'!$F$6="",(COUNTA('組織登録シート(分割版)  ※組織登録シートはどちらか記載'!C660,'組織登録シート(分割版)  ※組織登録シートはどちらか記載'!E660)),(COUNTA('組織登録シート(分割版)  ※組織登録シートはどちらか記載'!C660,'組織登録シート(分割版)  ※組織登録シートはどちらか記載'!E660,'組織登録シート(分割版)  ※組織登録シートはどちらか記載'!F660,'組織登録シート(分割版)  ※組織登録シートはどちらか記載'!H660,'組織登録シート(分割版)  ※組織登録シートはどちらか記載'!J660,'組織登録シート(分割版)  ※組織登録シートはどちらか記載'!L660,'組織登録シート(分割版)  ※組織登録シートはどちらか記載'!N660)))</f>
        <v>0</v>
      </c>
      <c r="N660">
        <f>IF('組織登録シート(分割版)  ※組織登録シートはどちらか記載'!E660="",(IF('組織登録シート(分割版)  ※組織登録シートはどちらか記載'!C660="",0,(IF('組織登録シート(分割版)  ※組織登録シートはどちらか記載'!$F$6="",2,'組織登録シート(分割版)  ※組織登録シートはどちらか記載'!Q660)))),(IF('組織登録シート(分割版)  ※組織登録シートはどちらか記載'!$F$6="",2,('組織登録シート(分割版)  ※組織登録シートはどちらか記載'!Q660+2))))</f>
        <v>0</v>
      </c>
      <c r="O660">
        <f>IF(AND('組織C③（②のG6~P→F6にペースト＋事業所名追加）'!C660="",'組織登録シート(分割版)  ※組織登録シートはどちらか記載'!C660=""),0,1)</f>
        <v>0</v>
      </c>
    </row>
    <row r="661" spans="4:15">
      <c r="D661" s="1">
        <f>COUNTA(事業所責任者登録シート!D661:'事業所責任者登録シート'!I661,事業所責任者登録シート!K661:'事業所責任者登録シート'!M661)</f>
        <v>0</v>
      </c>
      <c r="F661" s="1"/>
      <c r="H661">
        <f>IF(ユーザー登録シート!C661=1,(COUNTA(ユーザー登録シート!B661,ユーザー登録シート!C661,ユーザー登録シート!E661,ユーザー登録シート!F661)),IF(ユーザー登録シート!H661=2,(COUNTA(ユーザー登録シート!B661,ユーザー登録シート!C661,ユーザー登録シート!E661,ユーザー登録シート!F661,ユーザー登録シート!H661,ユーザー登録シート!I661,ユーザー登録シート!K661:Z661)),(COUNTA(ユーザー登録シート!B661,ユーザー登録シート!C661,ユーザー登録シート!E661,ユーザー登録シート!F661,ユーザー登録シート!H661,ユーザー登録シート!K661:Z661))))</f>
        <v>0</v>
      </c>
      <c r="I661">
        <f>IF(ユーザー登録シート!B661=0,0,IF(ユーザー登録シート!C661=1,4,IF(ユーザー登録シート!H661=1,21,22)))</f>
        <v>0</v>
      </c>
      <c r="M661">
        <f>IF('組織登録シート(分割版)  ※組織登録シートはどちらか記載'!$F$6="",(COUNTA('組織登録シート(分割版)  ※組織登録シートはどちらか記載'!C661,'組織登録シート(分割版)  ※組織登録シートはどちらか記載'!E661)),(COUNTA('組織登録シート(分割版)  ※組織登録シートはどちらか記載'!C661,'組織登録シート(分割版)  ※組織登録シートはどちらか記載'!E661,'組織登録シート(分割版)  ※組織登録シートはどちらか記載'!F661,'組織登録シート(分割版)  ※組織登録シートはどちらか記載'!H661,'組織登録シート(分割版)  ※組織登録シートはどちらか記載'!J661,'組織登録シート(分割版)  ※組織登録シートはどちらか記載'!L661,'組織登録シート(分割版)  ※組織登録シートはどちらか記載'!N661)))</f>
        <v>0</v>
      </c>
      <c r="N661">
        <f>IF('組織登録シート(分割版)  ※組織登録シートはどちらか記載'!E661="",(IF('組織登録シート(分割版)  ※組織登録シートはどちらか記載'!C661="",0,(IF('組織登録シート(分割版)  ※組織登録シートはどちらか記載'!$F$6="",2,'組織登録シート(分割版)  ※組織登録シートはどちらか記載'!Q661)))),(IF('組織登録シート(分割版)  ※組織登録シートはどちらか記載'!$F$6="",2,('組織登録シート(分割版)  ※組織登録シートはどちらか記載'!Q661+2))))</f>
        <v>0</v>
      </c>
      <c r="O661">
        <f>IF(AND('組織C③（②のG6~P→F6にペースト＋事業所名追加）'!C661="",'組織登録シート(分割版)  ※組織登録シートはどちらか記載'!C661=""),0,1)</f>
        <v>0</v>
      </c>
    </row>
    <row r="662" spans="4:15">
      <c r="D662" s="1">
        <f>COUNTA(事業所責任者登録シート!D662:'事業所責任者登録シート'!I662,事業所責任者登録シート!K662:'事業所責任者登録シート'!M662)</f>
        <v>0</v>
      </c>
      <c r="F662" s="1"/>
      <c r="H662">
        <f>IF(ユーザー登録シート!C662=1,(COUNTA(ユーザー登録シート!B662,ユーザー登録シート!C662,ユーザー登録シート!E662,ユーザー登録シート!F662)),IF(ユーザー登録シート!H662=2,(COUNTA(ユーザー登録シート!B662,ユーザー登録シート!C662,ユーザー登録シート!E662,ユーザー登録シート!F662,ユーザー登録シート!H662,ユーザー登録シート!I662,ユーザー登録シート!K662:Z662)),(COUNTA(ユーザー登録シート!B662,ユーザー登録シート!C662,ユーザー登録シート!E662,ユーザー登録シート!F662,ユーザー登録シート!H662,ユーザー登録シート!K662:Z662))))</f>
        <v>0</v>
      </c>
      <c r="I662">
        <f>IF(ユーザー登録シート!B662=0,0,IF(ユーザー登録シート!C662=1,4,IF(ユーザー登録シート!H662=1,21,22)))</f>
        <v>0</v>
      </c>
      <c r="M662">
        <f>IF('組織登録シート(分割版)  ※組織登録シートはどちらか記載'!$F$6="",(COUNTA('組織登録シート(分割版)  ※組織登録シートはどちらか記載'!C662,'組織登録シート(分割版)  ※組織登録シートはどちらか記載'!E662)),(COUNTA('組織登録シート(分割版)  ※組織登録シートはどちらか記載'!C662,'組織登録シート(分割版)  ※組織登録シートはどちらか記載'!E662,'組織登録シート(分割版)  ※組織登録シートはどちらか記載'!F662,'組織登録シート(分割版)  ※組織登録シートはどちらか記載'!H662,'組織登録シート(分割版)  ※組織登録シートはどちらか記載'!J662,'組織登録シート(分割版)  ※組織登録シートはどちらか記載'!L662,'組織登録シート(分割版)  ※組織登録シートはどちらか記載'!N662)))</f>
        <v>0</v>
      </c>
      <c r="N662">
        <f>IF('組織登録シート(分割版)  ※組織登録シートはどちらか記載'!E662="",(IF('組織登録シート(分割版)  ※組織登録シートはどちらか記載'!C662="",0,(IF('組織登録シート(分割版)  ※組織登録シートはどちらか記載'!$F$6="",2,'組織登録シート(分割版)  ※組織登録シートはどちらか記載'!Q662)))),(IF('組織登録シート(分割版)  ※組織登録シートはどちらか記載'!$F$6="",2,('組織登録シート(分割版)  ※組織登録シートはどちらか記載'!Q662+2))))</f>
        <v>0</v>
      </c>
      <c r="O662">
        <f>IF(AND('組織C③（②のG6~P→F6にペースト＋事業所名追加）'!C662="",'組織登録シート(分割版)  ※組織登録シートはどちらか記載'!C662=""),0,1)</f>
        <v>0</v>
      </c>
    </row>
    <row r="663" spans="4:15">
      <c r="D663" s="1">
        <f>COUNTA(事業所責任者登録シート!D663:'事業所責任者登録シート'!I663,事業所責任者登録シート!K663:'事業所責任者登録シート'!M663)</f>
        <v>0</v>
      </c>
      <c r="F663" s="1"/>
      <c r="H663">
        <f>IF(ユーザー登録シート!C663=1,(COUNTA(ユーザー登録シート!B663,ユーザー登録シート!C663,ユーザー登録シート!E663,ユーザー登録シート!F663)),IF(ユーザー登録シート!H663=2,(COUNTA(ユーザー登録シート!B663,ユーザー登録シート!C663,ユーザー登録シート!E663,ユーザー登録シート!F663,ユーザー登録シート!H663,ユーザー登録シート!I663,ユーザー登録シート!K663:Z663)),(COUNTA(ユーザー登録シート!B663,ユーザー登録シート!C663,ユーザー登録シート!E663,ユーザー登録シート!F663,ユーザー登録シート!H663,ユーザー登録シート!K663:Z663))))</f>
        <v>0</v>
      </c>
      <c r="I663">
        <f>IF(ユーザー登録シート!B663=0,0,IF(ユーザー登録シート!C663=1,4,IF(ユーザー登録シート!H663=1,21,22)))</f>
        <v>0</v>
      </c>
      <c r="M663">
        <f>IF('組織登録シート(分割版)  ※組織登録シートはどちらか記載'!$F$6="",(COUNTA('組織登録シート(分割版)  ※組織登録シートはどちらか記載'!C663,'組織登録シート(分割版)  ※組織登録シートはどちらか記載'!E663)),(COUNTA('組織登録シート(分割版)  ※組織登録シートはどちらか記載'!C663,'組織登録シート(分割版)  ※組織登録シートはどちらか記載'!E663,'組織登録シート(分割版)  ※組織登録シートはどちらか記載'!F663,'組織登録シート(分割版)  ※組織登録シートはどちらか記載'!H663,'組織登録シート(分割版)  ※組織登録シートはどちらか記載'!J663,'組織登録シート(分割版)  ※組織登録シートはどちらか記載'!L663,'組織登録シート(分割版)  ※組織登録シートはどちらか記載'!N663)))</f>
        <v>0</v>
      </c>
      <c r="N663">
        <f>IF('組織登録シート(分割版)  ※組織登録シートはどちらか記載'!E663="",(IF('組織登録シート(分割版)  ※組織登録シートはどちらか記載'!C663="",0,(IF('組織登録シート(分割版)  ※組織登録シートはどちらか記載'!$F$6="",2,'組織登録シート(分割版)  ※組織登録シートはどちらか記載'!Q663)))),(IF('組織登録シート(分割版)  ※組織登録シートはどちらか記載'!$F$6="",2,('組織登録シート(分割版)  ※組織登録シートはどちらか記載'!Q663+2))))</f>
        <v>0</v>
      </c>
      <c r="O663">
        <f>IF(AND('組織C③（②のG6~P→F6にペースト＋事業所名追加）'!C663="",'組織登録シート(分割版)  ※組織登録シートはどちらか記載'!C663=""),0,1)</f>
        <v>0</v>
      </c>
    </row>
    <row r="664" spans="4:15">
      <c r="D664" s="1">
        <f>COUNTA(事業所責任者登録シート!D664:'事業所責任者登録シート'!I664,事業所責任者登録シート!K664:'事業所責任者登録シート'!M664)</f>
        <v>0</v>
      </c>
      <c r="F664" s="1"/>
      <c r="H664">
        <f>IF(ユーザー登録シート!C664=1,(COUNTA(ユーザー登録シート!B664,ユーザー登録シート!C664,ユーザー登録シート!E664,ユーザー登録シート!F664)),IF(ユーザー登録シート!H664=2,(COUNTA(ユーザー登録シート!B664,ユーザー登録シート!C664,ユーザー登録シート!E664,ユーザー登録シート!F664,ユーザー登録シート!H664,ユーザー登録シート!I664,ユーザー登録シート!K664:Z664)),(COUNTA(ユーザー登録シート!B664,ユーザー登録シート!C664,ユーザー登録シート!E664,ユーザー登録シート!F664,ユーザー登録シート!H664,ユーザー登録シート!K664:Z664))))</f>
        <v>0</v>
      </c>
      <c r="I664">
        <f>IF(ユーザー登録シート!B664=0,0,IF(ユーザー登録シート!C664=1,4,IF(ユーザー登録シート!H664=1,21,22)))</f>
        <v>0</v>
      </c>
      <c r="M664">
        <f>IF('組織登録シート(分割版)  ※組織登録シートはどちらか記載'!$F$6="",(COUNTA('組織登録シート(分割版)  ※組織登録シートはどちらか記載'!C664,'組織登録シート(分割版)  ※組織登録シートはどちらか記載'!E664)),(COUNTA('組織登録シート(分割版)  ※組織登録シートはどちらか記載'!C664,'組織登録シート(分割版)  ※組織登録シートはどちらか記載'!E664,'組織登録シート(分割版)  ※組織登録シートはどちらか記載'!F664,'組織登録シート(分割版)  ※組織登録シートはどちらか記載'!H664,'組織登録シート(分割版)  ※組織登録シートはどちらか記載'!J664,'組織登録シート(分割版)  ※組織登録シートはどちらか記載'!L664,'組織登録シート(分割版)  ※組織登録シートはどちらか記載'!N664)))</f>
        <v>0</v>
      </c>
      <c r="N664">
        <f>IF('組織登録シート(分割版)  ※組織登録シートはどちらか記載'!E664="",(IF('組織登録シート(分割版)  ※組織登録シートはどちらか記載'!C664="",0,(IF('組織登録シート(分割版)  ※組織登録シートはどちらか記載'!$F$6="",2,'組織登録シート(分割版)  ※組織登録シートはどちらか記載'!Q664)))),(IF('組織登録シート(分割版)  ※組織登録シートはどちらか記載'!$F$6="",2,('組織登録シート(分割版)  ※組織登録シートはどちらか記載'!Q664+2))))</f>
        <v>0</v>
      </c>
      <c r="O664">
        <f>IF(AND('組織C③（②のG6~P→F6にペースト＋事業所名追加）'!C664="",'組織登録シート(分割版)  ※組織登録シートはどちらか記載'!C664=""),0,1)</f>
        <v>0</v>
      </c>
    </row>
    <row r="665" spans="4:15">
      <c r="D665" s="1">
        <f>COUNTA(事業所責任者登録シート!D665:'事業所責任者登録シート'!I665,事業所責任者登録シート!K665:'事業所責任者登録シート'!M665)</f>
        <v>0</v>
      </c>
      <c r="F665" s="1"/>
      <c r="H665">
        <f>IF(ユーザー登録シート!C665=1,(COUNTA(ユーザー登録シート!B665,ユーザー登録シート!C665,ユーザー登録シート!E665,ユーザー登録シート!F665)),IF(ユーザー登録シート!H665=2,(COUNTA(ユーザー登録シート!B665,ユーザー登録シート!C665,ユーザー登録シート!E665,ユーザー登録シート!F665,ユーザー登録シート!H665,ユーザー登録シート!I665,ユーザー登録シート!K665:Z665)),(COUNTA(ユーザー登録シート!B665,ユーザー登録シート!C665,ユーザー登録シート!E665,ユーザー登録シート!F665,ユーザー登録シート!H665,ユーザー登録シート!K665:Z665))))</f>
        <v>0</v>
      </c>
      <c r="I665">
        <f>IF(ユーザー登録シート!B665=0,0,IF(ユーザー登録シート!C665=1,4,IF(ユーザー登録シート!H665=1,21,22)))</f>
        <v>0</v>
      </c>
      <c r="M665">
        <f>IF('組織登録シート(分割版)  ※組織登録シートはどちらか記載'!$F$6="",(COUNTA('組織登録シート(分割版)  ※組織登録シートはどちらか記載'!C665,'組織登録シート(分割版)  ※組織登録シートはどちらか記載'!E665)),(COUNTA('組織登録シート(分割版)  ※組織登録シートはどちらか記載'!C665,'組織登録シート(分割版)  ※組織登録シートはどちらか記載'!E665,'組織登録シート(分割版)  ※組織登録シートはどちらか記載'!F665,'組織登録シート(分割版)  ※組織登録シートはどちらか記載'!H665,'組織登録シート(分割版)  ※組織登録シートはどちらか記載'!J665,'組織登録シート(分割版)  ※組織登録シートはどちらか記載'!L665,'組織登録シート(分割版)  ※組織登録シートはどちらか記載'!N665)))</f>
        <v>0</v>
      </c>
      <c r="N665">
        <f>IF('組織登録シート(分割版)  ※組織登録シートはどちらか記載'!E665="",(IF('組織登録シート(分割版)  ※組織登録シートはどちらか記載'!C665="",0,(IF('組織登録シート(分割版)  ※組織登録シートはどちらか記載'!$F$6="",2,'組織登録シート(分割版)  ※組織登録シートはどちらか記載'!Q665)))),(IF('組織登録シート(分割版)  ※組織登録シートはどちらか記載'!$F$6="",2,('組織登録シート(分割版)  ※組織登録シートはどちらか記載'!Q665+2))))</f>
        <v>0</v>
      </c>
      <c r="O665">
        <f>IF(AND('組織C③（②のG6~P→F6にペースト＋事業所名追加）'!C665="",'組織登録シート(分割版)  ※組織登録シートはどちらか記載'!C665=""),0,1)</f>
        <v>0</v>
      </c>
    </row>
    <row r="666" spans="4:15">
      <c r="D666" s="1">
        <f>COUNTA(事業所責任者登録シート!D666:'事業所責任者登録シート'!I666,事業所責任者登録シート!K666:'事業所責任者登録シート'!M666)</f>
        <v>0</v>
      </c>
      <c r="F666" s="1"/>
      <c r="H666">
        <f>IF(ユーザー登録シート!C666=1,(COUNTA(ユーザー登録シート!B666,ユーザー登録シート!C666,ユーザー登録シート!E666,ユーザー登録シート!F666)),IF(ユーザー登録シート!H666=2,(COUNTA(ユーザー登録シート!B666,ユーザー登録シート!C666,ユーザー登録シート!E666,ユーザー登録シート!F666,ユーザー登録シート!H666,ユーザー登録シート!I666,ユーザー登録シート!K666:Z666)),(COUNTA(ユーザー登録シート!B666,ユーザー登録シート!C666,ユーザー登録シート!E666,ユーザー登録シート!F666,ユーザー登録シート!H666,ユーザー登録シート!K666:Z666))))</f>
        <v>0</v>
      </c>
      <c r="I666">
        <f>IF(ユーザー登録シート!B666=0,0,IF(ユーザー登録シート!C666=1,4,IF(ユーザー登録シート!H666=1,21,22)))</f>
        <v>0</v>
      </c>
      <c r="M666">
        <f>IF('組織登録シート(分割版)  ※組織登録シートはどちらか記載'!$F$6="",(COUNTA('組織登録シート(分割版)  ※組織登録シートはどちらか記載'!C666,'組織登録シート(分割版)  ※組織登録シートはどちらか記載'!E666)),(COUNTA('組織登録シート(分割版)  ※組織登録シートはどちらか記載'!C666,'組織登録シート(分割版)  ※組織登録シートはどちらか記載'!E666,'組織登録シート(分割版)  ※組織登録シートはどちらか記載'!F666,'組織登録シート(分割版)  ※組織登録シートはどちらか記載'!H666,'組織登録シート(分割版)  ※組織登録シートはどちらか記載'!J666,'組織登録シート(分割版)  ※組織登録シートはどちらか記載'!L666,'組織登録シート(分割版)  ※組織登録シートはどちらか記載'!N666)))</f>
        <v>0</v>
      </c>
      <c r="N666">
        <f>IF('組織登録シート(分割版)  ※組織登録シートはどちらか記載'!E666="",(IF('組織登録シート(分割版)  ※組織登録シートはどちらか記載'!C666="",0,(IF('組織登録シート(分割版)  ※組織登録シートはどちらか記載'!$F$6="",2,'組織登録シート(分割版)  ※組織登録シートはどちらか記載'!Q666)))),(IF('組織登録シート(分割版)  ※組織登録シートはどちらか記載'!$F$6="",2,('組織登録シート(分割版)  ※組織登録シートはどちらか記載'!Q666+2))))</f>
        <v>0</v>
      </c>
      <c r="O666">
        <f>IF(AND('組織C③（②のG6~P→F6にペースト＋事業所名追加）'!C666="",'組織登録シート(分割版)  ※組織登録シートはどちらか記載'!C666=""),0,1)</f>
        <v>0</v>
      </c>
    </row>
    <row r="667" spans="4:15">
      <c r="D667" s="1">
        <f>COUNTA(事業所責任者登録シート!D667:'事業所責任者登録シート'!I667,事業所責任者登録シート!K667:'事業所責任者登録シート'!M667)</f>
        <v>0</v>
      </c>
      <c r="F667" s="1"/>
      <c r="H667">
        <f>IF(ユーザー登録シート!C667=1,(COUNTA(ユーザー登録シート!B667,ユーザー登録シート!C667,ユーザー登録シート!E667,ユーザー登録シート!F667)),IF(ユーザー登録シート!H667=2,(COUNTA(ユーザー登録シート!B667,ユーザー登録シート!C667,ユーザー登録シート!E667,ユーザー登録シート!F667,ユーザー登録シート!H667,ユーザー登録シート!I667,ユーザー登録シート!K667:Z667)),(COUNTA(ユーザー登録シート!B667,ユーザー登録シート!C667,ユーザー登録シート!E667,ユーザー登録シート!F667,ユーザー登録シート!H667,ユーザー登録シート!K667:Z667))))</f>
        <v>0</v>
      </c>
      <c r="I667">
        <f>IF(ユーザー登録シート!B667=0,0,IF(ユーザー登録シート!C667=1,4,IF(ユーザー登録シート!H667=1,21,22)))</f>
        <v>0</v>
      </c>
      <c r="M667">
        <f>IF('組織登録シート(分割版)  ※組織登録シートはどちらか記載'!$F$6="",(COUNTA('組織登録シート(分割版)  ※組織登録シートはどちらか記載'!C667,'組織登録シート(分割版)  ※組織登録シートはどちらか記載'!E667)),(COUNTA('組織登録シート(分割版)  ※組織登録シートはどちらか記載'!C667,'組織登録シート(分割版)  ※組織登録シートはどちらか記載'!E667,'組織登録シート(分割版)  ※組織登録シートはどちらか記載'!F667,'組織登録シート(分割版)  ※組織登録シートはどちらか記載'!H667,'組織登録シート(分割版)  ※組織登録シートはどちらか記載'!J667,'組織登録シート(分割版)  ※組織登録シートはどちらか記載'!L667,'組織登録シート(分割版)  ※組織登録シートはどちらか記載'!N667)))</f>
        <v>0</v>
      </c>
      <c r="N667">
        <f>IF('組織登録シート(分割版)  ※組織登録シートはどちらか記載'!E667="",(IF('組織登録シート(分割版)  ※組織登録シートはどちらか記載'!C667="",0,(IF('組織登録シート(分割版)  ※組織登録シートはどちらか記載'!$F$6="",2,'組織登録シート(分割版)  ※組織登録シートはどちらか記載'!Q667)))),(IF('組織登録シート(分割版)  ※組織登録シートはどちらか記載'!$F$6="",2,('組織登録シート(分割版)  ※組織登録シートはどちらか記載'!Q667+2))))</f>
        <v>0</v>
      </c>
      <c r="O667">
        <f>IF(AND('組織C③（②のG6~P→F6にペースト＋事業所名追加）'!C667="",'組織登録シート(分割版)  ※組織登録シートはどちらか記載'!C667=""),0,1)</f>
        <v>0</v>
      </c>
    </row>
    <row r="668" spans="4:15">
      <c r="D668" s="1">
        <f>COUNTA(事業所責任者登録シート!D668:'事業所責任者登録シート'!I668,事業所責任者登録シート!K668:'事業所責任者登録シート'!M668)</f>
        <v>0</v>
      </c>
      <c r="F668" s="1"/>
      <c r="H668">
        <f>IF(ユーザー登録シート!C668=1,(COUNTA(ユーザー登録シート!B668,ユーザー登録シート!C668,ユーザー登録シート!E668,ユーザー登録シート!F668)),IF(ユーザー登録シート!H668=2,(COUNTA(ユーザー登録シート!B668,ユーザー登録シート!C668,ユーザー登録シート!E668,ユーザー登録シート!F668,ユーザー登録シート!H668,ユーザー登録シート!I668,ユーザー登録シート!K668:Z668)),(COUNTA(ユーザー登録シート!B668,ユーザー登録シート!C668,ユーザー登録シート!E668,ユーザー登録シート!F668,ユーザー登録シート!H668,ユーザー登録シート!K668:Z668))))</f>
        <v>0</v>
      </c>
      <c r="I668">
        <f>IF(ユーザー登録シート!B668=0,0,IF(ユーザー登録シート!C668=1,4,IF(ユーザー登録シート!H668=1,21,22)))</f>
        <v>0</v>
      </c>
      <c r="M668">
        <f>IF('組織登録シート(分割版)  ※組織登録シートはどちらか記載'!$F$6="",(COUNTA('組織登録シート(分割版)  ※組織登録シートはどちらか記載'!C668,'組織登録シート(分割版)  ※組織登録シートはどちらか記載'!E668)),(COUNTA('組織登録シート(分割版)  ※組織登録シートはどちらか記載'!C668,'組織登録シート(分割版)  ※組織登録シートはどちらか記載'!E668,'組織登録シート(分割版)  ※組織登録シートはどちらか記載'!F668,'組織登録シート(分割版)  ※組織登録シートはどちらか記載'!H668,'組織登録シート(分割版)  ※組織登録シートはどちらか記載'!J668,'組織登録シート(分割版)  ※組織登録シートはどちらか記載'!L668,'組織登録シート(分割版)  ※組織登録シートはどちらか記載'!N668)))</f>
        <v>0</v>
      </c>
      <c r="N668">
        <f>IF('組織登録シート(分割版)  ※組織登録シートはどちらか記載'!E668="",(IF('組織登録シート(分割版)  ※組織登録シートはどちらか記載'!C668="",0,(IF('組織登録シート(分割版)  ※組織登録シートはどちらか記載'!$F$6="",2,'組織登録シート(分割版)  ※組織登録シートはどちらか記載'!Q668)))),(IF('組織登録シート(分割版)  ※組織登録シートはどちらか記載'!$F$6="",2,('組織登録シート(分割版)  ※組織登録シートはどちらか記載'!Q668+2))))</f>
        <v>0</v>
      </c>
      <c r="O668">
        <f>IF(AND('組織C③（②のG6~P→F6にペースト＋事業所名追加）'!C668="",'組織登録シート(分割版)  ※組織登録シートはどちらか記載'!C668=""),0,1)</f>
        <v>0</v>
      </c>
    </row>
    <row r="669" spans="4:15">
      <c r="D669" s="1">
        <f>COUNTA(事業所責任者登録シート!D669:'事業所責任者登録シート'!I669,事業所責任者登録シート!K669:'事業所責任者登録シート'!M669)</f>
        <v>0</v>
      </c>
      <c r="F669" s="1"/>
      <c r="H669">
        <f>IF(ユーザー登録シート!C669=1,(COUNTA(ユーザー登録シート!B669,ユーザー登録シート!C669,ユーザー登録シート!E669,ユーザー登録シート!F669)),IF(ユーザー登録シート!H669=2,(COUNTA(ユーザー登録シート!B669,ユーザー登録シート!C669,ユーザー登録シート!E669,ユーザー登録シート!F669,ユーザー登録シート!H669,ユーザー登録シート!I669,ユーザー登録シート!K669:Z669)),(COUNTA(ユーザー登録シート!B669,ユーザー登録シート!C669,ユーザー登録シート!E669,ユーザー登録シート!F669,ユーザー登録シート!H669,ユーザー登録シート!K669:Z669))))</f>
        <v>0</v>
      </c>
      <c r="I669">
        <f>IF(ユーザー登録シート!B669=0,0,IF(ユーザー登録シート!C669=1,4,IF(ユーザー登録シート!H669=1,21,22)))</f>
        <v>0</v>
      </c>
      <c r="M669">
        <f>IF('組織登録シート(分割版)  ※組織登録シートはどちらか記載'!$F$6="",(COUNTA('組織登録シート(分割版)  ※組織登録シートはどちらか記載'!C669,'組織登録シート(分割版)  ※組織登録シートはどちらか記載'!E669)),(COUNTA('組織登録シート(分割版)  ※組織登録シートはどちらか記載'!C669,'組織登録シート(分割版)  ※組織登録シートはどちらか記載'!E669,'組織登録シート(分割版)  ※組織登録シートはどちらか記載'!F669,'組織登録シート(分割版)  ※組織登録シートはどちらか記載'!H669,'組織登録シート(分割版)  ※組織登録シートはどちらか記載'!J669,'組織登録シート(分割版)  ※組織登録シートはどちらか記載'!L669,'組織登録シート(分割版)  ※組織登録シートはどちらか記載'!N669)))</f>
        <v>0</v>
      </c>
      <c r="N669">
        <f>IF('組織登録シート(分割版)  ※組織登録シートはどちらか記載'!E669="",(IF('組織登録シート(分割版)  ※組織登録シートはどちらか記載'!C669="",0,(IF('組織登録シート(分割版)  ※組織登録シートはどちらか記載'!$F$6="",2,'組織登録シート(分割版)  ※組織登録シートはどちらか記載'!Q669)))),(IF('組織登録シート(分割版)  ※組織登録シートはどちらか記載'!$F$6="",2,('組織登録シート(分割版)  ※組織登録シートはどちらか記載'!Q669+2))))</f>
        <v>0</v>
      </c>
      <c r="O669">
        <f>IF(AND('組織C③（②のG6~P→F6にペースト＋事業所名追加）'!C669="",'組織登録シート(分割版)  ※組織登録シートはどちらか記載'!C669=""),0,1)</f>
        <v>0</v>
      </c>
    </row>
    <row r="670" spans="4:15">
      <c r="D670" s="1">
        <f>COUNTA(事業所責任者登録シート!D670:'事業所責任者登録シート'!I670,事業所責任者登録シート!K670:'事業所責任者登録シート'!M670)</f>
        <v>0</v>
      </c>
      <c r="F670" s="1"/>
      <c r="H670">
        <f>IF(ユーザー登録シート!C670=1,(COUNTA(ユーザー登録シート!B670,ユーザー登録シート!C670,ユーザー登録シート!E670,ユーザー登録シート!F670)),IF(ユーザー登録シート!H670=2,(COUNTA(ユーザー登録シート!B670,ユーザー登録シート!C670,ユーザー登録シート!E670,ユーザー登録シート!F670,ユーザー登録シート!H670,ユーザー登録シート!I670,ユーザー登録シート!K670:Z670)),(COUNTA(ユーザー登録シート!B670,ユーザー登録シート!C670,ユーザー登録シート!E670,ユーザー登録シート!F670,ユーザー登録シート!H670,ユーザー登録シート!K670:Z670))))</f>
        <v>0</v>
      </c>
      <c r="I670">
        <f>IF(ユーザー登録シート!B670=0,0,IF(ユーザー登録シート!C670=1,4,IF(ユーザー登録シート!H670=1,21,22)))</f>
        <v>0</v>
      </c>
      <c r="M670">
        <f>IF('組織登録シート(分割版)  ※組織登録シートはどちらか記載'!$F$6="",(COUNTA('組織登録シート(分割版)  ※組織登録シートはどちらか記載'!C670,'組織登録シート(分割版)  ※組織登録シートはどちらか記載'!E670)),(COUNTA('組織登録シート(分割版)  ※組織登録シートはどちらか記載'!C670,'組織登録シート(分割版)  ※組織登録シートはどちらか記載'!E670,'組織登録シート(分割版)  ※組織登録シートはどちらか記載'!F670,'組織登録シート(分割版)  ※組織登録シートはどちらか記載'!H670,'組織登録シート(分割版)  ※組織登録シートはどちらか記載'!J670,'組織登録シート(分割版)  ※組織登録シートはどちらか記載'!L670,'組織登録シート(分割版)  ※組織登録シートはどちらか記載'!N670)))</f>
        <v>0</v>
      </c>
      <c r="N670">
        <f>IF('組織登録シート(分割版)  ※組織登録シートはどちらか記載'!E670="",(IF('組織登録シート(分割版)  ※組織登録シートはどちらか記載'!C670="",0,(IF('組織登録シート(分割版)  ※組織登録シートはどちらか記載'!$F$6="",2,'組織登録シート(分割版)  ※組織登録シートはどちらか記載'!Q670)))),(IF('組織登録シート(分割版)  ※組織登録シートはどちらか記載'!$F$6="",2,('組織登録シート(分割版)  ※組織登録シートはどちらか記載'!Q670+2))))</f>
        <v>0</v>
      </c>
      <c r="O670">
        <f>IF(AND('組織C③（②のG6~P→F6にペースト＋事業所名追加）'!C670="",'組織登録シート(分割版)  ※組織登録シートはどちらか記載'!C670=""),0,1)</f>
        <v>0</v>
      </c>
    </row>
    <row r="671" spans="4:15">
      <c r="D671" s="1">
        <f>COUNTA(事業所責任者登録シート!D671:'事業所責任者登録シート'!I671,事業所責任者登録シート!K671:'事業所責任者登録シート'!M671)</f>
        <v>0</v>
      </c>
      <c r="F671" s="1"/>
      <c r="H671">
        <f>IF(ユーザー登録シート!C671=1,(COUNTA(ユーザー登録シート!B671,ユーザー登録シート!C671,ユーザー登録シート!E671,ユーザー登録シート!F671)),IF(ユーザー登録シート!H671=2,(COUNTA(ユーザー登録シート!B671,ユーザー登録シート!C671,ユーザー登録シート!E671,ユーザー登録シート!F671,ユーザー登録シート!H671,ユーザー登録シート!I671,ユーザー登録シート!K671:Z671)),(COUNTA(ユーザー登録シート!B671,ユーザー登録シート!C671,ユーザー登録シート!E671,ユーザー登録シート!F671,ユーザー登録シート!H671,ユーザー登録シート!K671:Z671))))</f>
        <v>0</v>
      </c>
      <c r="I671">
        <f>IF(ユーザー登録シート!B671=0,0,IF(ユーザー登録シート!C671=1,4,IF(ユーザー登録シート!H671=1,21,22)))</f>
        <v>0</v>
      </c>
      <c r="M671">
        <f>IF('組織登録シート(分割版)  ※組織登録シートはどちらか記載'!$F$6="",(COUNTA('組織登録シート(分割版)  ※組織登録シートはどちらか記載'!C671,'組織登録シート(分割版)  ※組織登録シートはどちらか記載'!E671)),(COUNTA('組織登録シート(分割版)  ※組織登録シートはどちらか記載'!C671,'組織登録シート(分割版)  ※組織登録シートはどちらか記載'!E671,'組織登録シート(分割版)  ※組織登録シートはどちらか記載'!F671,'組織登録シート(分割版)  ※組織登録シートはどちらか記載'!H671,'組織登録シート(分割版)  ※組織登録シートはどちらか記載'!J671,'組織登録シート(分割版)  ※組織登録シートはどちらか記載'!L671,'組織登録シート(分割版)  ※組織登録シートはどちらか記載'!N671)))</f>
        <v>0</v>
      </c>
      <c r="N671">
        <f>IF('組織登録シート(分割版)  ※組織登録シートはどちらか記載'!E671="",(IF('組織登録シート(分割版)  ※組織登録シートはどちらか記載'!C671="",0,(IF('組織登録シート(分割版)  ※組織登録シートはどちらか記載'!$F$6="",2,'組織登録シート(分割版)  ※組織登録シートはどちらか記載'!Q671)))),(IF('組織登録シート(分割版)  ※組織登録シートはどちらか記載'!$F$6="",2,('組織登録シート(分割版)  ※組織登録シートはどちらか記載'!Q671+2))))</f>
        <v>0</v>
      </c>
      <c r="O671">
        <f>IF(AND('組織C③（②のG6~P→F6にペースト＋事業所名追加）'!C671="",'組織登録シート(分割版)  ※組織登録シートはどちらか記載'!C671=""),0,1)</f>
        <v>0</v>
      </c>
    </row>
    <row r="672" spans="4:15">
      <c r="D672" s="1">
        <f>COUNTA(事業所責任者登録シート!D672:'事業所責任者登録シート'!I672,事業所責任者登録シート!K672:'事業所責任者登録シート'!M672)</f>
        <v>0</v>
      </c>
      <c r="F672" s="1"/>
      <c r="H672">
        <f>IF(ユーザー登録シート!C672=1,(COUNTA(ユーザー登録シート!B672,ユーザー登録シート!C672,ユーザー登録シート!E672,ユーザー登録シート!F672)),IF(ユーザー登録シート!H672=2,(COUNTA(ユーザー登録シート!B672,ユーザー登録シート!C672,ユーザー登録シート!E672,ユーザー登録シート!F672,ユーザー登録シート!H672,ユーザー登録シート!I672,ユーザー登録シート!K672:Z672)),(COUNTA(ユーザー登録シート!B672,ユーザー登録シート!C672,ユーザー登録シート!E672,ユーザー登録シート!F672,ユーザー登録シート!H672,ユーザー登録シート!K672:Z672))))</f>
        <v>0</v>
      </c>
      <c r="I672">
        <f>IF(ユーザー登録シート!B672=0,0,IF(ユーザー登録シート!C672=1,4,IF(ユーザー登録シート!H672=1,21,22)))</f>
        <v>0</v>
      </c>
      <c r="M672">
        <f>IF('組織登録シート(分割版)  ※組織登録シートはどちらか記載'!$F$6="",(COUNTA('組織登録シート(分割版)  ※組織登録シートはどちらか記載'!C672,'組織登録シート(分割版)  ※組織登録シートはどちらか記載'!E672)),(COUNTA('組織登録シート(分割版)  ※組織登録シートはどちらか記載'!C672,'組織登録シート(分割版)  ※組織登録シートはどちらか記載'!E672,'組織登録シート(分割版)  ※組織登録シートはどちらか記載'!F672,'組織登録シート(分割版)  ※組織登録シートはどちらか記載'!H672,'組織登録シート(分割版)  ※組織登録シートはどちらか記載'!J672,'組織登録シート(分割版)  ※組織登録シートはどちらか記載'!L672,'組織登録シート(分割版)  ※組織登録シートはどちらか記載'!N672)))</f>
        <v>0</v>
      </c>
      <c r="N672">
        <f>IF('組織登録シート(分割版)  ※組織登録シートはどちらか記載'!E672="",(IF('組織登録シート(分割版)  ※組織登録シートはどちらか記載'!C672="",0,(IF('組織登録シート(分割版)  ※組織登録シートはどちらか記載'!$F$6="",2,'組織登録シート(分割版)  ※組織登録シートはどちらか記載'!Q672)))),(IF('組織登録シート(分割版)  ※組織登録シートはどちらか記載'!$F$6="",2,('組織登録シート(分割版)  ※組織登録シートはどちらか記載'!Q672+2))))</f>
        <v>0</v>
      </c>
      <c r="O672">
        <f>IF(AND('組織C③（②のG6~P→F6にペースト＋事業所名追加）'!C672="",'組織登録シート(分割版)  ※組織登録シートはどちらか記載'!C672=""),0,1)</f>
        <v>0</v>
      </c>
    </row>
    <row r="673" spans="4:15">
      <c r="D673" s="1">
        <f>COUNTA(事業所責任者登録シート!D673:'事業所責任者登録シート'!I673,事業所責任者登録シート!K673:'事業所責任者登録シート'!M673)</f>
        <v>0</v>
      </c>
      <c r="F673" s="1"/>
      <c r="H673">
        <f>IF(ユーザー登録シート!C673=1,(COUNTA(ユーザー登録シート!B673,ユーザー登録シート!C673,ユーザー登録シート!E673,ユーザー登録シート!F673)),IF(ユーザー登録シート!H673=2,(COUNTA(ユーザー登録シート!B673,ユーザー登録シート!C673,ユーザー登録シート!E673,ユーザー登録シート!F673,ユーザー登録シート!H673,ユーザー登録シート!I673,ユーザー登録シート!K673:Z673)),(COUNTA(ユーザー登録シート!B673,ユーザー登録シート!C673,ユーザー登録シート!E673,ユーザー登録シート!F673,ユーザー登録シート!H673,ユーザー登録シート!K673:Z673))))</f>
        <v>0</v>
      </c>
      <c r="I673">
        <f>IF(ユーザー登録シート!B673=0,0,IF(ユーザー登録シート!C673=1,4,IF(ユーザー登録シート!H673=1,21,22)))</f>
        <v>0</v>
      </c>
      <c r="M673">
        <f>IF('組織登録シート(分割版)  ※組織登録シートはどちらか記載'!$F$6="",(COUNTA('組織登録シート(分割版)  ※組織登録シートはどちらか記載'!C673,'組織登録シート(分割版)  ※組織登録シートはどちらか記載'!E673)),(COUNTA('組織登録シート(分割版)  ※組織登録シートはどちらか記載'!C673,'組織登録シート(分割版)  ※組織登録シートはどちらか記載'!E673,'組織登録シート(分割版)  ※組織登録シートはどちらか記載'!F673,'組織登録シート(分割版)  ※組織登録シートはどちらか記載'!H673,'組織登録シート(分割版)  ※組織登録シートはどちらか記載'!J673,'組織登録シート(分割版)  ※組織登録シートはどちらか記載'!L673,'組織登録シート(分割版)  ※組織登録シートはどちらか記載'!N673)))</f>
        <v>0</v>
      </c>
      <c r="N673">
        <f>IF('組織登録シート(分割版)  ※組織登録シートはどちらか記載'!E673="",(IF('組織登録シート(分割版)  ※組織登録シートはどちらか記載'!C673="",0,(IF('組織登録シート(分割版)  ※組織登録シートはどちらか記載'!$F$6="",2,'組織登録シート(分割版)  ※組織登録シートはどちらか記載'!Q673)))),(IF('組織登録シート(分割版)  ※組織登録シートはどちらか記載'!$F$6="",2,('組織登録シート(分割版)  ※組織登録シートはどちらか記載'!Q673+2))))</f>
        <v>0</v>
      </c>
      <c r="O673">
        <f>IF(AND('組織C③（②のG6~P→F6にペースト＋事業所名追加）'!C673="",'組織登録シート(分割版)  ※組織登録シートはどちらか記載'!C673=""),0,1)</f>
        <v>0</v>
      </c>
    </row>
    <row r="674" spans="4:15">
      <c r="D674" s="1">
        <f>COUNTA(事業所責任者登録シート!D674:'事業所責任者登録シート'!I674,事業所責任者登録シート!K674:'事業所責任者登録シート'!M674)</f>
        <v>0</v>
      </c>
      <c r="F674" s="1"/>
      <c r="H674">
        <f>IF(ユーザー登録シート!C674=1,(COUNTA(ユーザー登録シート!B674,ユーザー登録シート!C674,ユーザー登録シート!E674,ユーザー登録シート!F674)),IF(ユーザー登録シート!H674=2,(COUNTA(ユーザー登録シート!B674,ユーザー登録シート!C674,ユーザー登録シート!E674,ユーザー登録シート!F674,ユーザー登録シート!H674,ユーザー登録シート!I674,ユーザー登録シート!K674:Z674)),(COUNTA(ユーザー登録シート!B674,ユーザー登録シート!C674,ユーザー登録シート!E674,ユーザー登録シート!F674,ユーザー登録シート!H674,ユーザー登録シート!K674:Z674))))</f>
        <v>0</v>
      </c>
      <c r="I674">
        <f>IF(ユーザー登録シート!B674=0,0,IF(ユーザー登録シート!C674=1,4,IF(ユーザー登録シート!H674=1,21,22)))</f>
        <v>0</v>
      </c>
      <c r="M674">
        <f>IF('組織登録シート(分割版)  ※組織登録シートはどちらか記載'!$F$6="",(COUNTA('組織登録シート(分割版)  ※組織登録シートはどちらか記載'!C674,'組織登録シート(分割版)  ※組織登録シートはどちらか記載'!E674)),(COUNTA('組織登録シート(分割版)  ※組織登録シートはどちらか記載'!C674,'組織登録シート(分割版)  ※組織登録シートはどちらか記載'!E674,'組織登録シート(分割版)  ※組織登録シートはどちらか記載'!F674,'組織登録シート(分割版)  ※組織登録シートはどちらか記載'!H674,'組織登録シート(分割版)  ※組織登録シートはどちらか記載'!J674,'組織登録シート(分割版)  ※組織登録シートはどちらか記載'!L674,'組織登録シート(分割版)  ※組織登録シートはどちらか記載'!N674)))</f>
        <v>0</v>
      </c>
      <c r="N674">
        <f>IF('組織登録シート(分割版)  ※組織登録シートはどちらか記載'!E674="",(IF('組織登録シート(分割版)  ※組織登録シートはどちらか記載'!C674="",0,(IF('組織登録シート(分割版)  ※組織登録シートはどちらか記載'!$F$6="",2,'組織登録シート(分割版)  ※組織登録シートはどちらか記載'!Q674)))),(IF('組織登録シート(分割版)  ※組織登録シートはどちらか記載'!$F$6="",2,('組織登録シート(分割版)  ※組織登録シートはどちらか記載'!Q674+2))))</f>
        <v>0</v>
      </c>
      <c r="O674">
        <f>IF(AND('組織C③（②のG6~P→F6にペースト＋事業所名追加）'!C674="",'組織登録シート(分割版)  ※組織登録シートはどちらか記載'!C674=""),0,1)</f>
        <v>0</v>
      </c>
    </row>
    <row r="675" spans="4:15">
      <c r="D675" s="1">
        <f>COUNTA(事業所責任者登録シート!D675:'事業所責任者登録シート'!I675,事業所責任者登録シート!K675:'事業所責任者登録シート'!M675)</f>
        <v>0</v>
      </c>
      <c r="F675" s="1"/>
      <c r="H675">
        <f>IF(ユーザー登録シート!C675=1,(COUNTA(ユーザー登録シート!B675,ユーザー登録シート!C675,ユーザー登録シート!E675,ユーザー登録シート!F675)),IF(ユーザー登録シート!H675=2,(COUNTA(ユーザー登録シート!B675,ユーザー登録シート!C675,ユーザー登録シート!E675,ユーザー登録シート!F675,ユーザー登録シート!H675,ユーザー登録シート!I675,ユーザー登録シート!K675:Z675)),(COUNTA(ユーザー登録シート!B675,ユーザー登録シート!C675,ユーザー登録シート!E675,ユーザー登録シート!F675,ユーザー登録シート!H675,ユーザー登録シート!K675:Z675))))</f>
        <v>0</v>
      </c>
      <c r="I675">
        <f>IF(ユーザー登録シート!B675=0,0,IF(ユーザー登録シート!C675=1,4,IF(ユーザー登録シート!H675=1,21,22)))</f>
        <v>0</v>
      </c>
      <c r="M675">
        <f>IF('組織登録シート(分割版)  ※組織登録シートはどちらか記載'!$F$6="",(COUNTA('組織登録シート(分割版)  ※組織登録シートはどちらか記載'!C675,'組織登録シート(分割版)  ※組織登録シートはどちらか記載'!E675)),(COUNTA('組織登録シート(分割版)  ※組織登録シートはどちらか記載'!C675,'組織登録シート(分割版)  ※組織登録シートはどちらか記載'!E675,'組織登録シート(分割版)  ※組織登録シートはどちらか記載'!F675,'組織登録シート(分割版)  ※組織登録シートはどちらか記載'!H675,'組織登録シート(分割版)  ※組織登録シートはどちらか記載'!J675,'組織登録シート(分割版)  ※組織登録シートはどちらか記載'!L675,'組織登録シート(分割版)  ※組織登録シートはどちらか記載'!N675)))</f>
        <v>0</v>
      </c>
      <c r="N675">
        <f>IF('組織登録シート(分割版)  ※組織登録シートはどちらか記載'!E675="",(IF('組織登録シート(分割版)  ※組織登録シートはどちらか記載'!C675="",0,(IF('組織登録シート(分割版)  ※組織登録シートはどちらか記載'!$F$6="",2,'組織登録シート(分割版)  ※組織登録シートはどちらか記載'!Q675)))),(IF('組織登録シート(分割版)  ※組織登録シートはどちらか記載'!$F$6="",2,('組織登録シート(分割版)  ※組織登録シートはどちらか記載'!Q675+2))))</f>
        <v>0</v>
      </c>
      <c r="O675">
        <f>IF(AND('組織C③（②のG6~P→F6にペースト＋事業所名追加）'!C675="",'組織登録シート(分割版)  ※組織登録シートはどちらか記載'!C675=""),0,1)</f>
        <v>0</v>
      </c>
    </row>
    <row r="676" spans="4:15">
      <c r="D676" s="1">
        <f>COUNTA(事業所責任者登録シート!D676:'事業所責任者登録シート'!I676,事業所責任者登録シート!K676:'事業所責任者登録シート'!M676)</f>
        <v>0</v>
      </c>
      <c r="F676" s="1"/>
      <c r="H676">
        <f>IF(ユーザー登録シート!C676=1,(COUNTA(ユーザー登録シート!B676,ユーザー登録シート!C676,ユーザー登録シート!E676,ユーザー登録シート!F676)),IF(ユーザー登録シート!H676=2,(COUNTA(ユーザー登録シート!B676,ユーザー登録シート!C676,ユーザー登録シート!E676,ユーザー登録シート!F676,ユーザー登録シート!H676,ユーザー登録シート!I676,ユーザー登録シート!K676:Z676)),(COUNTA(ユーザー登録シート!B676,ユーザー登録シート!C676,ユーザー登録シート!E676,ユーザー登録シート!F676,ユーザー登録シート!H676,ユーザー登録シート!K676:Z676))))</f>
        <v>0</v>
      </c>
      <c r="I676">
        <f>IF(ユーザー登録シート!B676=0,0,IF(ユーザー登録シート!C676=1,4,IF(ユーザー登録シート!H676=1,21,22)))</f>
        <v>0</v>
      </c>
      <c r="M676">
        <f>IF('組織登録シート(分割版)  ※組織登録シートはどちらか記載'!$F$6="",(COUNTA('組織登録シート(分割版)  ※組織登録シートはどちらか記載'!C676,'組織登録シート(分割版)  ※組織登録シートはどちらか記載'!E676)),(COUNTA('組織登録シート(分割版)  ※組織登録シートはどちらか記載'!C676,'組織登録シート(分割版)  ※組織登録シートはどちらか記載'!E676,'組織登録シート(分割版)  ※組織登録シートはどちらか記載'!F676,'組織登録シート(分割版)  ※組織登録シートはどちらか記載'!H676,'組織登録シート(分割版)  ※組織登録シートはどちらか記載'!J676,'組織登録シート(分割版)  ※組織登録シートはどちらか記載'!L676,'組織登録シート(分割版)  ※組織登録シートはどちらか記載'!N676)))</f>
        <v>0</v>
      </c>
      <c r="N676">
        <f>IF('組織登録シート(分割版)  ※組織登録シートはどちらか記載'!E676="",(IF('組織登録シート(分割版)  ※組織登録シートはどちらか記載'!C676="",0,(IF('組織登録シート(分割版)  ※組織登録シートはどちらか記載'!$F$6="",2,'組織登録シート(分割版)  ※組織登録シートはどちらか記載'!Q676)))),(IF('組織登録シート(分割版)  ※組織登録シートはどちらか記載'!$F$6="",2,('組織登録シート(分割版)  ※組織登録シートはどちらか記載'!Q676+2))))</f>
        <v>0</v>
      </c>
      <c r="O676">
        <f>IF(AND('組織C③（②のG6~P→F6にペースト＋事業所名追加）'!C676="",'組織登録シート(分割版)  ※組織登録シートはどちらか記載'!C676=""),0,1)</f>
        <v>0</v>
      </c>
    </row>
    <row r="677" spans="4:15">
      <c r="D677" s="1">
        <f>COUNTA(事業所責任者登録シート!D677:'事業所責任者登録シート'!I677,事業所責任者登録シート!K677:'事業所責任者登録シート'!M677)</f>
        <v>0</v>
      </c>
      <c r="F677" s="1"/>
      <c r="H677">
        <f>IF(ユーザー登録シート!C677=1,(COUNTA(ユーザー登録シート!B677,ユーザー登録シート!C677,ユーザー登録シート!E677,ユーザー登録シート!F677)),IF(ユーザー登録シート!H677=2,(COUNTA(ユーザー登録シート!B677,ユーザー登録シート!C677,ユーザー登録シート!E677,ユーザー登録シート!F677,ユーザー登録シート!H677,ユーザー登録シート!I677,ユーザー登録シート!K677:Z677)),(COUNTA(ユーザー登録シート!B677,ユーザー登録シート!C677,ユーザー登録シート!E677,ユーザー登録シート!F677,ユーザー登録シート!H677,ユーザー登録シート!K677:Z677))))</f>
        <v>0</v>
      </c>
      <c r="I677">
        <f>IF(ユーザー登録シート!B677=0,0,IF(ユーザー登録シート!C677=1,4,IF(ユーザー登録シート!H677=1,21,22)))</f>
        <v>0</v>
      </c>
      <c r="M677">
        <f>IF('組織登録シート(分割版)  ※組織登録シートはどちらか記載'!$F$6="",(COUNTA('組織登録シート(分割版)  ※組織登録シートはどちらか記載'!C677,'組織登録シート(分割版)  ※組織登録シートはどちらか記載'!E677)),(COUNTA('組織登録シート(分割版)  ※組織登録シートはどちらか記載'!C677,'組織登録シート(分割版)  ※組織登録シートはどちらか記載'!E677,'組織登録シート(分割版)  ※組織登録シートはどちらか記載'!F677,'組織登録シート(分割版)  ※組織登録シートはどちらか記載'!H677,'組織登録シート(分割版)  ※組織登録シートはどちらか記載'!J677,'組織登録シート(分割版)  ※組織登録シートはどちらか記載'!L677,'組織登録シート(分割版)  ※組織登録シートはどちらか記載'!N677)))</f>
        <v>0</v>
      </c>
      <c r="N677">
        <f>IF('組織登録シート(分割版)  ※組織登録シートはどちらか記載'!E677="",(IF('組織登録シート(分割版)  ※組織登録シートはどちらか記載'!C677="",0,(IF('組織登録シート(分割版)  ※組織登録シートはどちらか記載'!$F$6="",2,'組織登録シート(分割版)  ※組織登録シートはどちらか記載'!Q677)))),(IF('組織登録シート(分割版)  ※組織登録シートはどちらか記載'!$F$6="",2,('組織登録シート(分割版)  ※組織登録シートはどちらか記載'!Q677+2))))</f>
        <v>0</v>
      </c>
      <c r="O677">
        <f>IF(AND('組織C③（②のG6~P→F6にペースト＋事業所名追加）'!C677="",'組織登録シート(分割版)  ※組織登録シートはどちらか記載'!C677=""),0,1)</f>
        <v>0</v>
      </c>
    </row>
    <row r="678" spans="4:15">
      <c r="D678" s="1">
        <f>COUNTA(事業所責任者登録シート!D678:'事業所責任者登録シート'!I678,事業所責任者登録シート!K678:'事業所責任者登録シート'!M678)</f>
        <v>0</v>
      </c>
      <c r="F678" s="1"/>
      <c r="H678">
        <f>IF(ユーザー登録シート!C678=1,(COUNTA(ユーザー登録シート!B678,ユーザー登録シート!C678,ユーザー登録シート!E678,ユーザー登録シート!F678)),IF(ユーザー登録シート!H678=2,(COUNTA(ユーザー登録シート!B678,ユーザー登録シート!C678,ユーザー登録シート!E678,ユーザー登録シート!F678,ユーザー登録シート!H678,ユーザー登録シート!I678,ユーザー登録シート!K678:Z678)),(COUNTA(ユーザー登録シート!B678,ユーザー登録シート!C678,ユーザー登録シート!E678,ユーザー登録シート!F678,ユーザー登録シート!H678,ユーザー登録シート!K678:Z678))))</f>
        <v>0</v>
      </c>
      <c r="I678">
        <f>IF(ユーザー登録シート!B678=0,0,IF(ユーザー登録シート!C678=1,4,IF(ユーザー登録シート!H678=1,21,22)))</f>
        <v>0</v>
      </c>
      <c r="M678">
        <f>IF('組織登録シート(分割版)  ※組織登録シートはどちらか記載'!$F$6="",(COUNTA('組織登録シート(分割版)  ※組織登録シートはどちらか記載'!C678,'組織登録シート(分割版)  ※組織登録シートはどちらか記載'!E678)),(COUNTA('組織登録シート(分割版)  ※組織登録シートはどちらか記載'!C678,'組織登録シート(分割版)  ※組織登録シートはどちらか記載'!E678,'組織登録シート(分割版)  ※組織登録シートはどちらか記載'!F678,'組織登録シート(分割版)  ※組織登録シートはどちらか記載'!H678,'組織登録シート(分割版)  ※組織登録シートはどちらか記載'!J678,'組織登録シート(分割版)  ※組織登録シートはどちらか記載'!L678,'組織登録シート(分割版)  ※組織登録シートはどちらか記載'!N678)))</f>
        <v>0</v>
      </c>
      <c r="N678">
        <f>IF('組織登録シート(分割版)  ※組織登録シートはどちらか記載'!E678="",(IF('組織登録シート(分割版)  ※組織登録シートはどちらか記載'!C678="",0,(IF('組織登録シート(分割版)  ※組織登録シートはどちらか記載'!$F$6="",2,'組織登録シート(分割版)  ※組織登録シートはどちらか記載'!Q678)))),(IF('組織登録シート(分割版)  ※組織登録シートはどちらか記載'!$F$6="",2,('組織登録シート(分割版)  ※組織登録シートはどちらか記載'!Q678+2))))</f>
        <v>0</v>
      </c>
      <c r="O678">
        <f>IF(AND('組織C③（②のG6~P→F6にペースト＋事業所名追加）'!C678="",'組織登録シート(分割版)  ※組織登録シートはどちらか記載'!C678=""),0,1)</f>
        <v>0</v>
      </c>
    </row>
    <row r="679" spans="4:15">
      <c r="D679" s="1">
        <f>COUNTA(事業所責任者登録シート!D679:'事業所責任者登録シート'!I679,事業所責任者登録シート!K679:'事業所責任者登録シート'!M679)</f>
        <v>0</v>
      </c>
      <c r="F679" s="1"/>
      <c r="H679">
        <f>IF(ユーザー登録シート!C679=1,(COUNTA(ユーザー登録シート!B679,ユーザー登録シート!C679,ユーザー登録シート!E679,ユーザー登録シート!F679)),IF(ユーザー登録シート!H679=2,(COUNTA(ユーザー登録シート!B679,ユーザー登録シート!C679,ユーザー登録シート!E679,ユーザー登録シート!F679,ユーザー登録シート!H679,ユーザー登録シート!I679,ユーザー登録シート!K679:Z679)),(COUNTA(ユーザー登録シート!B679,ユーザー登録シート!C679,ユーザー登録シート!E679,ユーザー登録シート!F679,ユーザー登録シート!H679,ユーザー登録シート!K679:Z679))))</f>
        <v>0</v>
      </c>
      <c r="I679">
        <f>IF(ユーザー登録シート!B679=0,0,IF(ユーザー登録シート!C679=1,4,IF(ユーザー登録シート!H679=1,21,22)))</f>
        <v>0</v>
      </c>
      <c r="M679">
        <f>IF('組織登録シート(分割版)  ※組織登録シートはどちらか記載'!$F$6="",(COUNTA('組織登録シート(分割版)  ※組織登録シートはどちらか記載'!C679,'組織登録シート(分割版)  ※組織登録シートはどちらか記載'!E679)),(COUNTA('組織登録シート(分割版)  ※組織登録シートはどちらか記載'!C679,'組織登録シート(分割版)  ※組織登録シートはどちらか記載'!E679,'組織登録シート(分割版)  ※組織登録シートはどちらか記載'!F679,'組織登録シート(分割版)  ※組織登録シートはどちらか記載'!H679,'組織登録シート(分割版)  ※組織登録シートはどちらか記載'!J679,'組織登録シート(分割版)  ※組織登録シートはどちらか記載'!L679,'組織登録シート(分割版)  ※組織登録シートはどちらか記載'!N679)))</f>
        <v>0</v>
      </c>
      <c r="N679">
        <f>IF('組織登録シート(分割版)  ※組織登録シートはどちらか記載'!E679="",(IF('組織登録シート(分割版)  ※組織登録シートはどちらか記載'!C679="",0,(IF('組織登録シート(分割版)  ※組織登録シートはどちらか記載'!$F$6="",2,'組織登録シート(分割版)  ※組織登録シートはどちらか記載'!Q679)))),(IF('組織登録シート(分割版)  ※組織登録シートはどちらか記載'!$F$6="",2,('組織登録シート(分割版)  ※組織登録シートはどちらか記載'!Q679+2))))</f>
        <v>0</v>
      </c>
      <c r="O679">
        <f>IF(AND('組織C③（②のG6~P→F6にペースト＋事業所名追加）'!C679="",'組織登録シート(分割版)  ※組織登録シートはどちらか記載'!C679=""),0,1)</f>
        <v>0</v>
      </c>
    </row>
    <row r="680" spans="4:15">
      <c r="D680" s="1">
        <f>COUNTA(事業所責任者登録シート!D680:'事業所責任者登録シート'!I680,事業所責任者登録シート!K680:'事業所責任者登録シート'!M680)</f>
        <v>0</v>
      </c>
      <c r="F680" s="1"/>
      <c r="H680">
        <f>IF(ユーザー登録シート!C680=1,(COUNTA(ユーザー登録シート!B680,ユーザー登録シート!C680,ユーザー登録シート!E680,ユーザー登録シート!F680)),IF(ユーザー登録シート!H680=2,(COUNTA(ユーザー登録シート!B680,ユーザー登録シート!C680,ユーザー登録シート!E680,ユーザー登録シート!F680,ユーザー登録シート!H680,ユーザー登録シート!I680,ユーザー登録シート!K680:Z680)),(COUNTA(ユーザー登録シート!B680,ユーザー登録シート!C680,ユーザー登録シート!E680,ユーザー登録シート!F680,ユーザー登録シート!H680,ユーザー登録シート!K680:Z680))))</f>
        <v>0</v>
      </c>
      <c r="I680">
        <f>IF(ユーザー登録シート!B680=0,0,IF(ユーザー登録シート!C680=1,4,IF(ユーザー登録シート!H680=1,21,22)))</f>
        <v>0</v>
      </c>
      <c r="M680">
        <f>IF('組織登録シート(分割版)  ※組織登録シートはどちらか記載'!$F$6="",(COUNTA('組織登録シート(分割版)  ※組織登録シートはどちらか記載'!C680,'組織登録シート(分割版)  ※組織登録シートはどちらか記載'!E680)),(COUNTA('組織登録シート(分割版)  ※組織登録シートはどちらか記載'!C680,'組織登録シート(分割版)  ※組織登録シートはどちらか記載'!E680,'組織登録シート(分割版)  ※組織登録シートはどちらか記載'!F680,'組織登録シート(分割版)  ※組織登録シートはどちらか記載'!H680,'組織登録シート(分割版)  ※組織登録シートはどちらか記載'!J680,'組織登録シート(分割版)  ※組織登録シートはどちらか記載'!L680,'組織登録シート(分割版)  ※組織登録シートはどちらか記載'!N680)))</f>
        <v>0</v>
      </c>
      <c r="N680">
        <f>IF('組織登録シート(分割版)  ※組織登録シートはどちらか記載'!E680="",(IF('組織登録シート(分割版)  ※組織登録シートはどちらか記載'!C680="",0,(IF('組織登録シート(分割版)  ※組織登録シートはどちらか記載'!$F$6="",2,'組織登録シート(分割版)  ※組織登録シートはどちらか記載'!Q680)))),(IF('組織登録シート(分割版)  ※組織登録シートはどちらか記載'!$F$6="",2,('組織登録シート(分割版)  ※組織登録シートはどちらか記載'!Q680+2))))</f>
        <v>0</v>
      </c>
      <c r="O680">
        <f>IF(AND('組織C③（②のG6~P→F6にペースト＋事業所名追加）'!C680="",'組織登録シート(分割版)  ※組織登録シートはどちらか記載'!C680=""),0,1)</f>
        <v>0</v>
      </c>
    </row>
    <row r="681" spans="4:15">
      <c r="D681" s="1">
        <f>COUNTA(事業所責任者登録シート!D681:'事業所責任者登録シート'!I681,事業所責任者登録シート!K681:'事業所責任者登録シート'!M681)</f>
        <v>0</v>
      </c>
      <c r="F681" s="1"/>
      <c r="H681">
        <f>IF(ユーザー登録シート!C681=1,(COUNTA(ユーザー登録シート!B681,ユーザー登録シート!C681,ユーザー登録シート!E681,ユーザー登録シート!F681)),IF(ユーザー登録シート!H681=2,(COUNTA(ユーザー登録シート!B681,ユーザー登録シート!C681,ユーザー登録シート!E681,ユーザー登録シート!F681,ユーザー登録シート!H681,ユーザー登録シート!I681,ユーザー登録シート!K681:Z681)),(COUNTA(ユーザー登録シート!B681,ユーザー登録シート!C681,ユーザー登録シート!E681,ユーザー登録シート!F681,ユーザー登録シート!H681,ユーザー登録シート!K681:Z681))))</f>
        <v>0</v>
      </c>
      <c r="I681">
        <f>IF(ユーザー登録シート!B681=0,0,IF(ユーザー登録シート!C681=1,4,IF(ユーザー登録シート!H681=1,21,22)))</f>
        <v>0</v>
      </c>
      <c r="M681">
        <f>IF('組織登録シート(分割版)  ※組織登録シートはどちらか記載'!$F$6="",(COUNTA('組織登録シート(分割版)  ※組織登録シートはどちらか記載'!C681,'組織登録シート(分割版)  ※組織登録シートはどちらか記載'!E681)),(COUNTA('組織登録シート(分割版)  ※組織登録シートはどちらか記載'!C681,'組織登録シート(分割版)  ※組織登録シートはどちらか記載'!E681,'組織登録シート(分割版)  ※組織登録シートはどちらか記載'!F681,'組織登録シート(分割版)  ※組織登録シートはどちらか記載'!H681,'組織登録シート(分割版)  ※組織登録シートはどちらか記載'!J681,'組織登録シート(分割版)  ※組織登録シートはどちらか記載'!L681,'組織登録シート(分割版)  ※組織登録シートはどちらか記載'!N681)))</f>
        <v>0</v>
      </c>
      <c r="N681">
        <f>IF('組織登録シート(分割版)  ※組織登録シートはどちらか記載'!E681="",(IF('組織登録シート(分割版)  ※組織登録シートはどちらか記載'!C681="",0,(IF('組織登録シート(分割版)  ※組織登録シートはどちらか記載'!$F$6="",2,'組織登録シート(分割版)  ※組織登録シートはどちらか記載'!Q681)))),(IF('組織登録シート(分割版)  ※組織登録シートはどちらか記載'!$F$6="",2,('組織登録シート(分割版)  ※組織登録シートはどちらか記載'!Q681+2))))</f>
        <v>0</v>
      </c>
      <c r="O681">
        <f>IF(AND('組織C③（②のG6~P→F6にペースト＋事業所名追加）'!C681="",'組織登録シート(分割版)  ※組織登録シートはどちらか記載'!C681=""),0,1)</f>
        <v>0</v>
      </c>
    </row>
    <row r="682" spans="4:15">
      <c r="D682" s="1">
        <f>COUNTA(事業所責任者登録シート!D682:'事業所責任者登録シート'!I682,事業所責任者登録シート!K682:'事業所責任者登録シート'!M682)</f>
        <v>0</v>
      </c>
      <c r="F682" s="1"/>
      <c r="H682">
        <f>IF(ユーザー登録シート!C682=1,(COUNTA(ユーザー登録シート!B682,ユーザー登録シート!C682,ユーザー登録シート!E682,ユーザー登録シート!F682)),IF(ユーザー登録シート!H682=2,(COUNTA(ユーザー登録シート!B682,ユーザー登録シート!C682,ユーザー登録シート!E682,ユーザー登録シート!F682,ユーザー登録シート!H682,ユーザー登録シート!I682,ユーザー登録シート!K682:Z682)),(COUNTA(ユーザー登録シート!B682,ユーザー登録シート!C682,ユーザー登録シート!E682,ユーザー登録シート!F682,ユーザー登録シート!H682,ユーザー登録シート!K682:Z682))))</f>
        <v>0</v>
      </c>
      <c r="I682">
        <f>IF(ユーザー登録シート!B682=0,0,IF(ユーザー登録シート!C682=1,4,IF(ユーザー登録シート!H682=1,21,22)))</f>
        <v>0</v>
      </c>
      <c r="M682">
        <f>IF('組織登録シート(分割版)  ※組織登録シートはどちらか記載'!$F$6="",(COUNTA('組織登録シート(分割版)  ※組織登録シートはどちらか記載'!C682,'組織登録シート(分割版)  ※組織登録シートはどちらか記載'!E682)),(COUNTA('組織登録シート(分割版)  ※組織登録シートはどちらか記載'!C682,'組織登録シート(分割版)  ※組織登録シートはどちらか記載'!E682,'組織登録シート(分割版)  ※組織登録シートはどちらか記載'!F682,'組織登録シート(分割版)  ※組織登録シートはどちらか記載'!H682,'組織登録シート(分割版)  ※組織登録シートはどちらか記載'!J682,'組織登録シート(分割版)  ※組織登録シートはどちらか記載'!L682,'組織登録シート(分割版)  ※組織登録シートはどちらか記載'!N682)))</f>
        <v>0</v>
      </c>
      <c r="N682">
        <f>IF('組織登録シート(分割版)  ※組織登録シートはどちらか記載'!E682="",(IF('組織登録シート(分割版)  ※組織登録シートはどちらか記載'!C682="",0,(IF('組織登録シート(分割版)  ※組織登録シートはどちらか記載'!$F$6="",2,'組織登録シート(分割版)  ※組織登録シートはどちらか記載'!Q682)))),(IF('組織登録シート(分割版)  ※組織登録シートはどちらか記載'!$F$6="",2,('組織登録シート(分割版)  ※組織登録シートはどちらか記載'!Q682+2))))</f>
        <v>0</v>
      </c>
      <c r="O682">
        <f>IF(AND('組織C③（②のG6~P→F6にペースト＋事業所名追加）'!C682="",'組織登録シート(分割版)  ※組織登録シートはどちらか記載'!C682=""),0,1)</f>
        <v>0</v>
      </c>
    </row>
    <row r="683" spans="4:15">
      <c r="D683" s="1">
        <f>COUNTA(事業所責任者登録シート!D683:'事業所責任者登録シート'!I683,事業所責任者登録シート!K683:'事業所責任者登録シート'!M683)</f>
        <v>0</v>
      </c>
      <c r="F683" s="1"/>
      <c r="H683">
        <f>IF(ユーザー登録シート!C683=1,(COUNTA(ユーザー登録シート!B683,ユーザー登録シート!C683,ユーザー登録シート!E683,ユーザー登録シート!F683)),IF(ユーザー登録シート!H683=2,(COUNTA(ユーザー登録シート!B683,ユーザー登録シート!C683,ユーザー登録シート!E683,ユーザー登録シート!F683,ユーザー登録シート!H683,ユーザー登録シート!I683,ユーザー登録シート!K683:Z683)),(COUNTA(ユーザー登録シート!B683,ユーザー登録シート!C683,ユーザー登録シート!E683,ユーザー登録シート!F683,ユーザー登録シート!H683,ユーザー登録シート!K683:Z683))))</f>
        <v>0</v>
      </c>
      <c r="I683">
        <f>IF(ユーザー登録シート!B683=0,0,IF(ユーザー登録シート!C683=1,4,IF(ユーザー登録シート!H683=1,21,22)))</f>
        <v>0</v>
      </c>
      <c r="M683">
        <f>IF('組織登録シート(分割版)  ※組織登録シートはどちらか記載'!$F$6="",(COUNTA('組織登録シート(分割版)  ※組織登録シートはどちらか記載'!C683,'組織登録シート(分割版)  ※組織登録シートはどちらか記載'!E683)),(COUNTA('組織登録シート(分割版)  ※組織登録シートはどちらか記載'!C683,'組織登録シート(分割版)  ※組織登録シートはどちらか記載'!E683,'組織登録シート(分割版)  ※組織登録シートはどちらか記載'!F683,'組織登録シート(分割版)  ※組織登録シートはどちらか記載'!H683,'組織登録シート(分割版)  ※組織登録シートはどちらか記載'!J683,'組織登録シート(分割版)  ※組織登録シートはどちらか記載'!L683,'組織登録シート(分割版)  ※組織登録シートはどちらか記載'!N683)))</f>
        <v>0</v>
      </c>
      <c r="N683">
        <f>IF('組織登録シート(分割版)  ※組織登録シートはどちらか記載'!E683="",(IF('組織登録シート(分割版)  ※組織登録シートはどちらか記載'!C683="",0,(IF('組織登録シート(分割版)  ※組織登録シートはどちらか記載'!$F$6="",2,'組織登録シート(分割版)  ※組織登録シートはどちらか記載'!Q683)))),(IF('組織登録シート(分割版)  ※組織登録シートはどちらか記載'!$F$6="",2,('組織登録シート(分割版)  ※組織登録シートはどちらか記載'!Q683+2))))</f>
        <v>0</v>
      </c>
      <c r="O683">
        <f>IF(AND('組織C③（②のG6~P→F6にペースト＋事業所名追加）'!C683="",'組織登録シート(分割版)  ※組織登録シートはどちらか記載'!C683=""),0,1)</f>
        <v>0</v>
      </c>
    </row>
    <row r="684" spans="4:15">
      <c r="D684" s="1">
        <f>COUNTA(事業所責任者登録シート!D684:'事業所責任者登録シート'!I684,事業所責任者登録シート!K684:'事業所責任者登録シート'!M684)</f>
        <v>0</v>
      </c>
      <c r="F684" s="1"/>
      <c r="H684">
        <f>IF(ユーザー登録シート!C684=1,(COUNTA(ユーザー登録シート!B684,ユーザー登録シート!C684,ユーザー登録シート!E684,ユーザー登録シート!F684)),IF(ユーザー登録シート!H684=2,(COUNTA(ユーザー登録シート!B684,ユーザー登録シート!C684,ユーザー登録シート!E684,ユーザー登録シート!F684,ユーザー登録シート!H684,ユーザー登録シート!I684,ユーザー登録シート!K684:Z684)),(COUNTA(ユーザー登録シート!B684,ユーザー登録シート!C684,ユーザー登録シート!E684,ユーザー登録シート!F684,ユーザー登録シート!H684,ユーザー登録シート!K684:Z684))))</f>
        <v>0</v>
      </c>
      <c r="I684">
        <f>IF(ユーザー登録シート!B684=0,0,IF(ユーザー登録シート!C684=1,4,IF(ユーザー登録シート!H684=1,21,22)))</f>
        <v>0</v>
      </c>
      <c r="M684">
        <f>IF('組織登録シート(分割版)  ※組織登録シートはどちらか記載'!$F$6="",(COUNTA('組織登録シート(分割版)  ※組織登録シートはどちらか記載'!C684,'組織登録シート(分割版)  ※組織登録シートはどちらか記載'!E684)),(COUNTA('組織登録シート(分割版)  ※組織登録シートはどちらか記載'!C684,'組織登録シート(分割版)  ※組織登録シートはどちらか記載'!E684,'組織登録シート(分割版)  ※組織登録シートはどちらか記載'!F684,'組織登録シート(分割版)  ※組織登録シートはどちらか記載'!H684,'組織登録シート(分割版)  ※組織登録シートはどちらか記載'!J684,'組織登録シート(分割版)  ※組織登録シートはどちらか記載'!L684,'組織登録シート(分割版)  ※組織登録シートはどちらか記載'!N684)))</f>
        <v>0</v>
      </c>
      <c r="N684">
        <f>IF('組織登録シート(分割版)  ※組織登録シートはどちらか記載'!E684="",(IF('組織登録シート(分割版)  ※組織登録シートはどちらか記載'!C684="",0,(IF('組織登録シート(分割版)  ※組織登録シートはどちらか記載'!$F$6="",2,'組織登録シート(分割版)  ※組織登録シートはどちらか記載'!Q684)))),(IF('組織登録シート(分割版)  ※組織登録シートはどちらか記載'!$F$6="",2,('組織登録シート(分割版)  ※組織登録シートはどちらか記載'!Q684+2))))</f>
        <v>0</v>
      </c>
      <c r="O684">
        <f>IF(AND('組織C③（②のG6~P→F6にペースト＋事業所名追加）'!C684="",'組織登録シート(分割版)  ※組織登録シートはどちらか記載'!C684=""),0,1)</f>
        <v>0</v>
      </c>
    </row>
    <row r="685" spans="4:15">
      <c r="D685" s="1">
        <f>COUNTA(事業所責任者登録シート!D685:'事業所責任者登録シート'!I685,事業所責任者登録シート!K685:'事業所責任者登録シート'!M685)</f>
        <v>0</v>
      </c>
      <c r="F685" s="1"/>
      <c r="H685">
        <f>IF(ユーザー登録シート!C685=1,(COUNTA(ユーザー登録シート!B685,ユーザー登録シート!C685,ユーザー登録シート!E685,ユーザー登録シート!F685)),IF(ユーザー登録シート!H685=2,(COUNTA(ユーザー登録シート!B685,ユーザー登録シート!C685,ユーザー登録シート!E685,ユーザー登録シート!F685,ユーザー登録シート!H685,ユーザー登録シート!I685,ユーザー登録シート!K685:Z685)),(COUNTA(ユーザー登録シート!B685,ユーザー登録シート!C685,ユーザー登録シート!E685,ユーザー登録シート!F685,ユーザー登録シート!H685,ユーザー登録シート!K685:Z685))))</f>
        <v>0</v>
      </c>
      <c r="I685">
        <f>IF(ユーザー登録シート!B685=0,0,IF(ユーザー登録シート!C685=1,4,IF(ユーザー登録シート!H685=1,21,22)))</f>
        <v>0</v>
      </c>
      <c r="M685">
        <f>IF('組織登録シート(分割版)  ※組織登録シートはどちらか記載'!$F$6="",(COUNTA('組織登録シート(分割版)  ※組織登録シートはどちらか記載'!C685,'組織登録シート(分割版)  ※組織登録シートはどちらか記載'!E685)),(COUNTA('組織登録シート(分割版)  ※組織登録シートはどちらか記載'!C685,'組織登録シート(分割版)  ※組織登録シートはどちらか記載'!E685,'組織登録シート(分割版)  ※組織登録シートはどちらか記載'!F685,'組織登録シート(分割版)  ※組織登録シートはどちらか記載'!H685,'組織登録シート(分割版)  ※組織登録シートはどちらか記載'!J685,'組織登録シート(分割版)  ※組織登録シートはどちらか記載'!L685,'組織登録シート(分割版)  ※組織登録シートはどちらか記載'!N685)))</f>
        <v>0</v>
      </c>
      <c r="N685">
        <f>IF('組織登録シート(分割版)  ※組織登録シートはどちらか記載'!E685="",(IF('組織登録シート(分割版)  ※組織登録シートはどちらか記載'!C685="",0,(IF('組織登録シート(分割版)  ※組織登録シートはどちらか記載'!$F$6="",2,'組織登録シート(分割版)  ※組織登録シートはどちらか記載'!Q685)))),(IF('組織登録シート(分割版)  ※組織登録シートはどちらか記載'!$F$6="",2,('組織登録シート(分割版)  ※組織登録シートはどちらか記載'!Q685+2))))</f>
        <v>0</v>
      </c>
      <c r="O685">
        <f>IF(AND('組織C③（②のG6~P→F6にペースト＋事業所名追加）'!C685="",'組織登録シート(分割版)  ※組織登録シートはどちらか記載'!C685=""),0,1)</f>
        <v>0</v>
      </c>
    </row>
    <row r="686" spans="4:15">
      <c r="D686" s="1">
        <f>COUNTA(事業所責任者登録シート!D686:'事業所責任者登録シート'!I686,事業所責任者登録シート!K686:'事業所責任者登録シート'!M686)</f>
        <v>0</v>
      </c>
      <c r="F686" s="1"/>
      <c r="H686">
        <f>IF(ユーザー登録シート!C686=1,(COUNTA(ユーザー登録シート!B686,ユーザー登録シート!C686,ユーザー登録シート!E686,ユーザー登録シート!F686)),IF(ユーザー登録シート!H686=2,(COUNTA(ユーザー登録シート!B686,ユーザー登録シート!C686,ユーザー登録シート!E686,ユーザー登録シート!F686,ユーザー登録シート!H686,ユーザー登録シート!I686,ユーザー登録シート!K686:Z686)),(COUNTA(ユーザー登録シート!B686,ユーザー登録シート!C686,ユーザー登録シート!E686,ユーザー登録シート!F686,ユーザー登録シート!H686,ユーザー登録シート!K686:Z686))))</f>
        <v>0</v>
      </c>
      <c r="I686">
        <f>IF(ユーザー登録シート!B686=0,0,IF(ユーザー登録シート!C686=1,4,IF(ユーザー登録シート!H686=1,21,22)))</f>
        <v>0</v>
      </c>
      <c r="M686">
        <f>IF('組織登録シート(分割版)  ※組織登録シートはどちらか記載'!$F$6="",(COUNTA('組織登録シート(分割版)  ※組織登録シートはどちらか記載'!C686,'組織登録シート(分割版)  ※組織登録シートはどちらか記載'!E686)),(COUNTA('組織登録シート(分割版)  ※組織登録シートはどちらか記載'!C686,'組織登録シート(分割版)  ※組織登録シートはどちらか記載'!E686,'組織登録シート(分割版)  ※組織登録シートはどちらか記載'!F686,'組織登録シート(分割版)  ※組織登録シートはどちらか記載'!H686,'組織登録シート(分割版)  ※組織登録シートはどちらか記載'!J686,'組織登録シート(分割版)  ※組織登録シートはどちらか記載'!L686,'組織登録シート(分割版)  ※組織登録シートはどちらか記載'!N686)))</f>
        <v>0</v>
      </c>
      <c r="N686">
        <f>IF('組織登録シート(分割版)  ※組織登録シートはどちらか記載'!E686="",(IF('組織登録シート(分割版)  ※組織登録シートはどちらか記載'!C686="",0,(IF('組織登録シート(分割版)  ※組織登録シートはどちらか記載'!$F$6="",2,'組織登録シート(分割版)  ※組織登録シートはどちらか記載'!Q686)))),(IF('組織登録シート(分割版)  ※組織登録シートはどちらか記載'!$F$6="",2,('組織登録シート(分割版)  ※組織登録シートはどちらか記載'!Q686+2))))</f>
        <v>0</v>
      </c>
      <c r="O686">
        <f>IF(AND('組織C③（②のG6~P→F6にペースト＋事業所名追加）'!C686="",'組織登録シート(分割版)  ※組織登録シートはどちらか記載'!C686=""),0,1)</f>
        <v>0</v>
      </c>
    </row>
    <row r="687" spans="4:15">
      <c r="D687" s="1">
        <f>COUNTA(事業所責任者登録シート!D687:'事業所責任者登録シート'!I687,事業所責任者登録シート!K687:'事業所責任者登録シート'!M687)</f>
        <v>0</v>
      </c>
      <c r="F687" s="1"/>
      <c r="H687">
        <f>IF(ユーザー登録シート!C687=1,(COUNTA(ユーザー登録シート!B687,ユーザー登録シート!C687,ユーザー登録シート!E687,ユーザー登録シート!F687)),IF(ユーザー登録シート!H687=2,(COUNTA(ユーザー登録シート!B687,ユーザー登録シート!C687,ユーザー登録シート!E687,ユーザー登録シート!F687,ユーザー登録シート!H687,ユーザー登録シート!I687,ユーザー登録シート!K687:Z687)),(COUNTA(ユーザー登録シート!B687,ユーザー登録シート!C687,ユーザー登録シート!E687,ユーザー登録シート!F687,ユーザー登録シート!H687,ユーザー登録シート!K687:Z687))))</f>
        <v>0</v>
      </c>
      <c r="I687">
        <f>IF(ユーザー登録シート!B687=0,0,IF(ユーザー登録シート!C687=1,4,IF(ユーザー登録シート!H687=1,21,22)))</f>
        <v>0</v>
      </c>
      <c r="M687">
        <f>IF('組織登録シート(分割版)  ※組織登録シートはどちらか記載'!$F$6="",(COUNTA('組織登録シート(分割版)  ※組織登録シートはどちらか記載'!C687,'組織登録シート(分割版)  ※組織登録シートはどちらか記載'!E687)),(COUNTA('組織登録シート(分割版)  ※組織登録シートはどちらか記載'!C687,'組織登録シート(分割版)  ※組織登録シートはどちらか記載'!E687,'組織登録シート(分割版)  ※組織登録シートはどちらか記載'!F687,'組織登録シート(分割版)  ※組織登録シートはどちらか記載'!H687,'組織登録シート(分割版)  ※組織登録シートはどちらか記載'!J687,'組織登録シート(分割版)  ※組織登録シートはどちらか記載'!L687,'組織登録シート(分割版)  ※組織登録シートはどちらか記載'!N687)))</f>
        <v>0</v>
      </c>
      <c r="N687">
        <f>IF('組織登録シート(分割版)  ※組織登録シートはどちらか記載'!E687="",(IF('組織登録シート(分割版)  ※組織登録シートはどちらか記載'!C687="",0,(IF('組織登録シート(分割版)  ※組織登録シートはどちらか記載'!$F$6="",2,'組織登録シート(分割版)  ※組織登録シートはどちらか記載'!Q687)))),(IF('組織登録シート(分割版)  ※組織登録シートはどちらか記載'!$F$6="",2,('組織登録シート(分割版)  ※組織登録シートはどちらか記載'!Q687+2))))</f>
        <v>0</v>
      </c>
      <c r="O687">
        <f>IF(AND('組織C③（②のG6~P→F6にペースト＋事業所名追加）'!C687="",'組織登録シート(分割版)  ※組織登録シートはどちらか記載'!C687=""),0,1)</f>
        <v>0</v>
      </c>
    </row>
    <row r="688" spans="4:15">
      <c r="D688" s="1">
        <f>COUNTA(事業所責任者登録シート!D688:'事業所責任者登録シート'!I688,事業所責任者登録シート!K688:'事業所責任者登録シート'!M688)</f>
        <v>0</v>
      </c>
      <c r="F688" s="1"/>
      <c r="H688">
        <f>IF(ユーザー登録シート!C688=1,(COUNTA(ユーザー登録シート!B688,ユーザー登録シート!C688,ユーザー登録シート!E688,ユーザー登録シート!F688)),IF(ユーザー登録シート!H688=2,(COUNTA(ユーザー登録シート!B688,ユーザー登録シート!C688,ユーザー登録シート!E688,ユーザー登録シート!F688,ユーザー登録シート!H688,ユーザー登録シート!I688,ユーザー登録シート!K688:Z688)),(COUNTA(ユーザー登録シート!B688,ユーザー登録シート!C688,ユーザー登録シート!E688,ユーザー登録シート!F688,ユーザー登録シート!H688,ユーザー登録シート!K688:Z688))))</f>
        <v>0</v>
      </c>
      <c r="I688">
        <f>IF(ユーザー登録シート!B688=0,0,IF(ユーザー登録シート!C688=1,4,IF(ユーザー登録シート!H688=1,21,22)))</f>
        <v>0</v>
      </c>
      <c r="M688">
        <f>IF('組織登録シート(分割版)  ※組織登録シートはどちらか記載'!$F$6="",(COUNTA('組織登録シート(分割版)  ※組織登録シートはどちらか記載'!C688,'組織登録シート(分割版)  ※組織登録シートはどちらか記載'!E688)),(COUNTA('組織登録シート(分割版)  ※組織登録シートはどちらか記載'!C688,'組織登録シート(分割版)  ※組織登録シートはどちらか記載'!E688,'組織登録シート(分割版)  ※組織登録シートはどちらか記載'!F688,'組織登録シート(分割版)  ※組織登録シートはどちらか記載'!H688,'組織登録シート(分割版)  ※組織登録シートはどちらか記載'!J688,'組織登録シート(分割版)  ※組織登録シートはどちらか記載'!L688,'組織登録シート(分割版)  ※組織登録シートはどちらか記載'!N688)))</f>
        <v>0</v>
      </c>
      <c r="N688">
        <f>IF('組織登録シート(分割版)  ※組織登録シートはどちらか記載'!E688="",(IF('組織登録シート(分割版)  ※組織登録シートはどちらか記載'!C688="",0,(IF('組織登録シート(分割版)  ※組織登録シートはどちらか記載'!$F$6="",2,'組織登録シート(分割版)  ※組織登録シートはどちらか記載'!Q688)))),(IF('組織登録シート(分割版)  ※組織登録シートはどちらか記載'!$F$6="",2,('組織登録シート(分割版)  ※組織登録シートはどちらか記載'!Q688+2))))</f>
        <v>0</v>
      </c>
      <c r="O688">
        <f>IF(AND('組織C③（②のG6~P→F6にペースト＋事業所名追加）'!C688="",'組織登録シート(分割版)  ※組織登録シートはどちらか記載'!C688=""),0,1)</f>
        <v>0</v>
      </c>
    </row>
    <row r="689" spans="4:15">
      <c r="D689" s="1">
        <f>COUNTA(事業所責任者登録シート!D689:'事業所責任者登録シート'!I689,事業所責任者登録シート!K689:'事業所責任者登録シート'!M689)</f>
        <v>0</v>
      </c>
      <c r="F689" s="1"/>
      <c r="H689">
        <f>IF(ユーザー登録シート!C689=1,(COUNTA(ユーザー登録シート!B689,ユーザー登録シート!C689,ユーザー登録シート!E689,ユーザー登録シート!F689)),IF(ユーザー登録シート!H689=2,(COUNTA(ユーザー登録シート!B689,ユーザー登録シート!C689,ユーザー登録シート!E689,ユーザー登録シート!F689,ユーザー登録シート!H689,ユーザー登録シート!I689,ユーザー登録シート!K689:Z689)),(COUNTA(ユーザー登録シート!B689,ユーザー登録シート!C689,ユーザー登録シート!E689,ユーザー登録シート!F689,ユーザー登録シート!H689,ユーザー登録シート!K689:Z689))))</f>
        <v>0</v>
      </c>
      <c r="I689">
        <f>IF(ユーザー登録シート!B689=0,0,IF(ユーザー登録シート!C689=1,4,IF(ユーザー登録シート!H689=1,21,22)))</f>
        <v>0</v>
      </c>
      <c r="M689">
        <f>IF('組織登録シート(分割版)  ※組織登録シートはどちらか記載'!$F$6="",(COUNTA('組織登録シート(分割版)  ※組織登録シートはどちらか記載'!C689,'組織登録シート(分割版)  ※組織登録シートはどちらか記載'!E689)),(COUNTA('組織登録シート(分割版)  ※組織登録シートはどちらか記載'!C689,'組織登録シート(分割版)  ※組織登録シートはどちらか記載'!E689,'組織登録シート(分割版)  ※組織登録シートはどちらか記載'!F689,'組織登録シート(分割版)  ※組織登録シートはどちらか記載'!H689,'組織登録シート(分割版)  ※組織登録シートはどちらか記載'!J689,'組織登録シート(分割版)  ※組織登録シートはどちらか記載'!L689,'組織登録シート(分割版)  ※組織登録シートはどちらか記載'!N689)))</f>
        <v>0</v>
      </c>
      <c r="N689">
        <f>IF('組織登録シート(分割版)  ※組織登録シートはどちらか記載'!E689="",(IF('組織登録シート(分割版)  ※組織登録シートはどちらか記載'!C689="",0,(IF('組織登録シート(分割版)  ※組織登録シートはどちらか記載'!$F$6="",2,'組織登録シート(分割版)  ※組織登録シートはどちらか記載'!Q689)))),(IF('組織登録シート(分割版)  ※組織登録シートはどちらか記載'!$F$6="",2,('組織登録シート(分割版)  ※組織登録シートはどちらか記載'!Q689+2))))</f>
        <v>0</v>
      </c>
      <c r="O689">
        <f>IF(AND('組織C③（②のG6~P→F6にペースト＋事業所名追加）'!C689="",'組織登録シート(分割版)  ※組織登録シートはどちらか記載'!C689=""),0,1)</f>
        <v>0</v>
      </c>
    </row>
    <row r="690" spans="4:15">
      <c r="D690" s="1">
        <f>COUNTA(事業所責任者登録シート!D690:'事業所責任者登録シート'!I690,事業所責任者登録シート!K690:'事業所責任者登録シート'!M690)</f>
        <v>0</v>
      </c>
      <c r="F690" s="1"/>
      <c r="H690">
        <f>IF(ユーザー登録シート!C690=1,(COUNTA(ユーザー登録シート!B690,ユーザー登録シート!C690,ユーザー登録シート!E690,ユーザー登録シート!F690)),IF(ユーザー登録シート!H690=2,(COUNTA(ユーザー登録シート!B690,ユーザー登録シート!C690,ユーザー登録シート!E690,ユーザー登録シート!F690,ユーザー登録シート!H690,ユーザー登録シート!I690,ユーザー登録シート!K690:Z690)),(COUNTA(ユーザー登録シート!B690,ユーザー登録シート!C690,ユーザー登録シート!E690,ユーザー登録シート!F690,ユーザー登録シート!H690,ユーザー登録シート!K690:Z690))))</f>
        <v>0</v>
      </c>
      <c r="I690">
        <f>IF(ユーザー登録シート!B690=0,0,IF(ユーザー登録シート!C690=1,4,IF(ユーザー登録シート!H690=1,21,22)))</f>
        <v>0</v>
      </c>
      <c r="M690">
        <f>IF('組織登録シート(分割版)  ※組織登録シートはどちらか記載'!$F$6="",(COUNTA('組織登録シート(分割版)  ※組織登録シートはどちらか記載'!C690,'組織登録シート(分割版)  ※組織登録シートはどちらか記載'!E690)),(COUNTA('組織登録シート(分割版)  ※組織登録シートはどちらか記載'!C690,'組織登録シート(分割版)  ※組織登録シートはどちらか記載'!E690,'組織登録シート(分割版)  ※組織登録シートはどちらか記載'!F690,'組織登録シート(分割版)  ※組織登録シートはどちらか記載'!H690,'組織登録シート(分割版)  ※組織登録シートはどちらか記載'!J690,'組織登録シート(分割版)  ※組織登録シートはどちらか記載'!L690,'組織登録シート(分割版)  ※組織登録シートはどちらか記載'!N690)))</f>
        <v>0</v>
      </c>
      <c r="N690">
        <f>IF('組織登録シート(分割版)  ※組織登録シートはどちらか記載'!E690="",(IF('組織登録シート(分割版)  ※組織登録シートはどちらか記載'!C690="",0,(IF('組織登録シート(分割版)  ※組織登録シートはどちらか記載'!$F$6="",2,'組織登録シート(分割版)  ※組織登録シートはどちらか記載'!Q690)))),(IF('組織登録シート(分割版)  ※組織登録シートはどちらか記載'!$F$6="",2,('組織登録シート(分割版)  ※組織登録シートはどちらか記載'!Q690+2))))</f>
        <v>0</v>
      </c>
      <c r="O690">
        <f>IF(AND('組織C③（②のG6~P→F6にペースト＋事業所名追加）'!C690="",'組織登録シート(分割版)  ※組織登録シートはどちらか記載'!C690=""),0,1)</f>
        <v>0</v>
      </c>
    </row>
    <row r="691" spans="4:15">
      <c r="D691" s="1">
        <f>COUNTA(事業所責任者登録シート!D691:'事業所責任者登録シート'!I691,事業所責任者登録シート!K691:'事業所責任者登録シート'!M691)</f>
        <v>0</v>
      </c>
      <c r="F691" s="1"/>
      <c r="H691">
        <f>IF(ユーザー登録シート!C691=1,(COUNTA(ユーザー登録シート!B691,ユーザー登録シート!C691,ユーザー登録シート!E691,ユーザー登録シート!F691)),IF(ユーザー登録シート!H691=2,(COUNTA(ユーザー登録シート!B691,ユーザー登録シート!C691,ユーザー登録シート!E691,ユーザー登録シート!F691,ユーザー登録シート!H691,ユーザー登録シート!I691,ユーザー登録シート!K691:Z691)),(COUNTA(ユーザー登録シート!B691,ユーザー登録シート!C691,ユーザー登録シート!E691,ユーザー登録シート!F691,ユーザー登録シート!H691,ユーザー登録シート!K691:Z691))))</f>
        <v>0</v>
      </c>
      <c r="I691">
        <f>IF(ユーザー登録シート!B691=0,0,IF(ユーザー登録シート!C691=1,4,IF(ユーザー登録シート!H691=1,21,22)))</f>
        <v>0</v>
      </c>
      <c r="M691">
        <f>IF('組織登録シート(分割版)  ※組織登録シートはどちらか記載'!$F$6="",(COUNTA('組織登録シート(分割版)  ※組織登録シートはどちらか記載'!C691,'組織登録シート(分割版)  ※組織登録シートはどちらか記載'!E691)),(COUNTA('組織登録シート(分割版)  ※組織登録シートはどちらか記載'!C691,'組織登録シート(分割版)  ※組織登録シートはどちらか記載'!E691,'組織登録シート(分割版)  ※組織登録シートはどちらか記載'!F691,'組織登録シート(分割版)  ※組織登録シートはどちらか記載'!H691,'組織登録シート(分割版)  ※組織登録シートはどちらか記載'!J691,'組織登録シート(分割版)  ※組織登録シートはどちらか記載'!L691,'組織登録シート(分割版)  ※組織登録シートはどちらか記載'!N691)))</f>
        <v>0</v>
      </c>
      <c r="N691">
        <f>IF('組織登録シート(分割版)  ※組織登録シートはどちらか記載'!E691="",(IF('組織登録シート(分割版)  ※組織登録シートはどちらか記載'!C691="",0,(IF('組織登録シート(分割版)  ※組織登録シートはどちらか記載'!$F$6="",2,'組織登録シート(分割版)  ※組織登録シートはどちらか記載'!Q691)))),(IF('組織登録シート(分割版)  ※組織登録シートはどちらか記載'!$F$6="",2,('組織登録シート(分割版)  ※組織登録シートはどちらか記載'!Q691+2))))</f>
        <v>0</v>
      </c>
      <c r="O691">
        <f>IF(AND('組織C③（②のG6~P→F6にペースト＋事業所名追加）'!C691="",'組織登録シート(分割版)  ※組織登録シートはどちらか記載'!C691=""),0,1)</f>
        <v>0</v>
      </c>
    </row>
    <row r="692" spans="4:15">
      <c r="D692" s="1">
        <f>COUNTA(事業所責任者登録シート!D692:'事業所責任者登録シート'!I692,事業所責任者登録シート!K692:'事業所責任者登録シート'!M692)</f>
        <v>0</v>
      </c>
      <c r="F692" s="1"/>
      <c r="H692">
        <f>IF(ユーザー登録シート!C692=1,(COUNTA(ユーザー登録シート!B692,ユーザー登録シート!C692,ユーザー登録シート!E692,ユーザー登録シート!F692)),IF(ユーザー登録シート!H692=2,(COUNTA(ユーザー登録シート!B692,ユーザー登録シート!C692,ユーザー登録シート!E692,ユーザー登録シート!F692,ユーザー登録シート!H692,ユーザー登録シート!I692,ユーザー登録シート!K692:Z692)),(COUNTA(ユーザー登録シート!B692,ユーザー登録シート!C692,ユーザー登録シート!E692,ユーザー登録シート!F692,ユーザー登録シート!H692,ユーザー登録シート!K692:Z692))))</f>
        <v>0</v>
      </c>
      <c r="I692">
        <f>IF(ユーザー登録シート!B692=0,0,IF(ユーザー登録シート!C692=1,4,IF(ユーザー登録シート!H692=1,21,22)))</f>
        <v>0</v>
      </c>
      <c r="M692">
        <f>IF('組織登録シート(分割版)  ※組織登録シートはどちらか記載'!$F$6="",(COUNTA('組織登録シート(分割版)  ※組織登録シートはどちらか記載'!C692,'組織登録シート(分割版)  ※組織登録シートはどちらか記載'!E692)),(COUNTA('組織登録シート(分割版)  ※組織登録シートはどちらか記載'!C692,'組織登録シート(分割版)  ※組織登録シートはどちらか記載'!E692,'組織登録シート(分割版)  ※組織登録シートはどちらか記載'!F692,'組織登録シート(分割版)  ※組織登録シートはどちらか記載'!H692,'組織登録シート(分割版)  ※組織登録シートはどちらか記載'!J692,'組織登録シート(分割版)  ※組織登録シートはどちらか記載'!L692,'組織登録シート(分割版)  ※組織登録シートはどちらか記載'!N692)))</f>
        <v>0</v>
      </c>
      <c r="N692">
        <f>IF('組織登録シート(分割版)  ※組織登録シートはどちらか記載'!E692="",(IF('組織登録シート(分割版)  ※組織登録シートはどちらか記載'!C692="",0,(IF('組織登録シート(分割版)  ※組織登録シートはどちらか記載'!$F$6="",2,'組織登録シート(分割版)  ※組織登録シートはどちらか記載'!Q692)))),(IF('組織登録シート(分割版)  ※組織登録シートはどちらか記載'!$F$6="",2,('組織登録シート(分割版)  ※組織登録シートはどちらか記載'!Q692+2))))</f>
        <v>0</v>
      </c>
      <c r="O692">
        <f>IF(AND('組織C③（②のG6~P→F6にペースト＋事業所名追加）'!C692="",'組織登録シート(分割版)  ※組織登録シートはどちらか記載'!C692=""),0,1)</f>
        <v>0</v>
      </c>
    </row>
    <row r="693" spans="4:15">
      <c r="D693" s="1">
        <f>COUNTA(事業所責任者登録シート!D693:'事業所責任者登録シート'!I693,事業所責任者登録シート!K693:'事業所責任者登録シート'!M693)</f>
        <v>0</v>
      </c>
      <c r="F693" s="1"/>
      <c r="H693">
        <f>IF(ユーザー登録シート!C693=1,(COUNTA(ユーザー登録シート!B693,ユーザー登録シート!C693,ユーザー登録シート!E693,ユーザー登録シート!F693)),IF(ユーザー登録シート!H693=2,(COUNTA(ユーザー登録シート!B693,ユーザー登録シート!C693,ユーザー登録シート!E693,ユーザー登録シート!F693,ユーザー登録シート!H693,ユーザー登録シート!I693,ユーザー登録シート!K693:Z693)),(COUNTA(ユーザー登録シート!B693,ユーザー登録シート!C693,ユーザー登録シート!E693,ユーザー登録シート!F693,ユーザー登録シート!H693,ユーザー登録シート!K693:Z693))))</f>
        <v>0</v>
      </c>
      <c r="I693">
        <f>IF(ユーザー登録シート!B693=0,0,IF(ユーザー登録シート!C693=1,4,IF(ユーザー登録シート!H693=1,21,22)))</f>
        <v>0</v>
      </c>
      <c r="M693">
        <f>IF('組織登録シート(分割版)  ※組織登録シートはどちらか記載'!$F$6="",(COUNTA('組織登録シート(分割版)  ※組織登録シートはどちらか記載'!C693,'組織登録シート(分割版)  ※組織登録シートはどちらか記載'!E693)),(COUNTA('組織登録シート(分割版)  ※組織登録シートはどちらか記載'!C693,'組織登録シート(分割版)  ※組織登録シートはどちらか記載'!E693,'組織登録シート(分割版)  ※組織登録シートはどちらか記載'!F693,'組織登録シート(分割版)  ※組織登録シートはどちらか記載'!H693,'組織登録シート(分割版)  ※組織登録シートはどちらか記載'!J693,'組織登録シート(分割版)  ※組織登録シートはどちらか記載'!L693,'組織登録シート(分割版)  ※組織登録シートはどちらか記載'!N693)))</f>
        <v>0</v>
      </c>
      <c r="N693">
        <f>IF('組織登録シート(分割版)  ※組織登録シートはどちらか記載'!E693="",(IF('組織登録シート(分割版)  ※組織登録シートはどちらか記載'!C693="",0,(IF('組織登録シート(分割版)  ※組織登録シートはどちらか記載'!$F$6="",2,'組織登録シート(分割版)  ※組織登録シートはどちらか記載'!Q693)))),(IF('組織登録シート(分割版)  ※組織登録シートはどちらか記載'!$F$6="",2,('組織登録シート(分割版)  ※組織登録シートはどちらか記載'!Q693+2))))</f>
        <v>0</v>
      </c>
      <c r="O693">
        <f>IF(AND('組織C③（②のG6~P→F6にペースト＋事業所名追加）'!C693="",'組織登録シート(分割版)  ※組織登録シートはどちらか記載'!C693=""),0,1)</f>
        <v>0</v>
      </c>
    </row>
    <row r="694" spans="4:15">
      <c r="D694" s="1">
        <f>COUNTA(事業所責任者登録シート!D694:'事業所責任者登録シート'!I694,事業所責任者登録シート!K694:'事業所責任者登録シート'!M694)</f>
        <v>0</v>
      </c>
      <c r="F694" s="1"/>
      <c r="H694">
        <f>IF(ユーザー登録シート!C694=1,(COUNTA(ユーザー登録シート!B694,ユーザー登録シート!C694,ユーザー登録シート!E694,ユーザー登録シート!F694)),IF(ユーザー登録シート!H694=2,(COUNTA(ユーザー登録シート!B694,ユーザー登録シート!C694,ユーザー登録シート!E694,ユーザー登録シート!F694,ユーザー登録シート!H694,ユーザー登録シート!I694,ユーザー登録シート!K694:Z694)),(COUNTA(ユーザー登録シート!B694,ユーザー登録シート!C694,ユーザー登録シート!E694,ユーザー登録シート!F694,ユーザー登録シート!H694,ユーザー登録シート!K694:Z694))))</f>
        <v>0</v>
      </c>
      <c r="I694">
        <f>IF(ユーザー登録シート!B694=0,0,IF(ユーザー登録シート!C694=1,4,IF(ユーザー登録シート!H694=1,21,22)))</f>
        <v>0</v>
      </c>
      <c r="M694">
        <f>IF('組織登録シート(分割版)  ※組織登録シートはどちらか記載'!$F$6="",(COUNTA('組織登録シート(分割版)  ※組織登録シートはどちらか記載'!C694,'組織登録シート(分割版)  ※組織登録シートはどちらか記載'!E694)),(COUNTA('組織登録シート(分割版)  ※組織登録シートはどちらか記載'!C694,'組織登録シート(分割版)  ※組織登録シートはどちらか記載'!E694,'組織登録シート(分割版)  ※組織登録シートはどちらか記載'!F694,'組織登録シート(分割版)  ※組織登録シートはどちらか記載'!H694,'組織登録シート(分割版)  ※組織登録シートはどちらか記載'!J694,'組織登録シート(分割版)  ※組織登録シートはどちらか記載'!L694,'組織登録シート(分割版)  ※組織登録シートはどちらか記載'!N694)))</f>
        <v>0</v>
      </c>
      <c r="N694">
        <f>IF('組織登録シート(分割版)  ※組織登録シートはどちらか記載'!E694="",(IF('組織登録シート(分割版)  ※組織登録シートはどちらか記載'!C694="",0,(IF('組織登録シート(分割版)  ※組織登録シートはどちらか記載'!$F$6="",2,'組織登録シート(分割版)  ※組織登録シートはどちらか記載'!Q694)))),(IF('組織登録シート(分割版)  ※組織登録シートはどちらか記載'!$F$6="",2,('組織登録シート(分割版)  ※組織登録シートはどちらか記載'!Q694+2))))</f>
        <v>0</v>
      </c>
      <c r="O694">
        <f>IF(AND('組織C③（②のG6~P→F6にペースト＋事業所名追加）'!C694="",'組織登録シート(分割版)  ※組織登録シートはどちらか記載'!C694=""),0,1)</f>
        <v>0</v>
      </c>
    </row>
    <row r="695" spans="4:15">
      <c r="D695" s="1">
        <f>COUNTA(事業所責任者登録シート!D695:'事業所責任者登録シート'!I695,事業所責任者登録シート!K695:'事業所責任者登録シート'!M695)</f>
        <v>0</v>
      </c>
      <c r="F695" s="1"/>
      <c r="H695">
        <f>IF(ユーザー登録シート!C695=1,(COUNTA(ユーザー登録シート!B695,ユーザー登録シート!C695,ユーザー登録シート!E695,ユーザー登録シート!F695)),IF(ユーザー登録シート!H695=2,(COUNTA(ユーザー登録シート!B695,ユーザー登録シート!C695,ユーザー登録シート!E695,ユーザー登録シート!F695,ユーザー登録シート!H695,ユーザー登録シート!I695,ユーザー登録シート!K695:Z695)),(COUNTA(ユーザー登録シート!B695,ユーザー登録シート!C695,ユーザー登録シート!E695,ユーザー登録シート!F695,ユーザー登録シート!H695,ユーザー登録シート!K695:Z695))))</f>
        <v>0</v>
      </c>
      <c r="I695">
        <f>IF(ユーザー登録シート!B695=0,0,IF(ユーザー登録シート!C695=1,4,IF(ユーザー登録シート!H695=1,21,22)))</f>
        <v>0</v>
      </c>
      <c r="M695">
        <f>IF('組織登録シート(分割版)  ※組織登録シートはどちらか記載'!$F$6="",(COUNTA('組織登録シート(分割版)  ※組織登録シートはどちらか記載'!C695,'組織登録シート(分割版)  ※組織登録シートはどちらか記載'!E695)),(COUNTA('組織登録シート(分割版)  ※組織登録シートはどちらか記載'!C695,'組織登録シート(分割版)  ※組織登録シートはどちらか記載'!E695,'組織登録シート(分割版)  ※組織登録シートはどちらか記載'!F695,'組織登録シート(分割版)  ※組織登録シートはどちらか記載'!H695,'組織登録シート(分割版)  ※組織登録シートはどちらか記載'!J695,'組織登録シート(分割版)  ※組織登録シートはどちらか記載'!L695,'組織登録シート(分割版)  ※組織登録シートはどちらか記載'!N695)))</f>
        <v>0</v>
      </c>
      <c r="N695">
        <f>IF('組織登録シート(分割版)  ※組織登録シートはどちらか記載'!E695="",(IF('組織登録シート(分割版)  ※組織登録シートはどちらか記載'!C695="",0,(IF('組織登録シート(分割版)  ※組織登録シートはどちらか記載'!$F$6="",2,'組織登録シート(分割版)  ※組織登録シートはどちらか記載'!Q695)))),(IF('組織登録シート(分割版)  ※組織登録シートはどちらか記載'!$F$6="",2,('組織登録シート(分割版)  ※組織登録シートはどちらか記載'!Q695+2))))</f>
        <v>0</v>
      </c>
      <c r="O695">
        <f>IF(AND('組織C③（②のG6~P→F6にペースト＋事業所名追加）'!C695="",'組織登録シート(分割版)  ※組織登録シートはどちらか記載'!C695=""),0,1)</f>
        <v>0</v>
      </c>
    </row>
    <row r="696" spans="4:15">
      <c r="D696" s="1">
        <f>COUNTA(事業所責任者登録シート!D696:'事業所責任者登録シート'!I696,事業所責任者登録シート!K696:'事業所責任者登録シート'!M696)</f>
        <v>0</v>
      </c>
      <c r="F696" s="1"/>
      <c r="H696">
        <f>IF(ユーザー登録シート!C696=1,(COUNTA(ユーザー登録シート!B696,ユーザー登録シート!C696,ユーザー登録シート!E696,ユーザー登録シート!F696)),IF(ユーザー登録シート!H696=2,(COUNTA(ユーザー登録シート!B696,ユーザー登録シート!C696,ユーザー登録シート!E696,ユーザー登録シート!F696,ユーザー登録シート!H696,ユーザー登録シート!I696,ユーザー登録シート!K696:Z696)),(COUNTA(ユーザー登録シート!B696,ユーザー登録シート!C696,ユーザー登録シート!E696,ユーザー登録シート!F696,ユーザー登録シート!H696,ユーザー登録シート!K696:Z696))))</f>
        <v>0</v>
      </c>
      <c r="I696">
        <f>IF(ユーザー登録シート!B696=0,0,IF(ユーザー登録シート!C696=1,4,IF(ユーザー登録シート!H696=1,21,22)))</f>
        <v>0</v>
      </c>
      <c r="M696">
        <f>IF('組織登録シート(分割版)  ※組織登録シートはどちらか記載'!$F$6="",(COUNTA('組織登録シート(分割版)  ※組織登録シートはどちらか記載'!C696,'組織登録シート(分割版)  ※組織登録シートはどちらか記載'!E696)),(COUNTA('組織登録シート(分割版)  ※組織登録シートはどちらか記載'!C696,'組織登録シート(分割版)  ※組織登録シートはどちらか記載'!E696,'組織登録シート(分割版)  ※組織登録シートはどちらか記載'!F696,'組織登録シート(分割版)  ※組織登録シートはどちらか記載'!H696,'組織登録シート(分割版)  ※組織登録シートはどちらか記載'!J696,'組織登録シート(分割版)  ※組織登録シートはどちらか記載'!L696,'組織登録シート(分割版)  ※組織登録シートはどちらか記載'!N696)))</f>
        <v>0</v>
      </c>
      <c r="N696">
        <f>IF('組織登録シート(分割版)  ※組織登録シートはどちらか記載'!E696="",(IF('組織登録シート(分割版)  ※組織登録シートはどちらか記載'!C696="",0,(IF('組織登録シート(分割版)  ※組織登録シートはどちらか記載'!$F$6="",2,'組織登録シート(分割版)  ※組織登録シートはどちらか記載'!Q696)))),(IF('組織登録シート(分割版)  ※組織登録シートはどちらか記載'!$F$6="",2,('組織登録シート(分割版)  ※組織登録シートはどちらか記載'!Q696+2))))</f>
        <v>0</v>
      </c>
      <c r="O696">
        <f>IF(AND('組織C③（②のG6~P→F6にペースト＋事業所名追加）'!C696="",'組織登録シート(分割版)  ※組織登録シートはどちらか記載'!C696=""),0,1)</f>
        <v>0</v>
      </c>
    </row>
    <row r="697" spans="4:15">
      <c r="D697" s="1">
        <f>COUNTA(事業所責任者登録シート!D697:'事業所責任者登録シート'!I697,事業所責任者登録シート!K697:'事業所責任者登録シート'!M697)</f>
        <v>0</v>
      </c>
      <c r="F697" s="1"/>
      <c r="H697">
        <f>IF(ユーザー登録シート!C697=1,(COUNTA(ユーザー登録シート!B697,ユーザー登録シート!C697,ユーザー登録シート!E697,ユーザー登録シート!F697)),IF(ユーザー登録シート!H697=2,(COUNTA(ユーザー登録シート!B697,ユーザー登録シート!C697,ユーザー登録シート!E697,ユーザー登録シート!F697,ユーザー登録シート!H697,ユーザー登録シート!I697,ユーザー登録シート!K697:Z697)),(COUNTA(ユーザー登録シート!B697,ユーザー登録シート!C697,ユーザー登録シート!E697,ユーザー登録シート!F697,ユーザー登録シート!H697,ユーザー登録シート!K697:Z697))))</f>
        <v>0</v>
      </c>
      <c r="I697">
        <f>IF(ユーザー登録シート!B697=0,0,IF(ユーザー登録シート!C697=1,4,IF(ユーザー登録シート!H697=1,21,22)))</f>
        <v>0</v>
      </c>
      <c r="M697">
        <f>IF('組織登録シート(分割版)  ※組織登録シートはどちらか記載'!$F$6="",(COUNTA('組織登録シート(分割版)  ※組織登録シートはどちらか記載'!C697,'組織登録シート(分割版)  ※組織登録シートはどちらか記載'!E697)),(COUNTA('組織登録シート(分割版)  ※組織登録シートはどちらか記載'!C697,'組織登録シート(分割版)  ※組織登録シートはどちらか記載'!E697,'組織登録シート(分割版)  ※組織登録シートはどちらか記載'!F697,'組織登録シート(分割版)  ※組織登録シートはどちらか記載'!H697,'組織登録シート(分割版)  ※組織登録シートはどちらか記載'!J697,'組織登録シート(分割版)  ※組織登録シートはどちらか記載'!L697,'組織登録シート(分割版)  ※組織登録シートはどちらか記載'!N697)))</f>
        <v>0</v>
      </c>
      <c r="N697">
        <f>IF('組織登録シート(分割版)  ※組織登録シートはどちらか記載'!E697="",(IF('組織登録シート(分割版)  ※組織登録シートはどちらか記載'!C697="",0,(IF('組織登録シート(分割版)  ※組織登録シートはどちらか記載'!$F$6="",2,'組織登録シート(分割版)  ※組織登録シートはどちらか記載'!Q697)))),(IF('組織登録シート(分割版)  ※組織登録シートはどちらか記載'!$F$6="",2,('組織登録シート(分割版)  ※組織登録シートはどちらか記載'!Q697+2))))</f>
        <v>0</v>
      </c>
      <c r="O697">
        <f>IF(AND('組織C③（②のG6~P→F6にペースト＋事業所名追加）'!C697="",'組織登録シート(分割版)  ※組織登録シートはどちらか記載'!C697=""),0,1)</f>
        <v>0</v>
      </c>
    </row>
    <row r="698" spans="4:15">
      <c r="D698" s="1">
        <f>COUNTA(事業所責任者登録シート!D698:'事業所責任者登録シート'!I698,事業所責任者登録シート!K698:'事業所責任者登録シート'!M698)</f>
        <v>0</v>
      </c>
      <c r="F698" s="1"/>
      <c r="H698">
        <f>IF(ユーザー登録シート!C698=1,(COUNTA(ユーザー登録シート!B698,ユーザー登録シート!C698,ユーザー登録シート!E698,ユーザー登録シート!F698)),IF(ユーザー登録シート!H698=2,(COUNTA(ユーザー登録シート!B698,ユーザー登録シート!C698,ユーザー登録シート!E698,ユーザー登録シート!F698,ユーザー登録シート!H698,ユーザー登録シート!I698,ユーザー登録シート!K698:Z698)),(COUNTA(ユーザー登録シート!B698,ユーザー登録シート!C698,ユーザー登録シート!E698,ユーザー登録シート!F698,ユーザー登録シート!H698,ユーザー登録シート!K698:Z698))))</f>
        <v>0</v>
      </c>
      <c r="I698">
        <f>IF(ユーザー登録シート!B698=0,0,IF(ユーザー登録シート!C698=1,4,IF(ユーザー登録シート!H698=1,21,22)))</f>
        <v>0</v>
      </c>
      <c r="M698">
        <f>IF('組織登録シート(分割版)  ※組織登録シートはどちらか記載'!$F$6="",(COUNTA('組織登録シート(分割版)  ※組織登録シートはどちらか記載'!C698,'組織登録シート(分割版)  ※組織登録シートはどちらか記載'!E698)),(COUNTA('組織登録シート(分割版)  ※組織登録シートはどちらか記載'!C698,'組織登録シート(分割版)  ※組織登録シートはどちらか記載'!E698,'組織登録シート(分割版)  ※組織登録シートはどちらか記載'!F698,'組織登録シート(分割版)  ※組織登録シートはどちらか記載'!H698,'組織登録シート(分割版)  ※組織登録シートはどちらか記載'!J698,'組織登録シート(分割版)  ※組織登録シートはどちらか記載'!L698,'組織登録シート(分割版)  ※組織登録シートはどちらか記載'!N698)))</f>
        <v>0</v>
      </c>
      <c r="N698">
        <f>IF('組織登録シート(分割版)  ※組織登録シートはどちらか記載'!E698="",(IF('組織登録シート(分割版)  ※組織登録シートはどちらか記載'!C698="",0,(IF('組織登録シート(分割版)  ※組織登録シートはどちらか記載'!$F$6="",2,'組織登録シート(分割版)  ※組織登録シートはどちらか記載'!Q698)))),(IF('組織登録シート(分割版)  ※組織登録シートはどちらか記載'!$F$6="",2,('組織登録シート(分割版)  ※組織登録シートはどちらか記載'!Q698+2))))</f>
        <v>0</v>
      </c>
      <c r="O698">
        <f>IF(AND('組織C③（②のG6~P→F6にペースト＋事業所名追加）'!C698="",'組織登録シート(分割版)  ※組織登録シートはどちらか記載'!C698=""),0,1)</f>
        <v>0</v>
      </c>
    </row>
    <row r="699" spans="4:15">
      <c r="D699" s="1">
        <f>COUNTA(事業所責任者登録シート!D699:'事業所責任者登録シート'!I699,事業所責任者登録シート!K699:'事業所責任者登録シート'!M699)</f>
        <v>0</v>
      </c>
      <c r="F699" s="1"/>
      <c r="H699">
        <f>IF(ユーザー登録シート!C699=1,(COUNTA(ユーザー登録シート!B699,ユーザー登録シート!C699,ユーザー登録シート!E699,ユーザー登録シート!F699)),IF(ユーザー登録シート!H699=2,(COUNTA(ユーザー登録シート!B699,ユーザー登録シート!C699,ユーザー登録シート!E699,ユーザー登録シート!F699,ユーザー登録シート!H699,ユーザー登録シート!I699,ユーザー登録シート!K699:Z699)),(COUNTA(ユーザー登録シート!B699,ユーザー登録シート!C699,ユーザー登録シート!E699,ユーザー登録シート!F699,ユーザー登録シート!H699,ユーザー登録シート!K699:Z699))))</f>
        <v>0</v>
      </c>
      <c r="I699">
        <f>IF(ユーザー登録シート!B699=0,0,IF(ユーザー登録シート!C699=1,4,IF(ユーザー登録シート!H699=1,21,22)))</f>
        <v>0</v>
      </c>
      <c r="M699">
        <f>IF('組織登録シート(分割版)  ※組織登録シートはどちらか記載'!$F$6="",(COUNTA('組織登録シート(分割版)  ※組織登録シートはどちらか記載'!C699,'組織登録シート(分割版)  ※組織登録シートはどちらか記載'!E699)),(COUNTA('組織登録シート(分割版)  ※組織登録シートはどちらか記載'!C699,'組織登録シート(分割版)  ※組織登録シートはどちらか記載'!E699,'組織登録シート(分割版)  ※組織登録シートはどちらか記載'!F699,'組織登録シート(分割版)  ※組織登録シートはどちらか記載'!H699,'組織登録シート(分割版)  ※組織登録シートはどちらか記載'!J699,'組織登録シート(分割版)  ※組織登録シートはどちらか記載'!L699,'組織登録シート(分割版)  ※組織登録シートはどちらか記載'!N699)))</f>
        <v>0</v>
      </c>
      <c r="N699">
        <f>IF('組織登録シート(分割版)  ※組織登録シートはどちらか記載'!E699="",(IF('組織登録シート(分割版)  ※組織登録シートはどちらか記載'!C699="",0,(IF('組織登録シート(分割版)  ※組織登録シートはどちらか記載'!$F$6="",2,'組織登録シート(分割版)  ※組織登録シートはどちらか記載'!Q699)))),(IF('組織登録シート(分割版)  ※組織登録シートはどちらか記載'!$F$6="",2,('組織登録シート(分割版)  ※組織登録シートはどちらか記載'!Q699+2))))</f>
        <v>0</v>
      </c>
      <c r="O699">
        <f>IF(AND('組織C③（②のG6~P→F6にペースト＋事業所名追加）'!C699="",'組織登録シート(分割版)  ※組織登録シートはどちらか記載'!C699=""),0,1)</f>
        <v>0</v>
      </c>
    </row>
    <row r="700" spans="4:15">
      <c r="D700" s="1">
        <f>COUNTA(事業所責任者登録シート!D700:'事業所責任者登録シート'!I700,事業所責任者登録シート!K700:'事業所責任者登録シート'!M700)</f>
        <v>0</v>
      </c>
      <c r="F700" s="1"/>
      <c r="H700">
        <f>IF(ユーザー登録シート!C700=1,(COUNTA(ユーザー登録シート!B700,ユーザー登録シート!C700,ユーザー登録シート!E700,ユーザー登録シート!F700)),IF(ユーザー登録シート!H700=2,(COUNTA(ユーザー登録シート!B700,ユーザー登録シート!C700,ユーザー登録シート!E700,ユーザー登録シート!F700,ユーザー登録シート!H700,ユーザー登録シート!I700,ユーザー登録シート!K700:Z700)),(COUNTA(ユーザー登録シート!B700,ユーザー登録シート!C700,ユーザー登録シート!E700,ユーザー登録シート!F700,ユーザー登録シート!H700,ユーザー登録シート!K700:Z700))))</f>
        <v>0</v>
      </c>
      <c r="I700">
        <f>IF(ユーザー登録シート!B700=0,0,IF(ユーザー登録シート!C700=1,4,IF(ユーザー登録シート!H700=1,21,22)))</f>
        <v>0</v>
      </c>
      <c r="M700">
        <f>IF('組織登録シート(分割版)  ※組織登録シートはどちらか記載'!$F$6="",(COUNTA('組織登録シート(分割版)  ※組織登録シートはどちらか記載'!C700,'組織登録シート(分割版)  ※組織登録シートはどちらか記載'!E700)),(COUNTA('組織登録シート(分割版)  ※組織登録シートはどちらか記載'!C700,'組織登録シート(分割版)  ※組織登録シートはどちらか記載'!E700,'組織登録シート(分割版)  ※組織登録シートはどちらか記載'!F700,'組織登録シート(分割版)  ※組織登録シートはどちらか記載'!H700,'組織登録シート(分割版)  ※組織登録シートはどちらか記載'!J700,'組織登録シート(分割版)  ※組織登録シートはどちらか記載'!L700,'組織登録シート(分割版)  ※組織登録シートはどちらか記載'!N700)))</f>
        <v>0</v>
      </c>
      <c r="N700">
        <f>IF('組織登録シート(分割版)  ※組織登録シートはどちらか記載'!E700="",(IF('組織登録シート(分割版)  ※組織登録シートはどちらか記載'!C700="",0,(IF('組織登録シート(分割版)  ※組織登録シートはどちらか記載'!$F$6="",2,'組織登録シート(分割版)  ※組織登録シートはどちらか記載'!Q700)))),(IF('組織登録シート(分割版)  ※組織登録シートはどちらか記載'!$F$6="",2,('組織登録シート(分割版)  ※組織登録シートはどちらか記載'!Q700+2))))</f>
        <v>0</v>
      </c>
      <c r="O700">
        <f>IF(AND('組織C③（②のG6~P→F6にペースト＋事業所名追加）'!C700="",'組織登録シート(分割版)  ※組織登録シートはどちらか記載'!C700=""),0,1)</f>
        <v>0</v>
      </c>
    </row>
    <row r="701" spans="4:15">
      <c r="D701" s="1">
        <f>COUNTA(事業所責任者登録シート!D701:'事業所責任者登録シート'!I701,事業所責任者登録シート!K701:'事業所責任者登録シート'!M701)</f>
        <v>0</v>
      </c>
      <c r="F701" s="1"/>
      <c r="H701">
        <f>IF(ユーザー登録シート!C701=1,(COUNTA(ユーザー登録シート!B701,ユーザー登録シート!C701,ユーザー登録シート!E701,ユーザー登録シート!F701)),IF(ユーザー登録シート!H701=2,(COUNTA(ユーザー登録シート!B701,ユーザー登録シート!C701,ユーザー登録シート!E701,ユーザー登録シート!F701,ユーザー登録シート!H701,ユーザー登録シート!I701,ユーザー登録シート!K701:Z701)),(COUNTA(ユーザー登録シート!B701,ユーザー登録シート!C701,ユーザー登録シート!E701,ユーザー登録シート!F701,ユーザー登録シート!H701,ユーザー登録シート!K701:Z701))))</f>
        <v>0</v>
      </c>
      <c r="I701">
        <f>IF(ユーザー登録シート!B701=0,0,IF(ユーザー登録シート!C701=1,4,IF(ユーザー登録シート!H701=1,21,22)))</f>
        <v>0</v>
      </c>
      <c r="M701">
        <f>IF('組織登録シート(分割版)  ※組織登録シートはどちらか記載'!$F$6="",(COUNTA('組織登録シート(分割版)  ※組織登録シートはどちらか記載'!C701,'組織登録シート(分割版)  ※組織登録シートはどちらか記載'!E701)),(COUNTA('組織登録シート(分割版)  ※組織登録シートはどちらか記載'!C701,'組織登録シート(分割版)  ※組織登録シートはどちらか記載'!E701,'組織登録シート(分割版)  ※組織登録シートはどちらか記載'!F701,'組織登録シート(分割版)  ※組織登録シートはどちらか記載'!H701,'組織登録シート(分割版)  ※組織登録シートはどちらか記載'!J701,'組織登録シート(分割版)  ※組織登録シートはどちらか記載'!L701,'組織登録シート(分割版)  ※組織登録シートはどちらか記載'!N701)))</f>
        <v>0</v>
      </c>
      <c r="N701">
        <f>IF('組織登録シート(分割版)  ※組織登録シートはどちらか記載'!E701="",(IF('組織登録シート(分割版)  ※組織登録シートはどちらか記載'!C701="",0,(IF('組織登録シート(分割版)  ※組織登録シートはどちらか記載'!$F$6="",2,'組織登録シート(分割版)  ※組織登録シートはどちらか記載'!Q701)))),(IF('組織登録シート(分割版)  ※組織登録シートはどちらか記載'!$F$6="",2,('組織登録シート(分割版)  ※組織登録シートはどちらか記載'!Q701+2))))</f>
        <v>0</v>
      </c>
      <c r="O701">
        <f>IF(AND('組織C③（②のG6~P→F6にペースト＋事業所名追加）'!C701="",'組織登録シート(分割版)  ※組織登録シートはどちらか記載'!C701=""),0,1)</f>
        <v>0</v>
      </c>
    </row>
    <row r="702" spans="4:15">
      <c r="D702" s="1">
        <f>COUNTA(事業所責任者登録シート!D702:'事業所責任者登録シート'!I702,事業所責任者登録シート!K702:'事業所責任者登録シート'!M702)</f>
        <v>0</v>
      </c>
      <c r="F702" s="1"/>
      <c r="H702">
        <f>IF(ユーザー登録シート!C702=1,(COUNTA(ユーザー登録シート!B702,ユーザー登録シート!C702,ユーザー登録シート!E702,ユーザー登録シート!F702)),IF(ユーザー登録シート!H702=2,(COUNTA(ユーザー登録シート!B702,ユーザー登録シート!C702,ユーザー登録シート!E702,ユーザー登録シート!F702,ユーザー登録シート!H702,ユーザー登録シート!I702,ユーザー登録シート!K702:Z702)),(COUNTA(ユーザー登録シート!B702,ユーザー登録シート!C702,ユーザー登録シート!E702,ユーザー登録シート!F702,ユーザー登録シート!H702,ユーザー登録シート!K702:Z702))))</f>
        <v>0</v>
      </c>
      <c r="I702">
        <f>IF(ユーザー登録シート!B702=0,0,IF(ユーザー登録シート!C702=1,4,IF(ユーザー登録シート!H702=1,21,22)))</f>
        <v>0</v>
      </c>
      <c r="M702">
        <f>IF('組織登録シート(分割版)  ※組織登録シートはどちらか記載'!$F$6="",(COUNTA('組織登録シート(分割版)  ※組織登録シートはどちらか記載'!C702,'組織登録シート(分割版)  ※組織登録シートはどちらか記載'!E702)),(COUNTA('組織登録シート(分割版)  ※組織登録シートはどちらか記載'!C702,'組織登録シート(分割版)  ※組織登録シートはどちらか記載'!E702,'組織登録シート(分割版)  ※組織登録シートはどちらか記載'!F702,'組織登録シート(分割版)  ※組織登録シートはどちらか記載'!H702,'組織登録シート(分割版)  ※組織登録シートはどちらか記載'!J702,'組織登録シート(分割版)  ※組織登録シートはどちらか記載'!L702,'組織登録シート(分割版)  ※組織登録シートはどちらか記載'!N702)))</f>
        <v>0</v>
      </c>
      <c r="N702">
        <f>IF('組織登録シート(分割版)  ※組織登録シートはどちらか記載'!E702="",(IF('組織登録シート(分割版)  ※組織登録シートはどちらか記載'!C702="",0,(IF('組織登録シート(分割版)  ※組織登録シートはどちらか記載'!$F$6="",2,'組織登録シート(分割版)  ※組織登録シートはどちらか記載'!Q702)))),(IF('組織登録シート(分割版)  ※組織登録シートはどちらか記載'!$F$6="",2,('組織登録シート(分割版)  ※組織登録シートはどちらか記載'!Q702+2))))</f>
        <v>0</v>
      </c>
      <c r="O702">
        <f>IF(AND('組織C③（②のG6~P→F6にペースト＋事業所名追加）'!C702="",'組織登録シート(分割版)  ※組織登録シートはどちらか記載'!C702=""),0,1)</f>
        <v>0</v>
      </c>
    </row>
    <row r="703" spans="4:15">
      <c r="D703" s="1">
        <f>COUNTA(事業所責任者登録シート!D703:'事業所責任者登録シート'!I703,事業所責任者登録シート!K703:'事業所責任者登録シート'!M703)</f>
        <v>0</v>
      </c>
      <c r="F703" s="1"/>
      <c r="H703">
        <f>IF(ユーザー登録シート!C703=1,(COUNTA(ユーザー登録シート!B703,ユーザー登録シート!C703,ユーザー登録シート!E703,ユーザー登録シート!F703)),IF(ユーザー登録シート!H703=2,(COUNTA(ユーザー登録シート!B703,ユーザー登録シート!C703,ユーザー登録シート!E703,ユーザー登録シート!F703,ユーザー登録シート!H703,ユーザー登録シート!I703,ユーザー登録シート!K703:Z703)),(COUNTA(ユーザー登録シート!B703,ユーザー登録シート!C703,ユーザー登録シート!E703,ユーザー登録シート!F703,ユーザー登録シート!H703,ユーザー登録シート!K703:Z703))))</f>
        <v>0</v>
      </c>
      <c r="I703">
        <f>IF(ユーザー登録シート!B703=0,0,IF(ユーザー登録シート!C703=1,4,IF(ユーザー登録シート!H703=1,21,22)))</f>
        <v>0</v>
      </c>
      <c r="M703">
        <f>IF('組織登録シート(分割版)  ※組織登録シートはどちらか記載'!$F$6="",(COUNTA('組織登録シート(分割版)  ※組織登録シートはどちらか記載'!C703,'組織登録シート(分割版)  ※組織登録シートはどちらか記載'!E703)),(COUNTA('組織登録シート(分割版)  ※組織登録シートはどちらか記載'!C703,'組織登録シート(分割版)  ※組織登録シートはどちらか記載'!E703,'組織登録シート(分割版)  ※組織登録シートはどちらか記載'!F703,'組織登録シート(分割版)  ※組織登録シートはどちらか記載'!H703,'組織登録シート(分割版)  ※組織登録シートはどちらか記載'!J703,'組織登録シート(分割版)  ※組織登録シートはどちらか記載'!L703,'組織登録シート(分割版)  ※組織登録シートはどちらか記載'!N703)))</f>
        <v>0</v>
      </c>
      <c r="N703">
        <f>IF('組織登録シート(分割版)  ※組織登録シートはどちらか記載'!E703="",(IF('組織登録シート(分割版)  ※組織登録シートはどちらか記載'!C703="",0,(IF('組織登録シート(分割版)  ※組織登録シートはどちらか記載'!$F$6="",2,'組織登録シート(分割版)  ※組織登録シートはどちらか記載'!Q703)))),(IF('組織登録シート(分割版)  ※組織登録シートはどちらか記載'!$F$6="",2,('組織登録シート(分割版)  ※組織登録シートはどちらか記載'!Q703+2))))</f>
        <v>0</v>
      </c>
      <c r="O703">
        <f>IF(AND('組織C③（②のG6~P→F6にペースト＋事業所名追加）'!C703="",'組織登録シート(分割版)  ※組織登録シートはどちらか記載'!C703=""),0,1)</f>
        <v>0</v>
      </c>
    </row>
    <row r="704" spans="4:15">
      <c r="D704" s="1">
        <f>COUNTA(事業所責任者登録シート!D704:'事業所責任者登録シート'!I704,事業所責任者登録シート!K704:'事業所責任者登録シート'!M704)</f>
        <v>0</v>
      </c>
      <c r="F704" s="1"/>
      <c r="H704">
        <f>IF(ユーザー登録シート!C704=1,(COUNTA(ユーザー登録シート!B704,ユーザー登録シート!C704,ユーザー登録シート!E704,ユーザー登録シート!F704)),IF(ユーザー登録シート!H704=2,(COUNTA(ユーザー登録シート!B704,ユーザー登録シート!C704,ユーザー登録シート!E704,ユーザー登録シート!F704,ユーザー登録シート!H704,ユーザー登録シート!I704,ユーザー登録シート!K704:Z704)),(COUNTA(ユーザー登録シート!B704,ユーザー登録シート!C704,ユーザー登録シート!E704,ユーザー登録シート!F704,ユーザー登録シート!H704,ユーザー登録シート!K704:Z704))))</f>
        <v>0</v>
      </c>
      <c r="I704">
        <f>IF(ユーザー登録シート!B704=0,0,IF(ユーザー登録シート!C704=1,4,IF(ユーザー登録シート!H704=1,21,22)))</f>
        <v>0</v>
      </c>
      <c r="M704">
        <f>IF('組織登録シート(分割版)  ※組織登録シートはどちらか記載'!$F$6="",(COUNTA('組織登録シート(分割版)  ※組織登録シートはどちらか記載'!C704,'組織登録シート(分割版)  ※組織登録シートはどちらか記載'!E704)),(COUNTA('組織登録シート(分割版)  ※組織登録シートはどちらか記載'!C704,'組織登録シート(分割版)  ※組織登録シートはどちらか記載'!E704,'組織登録シート(分割版)  ※組織登録シートはどちらか記載'!F704,'組織登録シート(分割版)  ※組織登録シートはどちらか記載'!H704,'組織登録シート(分割版)  ※組織登録シートはどちらか記載'!J704,'組織登録シート(分割版)  ※組織登録シートはどちらか記載'!L704,'組織登録シート(分割版)  ※組織登録シートはどちらか記載'!N704)))</f>
        <v>0</v>
      </c>
      <c r="N704">
        <f>IF('組織登録シート(分割版)  ※組織登録シートはどちらか記載'!E704="",(IF('組織登録シート(分割版)  ※組織登録シートはどちらか記載'!C704="",0,(IF('組織登録シート(分割版)  ※組織登録シートはどちらか記載'!$F$6="",2,'組織登録シート(分割版)  ※組織登録シートはどちらか記載'!Q704)))),(IF('組織登録シート(分割版)  ※組織登録シートはどちらか記載'!$F$6="",2,('組織登録シート(分割版)  ※組織登録シートはどちらか記載'!Q704+2))))</f>
        <v>0</v>
      </c>
      <c r="O704">
        <f>IF(AND('組織C③（②のG6~P→F6にペースト＋事業所名追加）'!C704="",'組織登録シート(分割版)  ※組織登録シートはどちらか記載'!C704=""),0,1)</f>
        <v>0</v>
      </c>
    </row>
    <row r="705" spans="4:15">
      <c r="D705" s="1">
        <f>COUNTA(事業所責任者登録シート!D705:'事業所責任者登録シート'!I705,事業所責任者登録シート!K705:'事業所責任者登録シート'!M705)</f>
        <v>0</v>
      </c>
      <c r="F705" s="1"/>
      <c r="H705">
        <f>IF(ユーザー登録シート!C705=1,(COUNTA(ユーザー登録シート!B705,ユーザー登録シート!C705,ユーザー登録シート!E705,ユーザー登録シート!F705)),IF(ユーザー登録シート!H705=2,(COUNTA(ユーザー登録シート!B705,ユーザー登録シート!C705,ユーザー登録シート!E705,ユーザー登録シート!F705,ユーザー登録シート!H705,ユーザー登録シート!I705,ユーザー登録シート!K705:Z705)),(COUNTA(ユーザー登録シート!B705,ユーザー登録シート!C705,ユーザー登録シート!E705,ユーザー登録シート!F705,ユーザー登録シート!H705,ユーザー登録シート!K705:Z705))))</f>
        <v>0</v>
      </c>
      <c r="I705">
        <f>IF(ユーザー登録シート!B705=0,0,IF(ユーザー登録シート!C705=1,4,IF(ユーザー登録シート!H705=1,21,22)))</f>
        <v>0</v>
      </c>
      <c r="M705">
        <f>IF('組織登録シート(分割版)  ※組織登録シートはどちらか記載'!$F$6="",(COUNTA('組織登録シート(分割版)  ※組織登録シートはどちらか記載'!C705,'組織登録シート(分割版)  ※組織登録シートはどちらか記載'!E705)),(COUNTA('組織登録シート(分割版)  ※組織登録シートはどちらか記載'!C705,'組織登録シート(分割版)  ※組織登録シートはどちらか記載'!E705,'組織登録シート(分割版)  ※組織登録シートはどちらか記載'!F705,'組織登録シート(分割版)  ※組織登録シートはどちらか記載'!H705,'組織登録シート(分割版)  ※組織登録シートはどちらか記載'!J705,'組織登録シート(分割版)  ※組織登録シートはどちらか記載'!L705,'組織登録シート(分割版)  ※組織登録シートはどちらか記載'!N705)))</f>
        <v>0</v>
      </c>
      <c r="N705">
        <f>IF('組織登録シート(分割版)  ※組織登録シートはどちらか記載'!E705="",(IF('組織登録シート(分割版)  ※組織登録シートはどちらか記載'!C705="",0,(IF('組織登録シート(分割版)  ※組織登録シートはどちらか記載'!$F$6="",2,'組織登録シート(分割版)  ※組織登録シートはどちらか記載'!Q705)))),(IF('組織登録シート(分割版)  ※組織登録シートはどちらか記載'!$F$6="",2,('組織登録シート(分割版)  ※組織登録シートはどちらか記載'!Q705+2))))</f>
        <v>0</v>
      </c>
      <c r="O705">
        <f>IF(AND('組織C③（②のG6~P→F6にペースト＋事業所名追加）'!C705="",'組織登録シート(分割版)  ※組織登録シートはどちらか記載'!C705=""),0,1)</f>
        <v>0</v>
      </c>
    </row>
    <row r="706" spans="4:15">
      <c r="D706" s="1">
        <f>COUNTA(事業所責任者登録シート!D706:'事業所責任者登録シート'!I706,事業所責任者登録シート!K706:'事業所責任者登録シート'!M706)</f>
        <v>0</v>
      </c>
      <c r="F706" s="1"/>
      <c r="H706">
        <f>IF(ユーザー登録シート!C706=1,(COUNTA(ユーザー登録シート!B706,ユーザー登録シート!C706,ユーザー登録シート!E706,ユーザー登録シート!F706)),IF(ユーザー登録シート!H706=2,(COUNTA(ユーザー登録シート!B706,ユーザー登録シート!C706,ユーザー登録シート!E706,ユーザー登録シート!F706,ユーザー登録シート!H706,ユーザー登録シート!I706,ユーザー登録シート!K706:Z706)),(COUNTA(ユーザー登録シート!B706,ユーザー登録シート!C706,ユーザー登録シート!E706,ユーザー登録シート!F706,ユーザー登録シート!H706,ユーザー登録シート!K706:Z706))))</f>
        <v>0</v>
      </c>
      <c r="I706">
        <f>IF(ユーザー登録シート!B706=0,0,IF(ユーザー登録シート!C706=1,4,IF(ユーザー登録シート!H706=1,21,22)))</f>
        <v>0</v>
      </c>
      <c r="M706">
        <f>IF('組織登録シート(分割版)  ※組織登録シートはどちらか記載'!$F$6="",(COUNTA('組織登録シート(分割版)  ※組織登録シートはどちらか記載'!C706,'組織登録シート(分割版)  ※組織登録シートはどちらか記載'!E706)),(COUNTA('組織登録シート(分割版)  ※組織登録シートはどちらか記載'!C706,'組織登録シート(分割版)  ※組織登録シートはどちらか記載'!E706,'組織登録シート(分割版)  ※組織登録シートはどちらか記載'!F706,'組織登録シート(分割版)  ※組織登録シートはどちらか記載'!H706,'組織登録シート(分割版)  ※組織登録シートはどちらか記載'!J706,'組織登録シート(分割版)  ※組織登録シートはどちらか記載'!L706,'組織登録シート(分割版)  ※組織登録シートはどちらか記載'!N706)))</f>
        <v>0</v>
      </c>
      <c r="N706">
        <f>IF('組織登録シート(分割版)  ※組織登録シートはどちらか記載'!E706="",(IF('組織登録シート(分割版)  ※組織登録シートはどちらか記載'!C706="",0,(IF('組織登録シート(分割版)  ※組織登録シートはどちらか記載'!$F$6="",2,'組織登録シート(分割版)  ※組織登録シートはどちらか記載'!Q706)))),(IF('組織登録シート(分割版)  ※組織登録シートはどちらか記載'!$F$6="",2,('組織登録シート(分割版)  ※組織登録シートはどちらか記載'!Q706+2))))</f>
        <v>0</v>
      </c>
      <c r="O706">
        <f>IF(AND('組織C③（②のG6~P→F6にペースト＋事業所名追加）'!C706="",'組織登録シート(分割版)  ※組織登録シートはどちらか記載'!C706=""),0,1)</f>
        <v>0</v>
      </c>
    </row>
    <row r="707" spans="4:15">
      <c r="D707" s="1">
        <f>COUNTA(事業所責任者登録シート!D707:'事業所責任者登録シート'!I707,事業所責任者登録シート!K707:'事業所責任者登録シート'!M707)</f>
        <v>0</v>
      </c>
      <c r="F707" s="1"/>
      <c r="H707">
        <f>IF(ユーザー登録シート!C707=1,(COUNTA(ユーザー登録シート!B707,ユーザー登録シート!C707,ユーザー登録シート!E707,ユーザー登録シート!F707)),IF(ユーザー登録シート!H707=2,(COUNTA(ユーザー登録シート!B707,ユーザー登録シート!C707,ユーザー登録シート!E707,ユーザー登録シート!F707,ユーザー登録シート!H707,ユーザー登録シート!I707,ユーザー登録シート!K707:Z707)),(COUNTA(ユーザー登録シート!B707,ユーザー登録シート!C707,ユーザー登録シート!E707,ユーザー登録シート!F707,ユーザー登録シート!H707,ユーザー登録シート!K707:Z707))))</f>
        <v>0</v>
      </c>
      <c r="I707">
        <f>IF(ユーザー登録シート!B707=0,0,IF(ユーザー登録シート!C707=1,4,IF(ユーザー登録シート!H707=1,21,22)))</f>
        <v>0</v>
      </c>
      <c r="M707">
        <f>IF('組織登録シート(分割版)  ※組織登録シートはどちらか記載'!$F$6="",(COUNTA('組織登録シート(分割版)  ※組織登録シートはどちらか記載'!C707,'組織登録シート(分割版)  ※組織登録シートはどちらか記載'!E707)),(COUNTA('組織登録シート(分割版)  ※組織登録シートはどちらか記載'!C707,'組織登録シート(分割版)  ※組織登録シートはどちらか記載'!E707,'組織登録シート(分割版)  ※組織登録シートはどちらか記載'!F707,'組織登録シート(分割版)  ※組織登録シートはどちらか記載'!H707,'組織登録シート(分割版)  ※組織登録シートはどちらか記載'!J707,'組織登録シート(分割版)  ※組織登録シートはどちらか記載'!L707,'組織登録シート(分割版)  ※組織登録シートはどちらか記載'!N707)))</f>
        <v>0</v>
      </c>
      <c r="N707">
        <f>IF('組織登録シート(分割版)  ※組織登録シートはどちらか記載'!E707="",(IF('組織登録シート(分割版)  ※組織登録シートはどちらか記載'!C707="",0,(IF('組織登録シート(分割版)  ※組織登録シートはどちらか記載'!$F$6="",2,'組織登録シート(分割版)  ※組織登録シートはどちらか記載'!Q707)))),(IF('組織登録シート(分割版)  ※組織登録シートはどちらか記載'!$F$6="",2,('組織登録シート(分割版)  ※組織登録シートはどちらか記載'!Q707+2))))</f>
        <v>0</v>
      </c>
      <c r="O707">
        <f>IF(AND('組織C③（②のG6~P→F6にペースト＋事業所名追加）'!C707="",'組織登録シート(分割版)  ※組織登録シートはどちらか記載'!C707=""),0,1)</f>
        <v>0</v>
      </c>
    </row>
    <row r="708" spans="4:15">
      <c r="D708" s="1">
        <f>COUNTA(事業所責任者登録シート!D708:'事業所責任者登録シート'!I708,事業所責任者登録シート!K708:'事業所責任者登録シート'!M708)</f>
        <v>0</v>
      </c>
      <c r="F708" s="1"/>
      <c r="H708">
        <f>IF(ユーザー登録シート!C708=1,(COUNTA(ユーザー登録シート!B708,ユーザー登録シート!C708,ユーザー登録シート!E708,ユーザー登録シート!F708)),IF(ユーザー登録シート!H708=2,(COUNTA(ユーザー登録シート!B708,ユーザー登録シート!C708,ユーザー登録シート!E708,ユーザー登録シート!F708,ユーザー登録シート!H708,ユーザー登録シート!I708,ユーザー登録シート!K708:Z708)),(COUNTA(ユーザー登録シート!B708,ユーザー登録シート!C708,ユーザー登録シート!E708,ユーザー登録シート!F708,ユーザー登録シート!H708,ユーザー登録シート!K708:Z708))))</f>
        <v>0</v>
      </c>
      <c r="I708">
        <f>IF(ユーザー登録シート!B708=0,0,IF(ユーザー登録シート!C708=1,4,IF(ユーザー登録シート!H708=1,21,22)))</f>
        <v>0</v>
      </c>
      <c r="M708">
        <f>IF('組織登録シート(分割版)  ※組織登録シートはどちらか記載'!$F$6="",(COUNTA('組織登録シート(分割版)  ※組織登録シートはどちらか記載'!C708,'組織登録シート(分割版)  ※組織登録シートはどちらか記載'!E708)),(COUNTA('組織登録シート(分割版)  ※組織登録シートはどちらか記載'!C708,'組織登録シート(分割版)  ※組織登録シートはどちらか記載'!E708,'組織登録シート(分割版)  ※組織登録シートはどちらか記載'!F708,'組織登録シート(分割版)  ※組織登録シートはどちらか記載'!H708,'組織登録シート(分割版)  ※組織登録シートはどちらか記載'!J708,'組織登録シート(分割版)  ※組織登録シートはどちらか記載'!L708,'組織登録シート(分割版)  ※組織登録シートはどちらか記載'!N708)))</f>
        <v>0</v>
      </c>
      <c r="N708">
        <f>IF('組織登録シート(分割版)  ※組織登録シートはどちらか記載'!E708="",(IF('組織登録シート(分割版)  ※組織登録シートはどちらか記載'!C708="",0,(IF('組織登録シート(分割版)  ※組織登録シートはどちらか記載'!$F$6="",2,'組織登録シート(分割版)  ※組織登録シートはどちらか記載'!Q708)))),(IF('組織登録シート(分割版)  ※組織登録シートはどちらか記載'!$F$6="",2,('組織登録シート(分割版)  ※組織登録シートはどちらか記載'!Q708+2))))</f>
        <v>0</v>
      </c>
      <c r="O708">
        <f>IF(AND('組織C③（②のG6~P→F6にペースト＋事業所名追加）'!C708="",'組織登録シート(分割版)  ※組織登録シートはどちらか記載'!C708=""),0,1)</f>
        <v>0</v>
      </c>
    </row>
    <row r="709" spans="4:15">
      <c r="D709" s="1">
        <f>COUNTA(事業所責任者登録シート!D709:'事業所責任者登録シート'!I709,事業所責任者登録シート!K709:'事業所責任者登録シート'!M709)</f>
        <v>0</v>
      </c>
      <c r="F709" s="1"/>
      <c r="H709">
        <f>IF(ユーザー登録シート!C709=1,(COUNTA(ユーザー登録シート!B709,ユーザー登録シート!C709,ユーザー登録シート!E709,ユーザー登録シート!F709)),IF(ユーザー登録シート!H709=2,(COUNTA(ユーザー登録シート!B709,ユーザー登録シート!C709,ユーザー登録シート!E709,ユーザー登録シート!F709,ユーザー登録シート!H709,ユーザー登録シート!I709,ユーザー登録シート!K709:Z709)),(COUNTA(ユーザー登録シート!B709,ユーザー登録シート!C709,ユーザー登録シート!E709,ユーザー登録シート!F709,ユーザー登録シート!H709,ユーザー登録シート!K709:Z709))))</f>
        <v>0</v>
      </c>
      <c r="I709">
        <f>IF(ユーザー登録シート!B709=0,0,IF(ユーザー登録シート!C709=1,4,IF(ユーザー登録シート!H709=1,21,22)))</f>
        <v>0</v>
      </c>
      <c r="M709">
        <f>IF('組織登録シート(分割版)  ※組織登録シートはどちらか記載'!$F$6="",(COUNTA('組織登録シート(分割版)  ※組織登録シートはどちらか記載'!C709,'組織登録シート(分割版)  ※組織登録シートはどちらか記載'!E709)),(COUNTA('組織登録シート(分割版)  ※組織登録シートはどちらか記載'!C709,'組織登録シート(分割版)  ※組織登録シートはどちらか記載'!E709,'組織登録シート(分割版)  ※組織登録シートはどちらか記載'!F709,'組織登録シート(分割版)  ※組織登録シートはどちらか記載'!H709,'組織登録シート(分割版)  ※組織登録シートはどちらか記載'!J709,'組織登録シート(分割版)  ※組織登録シートはどちらか記載'!L709,'組織登録シート(分割版)  ※組織登録シートはどちらか記載'!N709)))</f>
        <v>0</v>
      </c>
      <c r="N709">
        <f>IF('組織登録シート(分割版)  ※組織登録シートはどちらか記載'!E709="",(IF('組織登録シート(分割版)  ※組織登録シートはどちらか記載'!C709="",0,(IF('組織登録シート(分割版)  ※組織登録シートはどちらか記載'!$F$6="",2,'組織登録シート(分割版)  ※組織登録シートはどちらか記載'!Q709)))),(IF('組織登録シート(分割版)  ※組織登録シートはどちらか記載'!$F$6="",2,('組織登録シート(分割版)  ※組織登録シートはどちらか記載'!Q709+2))))</f>
        <v>0</v>
      </c>
      <c r="O709">
        <f>IF(AND('組織C③（②のG6~P→F6にペースト＋事業所名追加）'!C709="",'組織登録シート(分割版)  ※組織登録シートはどちらか記載'!C709=""),0,1)</f>
        <v>0</v>
      </c>
    </row>
    <row r="710" spans="4:15">
      <c r="D710" s="1">
        <f>COUNTA(事業所責任者登録シート!D710:'事業所責任者登録シート'!I710,事業所責任者登録シート!K710:'事業所責任者登録シート'!M710)</f>
        <v>0</v>
      </c>
      <c r="F710" s="1"/>
      <c r="H710">
        <f>IF(ユーザー登録シート!C710=1,(COUNTA(ユーザー登録シート!B710,ユーザー登録シート!C710,ユーザー登録シート!E710,ユーザー登録シート!F710)),IF(ユーザー登録シート!H710=2,(COUNTA(ユーザー登録シート!B710,ユーザー登録シート!C710,ユーザー登録シート!E710,ユーザー登録シート!F710,ユーザー登録シート!H710,ユーザー登録シート!I710,ユーザー登録シート!K710:Z710)),(COUNTA(ユーザー登録シート!B710,ユーザー登録シート!C710,ユーザー登録シート!E710,ユーザー登録シート!F710,ユーザー登録シート!H710,ユーザー登録シート!K710:Z710))))</f>
        <v>0</v>
      </c>
      <c r="I710">
        <f>IF(ユーザー登録シート!B710=0,0,IF(ユーザー登録シート!C710=1,4,IF(ユーザー登録シート!H710=1,21,22)))</f>
        <v>0</v>
      </c>
      <c r="M710">
        <f>IF('組織登録シート(分割版)  ※組織登録シートはどちらか記載'!$F$6="",(COUNTA('組織登録シート(分割版)  ※組織登録シートはどちらか記載'!C710,'組織登録シート(分割版)  ※組織登録シートはどちらか記載'!E710)),(COUNTA('組織登録シート(分割版)  ※組織登録シートはどちらか記載'!C710,'組織登録シート(分割版)  ※組織登録シートはどちらか記載'!E710,'組織登録シート(分割版)  ※組織登録シートはどちらか記載'!F710,'組織登録シート(分割版)  ※組織登録シートはどちらか記載'!H710,'組織登録シート(分割版)  ※組織登録シートはどちらか記載'!J710,'組織登録シート(分割版)  ※組織登録シートはどちらか記載'!L710,'組織登録シート(分割版)  ※組織登録シートはどちらか記載'!N710)))</f>
        <v>0</v>
      </c>
      <c r="N710">
        <f>IF('組織登録シート(分割版)  ※組織登録シートはどちらか記載'!E710="",(IF('組織登録シート(分割版)  ※組織登録シートはどちらか記載'!C710="",0,(IF('組織登録シート(分割版)  ※組織登録シートはどちらか記載'!$F$6="",2,'組織登録シート(分割版)  ※組織登録シートはどちらか記載'!Q710)))),(IF('組織登録シート(分割版)  ※組織登録シートはどちらか記載'!$F$6="",2,('組織登録シート(分割版)  ※組織登録シートはどちらか記載'!Q710+2))))</f>
        <v>0</v>
      </c>
      <c r="O710">
        <f>IF(AND('組織C③（②のG6~P→F6にペースト＋事業所名追加）'!C710="",'組織登録シート(分割版)  ※組織登録シートはどちらか記載'!C710=""),0,1)</f>
        <v>0</v>
      </c>
    </row>
    <row r="711" spans="4:15">
      <c r="D711" s="1">
        <f>COUNTA(事業所責任者登録シート!D711:'事業所責任者登録シート'!I711,事業所責任者登録シート!K711:'事業所責任者登録シート'!M711)</f>
        <v>0</v>
      </c>
      <c r="F711" s="1"/>
      <c r="H711">
        <f>IF(ユーザー登録シート!C711=1,(COUNTA(ユーザー登録シート!B711,ユーザー登録シート!C711,ユーザー登録シート!E711,ユーザー登録シート!F711)),IF(ユーザー登録シート!H711=2,(COUNTA(ユーザー登録シート!B711,ユーザー登録シート!C711,ユーザー登録シート!E711,ユーザー登録シート!F711,ユーザー登録シート!H711,ユーザー登録シート!I711,ユーザー登録シート!K711:Z711)),(COUNTA(ユーザー登録シート!B711,ユーザー登録シート!C711,ユーザー登録シート!E711,ユーザー登録シート!F711,ユーザー登録シート!H711,ユーザー登録シート!K711:Z711))))</f>
        <v>0</v>
      </c>
      <c r="I711">
        <f>IF(ユーザー登録シート!B711=0,0,IF(ユーザー登録シート!C711=1,4,IF(ユーザー登録シート!H711=1,21,22)))</f>
        <v>0</v>
      </c>
      <c r="M711">
        <f>IF('組織登録シート(分割版)  ※組織登録シートはどちらか記載'!$F$6="",(COUNTA('組織登録シート(分割版)  ※組織登録シートはどちらか記載'!C711,'組織登録シート(分割版)  ※組織登録シートはどちらか記載'!E711)),(COUNTA('組織登録シート(分割版)  ※組織登録シートはどちらか記載'!C711,'組織登録シート(分割版)  ※組織登録シートはどちらか記載'!E711,'組織登録シート(分割版)  ※組織登録シートはどちらか記載'!F711,'組織登録シート(分割版)  ※組織登録シートはどちらか記載'!H711,'組織登録シート(分割版)  ※組織登録シートはどちらか記載'!J711,'組織登録シート(分割版)  ※組織登録シートはどちらか記載'!L711,'組織登録シート(分割版)  ※組織登録シートはどちらか記載'!N711)))</f>
        <v>0</v>
      </c>
      <c r="N711">
        <f>IF('組織登録シート(分割版)  ※組織登録シートはどちらか記載'!E711="",(IF('組織登録シート(分割版)  ※組織登録シートはどちらか記載'!C711="",0,(IF('組織登録シート(分割版)  ※組織登録シートはどちらか記載'!$F$6="",2,'組織登録シート(分割版)  ※組織登録シートはどちらか記載'!Q711)))),(IF('組織登録シート(分割版)  ※組織登録シートはどちらか記載'!$F$6="",2,('組織登録シート(分割版)  ※組織登録シートはどちらか記載'!Q711+2))))</f>
        <v>0</v>
      </c>
      <c r="O711">
        <f>IF(AND('組織C③（②のG6~P→F6にペースト＋事業所名追加）'!C711="",'組織登録シート(分割版)  ※組織登録シートはどちらか記載'!C711=""),0,1)</f>
        <v>0</v>
      </c>
    </row>
    <row r="712" spans="4:15">
      <c r="D712" s="1">
        <f>COUNTA(事業所責任者登録シート!D712:'事業所責任者登録シート'!I712,事業所責任者登録シート!K712:'事業所責任者登録シート'!M712)</f>
        <v>0</v>
      </c>
      <c r="F712" s="1"/>
      <c r="H712">
        <f>IF(ユーザー登録シート!C712=1,(COUNTA(ユーザー登録シート!B712,ユーザー登録シート!C712,ユーザー登録シート!E712,ユーザー登録シート!F712)),IF(ユーザー登録シート!H712=2,(COUNTA(ユーザー登録シート!B712,ユーザー登録シート!C712,ユーザー登録シート!E712,ユーザー登録シート!F712,ユーザー登録シート!H712,ユーザー登録シート!I712,ユーザー登録シート!K712:Z712)),(COUNTA(ユーザー登録シート!B712,ユーザー登録シート!C712,ユーザー登録シート!E712,ユーザー登録シート!F712,ユーザー登録シート!H712,ユーザー登録シート!K712:Z712))))</f>
        <v>0</v>
      </c>
      <c r="I712">
        <f>IF(ユーザー登録シート!B712=0,0,IF(ユーザー登録シート!C712=1,4,IF(ユーザー登録シート!H712=1,21,22)))</f>
        <v>0</v>
      </c>
      <c r="M712">
        <f>IF('組織登録シート(分割版)  ※組織登録シートはどちらか記載'!$F$6="",(COUNTA('組織登録シート(分割版)  ※組織登録シートはどちらか記載'!C712,'組織登録シート(分割版)  ※組織登録シートはどちらか記載'!E712)),(COUNTA('組織登録シート(分割版)  ※組織登録シートはどちらか記載'!C712,'組織登録シート(分割版)  ※組織登録シートはどちらか記載'!E712,'組織登録シート(分割版)  ※組織登録シートはどちらか記載'!F712,'組織登録シート(分割版)  ※組織登録シートはどちらか記載'!H712,'組織登録シート(分割版)  ※組織登録シートはどちらか記載'!J712,'組織登録シート(分割版)  ※組織登録シートはどちらか記載'!L712,'組織登録シート(分割版)  ※組織登録シートはどちらか記載'!N712)))</f>
        <v>0</v>
      </c>
      <c r="N712">
        <f>IF('組織登録シート(分割版)  ※組織登録シートはどちらか記載'!E712="",(IF('組織登録シート(分割版)  ※組織登録シートはどちらか記載'!C712="",0,(IF('組織登録シート(分割版)  ※組織登録シートはどちらか記載'!$F$6="",2,'組織登録シート(分割版)  ※組織登録シートはどちらか記載'!Q712)))),(IF('組織登録シート(分割版)  ※組織登録シートはどちらか記載'!$F$6="",2,('組織登録シート(分割版)  ※組織登録シートはどちらか記載'!Q712+2))))</f>
        <v>0</v>
      </c>
      <c r="O712">
        <f>IF(AND('組織C③（②のG6~P→F6にペースト＋事業所名追加）'!C712="",'組織登録シート(分割版)  ※組織登録シートはどちらか記載'!C712=""),0,1)</f>
        <v>0</v>
      </c>
    </row>
    <row r="713" spans="4:15">
      <c r="D713" s="1">
        <f>COUNTA(事業所責任者登録シート!D713:'事業所責任者登録シート'!I713,事業所責任者登録シート!K713:'事業所責任者登録シート'!M713)</f>
        <v>0</v>
      </c>
      <c r="F713" s="1"/>
      <c r="H713">
        <f>IF(ユーザー登録シート!C713=1,(COUNTA(ユーザー登録シート!B713,ユーザー登録シート!C713,ユーザー登録シート!E713,ユーザー登録シート!F713)),IF(ユーザー登録シート!H713=2,(COUNTA(ユーザー登録シート!B713,ユーザー登録シート!C713,ユーザー登録シート!E713,ユーザー登録シート!F713,ユーザー登録シート!H713,ユーザー登録シート!I713,ユーザー登録シート!K713:Z713)),(COUNTA(ユーザー登録シート!B713,ユーザー登録シート!C713,ユーザー登録シート!E713,ユーザー登録シート!F713,ユーザー登録シート!H713,ユーザー登録シート!K713:Z713))))</f>
        <v>0</v>
      </c>
      <c r="I713">
        <f>IF(ユーザー登録シート!B713=0,0,IF(ユーザー登録シート!C713=1,4,IF(ユーザー登録シート!H713=1,21,22)))</f>
        <v>0</v>
      </c>
      <c r="M713">
        <f>IF('組織登録シート(分割版)  ※組織登録シートはどちらか記載'!$F$6="",(COUNTA('組織登録シート(分割版)  ※組織登録シートはどちらか記載'!C713,'組織登録シート(分割版)  ※組織登録シートはどちらか記載'!E713)),(COUNTA('組織登録シート(分割版)  ※組織登録シートはどちらか記載'!C713,'組織登録シート(分割版)  ※組織登録シートはどちらか記載'!E713,'組織登録シート(分割版)  ※組織登録シートはどちらか記載'!F713,'組織登録シート(分割版)  ※組織登録シートはどちらか記載'!H713,'組織登録シート(分割版)  ※組織登録シートはどちらか記載'!J713,'組織登録シート(分割版)  ※組織登録シートはどちらか記載'!L713,'組織登録シート(分割版)  ※組織登録シートはどちらか記載'!N713)))</f>
        <v>0</v>
      </c>
      <c r="N713">
        <f>IF('組織登録シート(分割版)  ※組織登録シートはどちらか記載'!E713="",(IF('組織登録シート(分割版)  ※組織登録シートはどちらか記載'!C713="",0,(IF('組織登録シート(分割版)  ※組織登録シートはどちらか記載'!$F$6="",2,'組織登録シート(分割版)  ※組織登録シートはどちらか記載'!Q713)))),(IF('組織登録シート(分割版)  ※組織登録シートはどちらか記載'!$F$6="",2,('組織登録シート(分割版)  ※組織登録シートはどちらか記載'!Q713+2))))</f>
        <v>0</v>
      </c>
      <c r="O713">
        <f>IF(AND('組織C③（②のG6~P→F6にペースト＋事業所名追加）'!C713="",'組織登録シート(分割版)  ※組織登録シートはどちらか記載'!C713=""),0,1)</f>
        <v>0</v>
      </c>
    </row>
    <row r="714" spans="4:15">
      <c r="D714" s="1">
        <f>COUNTA(事業所責任者登録シート!D714:'事業所責任者登録シート'!I714,事業所責任者登録シート!K714:'事業所責任者登録シート'!M714)</f>
        <v>0</v>
      </c>
      <c r="F714" s="1"/>
      <c r="H714">
        <f>IF(ユーザー登録シート!C714=1,(COUNTA(ユーザー登録シート!B714,ユーザー登録シート!C714,ユーザー登録シート!E714,ユーザー登録シート!F714)),IF(ユーザー登録シート!H714=2,(COUNTA(ユーザー登録シート!B714,ユーザー登録シート!C714,ユーザー登録シート!E714,ユーザー登録シート!F714,ユーザー登録シート!H714,ユーザー登録シート!I714,ユーザー登録シート!K714:Z714)),(COUNTA(ユーザー登録シート!B714,ユーザー登録シート!C714,ユーザー登録シート!E714,ユーザー登録シート!F714,ユーザー登録シート!H714,ユーザー登録シート!K714:Z714))))</f>
        <v>0</v>
      </c>
      <c r="I714">
        <f>IF(ユーザー登録シート!B714=0,0,IF(ユーザー登録シート!C714=1,4,IF(ユーザー登録シート!H714=1,21,22)))</f>
        <v>0</v>
      </c>
      <c r="M714">
        <f>IF('組織登録シート(分割版)  ※組織登録シートはどちらか記載'!$F$6="",(COUNTA('組織登録シート(分割版)  ※組織登録シートはどちらか記載'!C714,'組織登録シート(分割版)  ※組織登録シートはどちらか記載'!E714)),(COUNTA('組織登録シート(分割版)  ※組織登録シートはどちらか記載'!C714,'組織登録シート(分割版)  ※組織登録シートはどちらか記載'!E714,'組織登録シート(分割版)  ※組織登録シートはどちらか記載'!F714,'組織登録シート(分割版)  ※組織登録シートはどちらか記載'!H714,'組織登録シート(分割版)  ※組織登録シートはどちらか記載'!J714,'組織登録シート(分割版)  ※組織登録シートはどちらか記載'!L714,'組織登録シート(分割版)  ※組織登録シートはどちらか記載'!N714)))</f>
        <v>0</v>
      </c>
      <c r="N714">
        <f>IF('組織登録シート(分割版)  ※組織登録シートはどちらか記載'!E714="",(IF('組織登録シート(分割版)  ※組織登録シートはどちらか記載'!C714="",0,(IF('組織登録シート(分割版)  ※組織登録シートはどちらか記載'!$F$6="",2,'組織登録シート(分割版)  ※組織登録シートはどちらか記載'!Q714)))),(IF('組織登録シート(分割版)  ※組織登録シートはどちらか記載'!$F$6="",2,('組織登録シート(分割版)  ※組織登録シートはどちらか記載'!Q714+2))))</f>
        <v>0</v>
      </c>
      <c r="O714">
        <f>IF(AND('組織C③（②のG6~P→F6にペースト＋事業所名追加）'!C714="",'組織登録シート(分割版)  ※組織登録シートはどちらか記載'!C714=""),0,1)</f>
        <v>0</v>
      </c>
    </row>
    <row r="715" spans="4:15">
      <c r="D715" s="1">
        <f>COUNTA(事業所責任者登録シート!D715:'事業所責任者登録シート'!I715,事業所責任者登録シート!K715:'事業所責任者登録シート'!M715)</f>
        <v>0</v>
      </c>
      <c r="F715" s="1"/>
      <c r="H715">
        <f>IF(ユーザー登録シート!C715=1,(COUNTA(ユーザー登録シート!B715,ユーザー登録シート!C715,ユーザー登録シート!E715,ユーザー登録シート!F715)),IF(ユーザー登録シート!H715=2,(COUNTA(ユーザー登録シート!B715,ユーザー登録シート!C715,ユーザー登録シート!E715,ユーザー登録シート!F715,ユーザー登録シート!H715,ユーザー登録シート!I715,ユーザー登録シート!K715:Z715)),(COUNTA(ユーザー登録シート!B715,ユーザー登録シート!C715,ユーザー登録シート!E715,ユーザー登録シート!F715,ユーザー登録シート!H715,ユーザー登録シート!K715:Z715))))</f>
        <v>0</v>
      </c>
      <c r="I715">
        <f>IF(ユーザー登録シート!B715=0,0,IF(ユーザー登録シート!C715=1,4,IF(ユーザー登録シート!H715=1,21,22)))</f>
        <v>0</v>
      </c>
      <c r="M715">
        <f>IF('組織登録シート(分割版)  ※組織登録シートはどちらか記載'!$F$6="",(COUNTA('組織登録シート(分割版)  ※組織登録シートはどちらか記載'!C715,'組織登録シート(分割版)  ※組織登録シートはどちらか記載'!E715)),(COUNTA('組織登録シート(分割版)  ※組織登録シートはどちらか記載'!C715,'組織登録シート(分割版)  ※組織登録シートはどちらか記載'!E715,'組織登録シート(分割版)  ※組織登録シートはどちらか記載'!F715,'組織登録シート(分割版)  ※組織登録シートはどちらか記載'!H715,'組織登録シート(分割版)  ※組織登録シートはどちらか記載'!J715,'組織登録シート(分割版)  ※組織登録シートはどちらか記載'!L715,'組織登録シート(分割版)  ※組織登録シートはどちらか記載'!N715)))</f>
        <v>0</v>
      </c>
      <c r="N715">
        <f>IF('組織登録シート(分割版)  ※組織登録シートはどちらか記載'!E715="",(IF('組織登録シート(分割版)  ※組織登録シートはどちらか記載'!C715="",0,(IF('組織登録シート(分割版)  ※組織登録シートはどちらか記載'!$F$6="",2,'組織登録シート(分割版)  ※組織登録シートはどちらか記載'!Q715)))),(IF('組織登録シート(分割版)  ※組織登録シートはどちらか記載'!$F$6="",2,('組織登録シート(分割版)  ※組織登録シートはどちらか記載'!Q715+2))))</f>
        <v>0</v>
      </c>
      <c r="O715">
        <f>IF(AND('組織C③（②のG6~P→F6にペースト＋事業所名追加）'!C715="",'組織登録シート(分割版)  ※組織登録シートはどちらか記載'!C715=""),0,1)</f>
        <v>0</v>
      </c>
    </row>
    <row r="716" spans="4:15">
      <c r="D716" s="1">
        <f>COUNTA(事業所責任者登録シート!D716:'事業所責任者登録シート'!I716,事業所責任者登録シート!K716:'事業所責任者登録シート'!M716)</f>
        <v>0</v>
      </c>
      <c r="F716" s="1"/>
      <c r="H716">
        <f>IF(ユーザー登録シート!C716=1,(COUNTA(ユーザー登録シート!B716,ユーザー登録シート!C716,ユーザー登録シート!E716,ユーザー登録シート!F716)),IF(ユーザー登録シート!H716=2,(COUNTA(ユーザー登録シート!B716,ユーザー登録シート!C716,ユーザー登録シート!E716,ユーザー登録シート!F716,ユーザー登録シート!H716,ユーザー登録シート!I716,ユーザー登録シート!K716:Z716)),(COUNTA(ユーザー登録シート!B716,ユーザー登録シート!C716,ユーザー登録シート!E716,ユーザー登録シート!F716,ユーザー登録シート!H716,ユーザー登録シート!K716:Z716))))</f>
        <v>0</v>
      </c>
      <c r="I716">
        <f>IF(ユーザー登録シート!B716=0,0,IF(ユーザー登録シート!C716=1,4,IF(ユーザー登録シート!H716=1,21,22)))</f>
        <v>0</v>
      </c>
      <c r="M716">
        <f>IF('組織登録シート(分割版)  ※組織登録シートはどちらか記載'!$F$6="",(COUNTA('組織登録シート(分割版)  ※組織登録シートはどちらか記載'!C716,'組織登録シート(分割版)  ※組織登録シートはどちらか記載'!E716)),(COUNTA('組織登録シート(分割版)  ※組織登録シートはどちらか記載'!C716,'組織登録シート(分割版)  ※組織登録シートはどちらか記載'!E716,'組織登録シート(分割版)  ※組織登録シートはどちらか記載'!F716,'組織登録シート(分割版)  ※組織登録シートはどちらか記載'!H716,'組織登録シート(分割版)  ※組織登録シートはどちらか記載'!J716,'組織登録シート(分割版)  ※組織登録シートはどちらか記載'!L716,'組織登録シート(分割版)  ※組織登録シートはどちらか記載'!N716)))</f>
        <v>0</v>
      </c>
      <c r="N716">
        <f>IF('組織登録シート(分割版)  ※組織登録シートはどちらか記載'!E716="",(IF('組織登録シート(分割版)  ※組織登録シートはどちらか記載'!C716="",0,(IF('組織登録シート(分割版)  ※組織登録シートはどちらか記載'!$F$6="",2,'組織登録シート(分割版)  ※組織登録シートはどちらか記載'!Q716)))),(IF('組織登録シート(分割版)  ※組織登録シートはどちらか記載'!$F$6="",2,('組織登録シート(分割版)  ※組織登録シートはどちらか記載'!Q716+2))))</f>
        <v>0</v>
      </c>
      <c r="O716">
        <f>IF(AND('組織C③（②のG6~P→F6にペースト＋事業所名追加）'!C716="",'組織登録シート(分割版)  ※組織登録シートはどちらか記載'!C716=""),0,1)</f>
        <v>0</v>
      </c>
    </row>
    <row r="717" spans="4:15">
      <c r="D717" s="1">
        <f>COUNTA(事業所責任者登録シート!D717:'事業所責任者登録シート'!I717,事業所責任者登録シート!K717:'事業所責任者登録シート'!M717)</f>
        <v>0</v>
      </c>
      <c r="F717" s="1"/>
      <c r="H717">
        <f>IF(ユーザー登録シート!C717=1,(COUNTA(ユーザー登録シート!B717,ユーザー登録シート!C717,ユーザー登録シート!E717,ユーザー登録シート!F717)),IF(ユーザー登録シート!H717=2,(COUNTA(ユーザー登録シート!B717,ユーザー登録シート!C717,ユーザー登録シート!E717,ユーザー登録シート!F717,ユーザー登録シート!H717,ユーザー登録シート!I717,ユーザー登録シート!K717:Z717)),(COUNTA(ユーザー登録シート!B717,ユーザー登録シート!C717,ユーザー登録シート!E717,ユーザー登録シート!F717,ユーザー登録シート!H717,ユーザー登録シート!K717:Z717))))</f>
        <v>0</v>
      </c>
      <c r="I717">
        <f>IF(ユーザー登録シート!B717=0,0,IF(ユーザー登録シート!C717=1,4,IF(ユーザー登録シート!H717=1,21,22)))</f>
        <v>0</v>
      </c>
      <c r="M717">
        <f>IF('組織登録シート(分割版)  ※組織登録シートはどちらか記載'!$F$6="",(COUNTA('組織登録シート(分割版)  ※組織登録シートはどちらか記載'!C717,'組織登録シート(分割版)  ※組織登録シートはどちらか記載'!E717)),(COUNTA('組織登録シート(分割版)  ※組織登録シートはどちらか記載'!C717,'組織登録シート(分割版)  ※組織登録シートはどちらか記載'!E717,'組織登録シート(分割版)  ※組織登録シートはどちらか記載'!F717,'組織登録シート(分割版)  ※組織登録シートはどちらか記載'!H717,'組織登録シート(分割版)  ※組織登録シートはどちらか記載'!J717,'組織登録シート(分割版)  ※組織登録シートはどちらか記載'!L717,'組織登録シート(分割版)  ※組織登録シートはどちらか記載'!N717)))</f>
        <v>0</v>
      </c>
      <c r="N717">
        <f>IF('組織登録シート(分割版)  ※組織登録シートはどちらか記載'!E717="",(IF('組織登録シート(分割版)  ※組織登録シートはどちらか記載'!C717="",0,(IF('組織登録シート(分割版)  ※組織登録シートはどちらか記載'!$F$6="",2,'組織登録シート(分割版)  ※組織登録シートはどちらか記載'!Q717)))),(IF('組織登録シート(分割版)  ※組織登録シートはどちらか記載'!$F$6="",2,('組織登録シート(分割版)  ※組織登録シートはどちらか記載'!Q717+2))))</f>
        <v>0</v>
      </c>
      <c r="O717">
        <f>IF(AND('組織C③（②のG6~P→F6にペースト＋事業所名追加）'!C717="",'組織登録シート(分割版)  ※組織登録シートはどちらか記載'!C717=""),0,1)</f>
        <v>0</v>
      </c>
    </row>
    <row r="718" spans="4:15">
      <c r="D718" s="1">
        <f>COUNTA(事業所責任者登録シート!D718:'事業所責任者登録シート'!I718,事業所責任者登録シート!K718:'事業所責任者登録シート'!M718)</f>
        <v>0</v>
      </c>
      <c r="F718" s="1"/>
      <c r="H718">
        <f>IF(ユーザー登録シート!C718=1,(COUNTA(ユーザー登録シート!B718,ユーザー登録シート!C718,ユーザー登録シート!E718,ユーザー登録シート!F718)),IF(ユーザー登録シート!H718=2,(COUNTA(ユーザー登録シート!B718,ユーザー登録シート!C718,ユーザー登録シート!E718,ユーザー登録シート!F718,ユーザー登録シート!H718,ユーザー登録シート!I718,ユーザー登録シート!K718:Z718)),(COUNTA(ユーザー登録シート!B718,ユーザー登録シート!C718,ユーザー登録シート!E718,ユーザー登録シート!F718,ユーザー登録シート!H718,ユーザー登録シート!K718:Z718))))</f>
        <v>0</v>
      </c>
      <c r="I718">
        <f>IF(ユーザー登録シート!B718=0,0,IF(ユーザー登録シート!C718=1,4,IF(ユーザー登録シート!H718=1,21,22)))</f>
        <v>0</v>
      </c>
      <c r="M718">
        <f>IF('組織登録シート(分割版)  ※組織登録シートはどちらか記載'!$F$6="",(COUNTA('組織登録シート(分割版)  ※組織登録シートはどちらか記載'!C718,'組織登録シート(分割版)  ※組織登録シートはどちらか記載'!E718)),(COUNTA('組織登録シート(分割版)  ※組織登録シートはどちらか記載'!C718,'組織登録シート(分割版)  ※組織登録シートはどちらか記載'!E718,'組織登録シート(分割版)  ※組織登録シートはどちらか記載'!F718,'組織登録シート(分割版)  ※組織登録シートはどちらか記載'!H718,'組織登録シート(分割版)  ※組織登録シートはどちらか記載'!J718,'組織登録シート(分割版)  ※組織登録シートはどちらか記載'!L718,'組織登録シート(分割版)  ※組織登録シートはどちらか記載'!N718)))</f>
        <v>0</v>
      </c>
      <c r="N718">
        <f>IF('組織登録シート(分割版)  ※組織登録シートはどちらか記載'!E718="",(IF('組織登録シート(分割版)  ※組織登録シートはどちらか記載'!C718="",0,(IF('組織登録シート(分割版)  ※組織登録シートはどちらか記載'!$F$6="",2,'組織登録シート(分割版)  ※組織登録シートはどちらか記載'!Q718)))),(IF('組織登録シート(分割版)  ※組織登録シートはどちらか記載'!$F$6="",2,('組織登録シート(分割版)  ※組織登録シートはどちらか記載'!Q718+2))))</f>
        <v>0</v>
      </c>
      <c r="O718">
        <f>IF(AND('組織C③（②のG6~P→F6にペースト＋事業所名追加）'!C718="",'組織登録シート(分割版)  ※組織登録シートはどちらか記載'!C718=""),0,1)</f>
        <v>0</v>
      </c>
    </row>
    <row r="719" spans="4:15">
      <c r="D719" s="1">
        <f>COUNTA(事業所責任者登録シート!D719:'事業所責任者登録シート'!I719,事業所責任者登録シート!K719:'事業所責任者登録シート'!M719)</f>
        <v>0</v>
      </c>
      <c r="F719" s="1"/>
      <c r="H719">
        <f>IF(ユーザー登録シート!C719=1,(COUNTA(ユーザー登録シート!B719,ユーザー登録シート!C719,ユーザー登録シート!E719,ユーザー登録シート!F719)),IF(ユーザー登録シート!H719=2,(COUNTA(ユーザー登録シート!B719,ユーザー登録シート!C719,ユーザー登録シート!E719,ユーザー登録シート!F719,ユーザー登録シート!H719,ユーザー登録シート!I719,ユーザー登録シート!K719:Z719)),(COUNTA(ユーザー登録シート!B719,ユーザー登録シート!C719,ユーザー登録シート!E719,ユーザー登録シート!F719,ユーザー登録シート!H719,ユーザー登録シート!K719:Z719))))</f>
        <v>0</v>
      </c>
      <c r="I719">
        <f>IF(ユーザー登録シート!B719=0,0,IF(ユーザー登録シート!C719=1,4,IF(ユーザー登録シート!H719=1,21,22)))</f>
        <v>0</v>
      </c>
      <c r="M719">
        <f>IF('組織登録シート(分割版)  ※組織登録シートはどちらか記載'!$F$6="",(COUNTA('組織登録シート(分割版)  ※組織登録シートはどちらか記載'!C719,'組織登録シート(分割版)  ※組織登録シートはどちらか記載'!E719)),(COUNTA('組織登録シート(分割版)  ※組織登録シートはどちらか記載'!C719,'組織登録シート(分割版)  ※組織登録シートはどちらか記載'!E719,'組織登録シート(分割版)  ※組織登録シートはどちらか記載'!F719,'組織登録シート(分割版)  ※組織登録シートはどちらか記載'!H719,'組織登録シート(分割版)  ※組織登録シートはどちらか記載'!J719,'組織登録シート(分割版)  ※組織登録シートはどちらか記載'!L719,'組織登録シート(分割版)  ※組織登録シートはどちらか記載'!N719)))</f>
        <v>0</v>
      </c>
      <c r="N719">
        <f>IF('組織登録シート(分割版)  ※組織登録シートはどちらか記載'!E719="",(IF('組織登録シート(分割版)  ※組織登録シートはどちらか記載'!C719="",0,(IF('組織登録シート(分割版)  ※組織登録シートはどちらか記載'!$F$6="",2,'組織登録シート(分割版)  ※組織登録シートはどちらか記載'!Q719)))),(IF('組織登録シート(分割版)  ※組織登録シートはどちらか記載'!$F$6="",2,('組織登録シート(分割版)  ※組織登録シートはどちらか記載'!Q719+2))))</f>
        <v>0</v>
      </c>
      <c r="O719">
        <f>IF(AND('組織C③（②のG6~P→F6にペースト＋事業所名追加）'!C719="",'組織登録シート(分割版)  ※組織登録シートはどちらか記載'!C719=""),0,1)</f>
        <v>0</v>
      </c>
    </row>
    <row r="720" spans="4:15">
      <c r="D720" s="1">
        <f>COUNTA(事業所責任者登録シート!D720:'事業所責任者登録シート'!I720,事業所責任者登録シート!K720:'事業所責任者登録シート'!M720)</f>
        <v>0</v>
      </c>
      <c r="F720" s="1"/>
      <c r="H720">
        <f>IF(ユーザー登録シート!C720=1,(COUNTA(ユーザー登録シート!B720,ユーザー登録シート!C720,ユーザー登録シート!E720,ユーザー登録シート!F720)),IF(ユーザー登録シート!H720=2,(COUNTA(ユーザー登録シート!B720,ユーザー登録シート!C720,ユーザー登録シート!E720,ユーザー登録シート!F720,ユーザー登録シート!H720,ユーザー登録シート!I720,ユーザー登録シート!K720:Z720)),(COUNTA(ユーザー登録シート!B720,ユーザー登録シート!C720,ユーザー登録シート!E720,ユーザー登録シート!F720,ユーザー登録シート!H720,ユーザー登録シート!K720:Z720))))</f>
        <v>0</v>
      </c>
      <c r="I720">
        <f>IF(ユーザー登録シート!B720=0,0,IF(ユーザー登録シート!C720=1,4,IF(ユーザー登録シート!H720=1,21,22)))</f>
        <v>0</v>
      </c>
      <c r="M720">
        <f>IF('組織登録シート(分割版)  ※組織登録シートはどちらか記載'!$F$6="",(COUNTA('組織登録シート(分割版)  ※組織登録シートはどちらか記載'!C720,'組織登録シート(分割版)  ※組織登録シートはどちらか記載'!E720)),(COUNTA('組織登録シート(分割版)  ※組織登録シートはどちらか記載'!C720,'組織登録シート(分割版)  ※組織登録シートはどちらか記載'!E720,'組織登録シート(分割版)  ※組織登録シートはどちらか記載'!F720,'組織登録シート(分割版)  ※組織登録シートはどちらか記載'!H720,'組織登録シート(分割版)  ※組織登録シートはどちらか記載'!J720,'組織登録シート(分割版)  ※組織登録シートはどちらか記載'!L720,'組織登録シート(分割版)  ※組織登録シートはどちらか記載'!N720)))</f>
        <v>0</v>
      </c>
      <c r="N720">
        <f>IF('組織登録シート(分割版)  ※組織登録シートはどちらか記載'!E720="",(IF('組織登録シート(分割版)  ※組織登録シートはどちらか記載'!C720="",0,(IF('組織登録シート(分割版)  ※組織登録シートはどちらか記載'!$F$6="",2,'組織登録シート(分割版)  ※組織登録シートはどちらか記載'!Q720)))),(IF('組織登録シート(分割版)  ※組織登録シートはどちらか記載'!$F$6="",2,('組織登録シート(分割版)  ※組織登録シートはどちらか記載'!Q720+2))))</f>
        <v>0</v>
      </c>
      <c r="O720">
        <f>IF(AND('組織C③（②のG6~P→F6にペースト＋事業所名追加）'!C720="",'組織登録シート(分割版)  ※組織登録シートはどちらか記載'!C720=""),0,1)</f>
        <v>0</v>
      </c>
    </row>
    <row r="721" spans="4:15">
      <c r="D721" s="1">
        <f>COUNTA(事業所責任者登録シート!D721:'事業所責任者登録シート'!I721,事業所責任者登録シート!K721:'事業所責任者登録シート'!M721)</f>
        <v>0</v>
      </c>
      <c r="F721" s="1"/>
      <c r="H721">
        <f>IF(ユーザー登録シート!C721=1,(COUNTA(ユーザー登録シート!B721,ユーザー登録シート!C721,ユーザー登録シート!E721,ユーザー登録シート!F721)),IF(ユーザー登録シート!H721=2,(COUNTA(ユーザー登録シート!B721,ユーザー登録シート!C721,ユーザー登録シート!E721,ユーザー登録シート!F721,ユーザー登録シート!H721,ユーザー登録シート!I721,ユーザー登録シート!K721:Z721)),(COUNTA(ユーザー登録シート!B721,ユーザー登録シート!C721,ユーザー登録シート!E721,ユーザー登録シート!F721,ユーザー登録シート!H721,ユーザー登録シート!K721:Z721))))</f>
        <v>0</v>
      </c>
      <c r="I721">
        <f>IF(ユーザー登録シート!B721=0,0,IF(ユーザー登録シート!C721=1,4,IF(ユーザー登録シート!H721=1,21,22)))</f>
        <v>0</v>
      </c>
      <c r="M721">
        <f>IF('組織登録シート(分割版)  ※組織登録シートはどちらか記載'!$F$6="",(COUNTA('組織登録シート(分割版)  ※組織登録シートはどちらか記載'!C721,'組織登録シート(分割版)  ※組織登録シートはどちらか記載'!E721)),(COUNTA('組織登録シート(分割版)  ※組織登録シートはどちらか記載'!C721,'組織登録シート(分割版)  ※組織登録シートはどちらか記載'!E721,'組織登録シート(分割版)  ※組織登録シートはどちらか記載'!F721,'組織登録シート(分割版)  ※組織登録シートはどちらか記載'!H721,'組織登録シート(分割版)  ※組織登録シートはどちらか記載'!J721,'組織登録シート(分割版)  ※組織登録シートはどちらか記載'!L721,'組織登録シート(分割版)  ※組織登録シートはどちらか記載'!N721)))</f>
        <v>0</v>
      </c>
      <c r="N721">
        <f>IF('組織登録シート(分割版)  ※組織登録シートはどちらか記載'!E721="",(IF('組織登録シート(分割版)  ※組織登録シートはどちらか記載'!C721="",0,(IF('組織登録シート(分割版)  ※組織登録シートはどちらか記載'!$F$6="",2,'組織登録シート(分割版)  ※組織登録シートはどちらか記載'!Q721)))),(IF('組織登録シート(分割版)  ※組織登録シートはどちらか記載'!$F$6="",2,('組織登録シート(分割版)  ※組織登録シートはどちらか記載'!Q721+2))))</f>
        <v>0</v>
      </c>
      <c r="O721">
        <f>IF(AND('組織C③（②のG6~P→F6にペースト＋事業所名追加）'!C721="",'組織登録シート(分割版)  ※組織登録シートはどちらか記載'!C721=""),0,1)</f>
        <v>0</v>
      </c>
    </row>
    <row r="722" spans="4:15">
      <c r="D722" s="1">
        <f>COUNTA(事業所責任者登録シート!D722:'事業所責任者登録シート'!I722,事業所責任者登録シート!K722:'事業所責任者登録シート'!M722)</f>
        <v>0</v>
      </c>
      <c r="F722" s="1"/>
      <c r="H722">
        <f>IF(ユーザー登録シート!C722=1,(COUNTA(ユーザー登録シート!B722,ユーザー登録シート!C722,ユーザー登録シート!E722,ユーザー登録シート!F722)),IF(ユーザー登録シート!H722=2,(COUNTA(ユーザー登録シート!B722,ユーザー登録シート!C722,ユーザー登録シート!E722,ユーザー登録シート!F722,ユーザー登録シート!H722,ユーザー登録シート!I722,ユーザー登録シート!K722:Z722)),(COUNTA(ユーザー登録シート!B722,ユーザー登録シート!C722,ユーザー登録シート!E722,ユーザー登録シート!F722,ユーザー登録シート!H722,ユーザー登録シート!K722:Z722))))</f>
        <v>0</v>
      </c>
      <c r="I722">
        <f>IF(ユーザー登録シート!B722=0,0,IF(ユーザー登録シート!C722=1,4,IF(ユーザー登録シート!H722=1,21,22)))</f>
        <v>0</v>
      </c>
      <c r="M722">
        <f>IF('組織登録シート(分割版)  ※組織登録シートはどちらか記載'!$F$6="",(COUNTA('組織登録シート(分割版)  ※組織登録シートはどちらか記載'!C722,'組織登録シート(分割版)  ※組織登録シートはどちらか記載'!E722)),(COUNTA('組織登録シート(分割版)  ※組織登録シートはどちらか記載'!C722,'組織登録シート(分割版)  ※組織登録シートはどちらか記載'!E722,'組織登録シート(分割版)  ※組織登録シートはどちらか記載'!F722,'組織登録シート(分割版)  ※組織登録シートはどちらか記載'!H722,'組織登録シート(分割版)  ※組織登録シートはどちらか記載'!J722,'組織登録シート(分割版)  ※組織登録シートはどちらか記載'!L722,'組織登録シート(分割版)  ※組織登録シートはどちらか記載'!N722)))</f>
        <v>0</v>
      </c>
      <c r="N722">
        <f>IF('組織登録シート(分割版)  ※組織登録シートはどちらか記載'!E722="",(IF('組織登録シート(分割版)  ※組織登録シートはどちらか記載'!C722="",0,(IF('組織登録シート(分割版)  ※組織登録シートはどちらか記載'!$F$6="",2,'組織登録シート(分割版)  ※組織登録シートはどちらか記載'!Q722)))),(IF('組織登録シート(分割版)  ※組織登録シートはどちらか記載'!$F$6="",2,('組織登録シート(分割版)  ※組織登録シートはどちらか記載'!Q722+2))))</f>
        <v>0</v>
      </c>
      <c r="O722">
        <f>IF(AND('組織C③（②のG6~P→F6にペースト＋事業所名追加）'!C722="",'組織登録シート(分割版)  ※組織登録シートはどちらか記載'!C722=""),0,1)</f>
        <v>0</v>
      </c>
    </row>
    <row r="723" spans="4:15">
      <c r="D723" s="1">
        <f>COUNTA(事業所責任者登録シート!D723:'事業所責任者登録シート'!I723,事業所責任者登録シート!K723:'事業所責任者登録シート'!M723)</f>
        <v>0</v>
      </c>
      <c r="F723" s="1"/>
      <c r="H723">
        <f>IF(ユーザー登録シート!C723=1,(COUNTA(ユーザー登録シート!B723,ユーザー登録シート!C723,ユーザー登録シート!E723,ユーザー登録シート!F723)),IF(ユーザー登録シート!H723=2,(COUNTA(ユーザー登録シート!B723,ユーザー登録シート!C723,ユーザー登録シート!E723,ユーザー登録シート!F723,ユーザー登録シート!H723,ユーザー登録シート!I723,ユーザー登録シート!K723:Z723)),(COUNTA(ユーザー登録シート!B723,ユーザー登録シート!C723,ユーザー登録シート!E723,ユーザー登録シート!F723,ユーザー登録シート!H723,ユーザー登録シート!K723:Z723))))</f>
        <v>0</v>
      </c>
      <c r="I723">
        <f>IF(ユーザー登録シート!B723=0,0,IF(ユーザー登録シート!C723=1,4,IF(ユーザー登録シート!H723=1,21,22)))</f>
        <v>0</v>
      </c>
      <c r="M723">
        <f>IF('組織登録シート(分割版)  ※組織登録シートはどちらか記載'!$F$6="",(COUNTA('組織登録シート(分割版)  ※組織登録シートはどちらか記載'!C723,'組織登録シート(分割版)  ※組織登録シートはどちらか記載'!E723)),(COUNTA('組織登録シート(分割版)  ※組織登録シートはどちらか記載'!C723,'組織登録シート(分割版)  ※組織登録シートはどちらか記載'!E723,'組織登録シート(分割版)  ※組織登録シートはどちらか記載'!F723,'組織登録シート(分割版)  ※組織登録シートはどちらか記載'!H723,'組織登録シート(分割版)  ※組織登録シートはどちらか記載'!J723,'組織登録シート(分割版)  ※組織登録シートはどちらか記載'!L723,'組織登録シート(分割版)  ※組織登録シートはどちらか記載'!N723)))</f>
        <v>0</v>
      </c>
      <c r="N723">
        <f>IF('組織登録シート(分割版)  ※組織登録シートはどちらか記載'!E723="",(IF('組織登録シート(分割版)  ※組織登録シートはどちらか記載'!C723="",0,(IF('組織登録シート(分割版)  ※組織登録シートはどちらか記載'!$F$6="",2,'組織登録シート(分割版)  ※組織登録シートはどちらか記載'!Q723)))),(IF('組織登録シート(分割版)  ※組織登録シートはどちらか記載'!$F$6="",2,('組織登録シート(分割版)  ※組織登録シートはどちらか記載'!Q723+2))))</f>
        <v>0</v>
      </c>
      <c r="O723">
        <f>IF(AND('組織C③（②のG6~P→F6にペースト＋事業所名追加）'!C723="",'組織登録シート(分割版)  ※組織登録シートはどちらか記載'!C723=""),0,1)</f>
        <v>0</v>
      </c>
    </row>
    <row r="724" spans="4:15">
      <c r="D724" s="1">
        <f>COUNTA(事業所責任者登録シート!D724:'事業所責任者登録シート'!I724,事業所責任者登録シート!K724:'事業所責任者登録シート'!M724)</f>
        <v>0</v>
      </c>
      <c r="F724" s="1"/>
      <c r="H724">
        <f>IF(ユーザー登録シート!C724=1,(COUNTA(ユーザー登録シート!B724,ユーザー登録シート!C724,ユーザー登録シート!E724,ユーザー登録シート!F724)),IF(ユーザー登録シート!H724=2,(COUNTA(ユーザー登録シート!B724,ユーザー登録シート!C724,ユーザー登録シート!E724,ユーザー登録シート!F724,ユーザー登録シート!H724,ユーザー登録シート!I724,ユーザー登録シート!K724:Z724)),(COUNTA(ユーザー登録シート!B724,ユーザー登録シート!C724,ユーザー登録シート!E724,ユーザー登録シート!F724,ユーザー登録シート!H724,ユーザー登録シート!K724:Z724))))</f>
        <v>0</v>
      </c>
      <c r="I724">
        <f>IF(ユーザー登録シート!B724=0,0,IF(ユーザー登録シート!C724=1,4,IF(ユーザー登録シート!H724=1,21,22)))</f>
        <v>0</v>
      </c>
      <c r="M724">
        <f>IF('組織登録シート(分割版)  ※組織登録シートはどちらか記載'!$F$6="",(COUNTA('組織登録シート(分割版)  ※組織登録シートはどちらか記載'!C724,'組織登録シート(分割版)  ※組織登録シートはどちらか記載'!E724)),(COUNTA('組織登録シート(分割版)  ※組織登録シートはどちらか記載'!C724,'組織登録シート(分割版)  ※組織登録シートはどちらか記載'!E724,'組織登録シート(分割版)  ※組織登録シートはどちらか記載'!F724,'組織登録シート(分割版)  ※組織登録シートはどちらか記載'!H724,'組織登録シート(分割版)  ※組織登録シートはどちらか記載'!J724,'組織登録シート(分割版)  ※組織登録シートはどちらか記載'!L724,'組織登録シート(分割版)  ※組織登録シートはどちらか記載'!N724)))</f>
        <v>0</v>
      </c>
      <c r="N724">
        <f>IF('組織登録シート(分割版)  ※組織登録シートはどちらか記載'!E724="",(IF('組織登録シート(分割版)  ※組織登録シートはどちらか記載'!C724="",0,(IF('組織登録シート(分割版)  ※組織登録シートはどちらか記載'!$F$6="",2,'組織登録シート(分割版)  ※組織登録シートはどちらか記載'!Q724)))),(IF('組織登録シート(分割版)  ※組織登録シートはどちらか記載'!$F$6="",2,('組織登録シート(分割版)  ※組織登録シートはどちらか記載'!Q724+2))))</f>
        <v>0</v>
      </c>
      <c r="O724">
        <f>IF(AND('組織C③（②のG6~P→F6にペースト＋事業所名追加）'!C724="",'組織登録シート(分割版)  ※組織登録シートはどちらか記載'!C724=""),0,1)</f>
        <v>0</v>
      </c>
    </row>
    <row r="725" spans="4:15">
      <c r="D725" s="1">
        <f>COUNTA(事業所責任者登録シート!D725:'事業所責任者登録シート'!I725,事業所責任者登録シート!K725:'事業所責任者登録シート'!M725)</f>
        <v>0</v>
      </c>
      <c r="F725" s="1"/>
      <c r="H725">
        <f>IF(ユーザー登録シート!C725=1,(COUNTA(ユーザー登録シート!B725,ユーザー登録シート!C725,ユーザー登録シート!E725,ユーザー登録シート!F725)),IF(ユーザー登録シート!H725=2,(COUNTA(ユーザー登録シート!B725,ユーザー登録シート!C725,ユーザー登録シート!E725,ユーザー登録シート!F725,ユーザー登録シート!H725,ユーザー登録シート!I725,ユーザー登録シート!K725:Z725)),(COUNTA(ユーザー登録シート!B725,ユーザー登録シート!C725,ユーザー登録シート!E725,ユーザー登録シート!F725,ユーザー登録シート!H725,ユーザー登録シート!K725:Z725))))</f>
        <v>0</v>
      </c>
      <c r="I725">
        <f>IF(ユーザー登録シート!B725=0,0,IF(ユーザー登録シート!C725=1,4,IF(ユーザー登録シート!H725=1,21,22)))</f>
        <v>0</v>
      </c>
      <c r="M725">
        <f>IF('組織登録シート(分割版)  ※組織登録シートはどちらか記載'!$F$6="",(COUNTA('組織登録シート(分割版)  ※組織登録シートはどちらか記載'!C725,'組織登録シート(分割版)  ※組織登録シートはどちらか記載'!E725)),(COUNTA('組織登録シート(分割版)  ※組織登録シートはどちらか記載'!C725,'組織登録シート(分割版)  ※組織登録シートはどちらか記載'!E725,'組織登録シート(分割版)  ※組織登録シートはどちらか記載'!F725,'組織登録シート(分割版)  ※組織登録シートはどちらか記載'!H725,'組織登録シート(分割版)  ※組織登録シートはどちらか記載'!J725,'組織登録シート(分割版)  ※組織登録シートはどちらか記載'!L725,'組織登録シート(分割版)  ※組織登録シートはどちらか記載'!N725)))</f>
        <v>0</v>
      </c>
      <c r="N725">
        <f>IF('組織登録シート(分割版)  ※組織登録シートはどちらか記載'!E725="",(IF('組織登録シート(分割版)  ※組織登録シートはどちらか記載'!C725="",0,(IF('組織登録シート(分割版)  ※組織登録シートはどちらか記載'!$F$6="",2,'組織登録シート(分割版)  ※組織登録シートはどちらか記載'!Q725)))),(IF('組織登録シート(分割版)  ※組織登録シートはどちらか記載'!$F$6="",2,('組織登録シート(分割版)  ※組織登録シートはどちらか記載'!Q725+2))))</f>
        <v>0</v>
      </c>
      <c r="O725">
        <f>IF(AND('組織C③（②のG6~P→F6にペースト＋事業所名追加）'!C725="",'組織登録シート(分割版)  ※組織登録シートはどちらか記載'!C725=""),0,1)</f>
        <v>0</v>
      </c>
    </row>
    <row r="726" spans="4:15">
      <c r="D726" s="1">
        <f>COUNTA(事業所責任者登録シート!D726:'事業所責任者登録シート'!I726,事業所責任者登録シート!K726:'事業所責任者登録シート'!M726)</f>
        <v>0</v>
      </c>
      <c r="F726" s="1"/>
      <c r="H726">
        <f>IF(ユーザー登録シート!C726=1,(COUNTA(ユーザー登録シート!B726,ユーザー登録シート!C726,ユーザー登録シート!E726,ユーザー登録シート!F726)),IF(ユーザー登録シート!H726=2,(COUNTA(ユーザー登録シート!B726,ユーザー登録シート!C726,ユーザー登録シート!E726,ユーザー登録シート!F726,ユーザー登録シート!H726,ユーザー登録シート!I726,ユーザー登録シート!K726:Z726)),(COUNTA(ユーザー登録シート!B726,ユーザー登録シート!C726,ユーザー登録シート!E726,ユーザー登録シート!F726,ユーザー登録シート!H726,ユーザー登録シート!K726:Z726))))</f>
        <v>0</v>
      </c>
      <c r="I726">
        <f>IF(ユーザー登録シート!B726=0,0,IF(ユーザー登録シート!C726=1,4,IF(ユーザー登録シート!H726=1,21,22)))</f>
        <v>0</v>
      </c>
      <c r="M726">
        <f>IF('組織登録シート(分割版)  ※組織登録シートはどちらか記載'!$F$6="",(COUNTA('組織登録シート(分割版)  ※組織登録シートはどちらか記載'!C726,'組織登録シート(分割版)  ※組織登録シートはどちらか記載'!E726)),(COUNTA('組織登録シート(分割版)  ※組織登録シートはどちらか記載'!C726,'組織登録シート(分割版)  ※組織登録シートはどちらか記載'!E726,'組織登録シート(分割版)  ※組織登録シートはどちらか記載'!F726,'組織登録シート(分割版)  ※組織登録シートはどちらか記載'!H726,'組織登録シート(分割版)  ※組織登録シートはどちらか記載'!J726,'組織登録シート(分割版)  ※組織登録シートはどちらか記載'!L726,'組織登録シート(分割版)  ※組織登録シートはどちらか記載'!N726)))</f>
        <v>0</v>
      </c>
      <c r="N726">
        <f>IF('組織登録シート(分割版)  ※組織登録シートはどちらか記載'!E726="",(IF('組織登録シート(分割版)  ※組織登録シートはどちらか記載'!C726="",0,(IF('組織登録シート(分割版)  ※組織登録シートはどちらか記載'!$F$6="",2,'組織登録シート(分割版)  ※組織登録シートはどちらか記載'!Q726)))),(IF('組織登録シート(分割版)  ※組織登録シートはどちらか記載'!$F$6="",2,('組織登録シート(分割版)  ※組織登録シートはどちらか記載'!Q726+2))))</f>
        <v>0</v>
      </c>
      <c r="O726">
        <f>IF(AND('組織C③（②のG6~P→F6にペースト＋事業所名追加）'!C726="",'組織登録シート(分割版)  ※組織登録シートはどちらか記載'!C726=""),0,1)</f>
        <v>0</v>
      </c>
    </row>
    <row r="727" spans="4:15">
      <c r="D727" s="1">
        <f>COUNTA(事業所責任者登録シート!D727:'事業所責任者登録シート'!I727,事業所責任者登録シート!K727:'事業所責任者登録シート'!M727)</f>
        <v>0</v>
      </c>
      <c r="F727" s="1"/>
      <c r="H727">
        <f>IF(ユーザー登録シート!C727=1,(COUNTA(ユーザー登録シート!B727,ユーザー登録シート!C727,ユーザー登録シート!E727,ユーザー登録シート!F727)),IF(ユーザー登録シート!H727=2,(COUNTA(ユーザー登録シート!B727,ユーザー登録シート!C727,ユーザー登録シート!E727,ユーザー登録シート!F727,ユーザー登録シート!H727,ユーザー登録シート!I727,ユーザー登録シート!K727:Z727)),(COUNTA(ユーザー登録シート!B727,ユーザー登録シート!C727,ユーザー登録シート!E727,ユーザー登録シート!F727,ユーザー登録シート!H727,ユーザー登録シート!K727:Z727))))</f>
        <v>0</v>
      </c>
      <c r="I727">
        <f>IF(ユーザー登録シート!B727=0,0,IF(ユーザー登録シート!C727=1,4,IF(ユーザー登録シート!H727=1,21,22)))</f>
        <v>0</v>
      </c>
      <c r="M727">
        <f>IF('組織登録シート(分割版)  ※組織登録シートはどちらか記載'!$F$6="",(COUNTA('組織登録シート(分割版)  ※組織登録シートはどちらか記載'!C727,'組織登録シート(分割版)  ※組織登録シートはどちらか記載'!E727)),(COUNTA('組織登録シート(分割版)  ※組織登録シートはどちらか記載'!C727,'組織登録シート(分割版)  ※組織登録シートはどちらか記載'!E727,'組織登録シート(分割版)  ※組織登録シートはどちらか記載'!F727,'組織登録シート(分割版)  ※組織登録シートはどちらか記載'!H727,'組織登録シート(分割版)  ※組織登録シートはどちらか記載'!J727,'組織登録シート(分割版)  ※組織登録シートはどちらか記載'!L727,'組織登録シート(分割版)  ※組織登録シートはどちらか記載'!N727)))</f>
        <v>0</v>
      </c>
      <c r="N727">
        <f>IF('組織登録シート(分割版)  ※組織登録シートはどちらか記載'!E727="",(IF('組織登録シート(分割版)  ※組織登録シートはどちらか記載'!C727="",0,(IF('組織登録シート(分割版)  ※組織登録シートはどちらか記載'!$F$6="",2,'組織登録シート(分割版)  ※組織登録シートはどちらか記載'!Q727)))),(IF('組織登録シート(分割版)  ※組織登録シートはどちらか記載'!$F$6="",2,('組織登録シート(分割版)  ※組織登録シートはどちらか記載'!Q727+2))))</f>
        <v>0</v>
      </c>
      <c r="O727">
        <f>IF(AND('組織C③（②のG6~P→F6にペースト＋事業所名追加）'!C727="",'組織登録シート(分割版)  ※組織登録シートはどちらか記載'!C727=""),0,1)</f>
        <v>0</v>
      </c>
    </row>
    <row r="728" spans="4:15">
      <c r="D728" s="1">
        <f>COUNTA(事業所責任者登録シート!D728:'事業所責任者登録シート'!I728,事業所責任者登録シート!K728:'事業所責任者登録シート'!M728)</f>
        <v>0</v>
      </c>
      <c r="F728" s="1"/>
      <c r="H728">
        <f>IF(ユーザー登録シート!C728=1,(COUNTA(ユーザー登録シート!B728,ユーザー登録シート!C728,ユーザー登録シート!E728,ユーザー登録シート!F728)),IF(ユーザー登録シート!H728=2,(COUNTA(ユーザー登録シート!B728,ユーザー登録シート!C728,ユーザー登録シート!E728,ユーザー登録シート!F728,ユーザー登録シート!H728,ユーザー登録シート!I728,ユーザー登録シート!K728:Z728)),(COUNTA(ユーザー登録シート!B728,ユーザー登録シート!C728,ユーザー登録シート!E728,ユーザー登録シート!F728,ユーザー登録シート!H728,ユーザー登録シート!K728:Z728))))</f>
        <v>0</v>
      </c>
      <c r="I728">
        <f>IF(ユーザー登録シート!B728=0,0,IF(ユーザー登録シート!C728=1,4,IF(ユーザー登録シート!H728=1,21,22)))</f>
        <v>0</v>
      </c>
      <c r="M728">
        <f>IF('組織登録シート(分割版)  ※組織登録シートはどちらか記載'!$F$6="",(COUNTA('組織登録シート(分割版)  ※組織登録シートはどちらか記載'!C728,'組織登録シート(分割版)  ※組織登録シートはどちらか記載'!E728)),(COUNTA('組織登録シート(分割版)  ※組織登録シートはどちらか記載'!C728,'組織登録シート(分割版)  ※組織登録シートはどちらか記載'!E728,'組織登録シート(分割版)  ※組織登録シートはどちらか記載'!F728,'組織登録シート(分割版)  ※組織登録シートはどちらか記載'!H728,'組織登録シート(分割版)  ※組織登録シートはどちらか記載'!J728,'組織登録シート(分割版)  ※組織登録シートはどちらか記載'!L728,'組織登録シート(分割版)  ※組織登録シートはどちらか記載'!N728)))</f>
        <v>0</v>
      </c>
      <c r="N728">
        <f>IF('組織登録シート(分割版)  ※組織登録シートはどちらか記載'!E728="",(IF('組織登録シート(分割版)  ※組織登録シートはどちらか記載'!C728="",0,(IF('組織登録シート(分割版)  ※組織登録シートはどちらか記載'!$F$6="",2,'組織登録シート(分割版)  ※組織登録シートはどちらか記載'!Q728)))),(IF('組織登録シート(分割版)  ※組織登録シートはどちらか記載'!$F$6="",2,('組織登録シート(分割版)  ※組織登録シートはどちらか記載'!Q728+2))))</f>
        <v>0</v>
      </c>
      <c r="O728">
        <f>IF(AND('組織C③（②のG6~P→F6にペースト＋事業所名追加）'!C728="",'組織登録シート(分割版)  ※組織登録シートはどちらか記載'!C728=""),0,1)</f>
        <v>0</v>
      </c>
    </row>
    <row r="729" spans="4:15">
      <c r="D729" s="1">
        <f>COUNTA(事業所責任者登録シート!D729:'事業所責任者登録シート'!I729,事業所責任者登録シート!K729:'事業所責任者登録シート'!M729)</f>
        <v>0</v>
      </c>
      <c r="F729" s="1"/>
      <c r="H729">
        <f>IF(ユーザー登録シート!C729=1,(COUNTA(ユーザー登録シート!B729,ユーザー登録シート!C729,ユーザー登録シート!E729,ユーザー登録シート!F729)),IF(ユーザー登録シート!H729=2,(COUNTA(ユーザー登録シート!B729,ユーザー登録シート!C729,ユーザー登録シート!E729,ユーザー登録シート!F729,ユーザー登録シート!H729,ユーザー登録シート!I729,ユーザー登録シート!K729:Z729)),(COUNTA(ユーザー登録シート!B729,ユーザー登録シート!C729,ユーザー登録シート!E729,ユーザー登録シート!F729,ユーザー登録シート!H729,ユーザー登録シート!K729:Z729))))</f>
        <v>0</v>
      </c>
      <c r="I729">
        <f>IF(ユーザー登録シート!B729=0,0,IF(ユーザー登録シート!C729=1,4,IF(ユーザー登録シート!H729=1,21,22)))</f>
        <v>0</v>
      </c>
      <c r="M729">
        <f>IF('組織登録シート(分割版)  ※組織登録シートはどちらか記載'!$F$6="",(COUNTA('組織登録シート(分割版)  ※組織登録シートはどちらか記載'!C729,'組織登録シート(分割版)  ※組織登録シートはどちらか記載'!E729)),(COUNTA('組織登録シート(分割版)  ※組織登録シートはどちらか記載'!C729,'組織登録シート(分割版)  ※組織登録シートはどちらか記載'!E729,'組織登録シート(分割版)  ※組織登録シートはどちらか記載'!F729,'組織登録シート(分割版)  ※組織登録シートはどちらか記載'!H729,'組織登録シート(分割版)  ※組織登録シートはどちらか記載'!J729,'組織登録シート(分割版)  ※組織登録シートはどちらか記載'!L729,'組織登録シート(分割版)  ※組織登録シートはどちらか記載'!N729)))</f>
        <v>0</v>
      </c>
      <c r="N729">
        <f>IF('組織登録シート(分割版)  ※組織登録シートはどちらか記載'!E729="",(IF('組織登録シート(分割版)  ※組織登録シートはどちらか記載'!C729="",0,(IF('組織登録シート(分割版)  ※組織登録シートはどちらか記載'!$F$6="",2,'組織登録シート(分割版)  ※組織登録シートはどちらか記載'!Q729)))),(IF('組織登録シート(分割版)  ※組織登録シートはどちらか記載'!$F$6="",2,('組織登録シート(分割版)  ※組織登録シートはどちらか記載'!Q729+2))))</f>
        <v>0</v>
      </c>
      <c r="O729">
        <f>IF(AND('組織C③（②のG6~P→F6にペースト＋事業所名追加）'!C729="",'組織登録シート(分割版)  ※組織登録シートはどちらか記載'!C729=""),0,1)</f>
        <v>0</v>
      </c>
    </row>
    <row r="730" spans="4:15">
      <c r="D730" s="1">
        <f>COUNTA(事業所責任者登録シート!D730:'事業所責任者登録シート'!I730,事業所責任者登録シート!K730:'事業所責任者登録シート'!M730)</f>
        <v>0</v>
      </c>
      <c r="F730" s="1"/>
      <c r="H730">
        <f>IF(ユーザー登録シート!C730=1,(COUNTA(ユーザー登録シート!B730,ユーザー登録シート!C730,ユーザー登録シート!E730,ユーザー登録シート!F730)),IF(ユーザー登録シート!H730=2,(COUNTA(ユーザー登録シート!B730,ユーザー登録シート!C730,ユーザー登録シート!E730,ユーザー登録シート!F730,ユーザー登録シート!H730,ユーザー登録シート!I730,ユーザー登録シート!K730:Z730)),(COUNTA(ユーザー登録シート!B730,ユーザー登録シート!C730,ユーザー登録シート!E730,ユーザー登録シート!F730,ユーザー登録シート!H730,ユーザー登録シート!K730:Z730))))</f>
        <v>0</v>
      </c>
      <c r="I730">
        <f>IF(ユーザー登録シート!B730=0,0,IF(ユーザー登録シート!C730=1,4,IF(ユーザー登録シート!H730=1,21,22)))</f>
        <v>0</v>
      </c>
      <c r="M730">
        <f>IF('組織登録シート(分割版)  ※組織登録シートはどちらか記載'!$F$6="",(COUNTA('組織登録シート(分割版)  ※組織登録シートはどちらか記載'!C730,'組織登録シート(分割版)  ※組織登録シートはどちらか記載'!E730)),(COUNTA('組織登録シート(分割版)  ※組織登録シートはどちらか記載'!C730,'組織登録シート(分割版)  ※組織登録シートはどちらか記載'!E730,'組織登録シート(分割版)  ※組織登録シートはどちらか記載'!F730,'組織登録シート(分割版)  ※組織登録シートはどちらか記載'!H730,'組織登録シート(分割版)  ※組織登録シートはどちらか記載'!J730,'組織登録シート(分割版)  ※組織登録シートはどちらか記載'!L730,'組織登録シート(分割版)  ※組織登録シートはどちらか記載'!N730)))</f>
        <v>0</v>
      </c>
      <c r="N730">
        <f>IF('組織登録シート(分割版)  ※組織登録シートはどちらか記載'!E730="",(IF('組織登録シート(分割版)  ※組織登録シートはどちらか記載'!C730="",0,(IF('組織登録シート(分割版)  ※組織登録シートはどちらか記載'!$F$6="",2,'組織登録シート(分割版)  ※組織登録シートはどちらか記載'!Q730)))),(IF('組織登録シート(分割版)  ※組織登録シートはどちらか記載'!$F$6="",2,('組織登録シート(分割版)  ※組織登録シートはどちらか記載'!Q730+2))))</f>
        <v>0</v>
      </c>
      <c r="O730">
        <f>IF(AND('組織C③（②のG6~P→F6にペースト＋事業所名追加）'!C730="",'組織登録シート(分割版)  ※組織登録シートはどちらか記載'!C730=""),0,1)</f>
        <v>0</v>
      </c>
    </row>
    <row r="731" spans="4:15">
      <c r="D731" s="1">
        <f>COUNTA(事業所責任者登録シート!D731:'事業所責任者登録シート'!I731,事業所責任者登録シート!K731:'事業所責任者登録シート'!M731)</f>
        <v>0</v>
      </c>
      <c r="F731" s="1"/>
      <c r="H731">
        <f>IF(ユーザー登録シート!C731=1,(COUNTA(ユーザー登録シート!B731,ユーザー登録シート!C731,ユーザー登録シート!E731,ユーザー登録シート!F731)),IF(ユーザー登録シート!H731=2,(COUNTA(ユーザー登録シート!B731,ユーザー登録シート!C731,ユーザー登録シート!E731,ユーザー登録シート!F731,ユーザー登録シート!H731,ユーザー登録シート!I731,ユーザー登録シート!K731:Z731)),(COUNTA(ユーザー登録シート!B731,ユーザー登録シート!C731,ユーザー登録シート!E731,ユーザー登録シート!F731,ユーザー登録シート!H731,ユーザー登録シート!K731:Z731))))</f>
        <v>0</v>
      </c>
      <c r="I731">
        <f>IF(ユーザー登録シート!B731=0,0,IF(ユーザー登録シート!C731=1,4,IF(ユーザー登録シート!H731=1,21,22)))</f>
        <v>0</v>
      </c>
      <c r="M731">
        <f>IF('組織登録シート(分割版)  ※組織登録シートはどちらか記載'!$F$6="",(COUNTA('組織登録シート(分割版)  ※組織登録シートはどちらか記載'!C731,'組織登録シート(分割版)  ※組織登録シートはどちらか記載'!E731)),(COUNTA('組織登録シート(分割版)  ※組織登録シートはどちらか記載'!C731,'組織登録シート(分割版)  ※組織登録シートはどちらか記載'!E731,'組織登録シート(分割版)  ※組織登録シートはどちらか記載'!F731,'組織登録シート(分割版)  ※組織登録シートはどちらか記載'!H731,'組織登録シート(分割版)  ※組織登録シートはどちらか記載'!J731,'組織登録シート(分割版)  ※組織登録シートはどちらか記載'!L731,'組織登録シート(分割版)  ※組織登録シートはどちらか記載'!N731)))</f>
        <v>0</v>
      </c>
      <c r="N731">
        <f>IF('組織登録シート(分割版)  ※組織登録シートはどちらか記載'!E731="",(IF('組織登録シート(分割版)  ※組織登録シートはどちらか記載'!C731="",0,(IF('組織登録シート(分割版)  ※組織登録シートはどちらか記載'!$F$6="",2,'組織登録シート(分割版)  ※組織登録シートはどちらか記載'!Q731)))),(IF('組織登録シート(分割版)  ※組織登録シートはどちらか記載'!$F$6="",2,('組織登録シート(分割版)  ※組織登録シートはどちらか記載'!Q731+2))))</f>
        <v>0</v>
      </c>
      <c r="O731">
        <f>IF(AND('組織C③（②のG6~P→F6にペースト＋事業所名追加）'!C731="",'組織登録シート(分割版)  ※組織登録シートはどちらか記載'!C731=""),0,1)</f>
        <v>0</v>
      </c>
    </row>
    <row r="732" spans="4:15">
      <c r="D732" s="1">
        <f>COUNTA(事業所責任者登録シート!D732:'事業所責任者登録シート'!I732,事業所責任者登録シート!K732:'事業所責任者登録シート'!M732)</f>
        <v>0</v>
      </c>
      <c r="F732" s="1"/>
      <c r="H732">
        <f>IF(ユーザー登録シート!C732=1,(COUNTA(ユーザー登録シート!B732,ユーザー登録シート!C732,ユーザー登録シート!E732,ユーザー登録シート!F732)),IF(ユーザー登録シート!H732=2,(COUNTA(ユーザー登録シート!B732,ユーザー登録シート!C732,ユーザー登録シート!E732,ユーザー登録シート!F732,ユーザー登録シート!H732,ユーザー登録シート!I732,ユーザー登録シート!K732:Z732)),(COUNTA(ユーザー登録シート!B732,ユーザー登録シート!C732,ユーザー登録シート!E732,ユーザー登録シート!F732,ユーザー登録シート!H732,ユーザー登録シート!K732:Z732))))</f>
        <v>0</v>
      </c>
      <c r="I732">
        <f>IF(ユーザー登録シート!B732=0,0,IF(ユーザー登録シート!C732=1,4,IF(ユーザー登録シート!H732=1,21,22)))</f>
        <v>0</v>
      </c>
      <c r="M732">
        <f>IF('組織登録シート(分割版)  ※組織登録シートはどちらか記載'!$F$6="",(COUNTA('組織登録シート(分割版)  ※組織登録シートはどちらか記載'!C732,'組織登録シート(分割版)  ※組織登録シートはどちらか記載'!E732)),(COUNTA('組織登録シート(分割版)  ※組織登録シートはどちらか記載'!C732,'組織登録シート(分割版)  ※組織登録シートはどちらか記載'!E732,'組織登録シート(分割版)  ※組織登録シートはどちらか記載'!F732,'組織登録シート(分割版)  ※組織登録シートはどちらか記載'!H732,'組織登録シート(分割版)  ※組織登録シートはどちらか記載'!J732,'組織登録シート(分割版)  ※組織登録シートはどちらか記載'!L732,'組織登録シート(分割版)  ※組織登録シートはどちらか記載'!N732)))</f>
        <v>0</v>
      </c>
      <c r="N732">
        <f>IF('組織登録シート(分割版)  ※組織登録シートはどちらか記載'!E732="",(IF('組織登録シート(分割版)  ※組織登録シートはどちらか記載'!C732="",0,(IF('組織登録シート(分割版)  ※組織登録シートはどちらか記載'!$F$6="",2,'組織登録シート(分割版)  ※組織登録シートはどちらか記載'!Q732)))),(IF('組織登録シート(分割版)  ※組織登録シートはどちらか記載'!$F$6="",2,('組織登録シート(分割版)  ※組織登録シートはどちらか記載'!Q732+2))))</f>
        <v>0</v>
      </c>
      <c r="O732">
        <f>IF(AND('組織C③（②のG6~P→F6にペースト＋事業所名追加）'!C732="",'組織登録シート(分割版)  ※組織登録シートはどちらか記載'!C732=""),0,1)</f>
        <v>0</v>
      </c>
    </row>
    <row r="733" spans="4:15">
      <c r="D733" s="1">
        <f>COUNTA(事業所責任者登録シート!D733:'事業所責任者登録シート'!I733,事業所責任者登録シート!K733:'事業所責任者登録シート'!M733)</f>
        <v>0</v>
      </c>
      <c r="F733" s="1"/>
      <c r="H733">
        <f>IF(ユーザー登録シート!C733=1,(COUNTA(ユーザー登録シート!B733,ユーザー登録シート!C733,ユーザー登録シート!E733,ユーザー登録シート!F733)),IF(ユーザー登録シート!H733=2,(COUNTA(ユーザー登録シート!B733,ユーザー登録シート!C733,ユーザー登録シート!E733,ユーザー登録シート!F733,ユーザー登録シート!H733,ユーザー登録シート!I733,ユーザー登録シート!K733:Z733)),(COUNTA(ユーザー登録シート!B733,ユーザー登録シート!C733,ユーザー登録シート!E733,ユーザー登録シート!F733,ユーザー登録シート!H733,ユーザー登録シート!K733:Z733))))</f>
        <v>0</v>
      </c>
      <c r="I733">
        <f>IF(ユーザー登録シート!B733=0,0,IF(ユーザー登録シート!C733=1,4,IF(ユーザー登録シート!H733=1,21,22)))</f>
        <v>0</v>
      </c>
      <c r="M733">
        <f>IF('組織登録シート(分割版)  ※組織登録シートはどちらか記載'!$F$6="",(COUNTA('組織登録シート(分割版)  ※組織登録シートはどちらか記載'!C733,'組織登録シート(分割版)  ※組織登録シートはどちらか記載'!E733)),(COUNTA('組織登録シート(分割版)  ※組織登録シートはどちらか記載'!C733,'組織登録シート(分割版)  ※組織登録シートはどちらか記載'!E733,'組織登録シート(分割版)  ※組織登録シートはどちらか記載'!F733,'組織登録シート(分割版)  ※組織登録シートはどちらか記載'!H733,'組織登録シート(分割版)  ※組織登録シートはどちらか記載'!J733,'組織登録シート(分割版)  ※組織登録シートはどちらか記載'!L733,'組織登録シート(分割版)  ※組織登録シートはどちらか記載'!N733)))</f>
        <v>0</v>
      </c>
      <c r="N733">
        <f>IF('組織登録シート(分割版)  ※組織登録シートはどちらか記載'!E733="",(IF('組織登録シート(分割版)  ※組織登録シートはどちらか記載'!C733="",0,(IF('組織登録シート(分割版)  ※組織登録シートはどちらか記載'!$F$6="",2,'組織登録シート(分割版)  ※組織登録シートはどちらか記載'!Q733)))),(IF('組織登録シート(分割版)  ※組織登録シートはどちらか記載'!$F$6="",2,('組織登録シート(分割版)  ※組織登録シートはどちらか記載'!Q733+2))))</f>
        <v>0</v>
      </c>
      <c r="O733">
        <f>IF(AND('組織C③（②のG6~P→F6にペースト＋事業所名追加）'!C733="",'組織登録シート(分割版)  ※組織登録シートはどちらか記載'!C733=""),0,1)</f>
        <v>0</v>
      </c>
    </row>
    <row r="734" spans="4:15">
      <c r="D734" s="1">
        <f>COUNTA(事業所責任者登録シート!D734:'事業所責任者登録シート'!I734,事業所責任者登録シート!K734:'事業所責任者登録シート'!M734)</f>
        <v>0</v>
      </c>
      <c r="F734" s="1"/>
      <c r="H734">
        <f>IF(ユーザー登録シート!C734=1,(COUNTA(ユーザー登録シート!B734,ユーザー登録シート!C734,ユーザー登録シート!E734,ユーザー登録シート!F734)),IF(ユーザー登録シート!H734=2,(COUNTA(ユーザー登録シート!B734,ユーザー登録シート!C734,ユーザー登録シート!E734,ユーザー登録シート!F734,ユーザー登録シート!H734,ユーザー登録シート!I734,ユーザー登録シート!K734:Z734)),(COUNTA(ユーザー登録シート!B734,ユーザー登録シート!C734,ユーザー登録シート!E734,ユーザー登録シート!F734,ユーザー登録シート!H734,ユーザー登録シート!K734:Z734))))</f>
        <v>0</v>
      </c>
      <c r="I734">
        <f>IF(ユーザー登録シート!B734=0,0,IF(ユーザー登録シート!C734=1,4,IF(ユーザー登録シート!H734=1,21,22)))</f>
        <v>0</v>
      </c>
      <c r="M734">
        <f>IF('組織登録シート(分割版)  ※組織登録シートはどちらか記載'!$F$6="",(COUNTA('組織登録シート(分割版)  ※組織登録シートはどちらか記載'!C734,'組織登録シート(分割版)  ※組織登録シートはどちらか記載'!E734)),(COUNTA('組織登録シート(分割版)  ※組織登録シートはどちらか記載'!C734,'組織登録シート(分割版)  ※組織登録シートはどちらか記載'!E734,'組織登録シート(分割版)  ※組織登録シートはどちらか記載'!F734,'組織登録シート(分割版)  ※組織登録シートはどちらか記載'!H734,'組織登録シート(分割版)  ※組織登録シートはどちらか記載'!J734,'組織登録シート(分割版)  ※組織登録シートはどちらか記載'!L734,'組織登録シート(分割版)  ※組織登録シートはどちらか記載'!N734)))</f>
        <v>0</v>
      </c>
      <c r="N734">
        <f>IF('組織登録シート(分割版)  ※組織登録シートはどちらか記載'!E734="",(IF('組織登録シート(分割版)  ※組織登録シートはどちらか記載'!C734="",0,(IF('組織登録シート(分割版)  ※組織登録シートはどちらか記載'!$F$6="",2,'組織登録シート(分割版)  ※組織登録シートはどちらか記載'!Q734)))),(IF('組織登録シート(分割版)  ※組織登録シートはどちらか記載'!$F$6="",2,('組織登録シート(分割版)  ※組織登録シートはどちらか記載'!Q734+2))))</f>
        <v>0</v>
      </c>
      <c r="O734">
        <f>IF(AND('組織C③（②のG6~P→F6にペースト＋事業所名追加）'!C734="",'組織登録シート(分割版)  ※組織登録シートはどちらか記載'!C734=""),0,1)</f>
        <v>0</v>
      </c>
    </row>
    <row r="735" spans="4:15">
      <c r="D735" s="1">
        <f>COUNTA(事業所責任者登録シート!D735:'事業所責任者登録シート'!I735,事業所責任者登録シート!K735:'事業所責任者登録シート'!M735)</f>
        <v>0</v>
      </c>
      <c r="F735" s="1"/>
      <c r="H735">
        <f>IF(ユーザー登録シート!C735=1,(COUNTA(ユーザー登録シート!B735,ユーザー登録シート!C735,ユーザー登録シート!E735,ユーザー登録シート!F735)),IF(ユーザー登録シート!H735=2,(COUNTA(ユーザー登録シート!B735,ユーザー登録シート!C735,ユーザー登録シート!E735,ユーザー登録シート!F735,ユーザー登録シート!H735,ユーザー登録シート!I735,ユーザー登録シート!K735:Z735)),(COUNTA(ユーザー登録シート!B735,ユーザー登録シート!C735,ユーザー登録シート!E735,ユーザー登録シート!F735,ユーザー登録シート!H735,ユーザー登録シート!K735:Z735))))</f>
        <v>0</v>
      </c>
      <c r="I735">
        <f>IF(ユーザー登録シート!B735=0,0,IF(ユーザー登録シート!C735=1,4,IF(ユーザー登録シート!H735=1,21,22)))</f>
        <v>0</v>
      </c>
      <c r="M735">
        <f>IF('組織登録シート(分割版)  ※組織登録シートはどちらか記載'!$F$6="",(COUNTA('組織登録シート(分割版)  ※組織登録シートはどちらか記載'!C735,'組織登録シート(分割版)  ※組織登録シートはどちらか記載'!E735)),(COUNTA('組織登録シート(分割版)  ※組織登録シートはどちらか記載'!C735,'組織登録シート(分割版)  ※組織登録シートはどちらか記載'!E735,'組織登録シート(分割版)  ※組織登録シートはどちらか記載'!F735,'組織登録シート(分割版)  ※組織登録シートはどちらか記載'!H735,'組織登録シート(分割版)  ※組織登録シートはどちらか記載'!J735,'組織登録シート(分割版)  ※組織登録シートはどちらか記載'!L735,'組織登録シート(分割版)  ※組織登録シートはどちらか記載'!N735)))</f>
        <v>0</v>
      </c>
      <c r="N735">
        <f>IF('組織登録シート(分割版)  ※組織登録シートはどちらか記載'!E735="",(IF('組織登録シート(分割版)  ※組織登録シートはどちらか記載'!C735="",0,(IF('組織登録シート(分割版)  ※組織登録シートはどちらか記載'!$F$6="",2,'組織登録シート(分割版)  ※組織登録シートはどちらか記載'!Q735)))),(IF('組織登録シート(分割版)  ※組織登録シートはどちらか記載'!$F$6="",2,('組織登録シート(分割版)  ※組織登録シートはどちらか記載'!Q735+2))))</f>
        <v>0</v>
      </c>
      <c r="O735">
        <f>IF(AND('組織C③（②のG6~P→F6にペースト＋事業所名追加）'!C735="",'組織登録シート(分割版)  ※組織登録シートはどちらか記載'!C735=""),0,1)</f>
        <v>0</v>
      </c>
    </row>
    <row r="736" spans="4:15">
      <c r="D736" s="1">
        <f>COUNTA(事業所責任者登録シート!D736:'事業所責任者登録シート'!I736,事業所責任者登録シート!K736:'事業所責任者登録シート'!M736)</f>
        <v>0</v>
      </c>
      <c r="F736" s="1"/>
      <c r="H736">
        <f>IF(ユーザー登録シート!C736=1,(COUNTA(ユーザー登録シート!B736,ユーザー登録シート!C736,ユーザー登録シート!E736,ユーザー登録シート!F736)),IF(ユーザー登録シート!H736=2,(COUNTA(ユーザー登録シート!B736,ユーザー登録シート!C736,ユーザー登録シート!E736,ユーザー登録シート!F736,ユーザー登録シート!H736,ユーザー登録シート!I736,ユーザー登録シート!K736:Z736)),(COUNTA(ユーザー登録シート!B736,ユーザー登録シート!C736,ユーザー登録シート!E736,ユーザー登録シート!F736,ユーザー登録シート!H736,ユーザー登録シート!K736:Z736))))</f>
        <v>0</v>
      </c>
      <c r="I736">
        <f>IF(ユーザー登録シート!B736=0,0,IF(ユーザー登録シート!C736=1,4,IF(ユーザー登録シート!H736=1,21,22)))</f>
        <v>0</v>
      </c>
      <c r="M736">
        <f>IF('組織登録シート(分割版)  ※組織登録シートはどちらか記載'!$F$6="",(COUNTA('組織登録シート(分割版)  ※組織登録シートはどちらか記載'!C736,'組織登録シート(分割版)  ※組織登録シートはどちらか記載'!E736)),(COUNTA('組織登録シート(分割版)  ※組織登録シートはどちらか記載'!C736,'組織登録シート(分割版)  ※組織登録シートはどちらか記載'!E736,'組織登録シート(分割版)  ※組織登録シートはどちらか記載'!F736,'組織登録シート(分割版)  ※組織登録シートはどちらか記載'!H736,'組織登録シート(分割版)  ※組織登録シートはどちらか記載'!J736,'組織登録シート(分割版)  ※組織登録シートはどちらか記載'!L736,'組織登録シート(分割版)  ※組織登録シートはどちらか記載'!N736)))</f>
        <v>0</v>
      </c>
      <c r="N736">
        <f>IF('組織登録シート(分割版)  ※組織登録シートはどちらか記載'!E736="",(IF('組織登録シート(分割版)  ※組織登録シートはどちらか記載'!C736="",0,(IF('組織登録シート(分割版)  ※組織登録シートはどちらか記載'!$F$6="",2,'組織登録シート(分割版)  ※組織登録シートはどちらか記載'!Q736)))),(IF('組織登録シート(分割版)  ※組織登録シートはどちらか記載'!$F$6="",2,('組織登録シート(分割版)  ※組織登録シートはどちらか記載'!Q736+2))))</f>
        <v>0</v>
      </c>
      <c r="O736">
        <f>IF(AND('組織C③（②のG6~P→F6にペースト＋事業所名追加）'!C736="",'組織登録シート(分割版)  ※組織登録シートはどちらか記載'!C736=""),0,1)</f>
        <v>0</v>
      </c>
    </row>
    <row r="737" spans="4:15">
      <c r="D737" s="1">
        <f>COUNTA(事業所責任者登録シート!D737:'事業所責任者登録シート'!I737,事業所責任者登録シート!K737:'事業所責任者登録シート'!M737)</f>
        <v>0</v>
      </c>
      <c r="F737" s="1"/>
      <c r="H737">
        <f>IF(ユーザー登録シート!C737=1,(COUNTA(ユーザー登録シート!B737,ユーザー登録シート!C737,ユーザー登録シート!E737,ユーザー登録シート!F737)),IF(ユーザー登録シート!H737=2,(COUNTA(ユーザー登録シート!B737,ユーザー登録シート!C737,ユーザー登録シート!E737,ユーザー登録シート!F737,ユーザー登録シート!H737,ユーザー登録シート!I737,ユーザー登録シート!K737:Z737)),(COUNTA(ユーザー登録シート!B737,ユーザー登録シート!C737,ユーザー登録シート!E737,ユーザー登録シート!F737,ユーザー登録シート!H737,ユーザー登録シート!K737:Z737))))</f>
        <v>0</v>
      </c>
      <c r="I737">
        <f>IF(ユーザー登録シート!B737=0,0,IF(ユーザー登録シート!C737=1,4,IF(ユーザー登録シート!H737=1,21,22)))</f>
        <v>0</v>
      </c>
      <c r="M737">
        <f>IF('組織登録シート(分割版)  ※組織登録シートはどちらか記載'!$F$6="",(COUNTA('組織登録シート(分割版)  ※組織登録シートはどちらか記載'!C737,'組織登録シート(分割版)  ※組織登録シートはどちらか記載'!E737)),(COUNTA('組織登録シート(分割版)  ※組織登録シートはどちらか記載'!C737,'組織登録シート(分割版)  ※組織登録シートはどちらか記載'!E737,'組織登録シート(分割版)  ※組織登録シートはどちらか記載'!F737,'組織登録シート(分割版)  ※組織登録シートはどちらか記載'!H737,'組織登録シート(分割版)  ※組織登録シートはどちらか記載'!J737,'組織登録シート(分割版)  ※組織登録シートはどちらか記載'!L737,'組織登録シート(分割版)  ※組織登録シートはどちらか記載'!N737)))</f>
        <v>0</v>
      </c>
      <c r="N737">
        <f>IF('組織登録シート(分割版)  ※組織登録シートはどちらか記載'!E737="",(IF('組織登録シート(分割版)  ※組織登録シートはどちらか記載'!C737="",0,(IF('組織登録シート(分割版)  ※組織登録シートはどちらか記載'!$F$6="",2,'組織登録シート(分割版)  ※組織登録シートはどちらか記載'!Q737)))),(IF('組織登録シート(分割版)  ※組織登録シートはどちらか記載'!$F$6="",2,('組織登録シート(分割版)  ※組織登録シートはどちらか記載'!Q737+2))))</f>
        <v>0</v>
      </c>
      <c r="O737">
        <f>IF(AND('組織C③（②のG6~P→F6にペースト＋事業所名追加）'!C737="",'組織登録シート(分割版)  ※組織登録シートはどちらか記載'!C737=""),0,1)</f>
        <v>0</v>
      </c>
    </row>
    <row r="738" spans="4:15">
      <c r="D738" s="1">
        <f>COUNTA(事業所責任者登録シート!D738:'事業所責任者登録シート'!I738,事業所責任者登録シート!K738:'事業所責任者登録シート'!M738)</f>
        <v>0</v>
      </c>
      <c r="F738" s="1"/>
      <c r="H738">
        <f>IF(ユーザー登録シート!C738=1,(COUNTA(ユーザー登録シート!B738,ユーザー登録シート!C738,ユーザー登録シート!E738,ユーザー登録シート!F738)),IF(ユーザー登録シート!H738=2,(COUNTA(ユーザー登録シート!B738,ユーザー登録シート!C738,ユーザー登録シート!E738,ユーザー登録シート!F738,ユーザー登録シート!H738,ユーザー登録シート!I738,ユーザー登録シート!K738:Z738)),(COUNTA(ユーザー登録シート!B738,ユーザー登録シート!C738,ユーザー登録シート!E738,ユーザー登録シート!F738,ユーザー登録シート!H738,ユーザー登録シート!K738:Z738))))</f>
        <v>0</v>
      </c>
      <c r="I738">
        <f>IF(ユーザー登録シート!B738=0,0,IF(ユーザー登録シート!C738=1,4,IF(ユーザー登録シート!H738=1,21,22)))</f>
        <v>0</v>
      </c>
      <c r="M738">
        <f>IF('組織登録シート(分割版)  ※組織登録シートはどちらか記載'!$F$6="",(COUNTA('組織登録シート(分割版)  ※組織登録シートはどちらか記載'!C738,'組織登録シート(分割版)  ※組織登録シートはどちらか記載'!E738)),(COUNTA('組織登録シート(分割版)  ※組織登録シートはどちらか記載'!C738,'組織登録シート(分割版)  ※組織登録シートはどちらか記載'!E738,'組織登録シート(分割版)  ※組織登録シートはどちらか記載'!F738,'組織登録シート(分割版)  ※組織登録シートはどちらか記載'!H738,'組織登録シート(分割版)  ※組織登録シートはどちらか記載'!J738,'組織登録シート(分割版)  ※組織登録シートはどちらか記載'!L738,'組織登録シート(分割版)  ※組織登録シートはどちらか記載'!N738)))</f>
        <v>0</v>
      </c>
      <c r="N738">
        <f>IF('組織登録シート(分割版)  ※組織登録シートはどちらか記載'!E738="",(IF('組織登録シート(分割版)  ※組織登録シートはどちらか記載'!C738="",0,(IF('組織登録シート(分割版)  ※組織登録シートはどちらか記載'!$F$6="",2,'組織登録シート(分割版)  ※組織登録シートはどちらか記載'!Q738)))),(IF('組織登録シート(分割版)  ※組織登録シートはどちらか記載'!$F$6="",2,('組織登録シート(分割版)  ※組織登録シートはどちらか記載'!Q738+2))))</f>
        <v>0</v>
      </c>
      <c r="O738">
        <f>IF(AND('組織C③（②のG6~P→F6にペースト＋事業所名追加）'!C738="",'組織登録シート(分割版)  ※組織登録シートはどちらか記載'!C738=""),0,1)</f>
        <v>0</v>
      </c>
    </row>
    <row r="739" spans="4:15">
      <c r="D739" s="1">
        <f>COUNTA(事業所責任者登録シート!D739:'事業所責任者登録シート'!I739,事業所責任者登録シート!K739:'事業所責任者登録シート'!M739)</f>
        <v>0</v>
      </c>
      <c r="F739" s="1"/>
      <c r="H739">
        <f>IF(ユーザー登録シート!C739=1,(COUNTA(ユーザー登録シート!B739,ユーザー登録シート!C739,ユーザー登録シート!E739,ユーザー登録シート!F739)),IF(ユーザー登録シート!H739=2,(COUNTA(ユーザー登録シート!B739,ユーザー登録シート!C739,ユーザー登録シート!E739,ユーザー登録シート!F739,ユーザー登録シート!H739,ユーザー登録シート!I739,ユーザー登録シート!K739:Z739)),(COUNTA(ユーザー登録シート!B739,ユーザー登録シート!C739,ユーザー登録シート!E739,ユーザー登録シート!F739,ユーザー登録シート!H739,ユーザー登録シート!K739:Z739))))</f>
        <v>0</v>
      </c>
      <c r="I739">
        <f>IF(ユーザー登録シート!B739=0,0,IF(ユーザー登録シート!C739=1,4,IF(ユーザー登録シート!H739=1,21,22)))</f>
        <v>0</v>
      </c>
      <c r="M739">
        <f>IF('組織登録シート(分割版)  ※組織登録シートはどちらか記載'!$F$6="",(COUNTA('組織登録シート(分割版)  ※組織登録シートはどちらか記載'!C739,'組織登録シート(分割版)  ※組織登録シートはどちらか記載'!E739)),(COUNTA('組織登録シート(分割版)  ※組織登録シートはどちらか記載'!C739,'組織登録シート(分割版)  ※組織登録シートはどちらか記載'!E739,'組織登録シート(分割版)  ※組織登録シートはどちらか記載'!F739,'組織登録シート(分割版)  ※組織登録シートはどちらか記載'!H739,'組織登録シート(分割版)  ※組織登録シートはどちらか記載'!J739,'組織登録シート(分割版)  ※組織登録シートはどちらか記載'!L739,'組織登録シート(分割版)  ※組織登録シートはどちらか記載'!N739)))</f>
        <v>0</v>
      </c>
      <c r="N739">
        <f>IF('組織登録シート(分割版)  ※組織登録シートはどちらか記載'!E739="",(IF('組織登録シート(分割版)  ※組織登録シートはどちらか記載'!C739="",0,(IF('組織登録シート(分割版)  ※組織登録シートはどちらか記載'!$F$6="",2,'組織登録シート(分割版)  ※組織登録シートはどちらか記載'!Q739)))),(IF('組織登録シート(分割版)  ※組織登録シートはどちらか記載'!$F$6="",2,('組織登録シート(分割版)  ※組織登録シートはどちらか記載'!Q739+2))))</f>
        <v>0</v>
      </c>
      <c r="O739">
        <f>IF(AND('組織C③（②のG6~P→F6にペースト＋事業所名追加）'!C739="",'組織登録シート(分割版)  ※組織登録シートはどちらか記載'!C739=""),0,1)</f>
        <v>0</v>
      </c>
    </row>
    <row r="740" spans="4:15">
      <c r="D740" s="1">
        <f>COUNTA(事業所責任者登録シート!D740:'事業所責任者登録シート'!I740,事業所責任者登録シート!K740:'事業所責任者登録シート'!M740)</f>
        <v>0</v>
      </c>
      <c r="F740" s="1"/>
      <c r="H740">
        <f>IF(ユーザー登録シート!C740=1,(COUNTA(ユーザー登録シート!B740,ユーザー登録シート!C740,ユーザー登録シート!E740,ユーザー登録シート!F740)),IF(ユーザー登録シート!H740=2,(COUNTA(ユーザー登録シート!B740,ユーザー登録シート!C740,ユーザー登録シート!E740,ユーザー登録シート!F740,ユーザー登録シート!H740,ユーザー登録シート!I740,ユーザー登録シート!K740:Z740)),(COUNTA(ユーザー登録シート!B740,ユーザー登録シート!C740,ユーザー登録シート!E740,ユーザー登録シート!F740,ユーザー登録シート!H740,ユーザー登録シート!K740:Z740))))</f>
        <v>0</v>
      </c>
      <c r="I740">
        <f>IF(ユーザー登録シート!B740=0,0,IF(ユーザー登録シート!C740=1,4,IF(ユーザー登録シート!H740=1,21,22)))</f>
        <v>0</v>
      </c>
      <c r="M740">
        <f>IF('組織登録シート(分割版)  ※組織登録シートはどちらか記載'!$F$6="",(COUNTA('組織登録シート(分割版)  ※組織登録シートはどちらか記載'!C740,'組織登録シート(分割版)  ※組織登録シートはどちらか記載'!E740)),(COUNTA('組織登録シート(分割版)  ※組織登録シートはどちらか記載'!C740,'組織登録シート(分割版)  ※組織登録シートはどちらか記載'!E740,'組織登録シート(分割版)  ※組織登録シートはどちらか記載'!F740,'組織登録シート(分割版)  ※組織登録シートはどちらか記載'!H740,'組織登録シート(分割版)  ※組織登録シートはどちらか記載'!J740,'組織登録シート(分割版)  ※組織登録シートはどちらか記載'!L740,'組織登録シート(分割版)  ※組織登録シートはどちらか記載'!N740)))</f>
        <v>0</v>
      </c>
      <c r="N740">
        <f>IF('組織登録シート(分割版)  ※組織登録シートはどちらか記載'!E740="",(IF('組織登録シート(分割版)  ※組織登録シートはどちらか記載'!C740="",0,(IF('組織登録シート(分割版)  ※組織登録シートはどちらか記載'!$F$6="",2,'組織登録シート(分割版)  ※組織登録シートはどちらか記載'!Q740)))),(IF('組織登録シート(分割版)  ※組織登録シートはどちらか記載'!$F$6="",2,('組織登録シート(分割版)  ※組織登録シートはどちらか記載'!Q740+2))))</f>
        <v>0</v>
      </c>
      <c r="O740">
        <f>IF(AND('組織C③（②のG6~P→F6にペースト＋事業所名追加）'!C740="",'組織登録シート(分割版)  ※組織登録シートはどちらか記載'!C740=""),0,1)</f>
        <v>0</v>
      </c>
    </row>
    <row r="741" spans="4:15">
      <c r="D741" s="1">
        <f>COUNTA(事業所責任者登録シート!D741:'事業所責任者登録シート'!I741,事業所責任者登録シート!K741:'事業所責任者登録シート'!M741)</f>
        <v>0</v>
      </c>
      <c r="F741" s="1"/>
      <c r="H741">
        <f>IF(ユーザー登録シート!C741=1,(COUNTA(ユーザー登録シート!B741,ユーザー登録シート!C741,ユーザー登録シート!E741,ユーザー登録シート!F741)),IF(ユーザー登録シート!H741=2,(COUNTA(ユーザー登録シート!B741,ユーザー登録シート!C741,ユーザー登録シート!E741,ユーザー登録シート!F741,ユーザー登録シート!H741,ユーザー登録シート!I741,ユーザー登録シート!K741:Z741)),(COUNTA(ユーザー登録シート!B741,ユーザー登録シート!C741,ユーザー登録シート!E741,ユーザー登録シート!F741,ユーザー登録シート!H741,ユーザー登録シート!K741:Z741))))</f>
        <v>0</v>
      </c>
      <c r="I741">
        <f>IF(ユーザー登録シート!B741=0,0,IF(ユーザー登録シート!C741=1,4,IF(ユーザー登録シート!H741=1,21,22)))</f>
        <v>0</v>
      </c>
      <c r="M741">
        <f>IF('組織登録シート(分割版)  ※組織登録シートはどちらか記載'!$F$6="",(COUNTA('組織登録シート(分割版)  ※組織登録シートはどちらか記載'!C741,'組織登録シート(分割版)  ※組織登録シートはどちらか記載'!E741)),(COUNTA('組織登録シート(分割版)  ※組織登録シートはどちらか記載'!C741,'組織登録シート(分割版)  ※組織登録シートはどちらか記載'!E741,'組織登録シート(分割版)  ※組織登録シートはどちらか記載'!F741,'組織登録シート(分割版)  ※組織登録シートはどちらか記載'!H741,'組織登録シート(分割版)  ※組織登録シートはどちらか記載'!J741,'組織登録シート(分割版)  ※組織登録シートはどちらか記載'!L741,'組織登録シート(分割版)  ※組織登録シートはどちらか記載'!N741)))</f>
        <v>0</v>
      </c>
      <c r="N741">
        <f>IF('組織登録シート(分割版)  ※組織登録シートはどちらか記載'!E741="",(IF('組織登録シート(分割版)  ※組織登録シートはどちらか記載'!C741="",0,(IF('組織登録シート(分割版)  ※組織登録シートはどちらか記載'!$F$6="",2,'組織登録シート(分割版)  ※組織登録シートはどちらか記載'!Q741)))),(IF('組織登録シート(分割版)  ※組織登録シートはどちらか記載'!$F$6="",2,('組織登録シート(分割版)  ※組織登録シートはどちらか記載'!Q741+2))))</f>
        <v>0</v>
      </c>
      <c r="O741">
        <f>IF(AND('組織C③（②のG6~P→F6にペースト＋事業所名追加）'!C741="",'組織登録シート(分割版)  ※組織登録シートはどちらか記載'!C741=""),0,1)</f>
        <v>0</v>
      </c>
    </row>
    <row r="742" spans="4:15">
      <c r="D742" s="1">
        <f>COUNTA(事業所責任者登録シート!D742:'事業所責任者登録シート'!I742,事業所責任者登録シート!K742:'事業所責任者登録シート'!M742)</f>
        <v>0</v>
      </c>
      <c r="F742" s="1"/>
      <c r="H742">
        <f>IF(ユーザー登録シート!C742=1,(COUNTA(ユーザー登録シート!B742,ユーザー登録シート!C742,ユーザー登録シート!E742,ユーザー登録シート!F742)),IF(ユーザー登録シート!H742=2,(COUNTA(ユーザー登録シート!B742,ユーザー登録シート!C742,ユーザー登録シート!E742,ユーザー登録シート!F742,ユーザー登録シート!H742,ユーザー登録シート!I742,ユーザー登録シート!K742:Z742)),(COUNTA(ユーザー登録シート!B742,ユーザー登録シート!C742,ユーザー登録シート!E742,ユーザー登録シート!F742,ユーザー登録シート!H742,ユーザー登録シート!K742:Z742))))</f>
        <v>0</v>
      </c>
      <c r="I742">
        <f>IF(ユーザー登録シート!B742=0,0,IF(ユーザー登録シート!C742=1,4,IF(ユーザー登録シート!H742=1,21,22)))</f>
        <v>0</v>
      </c>
      <c r="M742">
        <f>IF('組織登録シート(分割版)  ※組織登録シートはどちらか記載'!$F$6="",(COUNTA('組織登録シート(分割版)  ※組織登録シートはどちらか記載'!C742,'組織登録シート(分割版)  ※組織登録シートはどちらか記載'!E742)),(COUNTA('組織登録シート(分割版)  ※組織登録シートはどちらか記載'!C742,'組織登録シート(分割版)  ※組織登録シートはどちらか記載'!E742,'組織登録シート(分割版)  ※組織登録シートはどちらか記載'!F742,'組織登録シート(分割版)  ※組織登録シートはどちらか記載'!H742,'組織登録シート(分割版)  ※組織登録シートはどちらか記載'!J742,'組織登録シート(分割版)  ※組織登録シートはどちらか記載'!L742,'組織登録シート(分割版)  ※組織登録シートはどちらか記載'!N742)))</f>
        <v>0</v>
      </c>
      <c r="N742">
        <f>IF('組織登録シート(分割版)  ※組織登録シートはどちらか記載'!E742="",(IF('組織登録シート(分割版)  ※組織登録シートはどちらか記載'!C742="",0,(IF('組織登録シート(分割版)  ※組織登録シートはどちらか記載'!$F$6="",2,'組織登録シート(分割版)  ※組織登録シートはどちらか記載'!Q742)))),(IF('組織登録シート(分割版)  ※組織登録シートはどちらか記載'!$F$6="",2,('組織登録シート(分割版)  ※組織登録シートはどちらか記載'!Q742+2))))</f>
        <v>0</v>
      </c>
      <c r="O742">
        <f>IF(AND('組織C③（②のG6~P→F6にペースト＋事業所名追加）'!C742="",'組織登録シート(分割版)  ※組織登録シートはどちらか記載'!C742=""),0,1)</f>
        <v>0</v>
      </c>
    </row>
    <row r="743" spans="4:15">
      <c r="D743" s="1">
        <f>COUNTA(事業所責任者登録シート!D743:'事業所責任者登録シート'!I743,事業所責任者登録シート!K743:'事業所責任者登録シート'!M743)</f>
        <v>0</v>
      </c>
      <c r="F743" s="1"/>
      <c r="H743">
        <f>IF(ユーザー登録シート!C743=1,(COUNTA(ユーザー登録シート!B743,ユーザー登録シート!C743,ユーザー登録シート!E743,ユーザー登録シート!F743)),IF(ユーザー登録シート!H743=2,(COUNTA(ユーザー登録シート!B743,ユーザー登録シート!C743,ユーザー登録シート!E743,ユーザー登録シート!F743,ユーザー登録シート!H743,ユーザー登録シート!I743,ユーザー登録シート!K743:Z743)),(COUNTA(ユーザー登録シート!B743,ユーザー登録シート!C743,ユーザー登録シート!E743,ユーザー登録シート!F743,ユーザー登録シート!H743,ユーザー登録シート!K743:Z743))))</f>
        <v>0</v>
      </c>
      <c r="I743">
        <f>IF(ユーザー登録シート!B743=0,0,IF(ユーザー登録シート!C743=1,4,IF(ユーザー登録シート!H743=1,21,22)))</f>
        <v>0</v>
      </c>
      <c r="M743">
        <f>IF('組織登録シート(分割版)  ※組織登録シートはどちらか記載'!$F$6="",(COUNTA('組織登録シート(分割版)  ※組織登録シートはどちらか記載'!C743,'組織登録シート(分割版)  ※組織登録シートはどちらか記載'!E743)),(COUNTA('組織登録シート(分割版)  ※組織登録シートはどちらか記載'!C743,'組織登録シート(分割版)  ※組織登録シートはどちらか記載'!E743,'組織登録シート(分割版)  ※組織登録シートはどちらか記載'!F743,'組織登録シート(分割版)  ※組織登録シートはどちらか記載'!H743,'組織登録シート(分割版)  ※組織登録シートはどちらか記載'!J743,'組織登録シート(分割版)  ※組織登録シートはどちらか記載'!L743,'組織登録シート(分割版)  ※組織登録シートはどちらか記載'!N743)))</f>
        <v>0</v>
      </c>
      <c r="N743">
        <f>IF('組織登録シート(分割版)  ※組織登録シートはどちらか記載'!E743="",(IF('組織登録シート(分割版)  ※組織登録シートはどちらか記載'!C743="",0,(IF('組織登録シート(分割版)  ※組織登録シートはどちらか記載'!$F$6="",2,'組織登録シート(分割版)  ※組織登録シートはどちらか記載'!Q743)))),(IF('組織登録シート(分割版)  ※組織登録シートはどちらか記載'!$F$6="",2,('組織登録シート(分割版)  ※組織登録シートはどちらか記載'!Q743+2))))</f>
        <v>0</v>
      </c>
      <c r="O743">
        <f>IF(AND('組織C③（②のG6~P→F6にペースト＋事業所名追加）'!C743="",'組織登録シート(分割版)  ※組織登録シートはどちらか記載'!C743=""),0,1)</f>
        <v>0</v>
      </c>
    </row>
    <row r="744" spans="4:15">
      <c r="D744" s="1">
        <f>COUNTA(事業所責任者登録シート!D744:'事業所責任者登録シート'!I744,事業所責任者登録シート!K744:'事業所責任者登録シート'!M744)</f>
        <v>0</v>
      </c>
      <c r="F744" s="1"/>
      <c r="H744">
        <f>IF(ユーザー登録シート!C744=1,(COUNTA(ユーザー登録シート!B744,ユーザー登録シート!C744,ユーザー登録シート!E744,ユーザー登録シート!F744)),IF(ユーザー登録シート!H744=2,(COUNTA(ユーザー登録シート!B744,ユーザー登録シート!C744,ユーザー登録シート!E744,ユーザー登録シート!F744,ユーザー登録シート!H744,ユーザー登録シート!I744,ユーザー登録シート!K744:Z744)),(COUNTA(ユーザー登録シート!B744,ユーザー登録シート!C744,ユーザー登録シート!E744,ユーザー登録シート!F744,ユーザー登録シート!H744,ユーザー登録シート!K744:Z744))))</f>
        <v>0</v>
      </c>
      <c r="I744">
        <f>IF(ユーザー登録シート!B744=0,0,IF(ユーザー登録シート!C744=1,4,IF(ユーザー登録シート!H744=1,21,22)))</f>
        <v>0</v>
      </c>
      <c r="M744">
        <f>IF('組織登録シート(分割版)  ※組織登録シートはどちらか記載'!$F$6="",(COUNTA('組織登録シート(分割版)  ※組織登録シートはどちらか記載'!C744,'組織登録シート(分割版)  ※組織登録シートはどちらか記載'!E744)),(COUNTA('組織登録シート(分割版)  ※組織登録シートはどちらか記載'!C744,'組織登録シート(分割版)  ※組織登録シートはどちらか記載'!E744,'組織登録シート(分割版)  ※組織登録シートはどちらか記載'!F744,'組織登録シート(分割版)  ※組織登録シートはどちらか記載'!H744,'組織登録シート(分割版)  ※組織登録シートはどちらか記載'!J744,'組織登録シート(分割版)  ※組織登録シートはどちらか記載'!L744,'組織登録シート(分割版)  ※組織登録シートはどちらか記載'!N744)))</f>
        <v>0</v>
      </c>
      <c r="N744">
        <f>IF('組織登録シート(分割版)  ※組織登録シートはどちらか記載'!E744="",(IF('組織登録シート(分割版)  ※組織登録シートはどちらか記載'!C744="",0,(IF('組織登録シート(分割版)  ※組織登録シートはどちらか記載'!$F$6="",2,'組織登録シート(分割版)  ※組織登録シートはどちらか記載'!Q744)))),(IF('組織登録シート(分割版)  ※組織登録シートはどちらか記載'!$F$6="",2,('組織登録シート(分割版)  ※組織登録シートはどちらか記載'!Q744+2))))</f>
        <v>0</v>
      </c>
      <c r="O744">
        <f>IF(AND('組織C③（②のG6~P→F6にペースト＋事業所名追加）'!C744="",'組織登録シート(分割版)  ※組織登録シートはどちらか記載'!C744=""),0,1)</f>
        <v>0</v>
      </c>
    </row>
    <row r="745" spans="4:15">
      <c r="D745" s="1">
        <f>COUNTA(事業所責任者登録シート!D745:'事業所責任者登録シート'!I745,事業所責任者登録シート!K745:'事業所責任者登録シート'!M745)</f>
        <v>0</v>
      </c>
      <c r="F745" s="1"/>
      <c r="H745">
        <f>IF(ユーザー登録シート!C745=1,(COUNTA(ユーザー登録シート!B745,ユーザー登録シート!C745,ユーザー登録シート!E745,ユーザー登録シート!F745)),IF(ユーザー登録シート!H745=2,(COUNTA(ユーザー登録シート!B745,ユーザー登録シート!C745,ユーザー登録シート!E745,ユーザー登録シート!F745,ユーザー登録シート!H745,ユーザー登録シート!I745,ユーザー登録シート!K745:Z745)),(COUNTA(ユーザー登録シート!B745,ユーザー登録シート!C745,ユーザー登録シート!E745,ユーザー登録シート!F745,ユーザー登録シート!H745,ユーザー登録シート!K745:Z745))))</f>
        <v>0</v>
      </c>
      <c r="I745">
        <f>IF(ユーザー登録シート!B745=0,0,IF(ユーザー登録シート!C745=1,4,IF(ユーザー登録シート!H745=1,21,22)))</f>
        <v>0</v>
      </c>
      <c r="M745">
        <f>IF('組織登録シート(分割版)  ※組織登録シートはどちらか記載'!$F$6="",(COUNTA('組織登録シート(分割版)  ※組織登録シートはどちらか記載'!C745,'組織登録シート(分割版)  ※組織登録シートはどちらか記載'!E745)),(COUNTA('組織登録シート(分割版)  ※組織登録シートはどちらか記載'!C745,'組織登録シート(分割版)  ※組織登録シートはどちらか記載'!E745,'組織登録シート(分割版)  ※組織登録シートはどちらか記載'!F745,'組織登録シート(分割版)  ※組織登録シートはどちらか記載'!H745,'組織登録シート(分割版)  ※組織登録シートはどちらか記載'!J745,'組織登録シート(分割版)  ※組織登録シートはどちらか記載'!L745,'組織登録シート(分割版)  ※組織登録シートはどちらか記載'!N745)))</f>
        <v>0</v>
      </c>
      <c r="N745">
        <f>IF('組織登録シート(分割版)  ※組織登録シートはどちらか記載'!E745="",(IF('組織登録シート(分割版)  ※組織登録シートはどちらか記載'!C745="",0,(IF('組織登録シート(分割版)  ※組織登録シートはどちらか記載'!$F$6="",2,'組織登録シート(分割版)  ※組織登録シートはどちらか記載'!Q745)))),(IF('組織登録シート(分割版)  ※組織登録シートはどちらか記載'!$F$6="",2,('組織登録シート(分割版)  ※組織登録シートはどちらか記載'!Q745+2))))</f>
        <v>0</v>
      </c>
      <c r="O745">
        <f>IF(AND('組織C③（②のG6~P→F6にペースト＋事業所名追加）'!C745="",'組織登録シート(分割版)  ※組織登録シートはどちらか記載'!C745=""),0,1)</f>
        <v>0</v>
      </c>
    </row>
    <row r="746" spans="4:15">
      <c r="D746" s="1">
        <f>COUNTA(事業所責任者登録シート!D746:'事業所責任者登録シート'!I746,事業所責任者登録シート!K746:'事業所責任者登録シート'!M746)</f>
        <v>0</v>
      </c>
      <c r="F746" s="1"/>
      <c r="H746">
        <f>IF(ユーザー登録シート!C746=1,(COUNTA(ユーザー登録シート!B746,ユーザー登録シート!C746,ユーザー登録シート!E746,ユーザー登録シート!F746)),IF(ユーザー登録シート!H746=2,(COUNTA(ユーザー登録シート!B746,ユーザー登録シート!C746,ユーザー登録シート!E746,ユーザー登録シート!F746,ユーザー登録シート!H746,ユーザー登録シート!I746,ユーザー登録シート!K746:Z746)),(COUNTA(ユーザー登録シート!B746,ユーザー登録シート!C746,ユーザー登録シート!E746,ユーザー登録シート!F746,ユーザー登録シート!H746,ユーザー登録シート!K746:Z746))))</f>
        <v>0</v>
      </c>
      <c r="I746">
        <f>IF(ユーザー登録シート!B746=0,0,IF(ユーザー登録シート!C746=1,4,IF(ユーザー登録シート!H746=1,21,22)))</f>
        <v>0</v>
      </c>
      <c r="M746">
        <f>IF('組織登録シート(分割版)  ※組織登録シートはどちらか記載'!$F$6="",(COUNTA('組織登録シート(分割版)  ※組織登録シートはどちらか記載'!C746,'組織登録シート(分割版)  ※組織登録シートはどちらか記載'!E746)),(COUNTA('組織登録シート(分割版)  ※組織登録シートはどちらか記載'!C746,'組織登録シート(分割版)  ※組織登録シートはどちらか記載'!E746,'組織登録シート(分割版)  ※組織登録シートはどちらか記載'!F746,'組織登録シート(分割版)  ※組織登録シートはどちらか記載'!H746,'組織登録シート(分割版)  ※組織登録シートはどちらか記載'!J746,'組織登録シート(分割版)  ※組織登録シートはどちらか記載'!L746,'組織登録シート(分割版)  ※組織登録シートはどちらか記載'!N746)))</f>
        <v>0</v>
      </c>
      <c r="N746">
        <f>IF('組織登録シート(分割版)  ※組織登録シートはどちらか記載'!E746="",(IF('組織登録シート(分割版)  ※組織登録シートはどちらか記載'!C746="",0,(IF('組織登録シート(分割版)  ※組織登録シートはどちらか記載'!$F$6="",2,'組織登録シート(分割版)  ※組織登録シートはどちらか記載'!Q746)))),(IF('組織登録シート(分割版)  ※組織登録シートはどちらか記載'!$F$6="",2,('組織登録シート(分割版)  ※組織登録シートはどちらか記載'!Q746+2))))</f>
        <v>0</v>
      </c>
      <c r="O746">
        <f>IF(AND('組織C③（②のG6~P→F6にペースト＋事業所名追加）'!C746="",'組織登録シート(分割版)  ※組織登録シートはどちらか記載'!C746=""),0,1)</f>
        <v>0</v>
      </c>
    </row>
    <row r="747" spans="4:15">
      <c r="D747" s="1">
        <f>COUNTA(事業所責任者登録シート!D747:'事業所責任者登録シート'!I747,事業所責任者登録シート!K747:'事業所責任者登録シート'!M747)</f>
        <v>0</v>
      </c>
      <c r="F747" s="1"/>
      <c r="H747">
        <f>IF(ユーザー登録シート!C747=1,(COUNTA(ユーザー登録シート!B747,ユーザー登録シート!C747,ユーザー登録シート!E747,ユーザー登録シート!F747)),IF(ユーザー登録シート!H747=2,(COUNTA(ユーザー登録シート!B747,ユーザー登録シート!C747,ユーザー登録シート!E747,ユーザー登録シート!F747,ユーザー登録シート!H747,ユーザー登録シート!I747,ユーザー登録シート!K747:Z747)),(COUNTA(ユーザー登録シート!B747,ユーザー登録シート!C747,ユーザー登録シート!E747,ユーザー登録シート!F747,ユーザー登録シート!H747,ユーザー登録シート!K747:Z747))))</f>
        <v>0</v>
      </c>
      <c r="I747">
        <f>IF(ユーザー登録シート!B747=0,0,IF(ユーザー登録シート!C747=1,4,IF(ユーザー登録シート!H747=1,21,22)))</f>
        <v>0</v>
      </c>
      <c r="M747">
        <f>IF('組織登録シート(分割版)  ※組織登録シートはどちらか記載'!$F$6="",(COUNTA('組織登録シート(分割版)  ※組織登録シートはどちらか記載'!C747,'組織登録シート(分割版)  ※組織登録シートはどちらか記載'!E747)),(COUNTA('組織登録シート(分割版)  ※組織登録シートはどちらか記載'!C747,'組織登録シート(分割版)  ※組織登録シートはどちらか記載'!E747,'組織登録シート(分割版)  ※組織登録シートはどちらか記載'!F747,'組織登録シート(分割版)  ※組織登録シートはどちらか記載'!H747,'組織登録シート(分割版)  ※組織登録シートはどちらか記載'!J747,'組織登録シート(分割版)  ※組織登録シートはどちらか記載'!L747,'組織登録シート(分割版)  ※組織登録シートはどちらか記載'!N747)))</f>
        <v>0</v>
      </c>
      <c r="N747">
        <f>IF('組織登録シート(分割版)  ※組織登録シートはどちらか記載'!E747="",(IF('組織登録シート(分割版)  ※組織登録シートはどちらか記載'!C747="",0,(IF('組織登録シート(分割版)  ※組織登録シートはどちらか記載'!$F$6="",2,'組織登録シート(分割版)  ※組織登録シートはどちらか記載'!Q747)))),(IF('組織登録シート(分割版)  ※組織登録シートはどちらか記載'!$F$6="",2,('組織登録シート(分割版)  ※組織登録シートはどちらか記載'!Q747+2))))</f>
        <v>0</v>
      </c>
      <c r="O747">
        <f>IF(AND('組織C③（②のG6~P→F6にペースト＋事業所名追加）'!C747="",'組織登録シート(分割版)  ※組織登録シートはどちらか記載'!C747=""),0,1)</f>
        <v>0</v>
      </c>
    </row>
    <row r="748" spans="4:15">
      <c r="D748" s="1">
        <f>COUNTA(事業所責任者登録シート!D748:'事業所責任者登録シート'!I748,事業所責任者登録シート!K748:'事業所責任者登録シート'!M748)</f>
        <v>0</v>
      </c>
      <c r="F748" s="1"/>
      <c r="H748">
        <f>IF(ユーザー登録シート!C748=1,(COUNTA(ユーザー登録シート!B748,ユーザー登録シート!C748,ユーザー登録シート!E748,ユーザー登録シート!F748)),IF(ユーザー登録シート!H748=2,(COUNTA(ユーザー登録シート!B748,ユーザー登録シート!C748,ユーザー登録シート!E748,ユーザー登録シート!F748,ユーザー登録シート!H748,ユーザー登録シート!I748,ユーザー登録シート!K748:Z748)),(COUNTA(ユーザー登録シート!B748,ユーザー登録シート!C748,ユーザー登録シート!E748,ユーザー登録シート!F748,ユーザー登録シート!H748,ユーザー登録シート!K748:Z748))))</f>
        <v>0</v>
      </c>
      <c r="I748">
        <f>IF(ユーザー登録シート!B748=0,0,IF(ユーザー登録シート!C748=1,4,IF(ユーザー登録シート!H748=1,21,22)))</f>
        <v>0</v>
      </c>
      <c r="M748">
        <f>IF('組織登録シート(分割版)  ※組織登録シートはどちらか記載'!$F$6="",(COUNTA('組織登録シート(分割版)  ※組織登録シートはどちらか記載'!C748,'組織登録シート(分割版)  ※組織登録シートはどちらか記載'!E748)),(COUNTA('組織登録シート(分割版)  ※組織登録シートはどちらか記載'!C748,'組織登録シート(分割版)  ※組織登録シートはどちらか記載'!E748,'組織登録シート(分割版)  ※組織登録シートはどちらか記載'!F748,'組織登録シート(分割版)  ※組織登録シートはどちらか記載'!H748,'組織登録シート(分割版)  ※組織登録シートはどちらか記載'!J748,'組織登録シート(分割版)  ※組織登録シートはどちらか記載'!L748,'組織登録シート(分割版)  ※組織登録シートはどちらか記載'!N748)))</f>
        <v>0</v>
      </c>
      <c r="N748">
        <f>IF('組織登録シート(分割版)  ※組織登録シートはどちらか記載'!E748="",(IF('組織登録シート(分割版)  ※組織登録シートはどちらか記載'!C748="",0,(IF('組織登録シート(分割版)  ※組織登録シートはどちらか記載'!$F$6="",2,'組織登録シート(分割版)  ※組織登録シートはどちらか記載'!Q748)))),(IF('組織登録シート(分割版)  ※組織登録シートはどちらか記載'!$F$6="",2,('組織登録シート(分割版)  ※組織登録シートはどちらか記載'!Q748+2))))</f>
        <v>0</v>
      </c>
      <c r="O748">
        <f>IF(AND('組織C③（②のG6~P→F6にペースト＋事業所名追加）'!C748="",'組織登録シート(分割版)  ※組織登録シートはどちらか記載'!C748=""),0,1)</f>
        <v>0</v>
      </c>
    </row>
    <row r="749" spans="4:15">
      <c r="D749" s="1">
        <f>COUNTA(事業所責任者登録シート!D749:'事業所責任者登録シート'!I749,事業所責任者登録シート!K749:'事業所責任者登録シート'!M749)</f>
        <v>0</v>
      </c>
      <c r="F749" s="1"/>
      <c r="H749">
        <f>IF(ユーザー登録シート!C749=1,(COUNTA(ユーザー登録シート!B749,ユーザー登録シート!C749,ユーザー登録シート!E749,ユーザー登録シート!F749)),IF(ユーザー登録シート!H749=2,(COUNTA(ユーザー登録シート!B749,ユーザー登録シート!C749,ユーザー登録シート!E749,ユーザー登録シート!F749,ユーザー登録シート!H749,ユーザー登録シート!I749,ユーザー登録シート!K749:Z749)),(COUNTA(ユーザー登録シート!B749,ユーザー登録シート!C749,ユーザー登録シート!E749,ユーザー登録シート!F749,ユーザー登録シート!H749,ユーザー登録シート!K749:Z749))))</f>
        <v>0</v>
      </c>
      <c r="I749">
        <f>IF(ユーザー登録シート!B749=0,0,IF(ユーザー登録シート!C749=1,4,IF(ユーザー登録シート!H749=1,21,22)))</f>
        <v>0</v>
      </c>
      <c r="M749">
        <f>IF('組織登録シート(分割版)  ※組織登録シートはどちらか記載'!$F$6="",(COUNTA('組織登録シート(分割版)  ※組織登録シートはどちらか記載'!C749,'組織登録シート(分割版)  ※組織登録シートはどちらか記載'!E749)),(COUNTA('組織登録シート(分割版)  ※組織登録シートはどちらか記載'!C749,'組織登録シート(分割版)  ※組織登録シートはどちらか記載'!E749,'組織登録シート(分割版)  ※組織登録シートはどちらか記載'!F749,'組織登録シート(分割版)  ※組織登録シートはどちらか記載'!H749,'組織登録シート(分割版)  ※組織登録シートはどちらか記載'!J749,'組織登録シート(分割版)  ※組織登録シートはどちらか記載'!L749,'組織登録シート(分割版)  ※組織登録シートはどちらか記載'!N749)))</f>
        <v>0</v>
      </c>
      <c r="N749">
        <f>IF('組織登録シート(分割版)  ※組織登録シートはどちらか記載'!E749="",(IF('組織登録シート(分割版)  ※組織登録シートはどちらか記載'!C749="",0,(IF('組織登録シート(分割版)  ※組織登録シートはどちらか記載'!$F$6="",2,'組織登録シート(分割版)  ※組織登録シートはどちらか記載'!Q749)))),(IF('組織登録シート(分割版)  ※組織登録シートはどちらか記載'!$F$6="",2,('組織登録シート(分割版)  ※組織登録シートはどちらか記載'!Q749+2))))</f>
        <v>0</v>
      </c>
      <c r="O749">
        <f>IF(AND('組織C③（②のG6~P→F6にペースト＋事業所名追加）'!C749="",'組織登録シート(分割版)  ※組織登録シートはどちらか記載'!C749=""),0,1)</f>
        <v>0</v>
      </c>
    </row>
    <row r="750" spans="4:15">
      <c r="D750" s="1">
        <f>COUNTA(事業所責任者登録シート!D750:'事業所責任者登録シート'!I750,事業所責任者登録シート!K750:'事業所責任者登録シート'!M750)</f>
        <v>0</v>
      </c>
      <c r="F750" s="1"/>
      <c r="H750">
        <f>IF(ユーザー登録シート!C750=1,(COUNTA(ユーザー登録シート!B750,ユーザー登録シート!C750,ユーザー登録シート!E750,ユーザー登録シート!F750)),IF(ユーザー登録シート!H750=2,(COUNTA(ユーザー登録シート!B750,ユーザー登録シート!C750,ユーザー登録シート!E750,ユーザー登録シート!F750,ユーザー登録シート!H750,ユーザー登録シート!I750,ユーザー登録シート!K750:Z750)),(COUNTA(ユーザー登録シート!B750,ユーザー登録シート!C750,ユーザー登録シート!E750,ユーザー登録シート!F750,ユーザー登録シート!H750,ユーザー登録シート!K750:Z750))))</f>
        <v>0</v>
      </c>
      <c r="I750">
        <f>IF(ユーザー登録シート!B750=0,0,IF(ユーザー登録シート!C750=1,4,IF(ユーザー登録シート!H750=1,21,22)))</f>
        <v>0</v>
      </c>
      <c r="M750">
        <f>IF('組織登録シート(分割版)  ※組織登録シートはどちらか記載'!$F$6="",(COUNTA('組織登録シート(分割版)  ※組織登録シートはどちらか記載'!C750,'組織登録シート(分割版)  ※組織登録シートはどちらか記載'!E750)),(COUNTA('組織登録シート(分割版)  ※組織登録シートはどちらか記載'!C750,'組織登録シート(分割版)  ※組織登録シートはどちらか記載'!E750,'組織登録シート(分割版)  ※組織登録シートはどちらか記載'!F750,'組織登録シート(分割版)  ※組織登録シートはどちらか記載'!H750,'組織登録シート(分割版)  ※組織登録シートはどちらか記載'!J750,'組織登録シート(分割版)  ※組織登録シートはどちらか記載'!L750,'組織登録シート(分割版)  ※組織登録シートはどちらか記載'!N750)))</f>
        <v>0</v>
      </c>
      <c r="N750">
        <f>IF('組織登録シート(分割版)  ※組織登録シートはどちらか記載'!E750="",(IF('組織登録シート(分割版)  ※組織登録シートはどちらか記載'!C750="",0,(IF('組織登録シート(分割版)  ※組織登録シートはどちらか記載'!$F$6="",2,'組織登録シート(分割版)  ※組織登録シートはどちらか記載'!Q750)))),(IF('組織登録シート(分割版)  ※組織登録シートはどちらか記載'!$F$6="",2,('組織登録シート(分割版)  ※組織登録シートはどちらか記載'!Q750+2))))</f>
        <v>0</v>
      </c>
      <c r="O750">
        <f>IF(AND('組織C③（②のG6~P→F6にペースト＋事業所名追加）'!C750="",'組織登録シート(分割版)  ※組織登録シートはどちらか記載'!C750=""),0,1)</f>
        <v>0</v>
      </c>
    </row>
    <row r="751" spans="4:15">
      <c r="D751" s="1">
        <f>COUNTA(事業所責任者登録シート!D751:'事業所責任者登録シート'!I751,事業所責任者登録シート!K751:'事業所責任者登録シート'!M751)</f>
        <v>0</v>
      </c>
      <c r="F751" s="1"/>
      <c r="H751">
        <f>IF(ユーザー登録シート!C751=1,(COUNTA(ユーザー登録シート!B751,ユーザー登録シート!C751,ユーザー登録シート!E751,ユーザー登録シート!F751)),IF(ユーザー登録シート!H751=2,(COUNTA(ユーザー登録シート!B751,ユーザー登録シート!C751,ユーザー登録シート!E751,ユーザー登録シート!F751,ユーザー登録シート!H751,ユーザー登録シート!I751,ユーザー登録シート!K751:Z751)),(COUNTA(ユーザー登録シート!B751,ユーザー登録シート!C751,ユーザー登録シート!E751,ユーザー登録シート!F751,ユーザー登録シート!H751,ユーザー登録シート!K751:Z751))))</f>
        <v>0</v>
      </c>
      <c r="I751">
        <f>IF(ユーザー登録シート!B751=0,0,IF(ユーザー登録シート!C751=1,4,IF(ユーザー登録シート!H751=1,21,22)))</f>
        <v>0</v>
      </c>
      <c r="M751">
        <f>IF('組織登録シート(分割版)  ※組織登録シートはどちらか記載'!$F$6="",(COUNTA('組織登録シート(分割版)  ※組織登録シートはどちらか記載'!C751,'組織登録シート(分割版)  ※組織登録シートはどちらか記載'!E751)),(COUNTA('組織登録シート(分割版)  ※組織登録シートはどちらか記載'!C751,'組織登録シート(分割版)  ※組織登録シートはどちらか記載'!E751,'組織登録シート(分割版)  ※組織登録シートはどちらか記載'!F751,'組織登録シート(分割版)  ※組織登録シートはどちらか記載'!H751,'組織登録シート(分割版)  ※組織登録シートはどちらか記載'!J751,'組織登録シート(分割版)  ※組織登録シートはどちらか記載'!L751,'組織登録シート(分割版)  ※組織登録シートはどちらか記載'!N751)))</f>
        <v>0</v>
      </c>
      <c r="N751">
        <f>IF('組織登録シート(分割版)  ※組織登録シートはどちらか記載'!E751="",(IF('組織登録シート(分割版)  ※組織登録シートはどちらか記載'!C751="",0,(IF('組織登録シート(分割版)  ※組織登録シートはどちらか記載'!$F$6="",2,'組織登録シート(分割版)  ※組織登録シートはどちらか記載'!Q751)))),(IF('組織登録シート(分割版)  ※組織登録シートはどちらか記載'!$F$6="",2,('組織登録シート(分割版)  ※組織登録シートはどちらか記載'!Q751+2))))</f>
        <v>0</v>
      </c>
      <c r="O751">
        <f>IF(AND('組織C③（②のG6~P→F6にペースト＋事業所名追加）'!C751="",'組織登録シート(分割版)  ※組織登録シートはどちらか記載'!C751=""),0,1)</f>
        <v>0</v>
      </c>
    </row>
    <row r="752" spans="4:15">
      <c r="D752" s="1">
        <f>COUNTA(事業所責任者登録シート!D752:'事業所責任者登録シート'!I752,事業所責任者登録シート!K752:'事業所責任者登録シート'!M752)</f>
        <v>0</v>
      </c>
      <c r="F752" s="1"/>
      <c r="H752">
        <f>IF(ユーザー登録シート!C752=1,(COUNTA(ユーザー登録シート!B752,ユーザー登録シート!C752,ユーザー登録シート!E752,ユーザー登録シート!F752)),IF(ユーザー登録シート!H752=2,(COUNTA(ユーザー登録シート!B752,ユーザー登録シート!C752,ユーザー登録シート!E752,ユーザー登録シート!F752,ユーザー登録シート!H752,ユーザー登録シート!I752,ユーザー登録シート!K752:Z752)),(COUNTA(ユーザー登録シート!B752,ユーザー登録シート!C752,ユーザー登録シート!E752,ユーザー登録シート!F752,ユーザー登録シート!H752,ユーザー登録シート!K752:Z752))))</f>
        <v>0</v>
      </c>
      <c r="I752">
        <f>IF(ユーザー登録シート!B752=0,0,IF(ユーザー登録シート!C752=1,4,IF(ユーザー登録シート!H752=1,21,22)))</f>
        <v>0</v>
      </c>
      <c r="M752">
        <f>IF('組織登録シート(分割版)  ※組織登録シートはどちらか記載'!$F$6="",(COUNTA('組織登録シート(分割版)  ※組織登録シートはどちらか記載'!C752,'組織登録シート(分割版)  ※組織登録シートはどちらか記載'!E752)),(COUNTA('組織登録シート(分割版)  ※組織登録シートはどちらか記載'!C752,'組織登録シート(分割版)  ※組織登録シートはどちらか記載'!E752,'組織登録シート(分割版)  ※組織登録シートはどちらか記載'!F752,'組織登録シート(分割版)  ※組織登録シートはどちらか記載'!H752,'組織登録シート(分割版)  ※組織登録シートはどちらか記載'!J752,'組織登録シート(分割版)  ※組織登録シートはどちらか記載'!L752,'組織登録シート(分割版)  ※組織登録シートはどちらか記載'!N752)))</f>
        <v>0</v>
      </c>
      <c r="N752">
        <f>IF('組織登録シート(分割版)  ※組織登録シートはどちらか記載'!E752="",(IF('組織登録シート(分割版)  ※組織登録シートはどちらか記載'!C752="",0,(IF('組織登録シート(分割版)  ※組織登録シートはどちらか記載'!$F$6="",2,'組織登録シート(分割版)  ※組織登録シートはどちらか記載'!Q752)))),(IF('組織登録シート(分割版)  ※組織登録シートはどちらか記載'!$F$6="",2,('組織登録シート(分割版)  ※組織登録シートはどちらか記載'!Q752+2))))</f>
        <v>0</v>
      </c>
      <c r="O752">
        <f>IF(AND('組織C③（②のG6~P→F6にペースト＋事業所名追加）'!C752="",'組織登録シート(分割版)  ※組織登録シートはどちらか記載'!C752=""),0,1)</f>
        <v>0</v>
      </c>
    </row>
    <row r="753" spans="4:15">
      <c r="D753" s="1">
        <f>COUNTA(事業所責任者登録シート!D753:'事業所責任者登録シート'!I753,事業所責任者登録シート!K753:'事業所責任者登録シート'!M753)</f>
        <v>0</v>
      </c>
      <c r="F753" s="1"/>
      <c r="H753">
        <f>IF(ユーザー登録シート!C753=1,(COUNTA(ユーザー登録シート!B753,ユーザー登録シート!C753,ユーザー登録シート!E753,ユーザー登録シート!F753)),IF(ユーザー登録シート!H753=2,(COUNTA(ユーザー登録シート!B753,ユーザー登録シート!C753,ユーザー登録シート!E753,ユーザー登録シート!F753,ユーザー登録シート!H753,ユーザー登録シート!I753,ユーザー登録シート!K753:Z753)),(COUNTA(ユーザー登録シート!B753,ユーザー登録シート!C753,ユーザー登録シート!E753,ユーザー登録シート!F753,ユーザー登録シート!H753,ユーザー登録シート!K753:Z753))))</f>
        <v>0</v>
      </c>
      <c r="I753">
        <f>IF(ユーザー登録シート!B753=0,0,IF(ユーザー登録シート!C753=1,4,IF(ユーザー登録シート!H753=1,21,22)))</f>
        <v>0</v>
      </c>
      <c r="M753">
        <f>IF('組織登録シート(分割版)  ※組織登録シートはどちらか記載'!$F$6="",(COUNTA('組織登録シート(分割版)  ※組織登録シートはどちらか記載'!C753,'組織登録シート(分割版)  ※組織登録シートはどちらか記載'!E753)),(COUNTA('組織登録シート(分割版)  ※組織登録シートはどちらか記載'!C753,'組織登録シート(分割版)  ※組織登録シートはどちらか記載'!E753,'組織登録シート(分割版)  ※組織登録シートはどちらか記載'!F753,'組織登録シート(分割版)  ※組織登録シートはどちらか記載'!H753,'組織登録シート(分割版)  ※組織登録シートはどちらか記載'!J753,'組織登録シート(分割版)  ※組織登録シートはどちらか記載'!L753,'組織登録シート(分割版)  ※組織登録シートはどちらか記載'!N753)))</f>
        <v>0</v>
      </c>
      <c r="N753">
        <f>IF('組織登録シート(分割版)  ※組織登録シートはどちらか記載'!E753="",(IF('組織登録シート(分割版)  ※組織登録シートはどちらか記載'!C753="",0,(IF('組織登録シート(分割版)  ※組織登録シートはどちらか記載'!$F$6="",2,'組織登録シート(分割版)  ※組織登録シートはどちらか記載'!Q753)))),(IF('組織登録シート(分割版)  ※組織登録シートはどちらか記載'!$F$6="",2,('組織登録シート(分割版)  ※組織登録シートはどちらか記載'!Q753+2))))</f>
        <v>0</v>
      </c>
      <c r="O753">
        <f>IF(AND('組織C③（②のG6~P→F6にペースト＋事業所名追加）'!C753="",'組織登録シート(分割版)  ※組織登録シートはどちらか記載'!C753=""),0,1)</f>
        <v>0</v>
      </c>
    </row>
    <row r="754" spans="4:15">
      <c r="D754" s="1">
        <f>COUNTA(事業所責任者登録シート!D754:'事業所責任者登録シート'!I754,事業所責任者登録シート!K754:'事業所責任者登録シート'!M754)</f>
        <v>0</v>
      </c>
      <c r="F754" s="1"/>
      <c r="H754">
        <f>IF(ユーザー登録シート!C754=1,(COUNTA(ユーザー登録シート!B754,ユーザー登録シート!C754,ユーザー登録シート!E754,ユーザー登録シート!F754)),IF(ユーザー登録シート!H754=2,(COUNTA(ユーザー登録シート!B754,ユーザー登録シート!C754,ユーザー登録シート!E754,ユーザー登録シート!F754,ユーザー登録シート!H754,ユーザー登録シート!I754,ユーザー登録シート!K754:Z754)),(COUNTA(ユーザー登録シート!B754,ユーザー登録シート!C754,ユーザー登録シート!E754,ユーザー登録シート!F754,ユーザー登録シート!H754,ユーザー登録シート!K754:Z754))))</f>
        <v>0</v>
      </c>
      <c r="I754">
        <f>IF(ユーザー登録シート!B754=0,0,IF(ユーザー登録シート!C754=1,4,IF(ユーザー登録シート!H754=1,21,22)))</f>
        <v>0</v>
      </c>
      <c r="M754">
        <f>IF('組織登録シート(分割版)  ※組織登録シートはどちらか記載'!$F$6="",(COUNTA('組織登録シート(分割版)  ※組織登録シートはどちらか記載'!C754,'組織登録シート(分割版)  ※組織登録シートはどちらか記載'!E754)),(COUNTA('組織登録シート(分割版)  ※組織登録シートはどちらか記載'!C754,'組織登録シート(分割版)  ※組織登録シートはどちらか記載'!E754,'組織登録シート(分割版)  ※組織登録シートはどちらか記載'!F754,'組織登録シート(分割版)  ※組織登録シートはどちらか記載'!H754,'組織登録シート(分割版)  ※組織登録シートはどちらか記載'!J754,'組織登録シート(分割版)  ※組織登録シートはどちらか記載'!L754,'組織登録シート(分割版)  ※組織登録シートはどちらか記載'!N754)))</f>
        <v>0</v>
      </c>
      <c r="N754">
        <f>IF('組織登録シート(分割版)  ※組織登録シートはどちらか記載'!E754="",(IF('組織登録シート(分割版)  ※組織登録シートはどちらか記載'!C754="",0,(IF('組織登録シート(分割版)  ※組織登録シートはどちらか記載'!$F$6="",2,'組織登録シート(分割版)  ※組織登録シートはどちらか記載'!Q754)))),(IF('組織登録シート(分割版)  ※組織登録シートはどちらか記載'!$F$6="",2,('組織登録シート(分割版)  ※組織登録シートはどちらか記載'!Q754+2))))</f>
        <v>0</v>
      </c>
      <c r="O754">
        <f>IF(AND('組織C③（②のG6~P→F6にペースト＋事業所名追加）'!C754="",'組織登録シート(分割版)  ※組織登録シートはどちらか記載'!C754=""),0,1)</f>
        <v>0</v>
      </c>
    </row>
    <row r="755" spans="4:15">
      <c r="D755" s="1">
        <f>COUNTA(事業所責任者登録シート!D755:'事業所責任者登録シート'!I755,事業所責任者登録シート!K755:'事業所責任者登録シート'!M755)</f>
        <v>0</v>
      </c>
      <c r="F755" s="1"/>
      <c r="H755">
        <f>IF(ユーザー登録シート!C755=1,(COUNTA(ユーザー登録シート!B755,ユーザー登録シート!C755,ユーザー登録シート!E755,ユーザー登録シート!F755)),IF(ユーザー登録シート!H755=2,(COUNTA(ユーザー登録シート!B755,ユーザー登録シート!C755,ユーザー登録シート!E755,ユーザー登録シート!F755,ユーザー登録シート!H755,ユーザー登録シート!I755,ユーザー登録シート!K755:Z755)),(COUNTA(ユーザー登録シート!B755,ユーザー登録シート!C755,ユーザー登録シート!E755,ユーザー登録シート!F755,ユーザー登録シート!H755,ユーザー登録シート!K755:Z755))))</f>
        <v>0</v>
      </c>
      <c r="I755">
        <f>IF(ユーザー登録シート!B755=0,0,IF(ユーザー登録シート!C755=1,4,IF(ユーザー登録シート!H755=1,21,22)))</f>
        <v>0</v>
      </c>
      <c r="M755">
        <f>IF('組織登録シート(分割版)  ※組織登録シートはどちらか記載'!$F$6="",(COUNTA('組織登録シート(分割版)  ※組織登録シートはどちらか記載'!C755,'組織登録シート(分割版)  ※組織登録シートはどちらか記載'!E755)),(COUNTA('組織登録シート(分割版)  ※組織登録シートはどちらか記載'!C755,'組織登録シート(分割版)  ※組織登録シートはどちらか記載'!E755,'組織登録シート(分割版)  ※組織登録シートはどちらか記載'!F755,'組織登録シート(分割版)  ※組織登録シートはどちらか記載'!H755,'組織登録シート(分割版)  ※組織登録シートはどちらか記載'!J755,'組織登録シート(分割版)  ※組織登録シートはどちらか記載'!L755,'組織登録シート(分割版)  ※組織登録シートはどちらか記載'!N755)))</f>
        <v>0</v>
      </c>
      <c r="N755">
        <f>IF('組織登録シート(分割版)  ※組織登録シートはどちらか記載'!E755="",(IF('組織登録シート(分割版)  ※組織登録シートはどちらか記載'!C755="",0,(IF('組織登録シート(分割版)  ※組織登録シートはどちらか記載'!$F$6="",2,'組織登録シート(分割版)  ※組織登録シートはどちらか記載'!Q755)))),(IF('組織登録シート(分割版)  ※組織登録シートはどちらか記載'!$F$6="",2,('組織登録シート(分割版)  ※組織登録シートはどちらか記載'!Q755+2))))</f>
        <v>0</v>
      </c>
      <c r="O755">
        <f>IF(AND('組織C③（②のG6~P→F6にペースト＋事業所名追加）'!C755="",'組織登録シート(分割版)  ※組織登録シートはどちらか記載'!C755=""),0,1)</f>
        <v>0</v>
      </c>
    </row>
    <row r="756" spans="4:15">
      <c r="D756" s="1">
        <f>COUNTA(事業所責任者登録シート!D756:'事業所責任者登録シート'!I756,事業所責任者登録シート!K756:'事業所責任者登録シート'!M756)</f>
        <v>0</v>
      </c>
      <c r="F756" s="1"/>
      <c r="H756">
        <f>IF(ユーザー登録シート!C756=1,(COUNTA(ユーザー登録シート!B756,ユーザー登録シート!C756,ユーザー登録シート!E756,ユーザー登録シート!F756)),IF(ユーザー登録シート!H756=2,(COUNTA(ユーザー登録シート!B756,ユーザー登録シート!C756,ユーザー登録シート!E756,ユーザー登録シート!F756,ユーザー登録シート!H756,ユーザー登録シート!I756,ユーザー登録シート!K756:Z756)),(COUNTA(ユーザー登録シート!B756,ユーザー登録シート!C756,ユーザー登録シート!E756,ユーザー登録シート!F756,ユーザー登録シート!H756,ユーザー登録シート!K756:Z756))))</f>
        <v>0</v>
      </c>
      <c r="I756">
        <f>IF(ユーザー登録シート!B756=0,0,IF(ユーザー登録シート!C756=1,4,IF(ユーザー登録シート!H756=1,21,22)))</f>
        <v>0</v>
      </c>
      <c r="M756">
        <f>IF('組織登録シート(分割版)  ※組織登録シートはどちらか記載'!$F$6="",(COUNTA('組織登録シート(分割版)  ※組織登録シートはどちらか記載'!C756,'組織登録シート(分割版)  ※組織登録シートはどちらか記載'!E756)),(COUNTA('組織登録シート(分割版)  ※組織登録シートはどちらか記載'!C756,'組織登録シート(分割版)  ※組織登録シートはどちらか記載'!E756,'組織登録シート(分割版)  ※組織登録シートはどちらか記載'!F756,'組織登録シート(分割版)  ※組織登録シートはどちらか記載'!H756,'組織登録シート(分割版)  ※組織登録シートはどちらか記載'!J756,'組織登録シート(分割版)  ※組織登録シートはどちらか記載'!L756,'組織登録シート(分割版)  ※組織登録シートはどちらか記載'!N756)))</f>
        <v>0</v>
      </c>
      <c r="N756">
        <f>IF('組織登録シート(分割版)  ※組織登録シートはどちらか記載'!E756="",(IF('組織登録シート(分割版)  ※組織登録シートはどちらか記載'!C756="",0,(IF('組織登録シート(分割版)  ※組織登録シートはどちらか記載'!$F$6="",2,'組織登録シート(分割版)  ※組織登録シートはどちらか記載'!Q756)))),(IF('組織登録シート(分割版)  ※組織登録シートはどちらか記載'!$F$6="",2,('組織登録シート(分割版)  ※組織登録シートはどちらか記載'!Q756+2))))</f>
        <v>0</v>
      </c>
      <c r="O756">
        <f>IF(AND('組織C③（②のG6~P→F6にペースト＋事業所名追加）'!C756="",'組織登録シート(分割版)  ※組織登録シートはどちらか記載'!C756=""),0,1)</f>
        <v>0</v>
      </c>
    </row>
    <row r="757" spans="4:15">
      <c r="D757" s="1">
        <f>COUNTA(事業所責任者登録シート!D757:'事業所責任者登録シート'!I757,事業所責任者登録シート!K757:'事業所責任者登録シート'!M757)</f>
        <v>0</v>
      </c>
      <c r="F757" s="1"/>
      <c r="H757">
        <f>IF(ユーザー登録シート!C757=1,(COUNTA(ユーザー登録シート!B757,ユーザー登録シート!C757,ユーザー登録シート!E757,ユーザー登録シート!F757)),IF(ユーザー登録シート!H757=2,(COUNTA(ユーザー登録シート!B757,ユーザー登録シート!C757,ユーザー登録シート!E757,ユーザー登録シート!F757,ユーザー登録シート!H757,ユーザー登録シート!I757,ユーザー登録シート!K757:Z757)),(COUNTA(ユーザー登録シート!B757,ユーザー登録シート!C757,ユーザー登録シート!E757,ユーザー登録シート!F757,ユーザー登録シート!H757,ユーザー登録シート!K757:Z757))))</f>
        <v>0</v>
      </c>
      <c r="I757">
        <f>IF(ユーザー登録シート!B757=0,0,IF(ユーザー登録シート!C757=1,4,IF(ユーザー登録シート!H757=1,21,22)))</f>
        <v>0</v>
      </c>
      <c r="M757">
        <f>IF('組織登録シート(分割版)  ※組織登録シートはどちらか記載'!$F$6="",(COUNTA('組織登録シート(分割版)  ※組織登録シートはどちらか記載'!C757,'組織登録シート(分割版)  ※組織登録シートはどちらか記載'!E757)),(COUNTA('組織登録シート(分割版)  ※組織登録シートはどちらか記載'!C757,'組織登録シート(分割版)  ※組織登録シートはどちらか記載'!E757,'組織登録シート(分割版)  ※組織登録シートはどちらか記載'!F757,'組織登録シート(分割版)  ※組織登録シートはどちらか記載'!H757,'組織登録シート(分割版)  ※組織登録シートはどちらか記載'!J757,'組織登録シート(分割版)  ※組織登録シートはどちらか記載'!L757,'組織登録シート(分割版)  ※組織登録シートはどちらか記載'!N757)))</f>
        <v>0</v>
      </c>
      <c r="N757">
        <f>IF('組織登録シート(分割版)  ※組織登録シートはどちらか記載'!E757="",(IF('組織登録シート(分割版)  ※組織登録シートはどちらか記載'!C757="",0,(IF('組織登録シート(分割版)  ※組織登録シートはどちらか記載'!$F$6="",2,'組織登録シート(分割版)  ※組織登録シートはどちらか記載'!Q757)))),(IF('組織登録シート(分割版)  ※組織登録シートはどちらか記載'!$F$6="",2,('組織登録シート(分割版)  ※組織登録シートはどちらか記載'!Q757+2))))</f>
        <v>0</v>
      </c>
      <c r="O757">
        <f>IF(AND('組織C③（②のG6~P→F6にペースト＋事業所名追加）'!C757="",'組織登録シート(分割版)  ※組織登録シートはどちらか記載'!C757=""),0,1)</f>
        <v>0</v>
      </c>
    </row>
    <row r="758" spans="4:15">
      <c r="D758" s="1">
        <f>COUNTA(事業所責任者登録シート!D758:'事業所責任者登録シート'!I758,事業所責任者登録シート!K758:'事業所責任者登録シート'!M758)</f>
        <v>0</v>
      </c>
      <c r="F758" s="1"/>
      <c r="H758">
        <f>IF(ユーザー登録シート!C758=1,(COUNTA(ユーザー登録シート!B758,ユーザー登録シート!C758,ユーザー登録シート!E758,ユーザー登録シート!F758)),IF(ユーザー登録シート!H758=2,(COUNTA(ユーザー登録シート!B758,ユーザー登録シート!C758,ユーザー登録シート!E758,ユーザー登録シート!F758,ユーザー登録シート!H758,ユーザー登録シート!I758,ユーザー登録シート!K758:Z758)),(COUNTA(ユーザー登録シート!B758,ユーザー登録シート!C758,ユーザー登録シート!E758,ユーザー登録シート!F758,ユーザー登録シート!H758,ユーザー登録シート!K758:Z758))))</f>
        <v>0</v>
      </c>
      <c r="I758">
        <f>IF(ユーザー登録シート!B758=0,0,IF(ユーザー登録シート!C758=1,4,IF(ユーザー登録シート!H758=1,21,22)))</f>
        <v>0</v>
      </c>
      <c r="M758">
        <f>IF('組織登録シート(分割版)  ※組織登録シートはどちらか記載'!$F$6="",(COUNTA('組織登録シート(分割版)  ※組織登録シートはどちらか記載'!C758,'組織登録シート(分割版)  ※組織登録シートはどちらか記載'!E758)),(COUNTA('組織登録シート(分割版)  ※組織登録シートはどちらか記載'!C758,'組織登録シート(分割版)  ※組織登録シートはどちらか記載'!E758,'組織登録シート(分割版)  ※組織登録シートはどちらか記載'!F758,'組織登録シート(分割版)  ※組織登録シートはどちらか記載'!H758,'組織登録シート(分割版)  ※組織登録シートはどちらか記載'!J758,'組織登録シート(分割版)  ※組織登録シートはどちらか記載'!L758,'組織登録シート(分割版)  ※組織登録シートはどちらか記載'!N758)))</f>
        <v>0</v>
      </c>
      <c r="N758">
        <f>IF('組織登録シート(分割版)  ※組織登録シートはどちらか記載'!E758="",(IF('組織登録シート(分割版)  ※組織登録シートはどちらか記載'!C758="",0,(IF('組織登録シート(分割版)  ※組織登録シートはどちらか記載'!$F$6="",2,'組織登録シート(分割版)  ※組織登録シートはどちらか記載'!Q758)))),(IF('組織登録シート(分割版)  ※組織登録シートはどちらか記載'!$F$6="",2,('組織登録シート(分割版)  ※組織登録シートはどちらか記載'!Q758+2))))</f>
        <v>0</v>
      </c>
      <c r="O758">
        <f>IF(AND('組織C③（②のG6~P→F6にペースト＋事業所名追加）'!C758="",'組織登録シート(分割版)  ※組織登録シートはどちらか記載'!C758=""),0,1)</f>
        <v>0</v>
      </c>
    </row>
    <row r="759" spans="4:15">
      <c r="D759" s="1">
        <f>COUNTA(事業所責任者登録シート!D759:'事業所責任者登録シート'!I759,事業所責任者登録シート!K759:'事業所責任者登録シート'!M759)</f>
        <v>0</v>
      </c>
      <c r="F759" s="1"/>
      <c r="H759">
        <f>IF(ユーザー登録シート!C759=1,(COUNTA(ユーザー登録シート!B759,ユーザー登録シート!C759,ユーザー登録シート!E759,ユーザー登録シート!F759)),IF(ユーザー登録シート!H759=2,(COUNTA(ユーザー登録シート!B759,ユーザー登録シート!C759,ユーザー登録シート!E759,ユーザー登録シート!F759,ユーザー登録シート!H759,ユーザー登録シート!I759,ユーザー登録シート!K759:Z759)),(COUNTA(ユーザー登録シート!B759,ユーザー登録シート!C759,ユーザー登録シート!E759,ユーザー登録シート!F759,ユーザー登録シート!H759,ユーザー登録シート!K759:Z759))))</f>
        <v>0</v>
      </c>
      <c r="I759">
        <f>IF(ユーザー登録シート!B759=0,0,IF(ユーザー登録シート!C759=1,4,IF(ユーザー登録シート!H759=1,21,22)))</f>
        <v>0</v>
      </c>
      <c r="M759">
        <f>IF('組織登録シート(分割版)  ※組織登録シートはどちらか記載'!$F$6="",(COUNTA('組織登録シート(分割版)  ※組織登録シートはどちらか記載'!C759,'組織登録シート(分割版)  ※組織登録シートはどちらか記載'!E759)),(COUNTA('組織登録シート(分割版)  ※組織登録シートはどちらか記載'!C759,'組織登録シート(分割版)  ※組織登録シートはどちらか記載'!E759,'組織登録シート(分割版)  ※組織登録シートはどちらか記載'!F759,'組織登録シート(分割版)  ※組織登録シートはどちらか記載'!H759,'組織登録シート(分割版)  ※組織登録シートはどちらか記載'!J759,'組織登録シート(分割版)  ※組織登録シートはどちらか記載'!L759,'組織登録シート(分割版)  ※組織登録シートはどちらか記載'!N759)))</f>
        <v>0</v>
      </c>
      <c r="N759">
        <f>IF('組織登録シート(分割版)  ※組織登録シートはどちらか記載'!E759="",(IF('組織登録シート(分割版)  ※組織登録シートはどちらか記載'!C759="",0,(IF('組織登録シート(分割版)  ※組織登録シートはどちらか記載'!$F$6="",2,'組織登録シート(分割版)  ※組織登録シートはどちらか記載'!Q759)))),(IF('組織登録シート(分割版)  ※組織登録シートはどちらか記載'!$F$6="",2,('組織登録シート(分割版)  ※組織登録シートはどちらか記載'!Q759+2))))</f>
        <v>0</v>
      </c>
      <c r="O759">
        <f>IF(AND('組織C③（②のG6~P→F6にペースト＋事業所名追加）'!C759="",'組織登録シート(分割版)  ※組織登録シートはどちらか記載'!C759=""),0,1)</f>
        <v>0</v>
      </c>
    </row>
    <row r="760" spans="4:15">
      <c r="D760" s="1">
        <f>COUNTA(事業所責任者登録シート!D760:'事業所責任者登録シート'!I760,事業所責任者登録シート!K760:'事業所責任者登録シート'!M760)</f>
        <v>0</v>
      </c>
      <c r="F760" s="1"/>
      <c r="H760">
        <f>IF(ユーザー登録シート!C760=1,(COUNTA(ユーザー登録シート!B760,ユーザー登録シート!C760,ユーザー登録シート!E760,ユーザー登録シート!F760)),IF(ユーザー登録シート!H760=2,(COUNTA(ユーザー登録シート!B760,ユーザー登録シート!C760,ユーザー登録シート!E760,ユーザー登録シート!F760,ユーザー登録シート!H760,ユーザー登録シート!I760,ユーザー登録シート!K760:Z760)),(COUNTA(ユーザー登録シート!B760,ユーザー登録シート!C760,ユーザー登録シート!E760,ユーザー登録シート!F760,ユーザー登録シート!H760,ユーザー登録シート!K760:Z760))))</f>
        <v>0</v>
      </c>
      <c r="I760">
        <f>IF(ユーザー登録シート!B760=0,0,IF(ユーザー登録シート!C760=1,4,IF(ユーザー登録シート!H760=1,21,22)))</f>
        <v>0</v>
      </c>
      <c r="M760">
        <f>IF('組織登録シート(分割版)  ※組織登録シートはどちらか記載'!$F$6="",(COUNTA('組織登録シート(分割版)  ※組織登録シートはどちらか記載'!C760,'組織登録シート(分割版)  ※組織登録シートはどちらか記載'!E760)),(COUNTA('組織登録シート(分割版)  ※組織登録シートはどちらか記載'!C760,'組織登録シート(分割版)  ※組織登録シートはどちらか記載'!E760,'組織登録シート(分割版)  ※組織登録シートはどちらか記載'!F760,'組織登録シート(分割版)  ※組織登録シートはどちらか記載'!H760,'組織登録シート(分割版)  ※組織登録シートはどちらか記載'!J760,'組織登録シート(分割版)  ※組織登録シートはどちらか記載'!L760,'組織登録シート(分割版)  ※組織登録シートはどちらか記載'!N760)))</f>
        <v>0</v>
      </c>
      <c r="N760">
        <f>IF('組織登録シート(分割版)  ※組織登録シートはどちらか記載'!E760="",(IF('組織登録シート(分割版)  ※組織登録シートはどちらか記載'!C760="",0,(IF('組織登録シート(分割版)  ※組織登録シートはどちらか記載'!$F$6="",2,'組織登録シート(分割版)  ※組織登録シートはどちらか記載'!Q760)))),(IF('組織登録シート(分割版)  ※組織登録シートはどちらか記載'!$F$6="",2,('組織登録シート(分割版)  ※組織登録シートはどちらか記載'!Q760+2))))</f>
        <v>0</v>
      </c>
      <c r="O760">
        <f>IF(AND('組織C③（②のG6~P→F6にペースト＋事業所名追加）'!C760="",'組織登録シート(分割版)  ※組織登録シートはどちらか記載'!C760=""),0,1)</f>
        <v>0</v>
      </c>
    </row>
    <row r="761" spans="4:15">
      <c r="D761" s="1">
        <f>COUNTA(事業所責任者登録シート!D761:'事業所責任者登録シート'!I761,事業所責任者登録シート!K761:'事業所責任者登録シート'!M761)</f>
        <v>0</v>
      </c>
      <c r="F761" s="1"/>
      <c r="H761">
        <f>IF(ユーザー登録シート!C761=1,(COUNTA(ユーザー登録シート!B761,ユーザー登録シート!C761,ユーザー登録シート!E761,ユーザー登録シート!F761)),IF(ユーザー登録シート!H761=2,(COUNTA(ユーザー登録シート!B761,ユーザー登録シート!C761,ユーザー登録シート!E761,ユーザー登録シート!F761,ユーザー登録シート!H761,ユーザー登録シート!I761,ユーザー登録シート!K761:Z761)),(COUNTA(ユーザー登録シート!B761,ユーザー登録シート!C761,ユーザー登録シート!E761,ユーザー登録シート!F761,ユーザー登録シート!H761,ユーザー登録シート!K761:Z761))))</f>
        <v>0</v>
      </c>
      <c r="I761">
        <f>IF(ユーザー登録シート!B761=0,0,IF(ユーザー登録シート!C761=1,4,IF(ユーザー登録シート!H761=1,21,22)))</f>
        <v>0</v>
      </c>
      <c r="M761">
        <f>IF('組織登録シート(分割版)  ※組織登録シートはどちらか記載'!$F$6="",(COUNTA('組織登録シート(分割版)  ※組織登録シートはどちらか記載'!C761,'組織登録シート(分割版)  ※組織登録シートはどちらか記載'!E761)),(COUNTA('組織登録シート(分割版)  ※組織登録シートはどちらか記載'!C761,'組織登録シート(分割版)  ※組織登録シートはどちらか記載'!E761,'組織登録シート(分割版)  ※組織登録シートはどちらか記載'!F761,'組織登録シート(分割版)  ※組織登録シートはどちらか記載'!H761,'組織登録シート(分割版)  ※組織登録シートはどちらか記載'!J761,'組織登録シート(分割版)  ※組織登録シートはどちらか記載'!L761,'組織登録シート(分割版)  ※組織登録シートはどちらか記載'!N761)))</f>
        <v>0</v>
      </c>
      <c r="N761">
        <f>IF('組織登録シート(分割版)  ※組織登録シートはどちらか記載'!E761="",(IF('組織登録シート(分割版)  ※組織登録シートはどちらか記載'!C761="",0,(IF('組織登録シート(分割版)  ※組織登録シートはどちらか記載'!$F$6="",2,'組織登録シート(分割版)  ※組織登録シートはどちらか記載'!Q761)))),(IF('組織登録シート(分割版)  ※組織登録シートはどちらか記載'!$F$6="",2,('組織登録シート(分割版)  ※組織登録シートはどちらか記載'!Q761+2))))</f>
        <v>0</v>
      </c>
      <c r="O761">
        <f>IF(AND('組織C③（②のG6~P→F6にペースト＋事業所名追加）'!C761="",'組織登録シート(分割版)  ※組織登録シートはどちらか記載'!C761=""),0,1)</f>
        <v>0</v>
      </c>
    </row>
    <row r="762" spans="4:15">
      <c r="D762" s="1">
        <f>COUNTA(事業所責任者登録シート!D762:'事業所責任者登録シート'!I762,事業所責任者登録シート!K762:'事業所責任者登録シート'!M762)</f>
        <v>0</v>
      </c>
      <c r="F762" s="1"/>
      <c r="H762">
        <f>IF(ユーザー登録シート!C762=1,(COUNTA(ユーザー登録シート!B762,ユーザー登録シート!C762,ユーザー登録シート!E762,ユーザー登録シート!F762)),IF(ユーザー登録シート!H762=2,(COUNTA(ユーザー登録シート!B762,ユーザー登録シート!C762,ユーザー登録シート!E762,ユーザー登録シート!F762,ユーザー登録シート!H762,ユーザー登録シート!I762,ユーザー登録シート!K762:Z762)),(COUNTA(ユーザー登録シート!B762,ユーザー登録シート!C762,ユーザー登録シート!E762,ユーザー登録シート!F762,ユーザー登録シート!H762,ユーザー登録シート!K762:Z762))))</f>
        <v>0</v>
      </c>
      <c r="I762">
        <f>IF(ユーザー登録シート!B762=0,0,IF(ユーザー登録シート!C762=1,4,IF(ユーザー登録シート!H762=1,21,22)))</f>
        <v>0</v>
      </c>
      <c r="M762">
        <f>IF('組織登録シート(分割版)  ※組織登録シートはどちらか記載'!$F$6="",(COUNTA('組織登録シート(分割版)  ※組織登録シートはどちらか記載'!C762,'組織登録シート(分割版)  ※組織登録シートはどちらか記載'!E762)),(COUNTA('組織登録シート(分割版)  ※組織登録シートはどちらか記載'!C762,'組織登録シート(分割版)  ※組織登録シートはどちらか記載'!E762,'組織登録シート(分割版)  ※組織登録シートはどちらか記載'!F762,'組織登録シート(分割版)  ※組織登録シートはどちらか記載'!H762,'組織登録シート(分割版)  ※組織登録シートはどちらか記載'!J762,'組織登録シート(分割版)  ※組織登録シートはどちらか記載'!L762,'組織登録シート(分割版)  ※組織登録シートはどちらか記載'!N762)))</f>
        <v>0</v>
      </c>
      <c r="N762">
        <f>IF('組織登録シート(分割版)  ※組織登録シートはどちらか記載'!E762="",(IF('組織登録シート(分割版)  ※組織登録シートはどちらか記載'!C762="",0,(IF('組織登録シート(分割版)  ※組織登録シートはどちらか記載'!$F$6="",2,'組織登録シート(分割版)  ※組織登録シートはどちらか記載'!Q762)))),(IF('組織登録シート(分割版)  ※組織登録シートはどちらか記載'!$F$6="",2,('組織登録シート(分割版)  ※組織登録シートはどちらか記載'!Q762+2))))</f>
        <v>0</v>
      </c>
      <c r="O762">
        <f>IF(AND('組織C③（②のG6~P→F6にペースト＋事業所名追加）'!C762="",'組織登録シート(分割版)  ※組織登録シートはどちらか記載'!C762=""),0,1)</f>
        <v>0</v>
      </c>
    </row>
    <row r="763" spans="4:15">
      <c r="D763" s="1">
        <f>COUNTA(事業所責任者登録シート!D763:'事業所責任者登録シート'!I763,事業所責任者登録シート!K763:'事業所責任者登録シート'!M763)</f>
        <v>0</v>
      </c>
      <c r="F763" s="1"/>
      <c r="H763">
        <f>IF(ユーザー登録シート!C763=1,(COUNTA(ユーザー登録シート!B763,ユーザー登録シート!C763,ユーザー登録シート!E763,ユーザー登録シート!F763)),IF(ユーザー登録シート!H763=2,(COUNTA(ユーザー登録シート!B763,ユーザー登録シート!C763,ユーザー登録シート!E763,ユーザー登録シート!F763,ユーザー登録シート!H763,ユーザー登録シート!I763,ユーザー登録シート!K763:Z763)),(COUNTA(ユーザー登録シート!B763,ユーザー登録シート!C763,ユーザー登録シート!E763,ユーザー登録シート!F763,ユーザー登録シート!H763,ユーザー登録シート!K763:Z763))))</f>
        <v>0</v>
      </c>
      <c r="I763">
        <f>IF(ユーザー登録シート!B763=0,0,IF(ユーザー登録シート!C763=1,4,IF(ユーザー登録シート!H763=1,21,22)))</f>
        <v>0</v>
      </c>
      <c r="M763">
        <f>IF('組織登録シート(分割版)  ※組織登録シートはどちらか記載'!$F$6="",(COUNTA('組織登録シート(分割版)  ※組織登録シートはどちらか記載'!C763,'組織登録シート(分割版)  ※組織登録シートはどちらか記載'!E763)),(COUNTA('組織登録シート(分割版)  ※組織登録シートはどちらか記載'!C763,'組織登録シート(分割版)  ※組織登録シートはどちらか記載'!E763,'組織登録シート(分割版)  ※組織登録シートはどちらか記載'!F763,'組織登録シート(分割版)  ※組織登録シートはどちらか記載'!H763,'組織登録シート(分割版)  ※組織登録シートはどちらか記載'!J763,'組織登録シート(分割版)  ※組織登録シートはどちらか記載'!L763,'組織登録シート(分割版)  ※組織登録シートはどちらか記載'!N763)))</f>
        <v>0</v>
      </c>
      <c r="N763">
        <f>IF('組織登録シート(分割版)  ※組織登録シートはどちらか記載'!E763="",(IF('組織登録シート(分割版)  ※組織登録シートはどちらか記載'!C763="",0,(IF('組織登録シート(分割版)  ※組織登録シートはどちらか記載'!$F$6="",2,'組織登録シート(分割版)  ※組織登録シートはどちらか記載'!Q763)))),(IF('組織登録シート(分割版)  ※組織登録シートはどちらか記載'!$F$6="",2,('組織登録シート(分割版)  ※組織登録シートはどちらか記載'!Q763+2))))</f>
        <v>0</v>
      </c>
      <c r="O763">
        <f>IF(AND('組織C③（②のG6~P→F6にペースト＋事業所名追加）'!C763="",'組織登録シート(分割版)  ※組織登録シートはどちらか記載'!C763=""),0,1)</f>
        <v>0</v>
      </c>
    </row>
    <row r="764" spans="4:15">
      <c r="D764" s="1">
        <f>COUNTA(事業所責任者登録シート!D764:'事業所責任者登録シート'!I764,事業所責任者登録シート!K764:'事業所責任者登録シート'!M764)</f>
        <v>0</v>
      </c>
      <c r="F764" s="1"/>
      <c r="H764">
        <f>IF(ユーザー登録シート!C764=1,(COUNTA(ユーザー登録シート!B764,ユーザー登録シート!C764,ユーザー登録シート!E764,ユーザー登録シート!F764)),IF(ユーザー登録シート!H764=2,(COUNTA(ユーザー登録シート!B764,ユーザー登録シート!C764,ユーザー登録シート!E764,ユーザー登録シート!F764,ユーザー登録シート!H764,ユーザー登録シート!I764,ユーザー登録シート!K764:Z764)),(COUNTA(ユーザー登録シート!B764,ユーザー登録シート!C764,ユーザー登録シート!E764,ユーザー登録シート!F764,ユーザー登録シート!H764,ユーザー登録シート!K764:Z764))))</f>
        <v>0</v>
      </c>
      <c r="I764">
        <f>IF(ユーザー登録シート!B764=0,0,IF(ユーザー登録シート!C764=1,4,IF(ユーザー登録シート!H764=1,21,22)))</f>
        <v>0</v>
      </c>
      <c r="M764">
        <f>IF('組織登録シート(分割版)  ※組織登録シートはどちらか記載'!$F$6="",(COUNTA('組織登録シート(分割版)  ※組織登録シートはどちらか記載'!C764,'組織登録シート(分割版)  ※組織登録シートはどちらか記載'!E764)),(COUNTA('組織登録シート(分割版)  ※組織登録シートはどちらか記載'!C764,'組織登録シート(分割版)  ※組織登録シートはどちらか記載'!E764,'組織登録シート(分割版)  ※組織登録シートはどちらか記載'!F764,'組織登録シート(分割版)  ※組織登録シートはどちらか記載'!H764,'組織登録シート(分割版)  ※組織登録シートはどちらか記載'!J764,'組織登録シート(分割版)  ※組織登録シートはどちらか記載'!L764,'組織登録シート(分割版)  ※組織登録シートはどちらか記載'!N764)))</f>
        <v>0</v>
      </c>
      <c r="N764">
        <f>IF('組織登録シート(分割版)  ※組織登録シートはどちらか記載'!E764="",(IF('組織登録シート(分割版)  ※組織登録シートはどちらか記載'!C764="",0,(IF('組織登録シート(分割版)  ※組織登録シートはどちらか記載'!$F$6="",2,'組織登録シート(分割版)  ※組織登録シートはどちらか記載'!Q764)))),(IF('組織登録シート(分割版)  ※組織登録シートはどちらか記載'!$F$6="",2,('組織登録シート(分割版)  ※組織登録シートはどちらか記載'!Q764+2))))</f>
        <v>0</v>
      </c>
      <c r="O764">
        <f>IF(AND('組織C③（②のG6~P→F6にペースト＋事業所名追加）'!C764="",'組織登録シート(分割版)  ※組織登録シートはどちらか記載'!C764=""),0,1)</f>
        <v>0</v>
      </c>
    </row>
    <row r="765" spans="4:15">
      <c r="D765" s="1">
        <f>COUNTA(事業所責任者登録シート!D765:'事業所責任者登録シート'!I765,事業所責任者登録シート!K765:'事業所責任者登録シート'!M765)</f>
        <v>0</v>
      </c>
      <c r="F765" s="1"/>
      <c r="H765">
        <f>IF(ユーザー登録シート!C765=1,(COUNTA(ユーザー登録シート!B765,ユーザー登録シート!C765,ユーザー登録シート!E765,ユーザー登録シート!F765)),IF(ユーザー登録シート!H765=2,(COUNTA(ユーザー登録シート!B765,ユーザー登録シート!C765,ユーザー登録シート!E765,ユーザー登録シート!F765,ユーザー登録シート!H765,ユーザー登録シート!I765,ユーザー登録シート!K765:Z765)),(COUNTA(ユーザー登録シート!B765,ユーザー登録シート!C765,ユーザー登録シート!E765,ユーザー登録シート!F765,ユーザー登録シート!H765,ユーザー登録シート!K765:Z765))))</f>
        <v>0</v>
      </c>
      <c r="I765">
        <f>IF(ユーザー登録シート!B765=0,0,IF(ユーザー登録シート!C765=1,4,IF(ユーザー登録シート!H765=1,21,22)))</f>
        <v>0</v>
      </c>
      <c r="M765">
        <f>IF('組織登録シート(分割版)  ※組織登録シートはどちらか記載'!$F$6="",(COUNTA('組織登録シート(分割版)  ※組織登録シートはどちらか記載'!C765,'組織登録シート(分割版)  ※組織登録シートはどちらか記載'!E765)),(COUNTA('組織登録シート(分割版)  ※組織登録シートはどちらか記載'!C765,'組織登録シート(分割版)  ※組織登録シートはどちらか記載'!E765,'組織登録シート(分割版)  ※組織登録シートはどちらか記載'!F765,'組織登録シート(分割版)  ※組織登録シートはどちらか記載'!H765,'組織登録シート(分割版)  ※組織登録シートはどちらか記載'!J765,'組織登録シート(分割版)  ※組織登録シートはどちらか記載'!L765,'組織登録シート(分割版)  ※組織登録シートはどちらか記載'!N765)))</f>
        <v>0</v>
      </c>
      <c r="N765">
        <f>IF('組織登録シート(分割版)  ※組織登録シートはどちらか記載'!E765="",(IF('組織登録シート(分割版)  ※組織登録シートはどちらか記載'!C765="",0,(IF('組織登録シート(分割版)  ※組織登録シートはどちらか記載'!$F$6="",2,'組織登録シート(分割版)  ※組織登録シートはどちらか記載'!Q765)))),(IF('組織登録シート(分割版)  ※組織登録シートはどちらか記載'!$F$6="",2,('組織登録シート(分割版)  ※組織登録シートはどちらか記載'!Q765+2))))</f>
        <v>0</v>
      </c>
      <c r="O765">
        <f>IF(AND('組織C③（②のG6~P→F6にペースト＋事業所名追加）'!C765="",'組織登録シート(分割版)  ※組織登録シートはどちらか記載'!C765=""),0,1)</f>
        <v>0</v>
      </c>
    </row>
    <row r="766" spans="4:15">
      <c r="D766" s="1">
        <f>COUNTA(事業所責任者登録シート!D766:'事業所責任者登録シート'!I766,事業所責任者登録シート!K766:'事業所責任者登録シート'!M766)</f>
        <v>0</v>
      </c>
      <c r="F766" s="1"/>
      <c r="H766">
        <f>IF(ユーザー登録シート!C766=1,(COUNTA(ユーザー登録シート!B766,ユーザー登録シート!C766,ユーザー登録シート!E766,ユーザー登録シート!F766)),IF(ユーザー登録シート!H766=2,(COUNTA(ユーザー登録シート!B766,ユーザー登録シート!C766,ユーザー登録シート!E766,ユーザー登録シート!F766,ユーザー登録シート!H766,ユーザー登録シート!I766,ユーザー登録シート!K766:Z766)),(COUNTA(ユーザー登録シート!B766,ユーザー登録シート!C766,ユーザー登録シート!E766,ユーザー登録シート!F766,ユーザー登録シート!H766,ユーザー登録シート!K766:Z766))))</f>
        <v>0</v>
      </c>
      <c r="I766">
        <f>IF(ユーザー登録シート!B766=0,0,IF(ユーザー登録シート!C766=1,4,IF(ユーザー登録シート!H766=1,21,22)))</f>
        <v>0</v>
      </c>
      <c r="M766">
        <f>IF('組織登録シート(分割版)  ※組織登録シートはどちらか記載'!$F$6="",(COUNTA('組織登録シート(分割版)  ※組織登録シートはどちらか記載'!C766,'組織登録シート(分割版)  ※組織登録シートはどちらか記載'!E766)),(COUNTA('組織登録シート(分割版)  ※組織登録シートはどちらか記載'!C766,'組織登録シート(分割版)  ※組織登録シートはどちらか記載'!E766,'組織登録シート(分割版)  ※組織登録シートはどちらか記載'!F766,'組織登録シート(分割版)  ※組織登録シートはどちらか記載'!H766,'組織登録シート(分割版)  ※組織登録シートはどちらか記載'!J766,'組織登録シート(分割版)  ※組織登録シートはどちらか記載'!L766,'組織登録シート(分割版)  ※組織登録シートはどちらか記載'!N766)))</f>
        <v>0</v>
      </c>
      <c r="N766">
        <f>IF('組織登録シート(分割版)  ※組織登録シートはどちらか記載'!E766="",(IF('組織登録シート(分割版)  ※組織登録シートはどちらか記載'!C766="",0,(IF('組織登録シート(分割版)  ※組織登録シートはどちらか記載'!$F$6="",2,'組織登録シート(分割版)  ※組織登録シートはどちらか記載'!Q766)))),(IF('組織登録シート(分割版)  ※組織登録シートはどちらか記載'!$F$6="",2,('組織登録シート(分割版)  ※組織登録シートはどちらか記載'!Q766+2))))</f>
        <v>0</v>
      </c>
      <c r="O766">
        <f>IF(AND('組織C③（②のG6~P→F6にペースト＋事業所名追加）'!C766="",'組織登録シート(分割版)  ※組織登録シートはどちらか記載'!C766=""),0,1)</f>
        <v>0</v>
      </c>
    </row>
    <row r="767" spans="4:15">
      <c r="D767" s="1">
        <f>COUNTA(事業所責任者登録シート!D767:'事業所責任者登録シート'!I767,事業所責任者登録シート!K767:'事業所責任者登録シート'!M767)</f>
        <v>0</v>
      </c>
      <c r="F767" s="1"/>
      <c r="H767">
        <f>IF(ユーザー登録シート!C767=1,(COUNTA(ユーザー登録シート!B767,ユーザー登録シート!C767,ユーザー登録シート!E767,ユーザー登録シート!F767)),IF(ユーザー登録シート!H767=2,(COUNTA(ユーザー登録シート!B767,ユーザー登録シート!C767,ユーザー登録シート!E767,ユーザー登録シート!F767,ユーザー登録シート!H767,ユーザー登録シート!I767,ユーザー登録シート!K767:Z767)),(COUNTA(ユーザー登録シート!B767,ユーザー登録シート!C767,ユーザー登録シート!E767,ユーザー登録シート!F767,ユーザー登録シート!H767,ユーザー登録シート!K767:Z767))))</f>
        <v>0</v>
      </c>
      <c r="I767">
        <f>IF(ユーザー登録シート!B767=0,0,IF(ユーザー登録シート!C767=1,4,IF(ユーザー登録シート!H767=1,21,22)))</f>
        <v>0</v>
      </c>
      <c r="M767">
        <f>IF('組織登録シート(分割版)  ※組織登録シートはどちらか記載'!$F$6="",(COUNTA('組織登録シート(分割版)  ※組織登録シートはどちらか記載'!C767,'組織登録シート(分割版)  ※組織登録シートはどちらか記載'!E767)),(COUNTA('組織登録シート(分割版)  ※組織登録シートはどちらか記載'!C767,'組織登録シート(分割版)  ※組織登録シートはどちらか記載'!E767,'組織登録シート(分割版)  ※組織登録シートはどちらか記載'!F767,'組織登録シート(分割版)  ※組織登録シートはどちらか記載'!H767,'組織登録シート(分割版)  ※組織登録シートはどちらか記載'!J767,'組織登録シート(分割版)  ※組織登録シートはどちらか記載'!L767,'組織登録シート(分割版)  ※組織登録シートはどちらか記載'!N767)))</f>
        <v>0</v>
      </c>
      <c r="N767">
        <f>IF('組織登録シート(分割版)  ※組織登録シートはどちらか記載'!E767="",(IF('組織登録シート(分割版)  ※組織登録シートはどちらか記載'!C767="",0,(IF('組織登録シート(分割版)  ※組織登録シートはどちらか記載'!$F$6="",2,'組織登録シート(分割版)  ※組織登録シートはどちらか記載'!Q767)))),(IF('組織登録シート(分割版)  ※組織登録シートはどちらか記載'!$F$6="",2,('組織登録シート(分割版)  ※組織登録シートはどちらか記載'!Q767+2))))</f>
        <v>0</v>
      </c>
      <c r="O767">
        <f>IF(AND('組織C③（②のG6~P→F6にペースト＋事業所名追加）'!C767="",'組織登録シート(分割版)  ※組織登録シートはどちらか記載'!C767=""),0,1)</f>
        <v>0</v>
      </c>
    </row>
    <row r="768" spans="4:15">
      <c r="D768" s="1">
        <f>COUNTA(事業所責任者登録シート!D768:'事業所責任者登録シート'!I768,事業所責任者登録シート!K768:'事業所責任者登録シート'!M768)</f>
        <v>0</v>
      </c>
      <c r="F768" s="1"/>
      <c r="H768">
        <f>IF(ユーザー登録シート!C768=1,(COUNTA(ユーザー登録シート!B768,ユーザー登録シート!C768,ユーザー登録シート!E768,ユーザー登録シート!F768)),IF(ユーザー登録シート!H768=2,(COUNTA(ユーザー登録シート!B768,ユーザー登録シート!C768,ユーザー登録シート!E768,ユーザー登録シート!F768,ユーザー登録シート!H768,ユーザー登録シート!I768,ユーザー登録シート!K768:Z768)),(COUNTA(ユーザー登録シート!B768,ユーザー登録シート!C768,ユーザー登録シート!E768,ユーザー登録シート!F768,ユーザー登録シート!H768,ユーザー登録シート!K768:Z768))))</f>
        <v>0</v>
      </c>
      <c r="I768">
        <f>IF(ユーザー登録シート!B768=0,0,IF(ユーザー登録シート!C768=1,4,IF(ユーザー登録シート!H768=1,21,22)))</f>
        <v>0</v>
      </c>
      <c r="M768">
        <f>IF('組織登録シート(分割版)  ※組織登録シートはどちらか記載'!$F$6="",(COUNTA('組織登録シート(分割版)  ※組織登録シートはどちらか記載'!C768,'組織登録シート(分割版)  ※組織登録シートはどちらか記載'!E768)),(COUNTA('組織登録シート(分割版)  ※組織登録シートはどちらか記載'!C768,'組織登録シート(分割版)  ※組織登録シートはどちらか記載'!E768,'組織登録シート(分割版)  ※組織登録シートはどちらか記載'!F768,'組織登録シート(分割版)  ※組織登録シートはどちらか記載'!H768,'組織登録シート(分割版)  ※組織登録シートはどちらか記載'!J768,'組織登録シート(分割版)  ※組織登録シートはどちらか記載'!L768,'組織登録シート(分割版)  ※組織登録シートはどちらか記載'!N768)))</f>
        <v>0</v>
      </c>
      <c r="N768">
        <f>IF('組織登録シート(分割版)  ※組織登録シートはどちらか記載'!E768="",(IF('組織登録シート(分割版)  ※組織登録シートはどちらか記載'!C768="",0,(IF('組織登録シート(分割版)  ※組織登録シートはどちらか記載'!$F$6="",2,'組織登録シート(分割版)  ※組織登録シートはどちらか記載'!Q768)))),(IF('組織登録シート(分割版)  ※組織登録シートはどちらか記載'!$F$6="",2,('組織登録シート(分割版)  ※組織登録シートはどちらか記載'!Q768+2))))</f>
        <v>0</v>
      </c>
      <c r="O768">
        <f>IF(AND('組織C③（②のG6~P→F6にペースト＋事業所名追加）'!C768="",'組織登録シート(分割版)  ※組織登録シートはどちらか記載'!C768=""),0,1)</f>
        <v>0</v>
      </c>
    </row>
    <row r="769" spans="4:15">
      <c r="D769" s="1">
        <f>COUNTA(事業所責任者登録シート!D769:'事業所責任者登録シート'!I769,事業所責任者登録シート!K769:'事業所責任者登録シート'!M769)</f>
        <v>0</v>
      </c>
      <c r="F769" s="1"/>
      <c r="H769">
        <f>IF(ユーザー登録シート!C769=1,(COUNTA(ユーザー登録シート!B769,ユーザー登録シート!C769,ユーザー登録シート!E769,ユーザー登録シート!F769)),IF(ユーザー登録シート!H769=2,(COUNTA(ユーザー登録シート!B769,ユーザー登録シート!C769,ユーザー登録シート!E769,ユーザー登録シート!F769,ユーザー登録シート!H769,ユーザー登録シート!I769,ユーザー登録シート!K769:Z769)),(COUNTA(ユーザー登録シート!B769,ユーザー登録シート!C769,ユーザー登録シート!E769,ユーザー登録シート!F769,ユーザー登録シート!H769,ユーザー登録シート!K769:Z769))))</f>
        <v>0</v>
      </c>
      <c r="I769">
        <f>IF(ユーザー登録シート!B769=0,0,IF(ユーザー登録シート!C769=1,4,IF(ユーザー登録シート!H769=1,21,22)))</f>
        <v>0</v>
      </c>
      <c r="M769">
        <f>IF('組織登録シート(分割版)  ※組織登録シートはどちらか記載'!$F$6="",(COUNTA('組織登録シート(分割版)  ※組織登録シートはどちらか記載'!C769,'組織登録シート(分割版)  ※組織登録シートはどちらか記載'!E769)),(COUNTA('組織登録シート(分割版)  ※組織登録シートはどちらか記載'!C769,'組織登録シート(分割版)  ※組織登録シートはどちらか記載'!E769,'組織登録シート(分割版)  ※組織登録シートはどちらか記載'!F769,'組織登録シート(分割版)  ※組織登録シートはどちらか記載'!H769,'組織登録シート(分割版)  ※組織登録シートはどちらか記載'!J769,'組織登録シート(分割版)  ※組織登録シートはどちらか記載'!L769,'組織登録シート(分割版)  ※組織登録シートはどちらか記載'!N769)))</f>
        <v>0</v>
      </c>
      <c r="N769">
        <f>IF('組織登録シート(分割版)  ※組織登録シートはどちらか記載'!E769="",(IF('組織登録シート(分割版)  ※組織登録シートはどちらか記載'!C769="",0,(IF('組織登録シート(分割版)  ※組織登録シートはどちらか記載'!$F$6="",2,'組織登録シート(分割版)  ※組織登録シートはどちらか記載'!Q769)))),(IF('組織登録シート(分割版)  ※組織登録シートはどちらか記載'!$F$6="",2,('組織登録シート(分割版)  ※組織登録シートはどちらか記載'!Q769+2))))</f>
        <v>0</v>
      </c>
      <c r="O769">
        <f>IF(AND('組織C③（②のG6~P→F6にペースト＋事業所名追加）'!C769="",'組織登録シート(分割版)  ※組織登録シートはどちらか記載'!C769=""),0,1)</f>
        <v>0</v>
      </c>
    </row>
    <row r="770" spans="4:15">
      <c r="D770" s="1">
        <f>COUNTA(事業所責任者登録シート!D770:'事業所責任者登録シート'!I770,事業所責任者登録シート!K770:'事業所責任者登録シート'!M770)</f>
        <v>0</v>
      </c>
      <c r="F770" s="1"/>
      <c r="H770">
        <f>IF(ユーザー登録シート!C770=1,(COUNTA(ユーザー登録シート!B770,ユーザー登録シート!C770,ユーザー登録シート!E770,ユーザー登録シート!F770)),IF(ユーザー登録シート!H770=2,(COUNTA(ユーザー登録シート!B770,ユーザー登録シート!C770,ユーザー登録シート!E770,ユーザー登録シート!F770,ユーザー登録シート!H770,ユーザー登録シート!I770,ユーザー登録シート!K770:Z770)),(COUNTA(ユーザー登録シート!B770,ユーザー登録シート!C770,ユーザー登録シート!E770,ユーザー登録シート!F770,ユーザー登録シート!H770,ユーザー登録シート!K770:Z770))))</f>
        <v>0</v>
      </c>
      <c r="I770">
        <f>IF(ユーザー登録シート!B770=0,0,IF(ユーザー登録シート!C770=1,4,IF(ユーザー登録シート!H770=1,21,22)))</f>
        <v>0</v>
      </c>
      <c r="M770">
        <f>IF('組織登録シート(分割版)  ※組織登録シートはどちらか記載'!$F$6="",(COUNTA('組織登録シート(分割版)  ※組織登録シートはどちらか記載'!C770,'組織登録シート(分割版)  ※組織登録シートはどちらか記載'!E770)),(COUNTA('組織登録シート(分割版)  ※組織登録シートはどちらか記載'!C770,'組織登録シート(分割版)  ※組織登録シートはどちらか記載'!E770,'組織登録シート(分割版)  ※組織登録シートはどちらか記載'!F770,'組織登録シート(分割版)  ※組織登録シートはどちらか記載'!H770,'組織登録シート(分割版)  ※組織登録シートはどちらか記載'!J770,'組織登録シート(分割版)  ※組織登録シートはどちらか記載'!L770,'組織登録シート(分割版)  ※組織登録シートはどちらか記載'!N770)))</f>
        <v>0</v>
      </c>
      <c r="N770">
        <f>IF('組織登録シート(分割版)  ※組織登録シートはどちらか記載'!E770="",(IF('組織登録シート(分割版)  ※組織登録シートはどちらか記載'!C770="",0,(IF('組織登録シート(分割版)  ※組織登録シートはどちらか記載'!$F$6="",2,'組織登録シート(分割版)  ※組織登録シートはどちらか記載'!Q770)))),(IF('組織登録シート(分割版)  ※組織登録シートはどちらか記載'!$F$6="",2,('組織登録シート(分割版)  ※組織登録シートはどちらか記載'!Q770+2))))</f>
        <v>0</v>
      </c>
      <c r="O770">
        <f>IF(AND('組織C③（②のG6~P→F6にペースト＋事業所名追加）'!C770="",'組織登録シート(分割版)  ※組織登録シートはどちらか記載'!C770=""),0,1)</f>
        <v>0</v>
      </c>
    </row>
    <row r="771" spans="4:15">
      <c r="D771" s="1">
        <f>COUNTA(事業所責任者登録シート!D771:'事業所責任者登録シート'!I771,事業所責任者登録シート!K771:'事業所責任者登録シート'!M771)</f>
        <v>0</v>
      </c>
      <c r="F771" s="1"/>
      <c r="H771">
        <f>IF(ユーザー登録シート!C771=1,(COUNTA(ユーザー登録シート!B771,ユーザー登録シート!C771,ユーザー登録シート!E771,ユーザー登録シート!F771)),IF(ユーザー登録シート!H771=2,(COUNTA(ユーザー登録シート!B771,ユーザー登録シート!C771,ユーザー登録シート!E771,ユーザー登録シート!F771,ユーザー登録シート!H771,ユーザー登録シート!I771,ユーザー登録シート!K771:Z771)),(COUNTA(ユーザー登録シート!B771,ユーザー登録シート!C771,ユーザー登録シート!E771,ユーザー登録シート!F771,ユーザー登録シート!H771,ユーザー登録シート!K771:Z771))))</f>
        <v>0</v>
      </c>
      <c r="I771">
        <f>IF(ユーザー登録シート!B771=0,0,IF(ユーザー登録シート!C771=1,4,IF(ユーザー登録シート!H771=1,21,22)))</f>
        <v>0</v>
      </c>
      <c r="M771">
        <f>IF('組織登録シート(分割版)  ※組織登録シートはどちらか記載'!$F$6="",(COUNTA('組織登録シート(分割版)  ※組織登録シートはどちらか記載'!C771,'組織登録シート(分割版)  ※組織登録シートはどちらか記載'!E771)),(COUNTA('組織登録シート(分割版)  ※組織登録シートはどちらか記載'!C771,'組織登録シート(分割版)  ※組織登録シートはどちらか記載'!E771,'組織登録シート(分割版)  ※組織登録シートはどちらか記載'!F771,'組織登録シート(分割版)  ※組織登録シートはどちらか記載'!H771,'組織登録シート(分割版)  ※組織登録シートはどちらか記載'!J771,'組織登録シート(分割版)  ※組織登録シートはどちらか記載'!L771,'組織登録シート(分割版)  ※組織登録シートはどちらか記載'!N771)))</f>
        <v>0</v>
      </c>
      <c r="N771">
        <f>IF('組織登録シート(分割版)  ※組織登録シートはどちらか記載'!E771="",(IF('組織登録シート(分割版)  ※組織登録シートはどちらか記載'!C771="",0,(IF('組織登録シート(分割版)  ※組織登録シートはどちらか記載'!$F$6="",2,'組織登録シート(分割版)  ※組織登録シートはどちらか記載'!Q771)))),(IF('組織登録シート(分割版)  ※組織登録シートはどちらか記載'!$F$6="",2,('組織登録シート(分割版)  ※組織登録シートはどちらか記載'!Q771+2))))</f>
        <v>0</v>
      </c>
      <c r="O771">
        <f>IF(AND('組織C③（②のG6~P→F6にペースト＋事業所名追加）'!C771="",'組織登録シート(分割版)  ※組織登録シートはどちらか記載'!C771=""),0,1)</f>
        <v>0</v>
      </c>
    </row>
    <row r="772" spans="4:15">
      <c r="D772" s="1">
        <f>COUNTA(事業所責任者登録シート!D772:'事業所責任者登録シート'!I772,事業所責任者登録シート!K772:'事業所責任者登録シート'!M772)</f>
        <v>0</v>
      </c>
      <c r="F772" s="1"/>
      <c r="H772">
        <f>IF(ユーザー登録シート!C772=1,(COUNTA(ユーザー登録シート!B772,ユーザー登録シート!C772,ユーザー登録シート!E772,ユーザー登録シート!F772)),IF(ユーザー登録シート!H772=2,(COUNTA(ユーザー登録シート!B772,ユーザー登録シート!C772,ユーザー登録シート!E772,ユーザー登録シート!F772,ユーザー登録シート!H772,ユーザー登録シート!I772,ユーザー登録シート!K772:Z772)),(COUNTA(ユーザー登録シート!B772,ユーザー登録シート!C772,ユーザー登録シート!E772,ユーザー登録シート!F772,ユーザー登録シート!H772,ユーザー登録シート!K772:Z772))))</f>
        <v>0</v>
      </c>
      <c r="I772">
        <f>IF(ユーザー登録シート!B772=0,0,IF(ユーザー登録シート!C772=1,4,IF(ユーザー登録シート!H772=1,21,22)))</f>
        <v>0</v>
      </c>
      <c r="M772">
        <f>IF('組織登録シート(分割版)  ※組織登録シートはどちらか記載'!$F$6="",(COUNTA('組織登録シート(分割版)  ※組織登録シートはどちらか記載'!C772,'組織登録シート(分割版)  ※組織登録シートはどちらか記載'!E772)),(COUNTA('組織登録シート(分割版)  ※組織登録シートはどちらか記載'!C772,'組織登録シート(分割版)  ※組織登録シートはどちらか記載'!E772,'組織登録シート(分割版)  ※組織登録シートはどちらか記載'!F772,'組織登録シート(分割版)  ※組織登録シートはどちらか記載'!H772,'組織登録シート(分割版)  ※組織登録シートはどちらか記載'!J772,'組織登録シート(分割版)  ※組織登録シートはどちらか記載'!L772,'組織登録シート(分割版)  ※組織登録シートはどちらか記載'!N772)))</f>
        <v>0</v>
      </c>
      <c r="N772">
        <f>IF('組織登録シート(分割版)  ※組織登録シートはどちらか記載'!E772="",(IF('組織登録シート(分割版)  ※組織登録シートはどちらか記載'!C772="",0,(IF('組織登録シート(分割版)  ※組織登録シートはどちらか記載'!$F$6="",2,'組織登録シート(分割版)  ※組織登録シートはどちらか記載'!Q772)))),(IF('組織登録シート(分割版)  ※組織登録シートはどちらか記載'!$F$6="",2,('組織登録シート(分割版)  ※組織登録シートはどちらか記載'!Q772+2))))</f>
        <v>0</v>
      </c>
      <c r="O772">
        <f>IF(AND('組織C③（②のG6~P→F6にペースト＋事業所名追加）'!C772="",'組織登録シート(分割版)  ※組織登録シートはどちらか記載'!C772=""),0,1)</f>
        <v>0</v>
      </c>
    </row>
    <row r="773" spans="4:15">
      <c r="D773" s="1">
        <f>COUNTA(事業所責任者登録シート!D773:'事業所責任者登録シート'!I773,事業所責任者登録シート!K773:'事業所責任者登録シート'!M773)</f>
        <v>0</v>
      </c>
      <c r="F773" s="1"/>
      <c r="H773">
        <f>IF(ユーザー登録シート!C773=1,(COUNTA(ユーザー登録シート!B773,ユーザー登録シート!C773,ユーザー登録シート!E773,ユーザー登録シート!F773)),IF(ユーザー登録シート!H773=2,(COUNTA(ユーザー登録シート!B773,ユーザー登録シート!C773,ユーザー登録シート!E773,ユーザー登録シート!F773,ユーザー登録シート!H773,ユーザー登録シート!I773,ユーザー登録シート!K773:Z773)),(COUNTA(ユーザー登録シート!B773,ユーザー登録シート!C773,ユーザー登録シート!E773,ユーザー登録シート!F773,ユーザー登録シート!H773,ユーザー登録シート!K773:Z773))))</f>
        <v>0</v>
      </c>
      <c r="I773">
        <f>IF(ユーザー登録シート!B773=0,0,IF(ユーザー登録シート!C773=1,4,IF(ユーザー登録シート!H773=1,21,22)))</f>
        <v>0</v>
      </c>
      <c r="M773">
        <f>IF('組織登録シート(分割版)  ※組織登録シートはどちらか記載'!$F$6="",(COUNTA('組織登録シート(分割版)  ※組織登録シートはどちらか記載'!C773,'組織登録シート(分割版)  ※組織登録シートはどちらか記載'!E773)),(COUNTA('組織登録シート(分割版)  ※組織登録シートはどちらか記載'!C773,'組織登録シート(分割版)  ※組織登録シートはどちらか記載'!E773,'組織登録シート(分割版)  ※組織登録シートはどちらか記載'!F773,'組織登録シート(分割版)  ※組織登録シートはどちらか記載'!H773,'組織登録シート(分割版)  ※組織登録シートはどちらか記載'!J773,'組織登録シート(分割版)  ※組織登録シートはどちらか記載'!L773,'組織登録シート(分割版)  ※組織登録シートはどちらか記載'!N773)))</f>
        <v>0</v>
      </c>
      <c r="N773">
        <f>IF('組織登録シート(分割版)  ※組織登録シートはどちらか記載'!E773="",(IF('組織登録シート(分割版)  ※組織登録シートはどちらか記載'!C773="",0,(IF('組織登録シート(分割版)  ※組織登録シートはどちらか記載'!$F$6="",2,'組織登録シート(分割版)  ※組織登録シートはどちらか記載'!Q773)))),(IF('組織登録シート(分割版)  ※組織登録シートはどちらか記載'!$F$6="",2,('組織登録シート(分割版)  ※組織登録シートはどちらか記載'!Q773+2))))</f>
        <v>0</v>
      </c>
      <c r="O773">
        <f>IF(AND('組織C③（②のG6~P→F6にペースト＋事業所名追加）'!C773="",'組織登録シート(分割版)  ※組織登録シートはどちらか記載'!C773=""),0,1)</f>
        <v>0</v>
      </c>
    </row>
    <row r="774" spans="4:15">
      <c r="D774" s="1">
        <f>COUNTA(事業所責任者登録シート!D774:'事業所責任者登録シート'!I774,事業所責任者登録シート!K774:'事業所責任者登録シート'!M774)</f>
        <v>0</v>
      </c>
      <c r="F774" s="1"/>
      <c r="H774">
        <f>IF(ユーザー登録シート!C774=1,(COUNTA(ユーザー登録シート!B774,ユーザー登録シート!C774,ユーザー登録シート!E774,ユーザー登録シート!F774)),IF(ユーザー登録シート!H774=2,(COUNTA(ユーザー登録シート!B774,ユーザー登録シート!C774,ユーザー登録シート!E774,ユーザー登録シート!F774,ユーザー登録シート!H774,ユーザー登録シート!I774,ユーザー登録シート!K774:Z774)),(COUNTA(ユーザー登録シート!B774,ユーザー登録シート!C774,ユーザー登録シート!E774,ユーザー登録シート!F774,ユーザー登録シート!H774,ユーザー登録シート!K774:Z774))))</f>
        <v>0</v>
      </c>
      <c r="I774">
        <f>IF(ユーザー登録シート!B774=0,0,IF(ユーザー登録シート!C774=1,4,IF(ユーザー登録シート!H774=1,21,22)))</f>
        <v>0</v>
      </c>
      <c r="M774">
        <f>IF('組織登録シート(分割版)  ※組織登録シートはどちらか記載'!$F$6="",(COUNTA('組織登録シート(分割版)  ※組織登録シートはどちらか記載'!C774,'組織登録シート(分割版)  ※組織登録シートはどちらか記載'!E774)),(COUNTA('組織登録シート(分割版)  ※組織登録シートはどちらか記載'!C774,'組織登録シート(分割版)  ※組織登録シートはどちらか記載'!E774,'組織登録シート(分割版)  ※組織登録シートはどちらか記載'!F774,'組織登録シート(分割版)  ※組織登録シートはどちらか記載'!H774,'組織登録シート(分割版)  ※組織登録シートはどちらか記載'!J774,'組織登録シート(分割版)  ※組織登録シートはどちらか記載'!L774,'組織登録シート(分割版)  ※組織登録シートはどちらか記載'!N774)))</f>
        <v>0</v>
      </c>
      <c r="N774">
        <f>IF('組織登録シート(分割版)  ※組織登録シートはどちらか記載'!E774="",(IF('組織登録シート(分割版)  ※組織登録シートはどちらか記載'!C774="",0,(IF('組織登録シート(分割版)  ※組織登録シートはどちらか記載'!$F$6="",2,'組織登録シート(分割版)  ※組織登録シートはどちらか記載'!Q774)))),(IF('組織登録シート(分割版)  ※組織登録シートはどちらか記載'!$F$6="",2,('組織登録シート(分割版)  ※組織登録シートはどちらか記載'!Q774+2))))</f>
        <v>0</v>
      </c>
      <c r="O774">
        <f>IF(AND('組織C③（②のG6~P→F6にペースト＋事業所名追加）'!C774="",'組織登録シート(分割版)  ※組織登録シートはどちらか記載'!C774=""),0,1)</f>
        <v>0</v>
      </c>
    </row>
    <row r="775" spans="4:15">
      <c r="D775" s="1">
        <f>COUNTA(事業所責任者登録シート!D775:'事業所責任者登録シート'!I775,事業所責任者登録シート!K775:'事業所責任者登録シート'!M775)</f>
        <v>0</v>
      </c>
      <c r="F775" s="1"/>
      <c r="H775">
        <f>IF(ユーザー登録シート!C775=1,(COUNTA(ユーザー登録シート!B775,ユーザー登録シート!C775,ユーザー登録シート!E775,ユーザー登録シート!F775)),IF(ユーザー登録シート!H775=2,(COUNTA(ユーザー登録シート!B775,ユーザー登録シート!C775,ユーザー登録シート!E775,ユーザー登録シート!F775,ユーザー登録シート!H775,ユーザー登録シート!I775,ユーザー登録シート!K775:Z775)),(COUNTA(ユーザー登録シート!B775,ユーザー登録シート!C775,ユーザー登録シート!E775,ユーザー登録シート!F775,ユーザー登録シート!H775,ユーザー登録シート!K775:Z775))))</f>
        <v>0</v>
      </c>
      <c r="I775">
        <f>IF(ユーザー登録シート!B775=0,0,IF(ユーザー登録シート!C775=1,4,IF(ユーザー登録シート!H775=1,21,22)))</f>
        <v>0</v>
      </c>
      <c r="M775">
        <f>IF('組織登録シート(分割版)  ※組織登録シートはどちらか記載'!$F$6="",(COUNTA('組織登録シート(分割版)  ※組織登録シートはどちらか記載'!C775,'組織登録シート(分割版)  ※組織登録シートはどちらか記載'!E775)),(COUNTA('組織登録シート(分割版)  ※組織登録シートはどちらか記載'!C775,'組織登録シート(分割版)  ※組織登録シートはどちらか記載'!E775,'組織登録シート(分割版)  ※組織登録シートはどちらか記載'!F775,'組織登録シート(分割版)  ※組織登録シートはどちらか記載'!H775,'組織登録シート(分割版)  ※組織登録シートはどちらか記載'!J775,'組織登録シート(分割版)  ※組織登録シートはどちらか記載'!L775,'組織登録シート(分割版)  ※組織登録シートはどちらか記載'!N775)))</f>
        <v>0</v>
      </c>
      <c r="N775">
        <f>IF('組織登録シート(分割版)  ※組織登録シートはどちらか記載'!E775="",(IF('組織登録シート(分割版)  ※組織登録シートはどちらか記載'!C775="",0,(IF('組織登録シート(分割版)  ※組織登録シートはどちらか記載'!$F$6="",2,'組織登録シート(分割版)  ※組織登録シートはどちらか記載'!Q775)))),(IF('組織登録シート(分割版)  ※組織登録シートはどちらか記載'!$F$6="",2,('組織登録シート(分割版)  ※組織登録シートはどちらか記載'!Q775+2))))</f>
        <v>0</v>
      </c>
      <c r="O775">
        <f>IF(AND('組織C③（②のG6~P→F6にペースト＋事業所名追加）'!C775="",'組織登録シート(分割版)  ※組織登録シートはどちらか記載'!C775=""),0,1)</f>
        <v>0</v>
      </c>
    </row>
    <row r="776" spans="4:15">
      <c r="D776" s="1">
        <f>COUNTA(事業所責任者登録シート!D776:'事業所責任者登録シート'!I776,事業所責任者登録シート!K776:'事業所責任者登録シート'!M776)</f>
        <v>0</v>
      </c>
      <c r="F776" s="1"/>
      <c r="H776">
        <f>IF(ユーザー登録シート!C776=1,(COUNTA(ユーザー登録シート!B776,ユーザー登録シート!C776,ユーザー登録シート!E776,ユーザー登録シート!F776)),IF(ユーザー登録シート!H776=2,(COUNTA(ユーザー登録シート!B776,ユーザー登録シート!C776,ユーザー登録シート!E776,ユーザー登録シート!F776,ユーザー登録シート!H776,ユーザー登録シート!I776,ユーザー登録シート!K776:Z776)),(COUNTA(ユーザー登録シート!B776,ユーザー登録シート!C776,ユーザー登録シート!E776,ユーザー登録シート!F776,ユーザー登録シート!H776,ユーザー登録シート!K776:Z776))))</f>
        <v>0</v>
      </c>
      <c r="I776">
        <f>IF(ユーザー登録シート!B776=0,0,IF(ユーザー登録シート!C776=1,4,IF(ユーザー登録シート!H776=1,21,22)))</f>
        <v>0</v>
      </c>
      <c r="M776">
        <f>IF('組織登録シート(分割版)  ※組織登録シートはどちらか記載'!$F$6="",(COUNTA('組織登録シート(分割版)  ※組織登録シートはどちらか記載'!C776,'組織登録シート(分割版)  ※組織登録シートはどちらか記載'!E776)),(COUNTA('組織登録シート(分割版)  ※組織登録シートはどちらか記載'!C776,'組織登録シート(分割版)  ※組織登録シートはどちらか記載'!E776,'組織登録シート(分割版)  ※組織登録シートはどちらか記載'!F776,'組織登録シート(分割版)  ※組織登録シートはどちらか記載'!H776,'組織登録シート(分割版)  ※組織登録シートはどちらか記載'!J776,'組織登録シート(分割版)  ※組織登録シートはどちらか記載'!L776,'組織登録シート(分割版)  ※組織登録シートはどちらか記載'!N776)))</f>
        <v>0</v>
      </c>
      <c r="N776">
        <f>IF('組織登録シート(分割版)  ※組織登録シートはどちらか記載'!E776="",(IF('組織登録シート(分割版)  ※組織登録シートはどちらか記載'!C776="",0,(IF('組織登録シート(分割版)  ※組織登録シートはどちらか記載'!$F$6="",2,'組織登録シート(分割版)  ※組織登録シートはどちらか記載'!Q776)))),(IF('組織登録シート(分割版)  ※組織登録シートはどちらか記載'!$F$6="",2,('組織登録シート(分割版)  ※組織登録シートはどちらか記載'!Q776+2))))</f>
        <v>0</v>
      </c>
      <c r="O776">
        <f>IF(AND('組織C③（②のG6~P→F6にペースト＋事業所名追加）'!C776="",'組織登録シート(分割版)  ※組織登録シートはどちらか記載'!C776=""),0,1)</f>
        <v>0</v>
      </c>
    </row>
    <row r="777" spans="4:15">
      <c r="D777" s="1">
        <f>COUNTA(事業所責任者登録シート!D777:'事業所責任者登録シート'!I777,事業所責任者登録シート!K777:'事業所責任者登録シート'!M777)</f>
        <v>0</v>
      </c>
      <c r="F777" s="1"/>
      <c r="H777">
        <f>IF(ユーザー登録シート!C777=1,(COUNTA(ユーザー登録シート!B777,ユーザー登録シート!C777,ユーザー登録シート!E777,ユーザー登録シート!F777)),IF(ユーザー登録シート!H777=2,(COUNTA(ユーザー登録シート!B777,ユーザー登録シート!C777,ユーザー登録シート!E777,ユーザー登録シート!F777,ユーザー登録シート!H777,ユーザー登録シート!I777,ユーザー登録シート!K777:Z777)),(COUNTA(ユーザー登録シート!B777,ユーザー登録シート!C777,ユーザー登録シート!E777,ユーザー登録シート!F777,ユーザー登録シート!H777,ユーザー登録シート!K777:Z777))))</f>
        <v>0</v>
      </c>
      <c r="I777">
        <f>IF(ユーザー登録シート!B777=0,0,IF(ユーザー登録シート!C777=1,4,IF(ユーザー登録シート!H777=1,21,22)))</f>
        <v>0</v>
      </c>
      <c r="M777">
        <f>IF('組織登録シート(分割版)  ※組織登録シートはどちらか記載'!$F$6="",(COUNTA('組織登録シート(分割版)  ※組織登録シートはどちらか記載'!C777,'組織登録シート(分割版)  ※組織登録シートはどちらか記載'!E777)),(COUNTA('組織登録シート(分割版)  ※組織登録シートはどちらか記載'!C777,'組織登録シート(分割版)  ※組織登録シートはどちらか記載'!E777,'組織登録シート(分割版)  ※組織登録シートはどちらか記載'!F777,'組織登録シート(分割版)  ※組織登録シートはどちらか記載'!H777,'組織登録シート(分割版)  ※組織登録シートはどちらか記載'!J777,'組織登録シート(分割版)  ※組織登録シートはどちらか記載'!L777,'組織登録シート(分割版)  ※組織登録シートはどちらか記載'!N777)))</f>
        <v>0</v>
      </c>
      <c r="N777">
        <f>IF('組織登録シート(分割版)  ※組織登録シートはどちらか記載'!E777="",(IF('組織登録シート(分割版)  ※組織登録シートはどちらか記載'!C777="",0,(IF('組織登録シート(分割版)  ※組織登録シートはどちらか記載'!$F$6="",2,'組織登録シート(分割版)  ※組織登録シートはどちらか記載'!Q777)))),(IF('組織登録シート(分割版)  ※組織登録シートはどちらか記載'!$F$6="",2,('組織登録シート(分割版)  ※組織登録シートはどちらか記載'!Q777+2))))</f>
        <v>0</v>
      </c>
      <c r="O777">
        <f>IF(AND('組織C③（②のG6~P→F6にペースト＋事業所名追加）'!C777="",'組織登録シート(分割版)  ※組織登録シートはどちらか記載'!C777=""),0,1)</f>
        <v>0</v>
      </c>
    </row>
    <row r="778" spans="4:15">
      <c r="D778" s="1">
        <f>COUNTA(事業所責任者登録シート!D778:'事業所責任者登録シート'!I778,事業所責任者登録シート!K778:'事業所責任者登録シート'!M778)</f>
        <v>0</v>
      </c>
      <c r="F778" s="1"/>
      <c r="H778">
        <f>IF(ユーザー登録シート!C778=1,(COUNTA(ユーザー登録シート!B778,ユーザー登録シート!C778,ユーザー登録シート!E778,ユーザー登録シート!F778)),IF(ユーザー登録シート!H778=2,(COUNTA(ユーザー登録シート!B778,ユーザー登録シート!C778,ユーザー登録シート!E778,ユーザー登録シート!F778,ユーザー登録シート!H778,ユーザー登録シート!I778,ユーザー登録シート!K778:Z778)),(COUNTA(ユーザー登録シート!B778,ユーザー登録シート!C778,ユーザー登録シート!E778,ユーザー登録シート!F778,ユーザー登録シート!H778,ユーザー登録シート!K778:Z778))))</f>
        <v>0</v>
      </c>
      <c r="I778">
        <f>IF(ユーザー登録シート!B778=0,0,IF(ユーザー登録シート!C778=1,4,IF(ユーザー登録シート!H778=1,21,22)))</f>
        <v>0</v>
      </c>
      <c r="M778">
        <f>IF('組織登録シート(分割版)  ※組織登録シートはどちらか記載'!$F$6="",(COUNTA('組織登録シート(分割版)  ※組織登録シートはどちらか記載'!C778,'組織登録シート(分割版)  ※組織登録シートはどちらか記載'!E778)),(COUNTA('組織登録シート(分割版)  ※組織登録シートはどちらか記載'!C778,'組織登録シート(分割版)  ※組織登録シートはどちらか記載'!E778,'組織登録シート(分割版)  ※組織登録シートはどちらか記載'!F778,'組織登録シート(分割版)  ※組織登録シートはどちらか記載'!H778,'組織登録シート(分割版)  ※組織登録シートはどちらか記載'!J778,'組織登録シート(分割版)  ※組織登録シートはどちらか記載'!L778,'組織登録シート(分割版)  ※組織登録シートはどちらか記載'!N778)))</f>
        <v>0</v>
      </c>
      <c r="N778">
        <f>IF('組織登録シート(分割版)  ※組織登録シートはどちらか記載'!E778="",(IF('組織登録シート(分割版)  ※組織登録シートはどちらか記載'!C778="",0,(IF('組織登録シート(分割版)  ※組織登録シートはどちらか記載'!$F$6="",2,'組織登録シート(分割版)  ※組織登録シートはどちらか記載'!Q778)))),(IF('組織登録シート(分割版)  ※組織登録シートはどちらか記載'!$F$6="",2,('組織登録シート(分割版)  ※組織登録シートはどちらか記載'!Q778+2))))</f>
        <v>0</v>
      </c>
      <c r="O778">
        <f>IF(AND('組織C③（②のG6~P→F6にペースト＋事業所名追加）'!C778="",'組織登録シート(分割版)  ※組織登録シートはどちらか記載'!C778=""),0,1)</f>
        <v>0</v>
      </c>
    </row>
    <row r="779" spans="4:15">
      <c r="D779" s="1">
        <f>COUNTA(事業所責任者登録シート!D779:'事業所責任者登録シート'!I779,事業所責任者登録シート!K779:'事業所責任者登録シート'!M779)</f>
        <v>0</v>
      </c>
      <c r="F779" s="1"/>
      <c r="H779">
        <f>IF(ユーザー登録シート!C779=1,(COUNTA(ユーザー登録シート!B779,ユーザー登録シート!C779,ユーザー登録シート!E779,ユーザー登録シート!F779)),IF(ユーザー登録シート!H779=2,(COUNTA(ユーザー登録シート!B779,ユーザー登録シート!C779,ユーザー登録シート!E779,ユーザー登録シート!F779,ユーザー登録シート!H779,ユーザー登録シート!I779,ユーザー登録シート!K779:Z779)),(COUNTA(ユーザー登録シート!B779,ユーザー登録シート!C779,ユーザー登録シート!E779,ユーザー登録シート!F779,ユーザー登録シート!H779,ユーザー登録シート!K779:Z779))))</f>
        <v>0</v>
      </c>
      <c r="I779">
        <f>IF(ユーザー登録シート!B779=0,0,IF(ユーザー登録シート!C779=1,4,IF(ユーザー登録シート!H779=1,21,22)))</f>
        <v>0</v>
      </c>
      <c r="M779">
        <f>IF('組織登録シート(分割版)  ※組織登録シートはどちらか記載'!$F$6="",(COUNTA('組織登録シート(分割版)  ※組織登録シートはどちらか記載'!C779,'組織登録シート(分割版)  ※組織登録シートはどちらか記載'!E779)),(COUNTA('組織登録シート(分割版)  ※組織登録シートはどちらか記載'!C779,'組織登録シート(分割版)  ※組織登録シートはどちらか記載'!E779,'組織登録シート(分割版)  ※組織登録シートはどちらか記載'!F779,'組織登録シート(分割版)  ※組織登録シートはどちらか記載'!H779,'組織登録シート(分割版)  ※組織登録シートはどちらか記載'!J779,'組織登録シート(分割版)  ※組織登録シートはどちらか記載'!L779,'組織登録シート(分割版)  ※組織登録シートはどちらか記載'!N779)))</f>
        <v>0</v>
      </c>
      <c r="N779">
        <f>IF('組織登録シート(分割版)  ※組織登録シートはどちらか記載'!E779="",(IF('組織登録シート(分割版)  ※組織登録シートはどちらか記載'!C779="",0,(IF('組織登録シート(分割版)  ※組織登録シートはどちらか記載'!$F$6="",2,'組織登録シート(分割版)  ※組織登録シートはどちらか記載'!Q779)))),(IF('組織登録シート(分割版)  ※組織登録シートはどちらか記載'!$F$6="",2,('組織登録シート(分割版)  ※組織登録シートはどちらか記載'!Q779+2))))</f>
        <v>0</v>
      </c>
      <c r="O779">
        <f>IF(AND('組織C③（②のG6~P→F6にペースト＋事業所名追加）'!C779="",'組織登録シート(分割版)  ※組織登録シートはどちらか記載'!C779=""),0,1)</f>
        <v>0</v>
      </c>
    </row>
    <row r="780" spans="4:15">
      <c r="D780" s="1">
        <f>COUNTA(事業所責任者登録シート!D780:'事業所責任者登録シート'!I780,事業所責任者登録シート!K780:'事業所責任者登録シート'!M780)</f>
        <v>0</v>
      </c>
      <c r="F780" s="1"/>
      <c r="H780">
        <f>IF(ユーザー登録シート!C780=1,(COUNTA(ユーザー登録シート!B780,ユーザー登録シート!C780,ユーザー登録シート!E780,ユーザー登録シート!F780)),IF(ユーザー登録シート!H780=2,(COUNTA(ユーザー登録シート!B780,ユーザー登録シート!C780,ユーザー登録シート!E780,ユーザー登録シート!F780,ユーザー登録シート!H780,ユーザー登録シート!I780,ユーザー登録シート!K780:Z780)),(COUNTA(ユーザー登録シート!B780,ユーザー登録シート!C780,ユーザー登録シート!E780,ユーザー登録シート!F780,ユーザー登録シート!H780,ユーザー登録シート!K780:Z780))))</f>
        <v>0</v>
      </c>
      <c r="I780">
        <f>IF(ユーザー登録シート!B780=0,0,IF(ユーザー登録シート!C780=1,4,IF(ユーザー登録シート!H780=1,21,22)))</f>
        <v>0</v>
      </c>
      <c r="M780">
        <f>IF('組織登録シート(分割版)  ※組織登録シートはどちらか記載'!$F$6="",(COUNTA('組織登録シート(分割版)  ※組織登録シートはどちらか記載'!C780,'組織登録シート(分割版)  ※組織登録シートはどちらか記載'!E780)),(COUNTA('組織登録シート(分割版)  ※組織登録シートはどちらか記載'!C780,'組織登録シート(分割版)  ※組織登録シートはどちらか記載'!E780,'組織登録シート(分割版)  ※組織登録シートはどちらか記載'!F780,'組織登録シート(分割版)  ※組織登録シートはどちらか記載'!H780,'組織登録シート(分割版)  ※組織登録シートはどちらか記載'!J780,'組織登録シート(分割版)  ※組織登録シートはどちらか記載'!L780,'組織登録シート(分割版)  ※組織登録シートはどちらか記載'!N780)))</f>
        <v>0</v>
      </c>
      <c r="N780">
        <f>IF('組織登録シート(分割版)  ※組織登録シートはどちらか記載'!E780="",(IF('組織登録シート(分割版)  ※組織登録シートはどちらか記載'!C780="",0,(IF('組織登録シート(分割版)  ※組織登録シートはどちらか記載'!$F$6="",2,'組織登録シート(分割版)  ※組織登録シートはどちらか記載'!Q780)))),(IF('組織登録シート(分割版)  ※組織登録シートはどちらか記載'!$F$6="",2,('組織登録シート(分割版)  ※組織登録シートはどちらか記載'!Q780+2))))</f>
        <v>0</v>
      </c>
      <c r="O780">
        <f>IF(AND('組織C③（②のG6~P→F6にペースト＋事業所名追加）'!C780="",'組織登録シート(分割版)  ※組織登録シートはどちらか記載'!C780=""),0,1)</f>
        <v>0</v>
      </c>
    </row>
    <row r="781" spans="4:15">
      <c r="D781" s="1">
        <f>COUNTA(事業所責任者登録シート!D781:'事業所責任者登録シート'!I781,事業所責任者登録シート!K781:'事業所責任者登録シート'!M781)</f>
        <v>0</v>
      </c>
      <c r="F781" s="1"/>
      <c r="H781">
        <f>IF(ユーザー登録シート!C781=1,(COUNTA(ユーザー登録シート!B781,ユーザー登録シート!C781,ユーザー登録シート!E781,ユーザー登録シート!F781)),IF(ユーザー登録シート!H781=2,(COUNTA(ユーザー登録シート!B781,ユーザー登録シート!C781,ユーザー登録シート!E781,ユーザー登録シート!F781,ユーザー登録シート!H781,ユーザー登録シート!I781,ユーザー登録シート!K781:Z781)),(COUNTA(ユーザー登録シート!B781,ユーザー登録シート!C781,ユーザー登録シート!E781,ユーザー登録シート!F781,ユーザー登録シート!H781,ユーザー登録シート!K781:Z781))))</f>
        <v>0</v>
      </c>
      <c r="I781">
        <f>IF(ユーザー登録シート!B781=0,0,IF(ユーザー登録シート!C781=1,4,IF(ユーザー登録シート!H781=1,21,22)))</f>
        <v>0</v>
      </c>
      <c r="M781">
        <f>IF('組織登録シート(分割版)  ※組織登録シートはどちらか記載'!$F$6="",(COUNTA('組織登録シート(分割版)  ※組織登録シートはどちらか記載'!C781,'組織登録シート(分割版)  ※組織登録シートはどちらか記載'!E781)),(COUNTA('組織登録シート(分割版)  ※組織登録シートはどちらか記載'!C781,'組織登録シート(分割版)  ※組織登録シートはどちらか記載'!E781,'組織登録シート(分割版)  ※組織登録シートはどちらか記載'!F781,'組織登録シート(分割版)  ※組織登録シートはどちらか記載'!H781,'組織登録シート(分割版)  ※組織登録シートはどちらか記載'!J781,'組織登録シート(分割版)  ※組織登録シートはどちらか記載'!L781,'組織登録シート(分割版)  ※組織登録シートはどちらか記載'!N781)))</f>
        <v>0</v>
      </c>
      <c r="N781">
        <f>IF('組織登録シート(分割版)  ※組織登録シートはどちらか記載'!E781="",(IF('組織登録シート(分割版)  ※組織登録シートはどちらか記載'!C781="",0,(IF('組織登録シート(分割版)  ※組織登録シートはどちらか記載'!$F$6="",2,'組織登録シート(分割版)  ※組織登録シートはどちらか記載'!Q781)))),(IF('組織登録シート(分割版)  ※組織登録シートはどちらか記載'!$F$6="",2,('組織登録シート(分割版)  ※組織登録シートはどちらか記載'!Q781+2))))</f>
        <v>0</v>
      </c>
      <c r="O781">
        <f>IF(AND('組織C③（②のG6~P→F6にペースト＋事業所名追加）'!C781="",'組織登録シート(分割版)  ※組織登録シートはどちらか記載'!C781=""),0,1)</f>
        <v>0</v>
      </c>
    </row>
    <row r="782" spans="4:15">
      <c r="D782" s="1">
        <f>COUNTA(事業所責任者登録シート!D782:'事業所責任者登録シート'!I782,事業所責任者登録シート!K782:'事業所責任者登録シート'!M782)</f>
        <v>0</v>
      </c>
      <c r="F782" s="1"/>
      <c r="H782">
        <f>IF(ユーザー登録シート!C782=1,(COUNTA(ユーザー登録シート!B782,ユーザー登録シート!C782,ユーザー登録シート!E782,ユーザー登録シート!F782)),IF(ユーザー登録シート!H782=2,(COUNTA(ユーザー登録シート!B782,ユーザー登録シート!C782,ユーザー登録シート!E782,ユーザー登録シート!F782,ユーザー登録シート!H782,ユーザー登録シート!I782,ユーザー登録シート!K782:Z782)),(COUNTA(ユーザー登録シート!B782,ユーザー登録シート!C782,ユーザー登録シート!E782,ユーザー登録シート!F782,ユーザー登録シート!H782,ユーザー登録シート!K782:Z782))))</f>
        <v>0</v>
      </c>
      <c r="I782">
        <f>IF(ユーザー登録シート!B782=0,0,IF(ユーザー登録シート!C782=1,4,IF(ユーザー登録シート!H782=1,21,22)))</f>
        <v>0</v>
      </c>
      <c r="M782">
        <f>IF('組織登録シート(分割版)  ※組織登録シートはどちらか記載'!$F$6="",(COUNTA('組織登録シート(分割版)  ※組織登録シートはどちらか記載'!C782,'組織登録シート(分割版)  ※組織登録シートはどちらか記載'!E782)),(COUNTA('組織登録シート(分割版)  ※組織登録シートはどちらか記載'!C782,'組織登録シート(分割版)  ※組織登録シートはどちらか記載'!E782,'組織登録シート(分割版)  ※組織登録シートはどちらか記載'!F782,'組織登録シート(分割版)  ※組織登録シートはどちらか記載'!H782,'組織登録シート(分割版)  ※組織登録シートはどちらか記載'!J782,'組織登録シート(分割版)  ※組織登録シートはどちらか記載'!L782,'組織登録シート(分割版)  ※組織登録シートはどちらか記載'!N782)))</f>
        <v>0</v>
      </c>
      <c r="N782">
        <f>IF('組織登録シート(分割版)  ※組織登録シートはどちらか記載'!E782="",(IF('組織登録シート(分割版)  ※組織登録シートはどちらか記載'!C782="",0,(IF('組織登録シート(分割版)  ※組織登録シートはどちらか記載'!$F$6="",2,'組織登録シート(分割版)  ※組織登録シートはどちらか記載'!Q782)))),(IF('組織登録シート(分割版)  ※組織登録シートはどちらか記載'!$F$6="",2,('組織登録シート(分割版)  ※組織登録シートはどちらか記載'!Q782+2))))</f>
        <v>0</v>
      </c>
      <c r="O782">
        <f>IF(AND('組織C③（②のG6~P→F6にペースト＋事業所名追加）'!C782="",'組織登録シート(分割版)  ※組織登録シートはどちらか記載'!C782=""),0,1)</f>
        <v>0</v>
      </c>
    </row>
    <row r="783" spans="4:15">
      <c r="D783" s="1">
        <f>COUNTA(事業所責任者登録シート!D783:'事業所責任者登録シート'!I783,事業所責任者登録シート!K783:'事業所責任者登録シート'!M783)</f>
        <v>0</v>
      </c>
      <c r="F783" s="1"/>
      <c r="H783">
        <f>IF(ユーザー登録シート!C783=1,(COUNTA(ユーザー登録シート!B783,ユーザー登録シート!C783,ユーザー登録シート!E783,ユーザー登録シート!F783)),IF(ユーザー登録シート!H783=2,(COUNTA(ユーザー登録シート!B783,ユーザー登録シート!C783,ユーザー登録シート!E783,ユーザー登録シート!F783,ユーザー登録シート!H783,ユーザー登録シート!I783,ユーザー登録シート!K783:Z783)),(COUNTA(ユーザー登録シート!B783,ユーザー登録シート!C783,ユーザー登録シート!E783,ユーザー登録シート!F783,ユーザー登録シート!H783,ユーザー登録シート!K783:Z783))))</f>
        <v>0</v>
      </c>
      <c r="I783">
        <f>IF(ユーザー登録シート!B783=0,0,IF(ユーザー登録シート!C783=1,4,IF(ユーザー登録シート!H783=1,21,22)))</f>
        <v>0</v>
      </c>
      <c r="M783">
        <f>IF('組織登録シート(分割版)  ※組織登録シートはどちらか記載'!$F$6="",(COUNTA('組織登録シート(分割版)  ※組織登録シートはどちらか記載'!C783,'組織登録シート(分割版)  ※組織登録シートはどちらか記載'!E783)),(COUNTA('組織登録シート(分割版)  ※組織登録シートはどちらか記載'!C783,'組織登録シート(分割版)  ※組織登録シートはどちらか記載'!E783,'組織登録シート(分割版)  ※組織登録シートはどちらか記載'!F783,'組織登録シート(分割版)  ※組織登録シートはどちらか記載'!H783,'組織登録シート(分割版)  ※組織登録シートはどちらか記載'!J783,'組織登録シート(分割版)  ※組織登録シートはどちらか記載'!L783,'組織登録シート(分割版)  ※組織登録シートはどちらか記載'!N783)))</f>
        <v>0</v>
      </c>
      <c r="N783">
        <f>IF('組織登録シート(分割版)  ※組織登録シートはどちらか記載'!E783="",(IF('組織登録シート(分割版)  ※組織登録シートはどちらか記載'!C783="",0,(IF('組織登録シート(分割版)  ※組織登録シートはどちらか記載'!$F$6="",2,'組織登録シート(分割版)  ※組織登録シートはどちらか記載'!Q783)))),(IF('組織登録シート(分割版)  ※組織登録シートはどちらか記載'!$F$6="",2,('組織登録シート(分割版)  ※組織登録シートはどちらか記載'!Q783+2))))</f>
        <v>0</v>
      </c>
      <c r="O783">
        <f>IF(AND('組織C③（②のG6~P→F6にペースト＋事業所名追加）'!C783="",'組織登録シート(分割版)  ※組織登録シートはどちらか記載'!C783=""),0,1)</f>
        <v>0</v>
      </c>
    </row>
    <row r="784" spans="4:15">
      <c r="D784" s="1">
        <f>COUNTA(事業所責任者登録シート!D784:'事業所責任者登録シート'!I784,事業所責任者登録シート!K784:'事業所責任者登録シート'!M784)</f>
        <v>0</v>
      </c>
      <c r="F784" s="1"/>
      <c r="H784">
        <f>IF(ユーザー登録シート!C784=1,(COUNTA(ユーザー登録シート!B784,ユーザー登録シート!C784,ユーザー登録シート!E784,ユーザー登録シート!F784)),IF(ユーザー登録シート!H784=2,(COUNTA(ユーザー登録シート!B784,ユーザー登録シート!C784,ユーザー登録シート!E784,ユーザー登録シート!F784,ユーザー登録シート!H784,ユーザー登録シート!I784,ユーザー登録シート!K784:Z784)),(COUNTA(ユーザー登録シート!B784,ユーザー登録シート!C784,ユーザー登録シート!E784,ユーザー登録シート!F784,ユーザー登録シート!H784,ユーザー登録シート!K784:Z784))))</f>
        <v>0</v>
      </c>
      <c r="I784">
        <f>IF(ユーザー登録シート!B784=0,0,IF(ユーザー登録シート!C784=1,4,IF(ユーザー登録シート!H784=1,21,22)))</f>
        <v>0</v>
      </c>
      <c r="M784">
        <f>IF('組織登録シート(分割版)  ※組織登録シートはどちらか記載'!$F$6="",(COUNTA('組織登録シート(分割版)  ※組織登録シートはどちらか記載'!C784,'組織登録シート(分割版)  ※組織登録シートはどちらか記載'!E784)),(COUNTA('組織登録シート(分割版)  ※組織登録シートはどちらか記載'!C784,'組織登録シート(分割版)  ※組織登録シートはどちらか記載'!E784,'組織登録シート(分割版)  ※組織登録シートはどちらか記載'!F784,'組織登録シート(分割版)  ※組織登録シートはどちらか記載'!H784,'組織登録シート(分割版)  ※組織登録シートはどちらか記載'!J784,'組織登録シート(分割版)  ※組織登録シートはどちらか記載'!L784,'組織登録シート(分割版)  ※組織登録シートはどちらか記載'!N784)))</f>
        <v>0</v>
      </c>
      <c r="N784">
        <f>IF('組織登録シート(分割版)  ※組織登録シートはどちらか記載'!E784="",(IF('組織登録シート(分割版)  ※組織登録シートはどちらか記載'!C784="",0,(IF('組織登録シート(分割版)  ※組織登録シートはどちらか記載'!$F$6="",2,'組織登録シート(分割版)  ※組織登録シートはどちらか記載'!Q784)))),(IF('組織登録シート(分割版)  ※組織登録シートはどちらか記載'!$F$6="",2,('組織登録シート(分割版)  ※組織登録シートはどちらか記載'!Q784+2))))</f>
        <v>0</v>
      </c>
      <c r="O784">
        <f>IF(AND('組織C③（②のG6~P→F6にペースト＋事業所名追加）'!C784="",'組織登録シート(分割版)  ※組織登録シートはどちらか記載'!C784=""),0,1)</f>
        <v>0</v>
      </c>
    </row>
    <row r="785" spans="4:15">
      <c r="D785" s="1">
        <f>COUNTA(事業所責任者登録シート!D785:'事業所責任者登録シート'!I785,事業所責任者登録シート!K785:'事業所責任者登録シート'!M785)</f>
        <v>0</v>
      </c>
      <c r="F785" s="1"/>
      <c r="H785">
        <f>IF(ユーザー登録シート!C785=1,(COUNTA(ユーザー登録シート!B785,ユーザー登録シート!C785,ユーザー登録シート!E785,ユーザー登録シート!F785)),IF(ユーザー登録シート!H785=2,(COUNTA(ユーザー登録シート!B785,ユーザー登録シート!C785,ユーザー登録シート!E785,ユーザー登録シート!F785,ユーザー登録シート!H785,ユーザー登録シート!I785,ユーザー登録シート!K785:Z785)),(COUNTA(ユーザー登録シート!B785,ユーザー登録シート!C785,ユーザー登録シート!E785,ユーザー登録シート!F785,ユーザー登録シート!H785,ユーザー登録シート!K785:Z785))))</f>
        <v>0</v>
      </c>
      <c r="I785">
        <f>IF(ユーザー登録シート!B785=0,0,IF(ユーザー登録シート!C785=1,4,IF(ユーザー登録シート!H785=1,21,22)))</f>
        <v>0</v>
      </c>
      <c r="M785">
        <f>IF('組織登録シート(分割版)  ※組織登録シートはどちらか記載'!$F$6="",(COUNTA('組織登録シート(分割版)  ※組織登録シートはどちらか記載'!C785,'組織登録シート(分割版)  ※組織登録シートはどちらか記載'!E785)),(COUNTA('組織登録シート(分割版)  ※組織登録シートはどちらか記載'!C785,'組織登録シート(分割版)  ※組織登録シートはどちらか記載'!E785,'組織登録シート(分割版)  ※組織登録シートはどちらか記載'!F785,'組織登録シート(分割版)  ※組織登録シートはどちらか記載'!H785,'組織登録シート(分割版)  ※組織登録シートはどちらか記載'!J785,'組織登録シート(分割版)  ※組織登録シートはどちらか記載'!L785,'組織登録シート(分割版)  ※組織登録シートはどちらか記載'!N785)))</f>
        <v>0</v>
      </c>
      <c r="N785">
        <f>IF('組織登録シート(分割版)  ※組織登録シートはどちらか記載'!E785="",(IF('組織登録シート(分割版)  ※組織登録シートはどちらか記載'!C785="",0,(IF('組織登録シート(分割版)  ※組織登録シートはどちらか記載'!$F$6="",2,'組織登録シート(分割版)  ※組織登録シートはどちらか記載'!Q785)))),(IF('組織登録シート(分割版)  ※組織登録シートはどちらか記載'!$F$6="",2,('組織登録シート(分割版)  ※組織登録シートはどちらか記載'!Q785+2))))</f>
        <v>0</v>
      </c>
      <c r="O785">
        <f>IF(AND('組織C③（②のG6~P→F6にペースト＋事業所名追加）'!C785="",'組織登録シート(分割版)  ※組織登録シートはどちらか記載'!C785=""),0,1)</f>
        <v>0</v>
      </c>
    </row>
    <row r="786" spans="4:15">
      <c r="D786" s="1">
        <f>COUNTA(事業所責任者登録シート!D786:'事業所責任者登録シート'!I786,事業所責任者登録シート!K786:'事業所責任者登録シート'!M786)</f>
        <v>0</v>
      </c>
      <c r="F786" s="1"/>
      <c r="H786">
        <f>IF(ユーザー登録シート!C786=1,(COUNTA(ユーザー登録シート!B786,ユーザー登録シート!C786,ユーザー登録シート!E786,ユーザー登録シート!F786)),IF(ユーザー登録シート!H786=2,(COUNTA(ユーザー登録シート!B786,ユーザー登録シート!C786,ユーザー登録シート!E786,ユーザー登録シート!F786,ユーザー登録シート!H786,ユーザー登録シート!I786,ユーザー登録シート!K786:Z786)),(COUNTA(ユーザー登録シート!B786,ユーザー登録シート!C786,ユーザー登録シート!E786,ユーザー登録シート!F786,ユーザー登録シート!H786,ユーザー登録シート!K786:Z786))))</f>
        <v>0</v>
      </c>
      <c r="I786">
        <f>IF(ユーザー登録シート!B786=0,0,IF(ユーザー登録シート!C786=1,4,IF(ユーザー登録シート!H786=1,21,22)))</f>
        <v>0</v>
      </c>
      <c r="M786">
        <f>IF('組織登録シート(分割版)  ※組織登録シートはどちらか記載'!$F$6="",(COUNTA('組織登録シート(分割版)  ※組織登録シートはどちらか記載'!C786,'組織登録シート(分割版)  ※組織登録シートはどちらか記載'!E786)),(COUNTA('組織登録シート(分割版)  ※組織登録シートはどちらか記載'!C786,'組織登録シート(分割版)  ※組織登録シートはどちらか記載'!E786,'組織登録シート(分割版)  ※組織登録シートはどちらか記載'!F786,'組織登録シート(分割版)  ※組織登録シートはどちらか記載'!H786,'組織登録シート(分割版)  ※組織登録シートはどちらか記載'!J786,'組織登録シート(分割版)  ※組織登録シートはどちらか記載'!L786,'組織登録シート(分割版)  ※組織登録シートはどちらか記載'!N786)))</f>
        <v>0</v>
      </c>
      <c r="N786">
        <f>IF('組織登録シート(分割版)  ※組織登録シートはどちらか記載'!E786="",(IF('組織登録シート(分割版)  ※組織登録シートはどちらか記載'!C786="",0,(IF('組織登録シート(分割版)  ※組織登録シートはどちらか記載'!$F$6="",2,'組織登録シート(分割版)  ※組織登録シートはどちらか記載'!Q786)))),(IF('組織登録シート(分割版)  ※組織登録シートはどちらか記載'!$F$6="",2,('組織登録シート(分割版)  ※組織登録シートはどちらか記載'!Q786+2))))</f>
        <v>0</v>
      </c>
      <c r="O786">
        <f>IF(AND('組織C③（②のG6~P→F6にペースト＋事業所名追加）'!C786="",'組織登録シート(分割版)  ※組織登録シートはどちらか記載'!C786=""),0,1)</f>
        <v>0</v>
      </c>
    </row>
    <row r="787" spans="4:15">
      <c r="D787" s="1">
        <f>COUNTA(事業所責任者登録シート!D787:'事業所責任者登録シート'!I787,事業所責任者登録シート!K787:'事業所責任者登録シート'!M787)</f>
        <v>0</v>
      </c>
      <c r="F787" s="1"/>
      <c r="H787">
        <f>IF(ユーザー登録シート!C787=1,(COUNTA(ユーザー登録シート!B787,ユーザー登録シート!C787,ユーザー登録シート!E787,ユーザー登録シート!F787)),IF(ユーザー登録シート!H787=2,(COUNTA(ユーザー登録シート!B787,ユーザー登録シート!C787,ユーザー登録シート!E787,ユーザー登録シート!F787,ユーザー登録シート!H787,ユーザー登録シート!I787,ユーザー登録シート!K787:Z787)),(COUNTA(ユーザー登録シート!B787,ユーザー登録シート!C787,ユーザー登録シート!E787,ユーザー登録シート!F787,ユーザー登録シート!H787,ユーザー登録シート!K787:Z787))))</f>
        <v>0</v>
      </c>
      <c r="I787">
        <f>IF(ユーザー登録シート!B787=0,0,IF(ユーザー登録シート!C787=1,4,IF(ユーザー登録シート!H787=1,21,22)))</f>
        <v>0</v>
      </c>
      <c r="M787">
        <f>IF('組織登録シート(分割版)  ※組織登録シートはどちらか記載'!$F$6="",(COUNTA('組織登録シート(分割版)  ※組織登録シートはどちらか記載'!C787,'組織登録シート(分割版)  ※組織登録シートはどちらか記載'!E787)),(COUNTA('組織登録シート(分割版)  ※組織登録シートはどちらか記載'!C787,'組織登録シート(分割版)  ※組織登録シートはどちらか記載'!E787,'組織登録シート(分割版)  ※組織登録シートはどちらか記載'!F787,'組織登録シート(分割版)  ※組織登録シートはどちらか記載'!H787,'組織登録シート(分割版)  ※組織登録シートはどちらか記載'!J787,'組織登録シート(分割版)  ※組織登録シートはどちらか記載'!L787,'組織登録シート(分割版)  ※組織登録シートはどちらか記載'!N787)))</f>
        <v>0</v>
      </c>
      <c r="N787">
        <f>IF('組織登録シート(分割版)  ※組織登録シートはどちらか記載'!E787="",(IF('組織登録シート(分割版)  ※組織登録シートはどちらか記載'!C787="",0,(IF('組織登録シート(分割版)  ※組織登録シートはどちらか記載'!$F$6="",2,'組織登録シート(分割版)  ※組織登録シートはどちらか記載'!Q787)))),(IF('組織登録シート(分割版)  ※組織登録シートはどちらか記載'!$F$6="",2,('組織登録シート(分割版)  ※組織登録シートはどちらか記載'!Q787+2))))</f>
        <v>0</v>
      </c>
      <c r="O787">
        <f>IF(AND('組織C③（②のG6~P→F6にペースト＋事業所名追加）'!C787="",'組織登録シート(分割版)  ※組織登録シートはどちらか記載'!C787=""),0,1)</f>
        <v>0</v>
      </c>
    </row>
    <row r="788" spans="4:15">
      <c r="D788" s="1">
        <f>COUNTA(事業所責任者登録シート!D788:'事業所責任者登録シート'!I788,事業所責任者登録シート!K788:'事業所責任者登録シート'!M788)</f>
        <v>0</v>
      </c>
      <c r="F788" s="1"/>
      <c r="H788">
        <f>IF(ユーザー登録シート!C788=1,(COUNTA(ユーザー登録シート!B788,ユーザー登録シート!C788,ユーザー登録シート!E788,ユーザー登録シート!F788)),IF(ユーザー登録シート!H788=2,(COUNTA(ユーザー登録シート!B788,ユーザー登録シート!C788,ユーザー登録シート!E788,ユーザー登録シート!F788,ユーザー登録シート!H788,ユーザー登録シート!I788,ユーザー登録シート!K788:Z788)),(COUNTA(ユーザー登録シート!B788,ユーザー登録シート!C788,ユーザー登録シート!E788,ユーザー登録シート!F788,ユーザー登録シート!H788,ユーザー登録シート!K788:Z788))))</f>
        <v>0</v>
      </c>
      <c r="I788">
        <f>IF(ユーザー登録シート!B788=0,0,IF(ユーザー登録シート!C788=1,4,IF(ユーザー登録シート!H788=1,21,22)))</f>
        <v>0</v>
      </c>
      <c r="M788">
        <f>IF('組織登録シート(分割版)  ※組織登録シートはどちらか記載'!$F$6="",(COUNTA('組織登録シート(分割版)  ※組織登録シートはどちらか記載'!C788,'組織登録シート(分割版)  ※組織登録シートはどちらか記載'!E788)),(COUNTA('組織登録シート(分割版)  ※組織登録シートはどちらか記載'!C788,'組織登録シート(分割版)  ※組織登録シートはどちらか記載'!E788,'組織登録シート(分割版)  ※組織登録シートはどちらか記載'!F788,'組織登録シート(分割版)  ※組織登録シートはどちらか記載'!H788,'組織登録シート(分割版)  ※組織登録シートはどちらか記載'!J788,'組織登録シート(分割版)  ※組織登録シートはどちらか記載'!L788,'組織登録シート(分割版)  ※組織登録シートはどちらか記載'!N788)))</f>
        <v>0</v>
      </c>
      <c r="N788">
        <f>IF('組織登録シート(分割版)  ※組織登録シートはどちらか記載'!E788="",(IF('組織登録シート(分割版)  ※組織登録シートはどちらか記載'!C788="",0,(IF('組織登録シート(分割版)  ※組織登録シートはどちらか記載'!$F$6="",2,'組織登録シート(分割版)  ※組織登録シートはどちらか記載'!Q788)))),(IF('組織登録シート(分割版)  ※組織登録シートはどちらか記載'!$F$6="",2,('組織登録シート(分割版)  ※組織登録シートはどちらか記載'!Q788+2))))</f>
        <v>0</v>
      </c>
      <c r="O788">
        <f>IF(AND('組織C③（②のG6~P→F6にペースト＋事業所名追加）'!C788="",'組織登録シート(分割版)  ※組織登録シートはどちらか記載'!C788=""),0,1)</f>
        <v>0</v>
      </c>
    </row>
    <row r="789" spans="4:15">
      <c r="D789" s="1">
        <f>COUNTA(事業所責任者登録シート!D789:'事業所責任者登録シート'!I789,事業所責任者登録シート!K789:'事業所責任者登録シート'!M789)</f>
        <v>0</v>
      </c>
      <c r="F789" s="1"/>
      <c r="H789">
        <f>IF(ユーザー登録シート!C789=1,(COUNTA(ユーザー登録シート!B789,ユーザー登録シート!C789,ユーザー登録シート!E789,ユーザー登録シート!F789)),IF(ユーザー登録シート!H789=2,(COUNTA(ユーザー登録シート!B789,ユーザー登録シート!C789,ユーザー登録シート!E789,ユーザー登録シート!F789,ユーザー登録シート!H789,ユーザー登録シート!I789,ユーザー登録シート!K789:Z789)),(COUNTA(ユーザー登録シート!B789,ユーザー登録シート!C789,ユーザー登録シート!E789,ユーザー登録シート!F789,ユーザー登録シート!H789,ユーザー登録シート!K789:Z789))))</f>
        <v>0</v>
      </c>
      <c r="I789">
        <f>IF(ユーザー登録シート!B789=0,0,IF(ユーザー登録シート!C789=1,4,IF(ユーザー登録シート!H789=1,21,22)))</f>
        <v>0</v>
      </c>
      <c r="M789">
        <f>IF('組織登録シート(分割版)  ※組織登録シートはどちらか記載'!$F$6="",(COUNTA('組織登録シート(分割版)  ※組織登録シートはどちらか記載'!C789,'組織登録シート(分割版)  ※組織登録シートはどちらか記載'!E789)),(COUNTA('組織登録シート(分割版)  ※組織登録シートはどちらか記載'!C789,'組織登録シート(分割版)  ※組織登録シートはどちらか記載'!E789,'組織登録シート(分割版)  ※組織登録シートはどちらか記載'!F789,'組織登録シート(分割版)  ※組織登録シートはどちらか記載'!H789,'組織登録シート(分割版)  ※組織登録シートはどちらか記載'!J789,'組織登録シート(分割版)  ※組織登録シートはどちらか記載'!L789,'組織登録シート(分割版)  ※組織登録シートはどちらか記載'!N789)))</f>
        <v>0</v>
      </c>
      <c r="N789">
        <f>IF('組織登録シート(分割版)  ※組織登録シートはどちらか記載'!E789="",(IF('組織登録シート(分割版)  ※組織登録シートはどちらか記載'!C789="",0,(IF('組織登録シート(分割版)  ※組織登録シートはどちらか記載'!$F$6="",2,'組織登録シート(分割版)  ※組織登録シートはどちらか記載'!Q789)))),(IF('組織登録シート(分割版)  ※組織登録シートはどちらか記載'!$F$6="",2,('組織登録シート(分割版)  ※組織登録シートはどちらか記載'!Q789+2))))</f>
        <v>0</v>
      </c>
      <c r="O789">
        <f>IF(AND('組織C③（②のG6~P→F6にペースト＋事業所名追加）'!C789="",'組織登録シート(分割版)  ※組織登録シートはどちらか記載'!C789=""),0,1)</f>
        <v>0</v>
      </c>
    </row>
    <row r="790" spans="4:15">
      <c r="D790" s="1">
        <f>COUNTA(事業所責任者登録シート!D790:'事業所責任者登録シート'!I790,事業所責任者登録シート!K790:'事業所責任者登録シート'!M790)</f>
        <v>0</v>
      </c>
      <c r="F790" s="1"/>
      <c r="H790">
        <f>IF(ユーザー登録シート!C790=1,(COUNTA(ユーザー登録シート!B790,ユーザー登録シート!C790,ユーザー登録シート!E790,ユーザー登録シート!F790)),IF(ユーザー登録シート!H790=2,(COUNTA(ユーザー登録シート!B790,ユーザー登録シート!C790,ユーザー登録シート!E790,ユーザー登録シート!F790,ユーザー登録シート!H790,ユーザー登録シート!I790,ユーザー登録シート!K790:Z790)),(COUNTA(ユーザー登録シート!B790,ユーザー登録シート!C790,ユーザー登録シート!E790,ユーザー登録シート!F790,ユーザー登録シート!H790,ユーザー登録シート!K790:Z790))))</f>
        <v>0</v>
      </c>
      <c r="I790">
        <f>IF(ユーザー登録シート!B790=0,0,IF(ユーザー登録シート!C790=1,4,IF(ユーザー登録シート!H790=1,21,22)))</f>
        <v>0</v>
      </c>
      <c r="M790">
        <f>IF('組織登録シート(分割版)  ※組織登録シートはどちらか記載'!$F$6="",(COUNTA('組織登録シート(分割版)  ※組織登録シートはどちらか記載'!C790,'組織登録シート(分割版)  ※組織登録シートはどちらか記載'!E790)),(COUNTA('組織登録シート(分割版)  ※組織登録シートはどちらか記載'!C790,'組織登録シート(分割版)  ※組織登録シートはどちらか記載'!E790,'組織登録シート(分割版)  ※組織登録シートはどちらか記載'!F790,'組織登録シート(分割版)  ※組織登録シートはどちらか記載'!H790,'組織登録シート(分割版)  ※組織登録シートはどちらか記載'!J790,'組織登録シート(分割版)  ※組織登録シートはどちらか記載'!L790,'組織登録シート(分割版)  ※組織登録シートはどちらか記載'!N790)))</f>
        <v>0</v>
      </c>
      <c r="N790">
        <f>IF('組織登録シート(分割版)  ※組織登録シートはどちらか記載'!E790="",(IF('組織登録シート(分割版)  ※組織登録シートはどちらか記載'!C790="",0,(IF('組織登録シート(分割版)  ※組織登録シートはどちらか記載'!$F$6="",2,'組織登録シート(分割版)  ※組織登録シートはどちらか記載'!Q790)))),(IF('組織登録シート(分割版)  ※組織登録シートはどちらか記載'!$F$6="",2,('組織登録シート(分割版)  ※組織登録シートはどちらか記載'!Q790+2))))</f>
        <v>0</v>
      </c>
      <c r="O790">
        <f>IF(AND('組織C③（②のG6~P→F6にペースト＋事業所名追加）'!C790="",'組織登録シート(分割版)  ※組織登録シートはどちらか記載'!C790=""),0,1)</f>
        <v>0</v>
      </c>
    </row>
    <row r="791" spans="4:15">
      <c r="D791" s="1">
        <f>COUNTA(事業所責任者登録シート!D791:'事業所責任者登録シート'!I791,事業所責任者登録シート!K791:'事業所責任者登録シート'!M791)</f>
        <v>0</v>
      </c>
      <c r="F791" s="1"/>
      <c r="H791">
        <f>IF(ユーザー登録シート!C791=1,(COUNTA(ユーザー登録シート!B791,ユーザー登録シート!C791,ユーザー登録シート!E791,ユーザー登録シート!F791)),IF(ユーザー登録シート!H791=2,(COUNTA(ユーザー登録シート!B791,ユーザー登録シート!C791,ユーザー登録シート!E791,ユーザー登録シート!F791,ユーザー登録シート!H791,ユーザー登録シート!I791,ユーザー登録シート!K791:Z791)),(COUNTA(ユーザー登録シート!B791,ユーザー登録シート!C791,ユーザー登録シート!E791,ユーザー登録シート!F791,ユーザー登録シート!H791,ユーザー登録シート!K791:Z791))))</f>
        <v>0</v>
      </c>
      <c r="I791">
        <f>IF(ユーザー登録シート!B791=0,0,IF(ユーザー登録シート!C791=1,4,IF(ユーザー登録シート!H791=1,21,22)))</f>
        <v>0</v>
      </c>
      <c r="M791">
        <f>IF('組織登録シート(分割版)  ※組織登録シートはどちらか記載'!$F$6="",(COUNTA('組織登録シート(分割版)  ※組織登録シートはどちらか記載'!C791,'組織登録シート(分割版)  ※組織登録シートはどちらか記載'!E791)),(COUNTA('組織登録シート(分割版)  ※組織登録シートはどちらか記載'!C791,'組織登録シート(分割版)  ※組織登録シートはどちらか記載'!E791,'組織登録シート(分割版)  ※組織登録シートはどちらか記載'!F791,'組織登録シート(分割版)  ※組織登録シートはどちらか記載'!H791,'組織登録シート(分割版)  ※組織登録シートはどちらか記載'!J791,'組織登録シート(分割版)  ※組織登録シートはどちらか記載'!L791,'組織登録シート(分割版)  ※組織登録シートはどちらか記載'!N791)))</f>
        <v>0</v>
      </c>
      <c r="N791">
        <f>IF('組織登録シート(分割版)  ※組織登録シートはどちらか記載'!E791="",(IF('組織登録シート(分割版)  ※組織登録シートはどちらか記載'!C791="",0,(IF('組織登録シート(分割版)  ※組織登録シートはどちらか記載'!$F$6="",2,'組織登録シート(分割版)  ※組織登録シートはどちらか記載'!Q791)))),(IF('組織登録シート(分割版)  ※組織登録シートはどちらか記載'!$F$6="",2,('組織登録シート(分割版)  ※組織登録シートはどちらか記載'!Q791+2))))</f>
        <v>0</v>
      </c>
      <c r="O791">
        <f>IF(AND('組織C③（②のG6~P→F6にペースト＋事業所名追加）'!C791="",'組織登録シート(分割版)  ※組織登録シートはどちらか記載'!C791=""),0,1)</f>
        <v>0</v>
      </c>
    </row>
    <row r="792" spans="4:15">
      <c r="D792" s="1">
        <f>COUNTA(事業所責任者登録シート!D792:'事業所責任者登録シート'!I792,事業所責任者登録シート!K792:'事業所責任者登録シート'!M792)</f>
        <v>0</v>
      </c>
      <c r="F792" s="1"/>
      <c r="H792">
        <f>IF(ユーザー登録シート!C792=1,(COUNTA(ユーザー登録シート!B792,ユーザー登録シート!C792,ユーザー登録シート!E792,ユーザー登録シート!F792)),IF(ユーザー登録シート!H792=2,(COUNTA(ユーザー登録シート!B792,ユーザー登録シート!C792,ユーザー登録シート!E792,ユーザー登録シート!F792,ユーザー登録シート!H792,ユーザー登録シート!I792,ユーザー登録シート!K792:Z792)),(COUNTA(ユーザー登録シート!B792,ユーザー登録シート!C792,ユーザー登録シート!E792,ユーザー登録シート!F792,ユーザー登録シート!H792,ユーザー登録シート!K792:Z792))))</f>
        <v>0</v>
      </c>
      <c r="I792">
        <f>IF(ユーザー登録シート!B792=0,0,IF(ユーザー登録シート!C792=1,4,IF(ユーザー登録シート!H792=1,21,22)))</f>
        <v>0</v>
      </c>
      <c r="M792">
        <f>IF('組織登録シート(分割版)  ※組織登録シートはどちらか記載'!$F$6="",(COUNTA('組織登録シート(分割版)  ※組織登録シートはどちらか記載'!C792,'組織登録シート(分割版)  ※組織登録シートはどちらか記載'!E792)),(COUNTA('組織登録シート(分割版)  ※組織登録シートはどちらか記載'!C792,'組織登録シート(分割版)  ※組織登録シートはどちらか記載'!E792,'組織登録シート(分割版)  ※組織登録シートはどちらか記載'!F792,'組織登録シート(分割版)  ※組織登録シートはどちらか記載'!H792,'組織登録シート(分割版)  ※組織登録シートはどちらか記載'!J792,'組織登録シート(分割版)  ※組織登録シートはどちらか記載'!L792,'組織登録シート(分割版)  ※組織登録シートはどちらか記載'!N792)))</f>
        <v>0</v>
      </c>
      <c r="N792">
        <f>IF('組織登録シート(分割版)  ※組織登録シートはどちらか記載'!E792="",(IF('組織登録シート(分割版)  ※組織登録シートはどちらか記載'!C792="",0,(IF('組織登録シート(分割版)  ※組織登録シートはどちらか記載'!$F$6="",2,'組織登録シート(分割版)  ※組織登録シートはどちらか記載'!Q792)))),(IF('組織登録シート(分割版)  ※組織登録シートはどちらか記載'!$F$6="",2,('組織登録シート(分割版)  ※組織登録シートはどちらか記載'!Q792+2))))</f>
        <v>0</v>
      </c>
      <c r="O792">
        <f>IF(AND('組織C③（②のG6~P→F6にペースト＋事業所名追加）'!C792="",'組織登録シート(分割版)  ※組織登録シートはどちらか記載'!C792=""),0,1)</f>
        <v>0</v>
      </c>
    </row>
    <row r="793" spans="4:15">
      <c r="D793" s="1">
        <f>COUNTA(事業所責任者登録シート!D793:'事業所責任者登録シート'!I793,事業所責任者登録シート!K793:'事業所責任者登録シート'!M793)</f>
        <v>0</v>
      </c>
      <c r="F793" s="1"/>
      <c r="H793">
        <f>IF(ユーザー登録シート!C793=1,(COUNTA(ユーザー登録シート!B793,ユーザー登録シート!C793,ユーザー登録シート!E793,ユーザー登録シート!F793)),IF(ユーザー登録シート!H793=2,(COUNTA(ユーザー登録シート!B793,ユーザー登録シート!C793,ユーザー登録シート!E793,ユーザー登録シート!F793,ユーザー登録シート!H793,ユーザー登録シート!I793,ユーザー登録シート!K793:Z793)),(COUNTA(ユーザー登録シート!B793,ユーザー登録シート!C793,ユーザー登録シート!E793,ユーザー登録シート!F793,ユーザー登録シート!H793,ユーザー登録シート!K793:Z793))))</f>
        <v>0</v>
      </c>
      <c r="I793">
        <f>IF(ユーザー登録シート!B793=0,0,IF(ユーザー登録シート!C793=1,4,IF(ユーザー登録シート!H793=1,21,22)))</f>
        <v>0</v>
      </c>
      <c r="M793">
        <f>IF('組織登録シート(分割版)  ※組織登録シートはどちらか記載'!$F$6="",(COUNTA('組織登録シート(分割版)  ※組織登録シートはどちらか記載'!C793,'組織登録シート(分割版)  ※組織登録シートはどちらか記載'!E793)),(COUNTA('組織登録シート(分割版)  ※組織登録シートはどちらか記載'!C793,'組織登録シート(分割版)  ※組織登録シートはどちらか記載'!E793,'組織登録シート(分割版)  ※組織登録シートはどちらか記載'!F793,'組織登録シート(分割版)  ※組織登録シートはどちらか記載'!H793,'組織登録シート(分割版)  ※組織登録シートはどちらか記載'!J793,'組織登録シート(分割版)  ※組織登録シートはどちらか記載'!L793,'組織登録シート(分割版)  ※組織登録シートはどちらか記載'!N793)))</f>
        <v>0</v>
      </c>
      <c r="N793">
        <f>IF('組織登録シート(分割版)  ※組織登録シートはどちらか記載'!E793="",(IF('組織登録シート(分割版)  ※組織登録シートはどちらか記載'!C793="",0,(IF('組織登録シート(分割版)  ※組織登録シートはどちらか記載'!$F$6="",2,'組織登録シート(分割版)  ※組織登録シートはどちらか記載'!Q793)))),(IF('組織登録シート(分割版)  ※組織登録シートはどちらか記載'!$F$6="",2,('組織登録シート(分割版)  ※組織登録シートはどちらか記載'!Q793+2))))</f>
        <v>0</v>
      </c>
      <c r="O793">
        <f>IF(AND('組織C③（②のG6~P→F6にペースト＋事業所名追加）'!C793="",'組織登録シート(分割版)  ※組織登録シートはどちらか記載'!C793=""),0,1)</f>
        <v>0</v>
      </c>
    </row>
    <row r="794" spans="4:15">
      <c r="D794" s="1">
        <f>COUNTA(事業所責任者登録シート!D794:'事業所責任者登録シート'!I794,事業所責任者登録シート!K794:'事業所責任者登録シート'!M794)</f>
        <v>0</v>
      </c>
      <c r="F794" s="1"/>
      <c r="H794">
        <f>IF(ユーザー登録シート!C794=1,(COUNTA(ユーザー登録シート!B794,ユーザー登録シート!C794,ユーザー登録シート!E794,ユーザー登録シート!F794)),IF(ユーザー登録シート!H794=2,(COUNTA(ユーザー登録シート!B794,ユーザー登録シート!C794,ユーザー登録シート!E794,ユーザー登録シート!F794,ユーザー登録シート!H794,ユーザー登録シート!I794,ユーザー登録シート!K794:Z794)),(COUNTA(ユーザー登録シート!B794,ユーザー登録シート!C794,ユーザー登録シート!E794,ユーザー登録シート!F794,ユーザー登録シート!H794,ユーザー登録シート!K794:Z794))))</f>
        <v>0</v>
      </c>
      <c r="I794">
        <f>IF(ユーザー登録シート!B794=0,0,IF(ユーザー登録シート!C794=1,4,IF(ユーザー登録シート!H794=1,21,22)))</f>
        <v>0</v>
      </c>
      <c r="M794">
        <f>IF('組織登録シート(分割版)  ※組織登録シートはどちらか記載'!$F$6="",(COUNTA('組織登録シート(分割版)  ※組織登録シートはどちらか記載'!C794,'組織登録シート(分割版)  ※組織登録シートはどちらか記載'!E794)),(COUNTA('組織登録シート(分割版)  ※組織登録シートはどちらか記載'!C794,'組織登録シート(分割版)  ※組織登録シートはどちらか記載'!E794,'組織登録シート(分割版)  ※組織登録シートはどちらか記載'!F794,'組織登録シート(分割版)  ※組織登録シートはどちらか記載'!H794,'組織登録シート(分割版)  ※組織登録シートはどちらか記載'!J794,'組織登録シート(分割版)  ※組織登録シートはどちらか記載'!L794,'組織登録シート(分割版)  ※組織登録シートはどちらか記載'!N794)))</f>
        <v>0</v>
      </c>
      <c r="N794">
        <f>IF('組織登録シート(分割版)  ※組織登録シートはどちらか記載'!E794="",(IF('組織登録シート(分割版)  ※組織登録シートはどちらか記載'!C794="",0,(IF('組織登録シート(分割版)  ※組織登録シートはどちらか記載'!$F$6="",2,'組織登録シート(分割版)  ※組織登録シートはどちらか記載'!Q794)))),(IF('組織登録シート(分割版)  ※組織登録シートはどちらか記載'!$F$6="",2,('組織登録シート(分割版)  ※組織登録シートはどちらか記載'!Q794+2))))</f>
        <v>0</v>
      </c>
      <c r="O794">
        <f>IF(AND('組織C③（②のG6~P→F6にペースト＋事業所名追加）'!C794="",'組織登録シート(分割版)  ※組織登録シートはどちらか記載'!C794=""),0,1)</f>
        <v>0</v>
      </c>
    </row>
    <row r="795" spans="4:15">
      <c r="D795" s="1">
        <f>COUNTA(事業所責任者登録シート!D795:'事業所責任者登録シート'!I795,事業所責任者登録シート!K795:'事業所責任者登録シート'!M795)</f>
        <v>0</v>
      </c>
      <c r="F795" s="1"/>
      <c r="H795">
        <f>IF(ユーザー登録シート!C795=1,(COUNTA(ユーザー登録シート!B795,ユーザー登録シート!C795,ユーザー登録シート!E795,ユーザー登録シート!F795)),IF(ユーザー登録シート!H795=2,(COUNTA(ユーザー登録シート!B795,ユーザー登録シート!C795,ユーザー登録シート!E795,ユーザー登録シート!F795,ユーザー登録シート!H795,ユーザー登録シート!I795,ユーザー登録シート!K795:Z795)),(COUNTA(ユーザー登録シート!B795,ユーザー登録シート!C795,ユーザー登録シート!E795,ユーザー登録シート!F795,ユーザー登録シート!H795,ユーザー登録シート!K795:Z795))))</f>
        <v>0</v>
      </c>
      <c r="I795">
        <f>IF(ユーザー登録シート!B795=0,0,IF(ユーザー登録シート!C795=1,4,IF(ユーザー登録シート!H795=1,21,22)))</f>
        <v>0</v>
      </c>
      <c r="M795">
        <f>IF('組織登録シート(分割版)  ※組織登録シートはどちらか記載'!$F$6="",(COUNTA('組織登録シート(分割版)  ※組織登録シートはどちらか記載'!C795,'組織登録シート(分割版)  ※組織登録シートはどちらか記載'!E795)),(COUNTA('組織登録シート(分割版)  ※組織登録シートはどちらか記載'!C795,'組織登録シート(分割版)  ※組織登録シートはどちらか記載'!E795,'組織登録シート(分割版)  ※組織登録シートはどちらか記載'!F795,'組織登録シート(分割版)  ※組織登録シートはどちらか記載'!H795,'組織登録シート(分割版)  ※組織登録シートはどちらか記載'!J795,'組織登録シート(分割版)  ※組織登録シートはどちらか記載'!L795,'組織登録シート(分割版)  ※組織登録シートはどちらか記載'!N795)))</f>
        <v>0</v>
      </c>
      <c r="N795">
        <f>IF('組織登録シート(分割版)  ※組織登録シートはどちらか記載'!E795="",(IF('組織登録シート(分割版)  ※組織登録シートはどちらか記載'!C795="",0,(IF('組織登録シート(分割版)  ※組織登録シートはどちらか記載'!$F$6="",2,'組織登録シート(分割版)  ※組織登録シートはどちらか記載'!Q795)))),(IF('組織登録シート(分割版)  ※組織登録シートはどちらか記載'!$F$6="",2,('組織登録シート(分割版)  ※組織登録シートはどちらか記載'!Q795+2))))</f>
        <v>0</v>
      </c>
      <c r="O795">
        <f>IF(AND('組織C③（②のG6~P→F6にペースト＋事業所名追加）'!C795="",'組織登録シート(分割版)  ※組織登録シートはどちらか記載'!C795=""),0,1)</f>
        <v>0</v>
      </c>
    </row>
    <row r="796" spans="4:15">
      <c r="D796" s="1">
        <f>COUNTA(事業所責任者登録シート!D796:'事業所責任者登録シート'!I796,事業所責任者登録シート!K796:'事業所責任者登録シート'!M796)</f>
        <v>0</v>
      </c>
      <c r="F796" s="1"/>
      <c r="H796">
        <f>IF(ユーザー登録シート!C796=1,(COUNTA(ユーザー登録シート!B796,ユーザー登録シート!C796,ユーザー登録シート!E796,ユーザー登録シート!F796)),IF(ユーザー登録シート!H796=2,(COUNTA(ユーザー登録シート!B796,ユーザー登録シート!C796,ユーザー登録シート!E796,ユーザー登録シート!F796,ユーザー登録シート!H796,ユーザー登録シート!I796,ユーザー登録シート!K796:Z796)),(COUNTA(ユーザー登録シート!B796,ユーザー登録シート!C796,ユーザー登録シート!E796,ユーザー登録シート!F796,ユーザー登録シート!H796,ユーザー登録シート!K796:Z796))))</f>
        <v>0</v>
      </c>
      <c r="I796">
        <f>IF(ユーザー登録シート!B796=0,0,IF(ユーザー登録シート!C796=1,4,IF(ユーザー登録シート!H796=1,21,22)))</f>
        <v>0</v>
      </c>
      <c r="M796">
        <f>IF('組織登録シート(分割版)  ※組織登録シートはどちらか記載'!$F$6="",(COUNTA('組織登録シート(分割版)  ※組織登録シートはどちらか記載'!C796,'組織登録シート(分割版)  ※組織登録シートはどちらか記載'!E796)),(COUNTA('組織登録シート(分割版)  ※組織登録シートはどちらか記載'!C796,'組織登録シート(分割版)  ※組織登録シートはどちらか記載'!E796,'組織登録シート(分割版)  ※組織登録シートはどちらか記載'!F796,'組織登録シート(分割版)  ※組織登録シートはどちらか記載'!H796,'組織登録シート(分割版)  ※組織登録シートはどちらか記載'!J796,'組織登録シート(分割版)  ※組織登録シートはどちらか記載'!L796,'組織登録シート(分割版)  ※組織登録シートはどちらか記載'!N796)))</f>
        <v>0</v>
      </c>
      <c r="N796">
        <f>IF('組織登録シート(分割版)  ※組織登録シートはどちらか記載'!E796="",(IF('組織登録シート(分割版)  ※組織登録シートはどちらか記載'!C796="",0,(IF('組織登録シート(分割版)  ※組織登録シートはどちらか記載'!$F$6="",2,'組織登録シート(分割版)  ※組織登録シートはどちらか記載'!Q796)))),(IF('組織登録シート(分割版)  ※組織登録シートはどちらか記載'!$F$6="",2,('組織登録シート(分割版)  ※組織登録シートはどちらか記載'!Q796+2))))</f>
        <v>0</v>
      </c>
      <c r="O796">
        <f>IF(AND('組織C③（②のG6~P→F6にペースト＋事業所名追加）'!C796="",'組織登録シート(分割版)  ※組織登録シートはどちらか記載'!C796=""),0,1)</f>
        <v>0</v>
      </c>
    </row>
    <row r="797" spans="4:15">
      <c r="D797" s="1">
        <f>COUNTA(事業所責任者登録シート!D797:'事業所責任者登録シート'!I797,事業所責任者登録シート!K797:'事業所責任者登録シート'!M797)</f>
        <v>0</v>
      </c>
      <c r="F797" s="1"/>
      <c r="H797">
        <f>IF(ユーザー登録シート!C797=1,(COUNTA(ユーザー登録シート!B797,ユーザー登録シート!C797,ユーザー登録シート!E797,ユーザー登録シート!F797)),IF(ユーザー登録シート!H797=2,(COUNTA(ユーザー登録シート!B797,ユーザー登録シート!C797,ユーザー登録シート!E797,ユーザー登録シート!F797,ユーザー登録シート!H797,ユーザー登録シート!I797,ユーザー登録シート!K797:Z797)),(COUNTA(ユーザー登録シート!B797,ユーザー登録シート!C797,ユーザー登録シート!E797,ユーザー登録シート!F797,ユーザー登録シート!H797,ユーザー登録シート!K797:Z797))))</f>
        <v>0</v>
      </c>
      <c r="I797">
        <f>IF(ユーザー登録シート!B797=0,0,IF(ユーザー登録シート!C797=1,4,IF(ユーザー登録シート!H797=1,21,22)))</f>
        <v>0</v>
      </c>
      <c r="M797">
        <f>IF('組織登録シート(分割版)  ※組織登録シートはどちらか記載'!$F$6="",(COUNTA('組織登録シート(分割版)  ※組織登録シートはどちらか記載'!C797,'組織登録シート(分割版)  ※組織登録シートはどちらか記載'!E797)),(COUNTA('組織登録シート(分割版)  ※組織登録シートはどちらか記載'!C797,'組織登録シート(分割版)  ※組織登録シートはどちらか記載'!E797,'組織登録シート(分割版)  ※組織登録シートはどちらか記載'!F797,'組織登録シート(分割版)  ※組織登録シートはどちらか記載'!H797,'組織登録シート(分割版)  ※組織登録シートはどちらか記載'!J797,'組織登録シート(分割版)  ※組織登録シートはどちらか記載'!L797,'組織登録シート(分割版)  ※組織登録シートはどちらか記載'!N797)))</f>
        <v>0</v>
      </c>
      <c r="N797">
        <f>IF('組織登録シート(分割版)  ※組織登録シートはどちらか記載'!E797="",(IF('組織登録シート(分割版)  ※組織登録シートはどちらか記載'!C797="",0,(IF('組織登録シート(分割版)  ※組織登録シートはどちらか記載'!$F$6="",2,'組織登録シート(分割版)  ※組織登録シートはどちらか記載'!Q797)))),(IF('組織登録シート(分割版)  ※組織登録シートはどちらか記載'!$F$6="",2,('組織登録シート(分割版)  ※組織登録シートはどちらか記載'!Q797+2))))</f>
        <v>0</v>
      </c>
      <c r="O797">
        <f>IF(AND('組織C③（②のG6~P→F6にペースト＋事業所名追加）'!C797="",'組織登録シート(分割版)  ※組織登録シートはどちらか記載'!C797=""),0,1)</f>
        <v>0</v>
      </c>
    </row>
    <row r="798" spans="4:15">
      <c r="D798" s="1">
        <f>COUNTA(事業所責任者登録シート!D798:'事業所責任者登録シート'!I798,事業所責任者登録シート!K798:'事業所責任者登録シート'!M798)</f>
        <v>0</v>
      </c>
      <c r="F798" s="1"/>
      <c r="H798">
        <f>IF(ユーザー登録シート!C798=1,(COUNTA(ユーザー登録シート!B798,ユーザー登録シート!C798,ユーザー登録シート!E798,ユーザー登録シート!F798)),IF(ユーザー登録シート!H798=2,(COUNTA(ユーザー登録シート!B798,ユーザー登録シート!C798,ユーザー登録シート!E798,ユーザー登録シート!F798,ユーザー登録シート!H798,ユーザー登録シート!I798,ユーザー登録シート!K798:Z798)),(COUNTA(ユーザー登録シート!B798,ユーザー登録シート!C798,ユーザー登録シート!E798,ユーザー登録シート!F798,ユーザー登録シート!H798,ユーザー登録シート!K798:Z798))))</f>
        <v>0</v>
      </c>
      <c r="I798">
        <f>IF(ユーザー登録シート!B798=0,0,IF(ユーザー登録シート!C798=1,4,IF(ユーザー登録シート!H798=1,21,22)))</f>
        <v>0</v>
      </c>
      <c r="M798">
        <f>IF('組織登録シート(分割版)  ※組織登録シートはどちらか記載'!$F$6="",(COUNTA('組織登録シート(分割版)  ※組織登録シートはどちらか記載'!C798,'組織登録シート(分割版)  ※組織登録シートはどちらか記載'!E798)),(COUNTA('組織登録シート(分割版)  ※組織登録シートはどちらか記載'!C798,'組織登録シート(分割版)  ※組織登録シートはどちらか記載'!E798,'組織登録シート(分割版)  ※組織登録シートはどちらか記載'!F798,'組織登録シート(分割版)  ※組織登録シートはどちらか記載'!H798,'組織登録シート(分割版)  ※組織登録シートはどちらか記載'!J798,'組織登録シート(分割版)  ※組織登録シートはどちらか記載'!L798,'組織登録シート(分割版)  ※組織登録シートはどちらか記載'!N798)))</f>
        <v>0</v>
      </c>
      <c r="N798">
        <f>IF('組織登録シート(分割版)  ※組織登録シートはどちらか記載'!E798="",(IF('組織登録シート(分割版)  ※組織登録シートはどちらか記載'!C798="",0,(IF('組織登録シート(分割版)  ※組織登録シートはどちらか記載'!$F$6="",2,'組織登録シート(分割版)  ※組織登録シートはどちらか記載'!Q798)))),(IF('組織登録シート(分割版)  ※組織登録シートはどちらか記載'!$F$6="",2,('組織登録シート(分割版)  ※組織登録シートはどちらか記載'!Q798+2))))</f>
        <v>0</v>
      </c>
      <c r="O798">
        <f>IF(AND('組織C③（②のG6~P→F6にペースト＋事業所名追加）'!C798="",'組織登録シート(分割版)  ※組織登録シートはどちらか記載'!C798=""),0,1)</f>
        <v>0</v>
      </c>
    </row>
    <row r="799" spans="4:15">
      <c r="D799" s="1">
        <f>COUNTA(事業所責任者登録シート!D799:'事業所責任者登録シート'!I799,事業所責任者登録シート!K799:'事業所責任者登録シート'!M799)</f>
        <v>0</v>
      </c>
      <c r="F799" s="1"/>
      <c r="H799">
        <f>IF(ユーザー登録シート!C799=1,(COUNTA(ユーザー登録シート!B799,ユーザー登録シート!C799,ユーザー登録シート!E799,ユーザー登録シート!F799)),IF(ユーザー登録シート!H799=2,(COUNTA(ユーザー登録シート!B799,ユーザー登録シート!C799,ユーザー登録シート!E799,ユーザー登録シート!F799,ユーザー登録シート!H799,ユーザー登録シート!I799,ユーザー登録シート!K799:Z799)),(COUNTA(ユーザー登録シート!B799,ユーザー登録シート!C799,ユーザー登録シート!E799,ユーザー登録シート!F799,ユーザー登録シート!H799,ユーザー登録シート!K799:Z799))))</f>
        <v>0</v>
      </c>
      <c r="I799">
        <f>IF(ユーザー登録シート!B799=0,0,IF(ユーザー登録シート!C799=1,4,IF(ユーザー登録シート!H799=1,21,22)))</f>
        <v>0</v>
      </c>
      <c r="M799">
        <f>IF('組織登録シート(分割版)  ※組織登録シートはどちらか記載'!$F$6="",(COUNTA('組織登録シート(分割版)  ※組織登録シートはどちらか記載'!C799,'組織登録シート(分割版)  ※組織登録シートはどちらか記載'!E799)),(COUNTA('組織登録シート(分割版)  ※組織登録シートはどちらか記載'!C799,'組織登録シート(分割版)  ※組織登録シートはどちらか記載'!E799,'組織登録シート(分割版)  ※組織登録シートはどちらか記載'!F799,'組織登録シート(分割版)  ※組織登録シートはどちらか記載'!H799,'組織登録シート(分割版)  ※組織登録シートはどちらか記載'!J799,'組織登録シート(分割版)  ※組織登録シートはどちらか記載'!L799,'組織登録シート(分割版)  ※組織登録シートはどちらか記載'!N799)))</f>
        <v>0</v>
      </c>
      <c r="N799">
        <f>IF('組織登録シート(分割版)  ※組織登録シートはどちらか記載'!E799="",(IF('組織登録シート(分割版)  ※組織登録シートはどちらか記載'!C799="",0,(IF('組織登録シート(分割版)  ※組織登録シートはどちらか記載'!$F$6="",2,'組織登録シート(分割版)  ※組織登録シートはどちらか記載'!Q799)))),(IF('組織登録シート(分割版)  ※組織登録シートはどちらか記載'!$F$6="",2,('組織登録シート(分割版)  ※組織登録シートはどちらか記載'!Q799+2))))</f>
        <v>0</v>
      </c>
      <c r="O799">
        <f>IF(AND('組織C③（②のG6~P→F6にペースト＋事業所名追加）'!C799="",'組織登録シート(分割版)  ※組織登録シートはどちらか記載'!C799=""),0,1)</f>
        <v>0</v>
      </c>
    </row>
    <row r="800" spans="4:15">
      <c r="D800" s="1">
        <f>COUNTA(事業所責任者登録シート!D800:'事業所責任者登録シート'!I800,事業所責任者登録シート!K800:'事業所責任者登録シート'!M800)</f>
        <v>0</v>
      </c>
      <c r="F800" s="1"/>
      <c r="H800">
        <f>IF(ユーザー登録シート!C800=1,(COUNTA(ユーザー登録シート!B800,ユーザー登録シート!C800,ユーザー登録シート!E800,ユーザー登録シート!F800)),IF(ユーザー登録シート!H800=2,(COUNTA(ユーザー登録シート!B800,ユーザー登録シート!C800,ユーザー登録シート!E800,ユーザー登録シート!F800,ユーザー登録シート!H800,ユーザー登録シート!I800,ユーザー登録シート!K800:Z800)),(COUNTA(ユーザー登録シート!B800,ユーザー登録シート!C800,ユーザー登録シート!E800,ユーザー登録シート!F800,ユーザー登録シート!H800,ユーザー登録シート!K800:Z800))))</f>
        <v>0</v>
      </c>
      <c r="I800">
        <f>IF(ユーザー登録シート!B800=0,0,IF(ユーザー登録シート!C800=1,4,IF(ユーザー登録シート!H800=1,21,22)))</f>
        <v>0</v>
      </c>
      <c r="M800">
        <f>IF('組織登録シート(分割版)  ※組織登録シートはどちらか記載'!$F$6="",(COUNTA('組織登録シート(分割版)  ※組織登録シートはどちらか記載'!C800,'組織登録シート(分割版)  ※組織登録シートはどちらか記載'!E800)),(COUNTA('組織登録シート(分割版)  ※組織登録シートはどちらか記載'!C800,'組織登録シート(分割版)  ※組織登録シートはどちらか記載'!E800,'組織登録シート(分割版)  ※組織登録シートはどちらか記載'!F800,'組織登録シート(分割版)  ※組織登録シートはどちらか記載'!H800,'組織登録シート(分割版)  ※組織登録シートはどちらか記載'!J800,'組織登録シート(分割版)  ※組織登録シートはどちらか記載'!L800,'組織登録シート(分割版)  ※組織登録シートはどちらか記載'!N800)))</f>
        <v>0</v>
      </c>
      <c r="N800">
        <f>IF('組織登録シート(分割版)  ※組織登録シートはどちらか記載'!E800="",(IF('組織登録シート(分割版)  ※組織登録シートはどちらか記載'!C800="",0,(IF('組織登録シート(分割版)  ※組織登録シートはどちらか記載'!$F$6="",2,'組織登録シート(分割版)  ※組織登録シートはどちらか記載'!Q800)))),(IF('組織登録シート(分割版)  ※組織登録シートはどちらか記載'!$F$6="",2,('組織登録シート(分割版)  ※組織登録シートはどちらか記載'!Q800+2))))</f>
        <v>0</v>
      </c>
      <c r="O800">
        <f>IF(AND('組織C③（②のG6~P→F6にペースト＋事業所名追加）'!C800="",'組織登録シート(分割版)  ※組織登録シートはどちらか記載'!C800=""),0,1)</f>
        <v>0</v>
      </c>
    </row>
    <row r="801" spans="4:15">
      <c r="D801" s="1">
        <f>COUNTA(事業所責任者登録シート!D801:'事業所責任者登録シート'!I801,事業所責任者登録シート!K801:'事業所責任者登録シート'!M801)</f>
        <v>0</v>
      </c>
      <c r="F801" s="1"/>
      <c r="H801">
        <f>IF(ユーザー登録シート!C801=1,(COUNTA(ユーザー登録シート!B801,ユーザー登録シート!C801,ユーザー登録シート!E801,ユーザー登録シート!F801)),IF(ユーザー登録シート!H801=2,(COUNTA(ユーザー登録シート!B801,ユーザー登録シート!C801,ユーザー登録シート!E801,ユーザー登録シート!F801,ユーザー登録シート!H801,ユーザー登録シート!I801,ユーザー登録シート!K801:Z801)),(COUNTA(ユーザー登録シート!B801,ユーザー登録シート!C801,ユーザー登録シート!E801,ユーザー登録シート!F801,ユーザー登録シート!H801,ユーザー登録シート!K801:Z801))))</f>
        <v>0</v>
      </c>
      <c r="I801">
        <f>IF(ユーザー登録シート!B801=0,0,IF(ユーザー登録シート!C801=1,4,IF(ユーザー登録シート!H801=1,21,22)))</f>
        <v>0</v>
      </c>
      <c r="M801">
        <f>IF('組織登録シート(分割版)  ※組織登録シートはどちらか記載'!$F$6="",(COUNTA('組織登録シート(分割版)  ※組織登録シートはどちらか記載'!C801,'組織登録シート(分割版)  ※組織登録シートはどちらか記載'!E801)),(COUNTA('組織登録シート(分割版)  ※組織登録シートはどちらか記載'!C801,'組織登録シート(分割版)  ※組織登録シートはどちらか記載'!E801,'組織登録シート(分割版)  ※組織登録シートはどちらか記載'!F801,'組織登録シート(分割版)  ※組織登録シートはどちらか記載'!H801,'組織登録シート(分割版)  ※組織登録シートはどちらか記載'!J801,'組織登録シート(分割版)  ※組織登録シートはどちらか記載'!L801,'組織登録シート(分割版)  ※組織登録シートはどちらか記載'!N801)))</f>
        <v>0</v>
      </c>
      <c r="N801">
        <f>IF('組織登録シート(分割版)  ※組織登録シートはどちらか記載'!E801="",(IF('組織登録シート(分割版)  ※組織登録シートはどちらか記載'!C801="",0,(IF('組織登録シート(分割版)  ※組織登録シートはどちらか記載'!$F$6="",2,'組織登録シート(分割版)  ※組織登録シートはどちらか記載'!Q801)))),(IF('組織登録シート(分割版)  ※組織登録シートはどちらか記載'!$F$6="",2,('組織登録シート(分割版)  ※組織登録シートはどちらか記載'!Q801+2))))</f>
        <v>0</v>
      </c>
      <c r="O801">
        <f>IF(AND('組織C③（②のG6~P→F6にペースト＋事業所名追加）'!C801="",'組織登録シート(分割版)  ※組織登録シートはどちらか記載'!C801=""),0,1)</f>
        <v>0</v>
      </c>
    </row>
    <row r="802" spans="4:15">
      <c r="D802" s="1">
        <f>COUNTA(事業所責任者登録シート!D802:'事業所責任者登録シート'!I802,事業所責任者登録シート!K802:'事業所責任者登録シート'!M802)</f>
        <v>0</v>
      </c>
      <c r="F802" s="1"/>
      <c r="H802">
        <f>IF(ユーザー登録シート!C802=1,(COUNTA(ユーザー登録シート!B802,ユーザー登録シート!C802,ユーザー登録シート!E802,ユーザー登録シート!F802)),IF(ユーザー登録シート!H802=2,(COUNTA(ユーザー登録シート!B802,ユーザー登録シート!C802,ユーザー登録シート!E802,ユーザー登録シート!F802,ユーザー登録シート!H802,ユーザー登録シート!I802,ユーザー登録シート!K802:Z802)),(COUNTA(ユーザー登録シート!B802,ユーザー登録シート!C802,ユーザー登録シート!E802,ユーザー登録シート!F802,ユーザー登録シート!H802,ユーザー登録シート!K802:Z802))))</f>
        <v>0</v>
      </c>
      <c r="I802">
        <f>IF(ユーザー登録シート!B802=0,0,IF(ユーザー登録シート!C802=1,4,IF(ユーザー登録シート!H802=1,21,22)))</f>
        <v>0</v>
      </c>
      <c r="M802">
        <f>IF('組織登録シート(分割版)  ※組織登録シートはどちらか記載'!$F$6="",(COUNTA('組織登録シート(分割版)  ※組織登録シートはどちらか記載'!C802,'組織登録シート(分割版)  ※組織登録シートはどちらか記載'!E802)),(COUNTA('組織登録シート(分割版)  ※組織登録シートはどちらか記載'!C802,'組織登録シート(分割版)  ※組織登録シートはどちらか記載'!E802,'組織登録シート(分割版)  ※組織登録シートはどちらか記載'!F802,'組織登録シート(分割版)  ※組織登録シートはどちらか記載'!H802,'組織登録シート(分割版)  ※組織登録シートはどちらか記載'!J802,'組織登録シート(分割版)  ※組織登録シートはどちらか記載'!L802,'組織登録シート(分割版)  ※組織登録シートはどちらか記載'!N802)))</f>
        <v>0</v>
      </c>
      <c r="N802">
        <f>IF('組織登録シート(分割版)  ※組織登録シートはどちらか記載'!E802="",(IF('組織登録シート(分割版)  ※組織登録シートはどちらか記載'!C802="",0,(IF('組織登録シート(分割版)  ※組織登録シートはどちらか記載'!$F$6="",2,'組織登録シート(分割版)  ※組織登録シートはどちらか記載'!Q802)))),(IF('組織登録シート(分割版)  ※組織登録シートはどちらか記載'!$F$6="",2,('組織登録シート(分割版)  ※組織登録シートはどちらか記載'!Q802+2))))</f>
        <v>0</v>
      </c>
      <c r="O802">
        <f>IF(AND('組織C③（②のG6~P→F6にペースト＋事業所名追加）'!C802="",'組織登録シート(分割版)  ※組織登録シートはどちらか記載'!C802=""),0,1)</f>
        <v>0</v>
      </c>
    </row>
    <row r="803" spans="4:15">
      <c r="D803" s="1">
        <f>COUNTA(事業所責任者登録シート!D803:'事業所責任者登録シート'!I803,事業所責任者登録シート!K803:'事業所責任者登録シート'!M803)</f>
        <v>0</v>
      </c>
      <c r="F803" s="1"/>
      <c r="H803">
        <f>IF(ユーザー登録シート!C803=1,(COUNTA(ユーザー登録シート!B803,ユーザー登録シート!C803,ユーザー登録シート!E803,ユーザー登録シート!F803)),IF(ユーザー登録シート!H803=2,(COUNTA(ユーザー登録シート!B803,ユーザー登録シート!C803,ユーザー登録シート!E803,ユーザー登録シート!F803,ユーザー登録シート!H803,ユーザー登録シート!I803,ユーザー登録シート!K803:Z803)),(COUNTA(ユーザー登録シート!B803,ユーザー登録シート!C803,ユーザー登録シート!E803,ユーザー登録シート!F803,ユーザー登録シート!H803,ユーザー登録シート!K803:Z803))))</f>
        <v>0</v>
      </c>
      <c r="I803">
        <f>IF(ユーザー登録シート!B803=0,0,IF(ユーザー登録シート!C803=1,4,IF(ユーザー登録シート!H803=1,21,22)))</f>
        <v>0</v>
      </c>
      <c r="M803">
        <f>IF('組織登録シート(分割版)  ※組織登録シートはどちらか記載'!$F$6="",(COUNTA('組織登録シート(分割版)  ※組織登録シートはどちらか記載'!C803,'組織登録シート(分割版)  ※組織登録シートはどちらか記載'!E803)),(COUNTA('組織登録シート(分割版)  ※組織登録シートはどちらか記載'!C803,'組織登録シート(分割版)  ※組織登録シートはどちらか記載'!E803,'組織登録シート(分割版)  ※組織登録シートはどちらか記載'!F803,'組織登録シート(分割版)  ※組織登録シートはどちらか記載'!H803,'組織登録シート(分割版)  ※組織登録シートはどちらか記載'!J803,'組織登録シート(分割版)  ※組織登録シートはどちらか記載'!L803,'組織登録シート(分割版)  ※組織登録シートはどちらか記載'!N803)))</f>
        <v>0</v>
      </c>
      <c r="N803">
        <f>IF('組織登録シート(分割版)  ※組織登録シートはどちらか記載'!E803="",(IF('組織登録シート(分割版)  ※組織登録シートはどちらか記載'!C803="",0,(IF('組織登録シート(分割版)  ※組織登録シートはどちらか記載'!$F$6="",2,'組織登録シート(分割版)  ※組織登録シートはどちらか記載'!Q803)))),(IF('組織登録シート(分割版)  ※組織登録シートはどちらか記載'!$F$6="",2,('組織登録シート(分割版)  ※組織登録シートはどちらか記載'!Q803+2))))</f>
        <v>0</v>
      </c>
      <c r="O803">
        <f>IF(AND('組織C③（②のG6~P→F6にペースト＋事業所名追加）'!C803="",'組織登録シート(分割版)  ※組織登録シートはどちらか記載'!C803=""),0,1)</f>
        <v>0</v>
      </c>
    </row>
    <row r="804" spans="4:15">
      <c r="D804" s="1">
        <f>COUNTA(事業所責任者登録シート!D804:'事業所責任者登録シート'!I804,事業所責任者登録シート!K804:'事業所責任者登録シート'!M804)</f>
        <v>0</v>
      </c>
      <c r="F804" s="1"/>
      <c r="H804">
        <f>IF(ユーザー登録シート!C804=1,(COUNTA(ユーザー登録シート!B804,ユーザー登録シート!C804,ユーザー登録シート!E804,ユーザー登録シート!F804)),IF(ユーザー登録シート!H804=2,(COUNTA(ユーザー登録シート!B804,ユーザー登録シート!C804,ユーザー登録シート!E804,ユーザー登録シート!F804,ユーザー登録シート!H804,ユーザー登録シート!I804,ユーザー登録シート!K804:Z804)),(COUNTA(ユーザー登録シート!B804,ユーザー登録シート!C804,ユーザー登録シート!E804,ユーザー登録シート!F804,ユーザー登録シート!H804,ユーザー登録シート!K804:Z804))))</f>
        <v>0</v>
      </c>
      <c r="I804">
        <f>IF(ユーザー登録シート!B804=0,0,IF(ユーザー登録シート!C804=1,4,IF(ユーザー登録シート!H804=1,21,22)))</f>
        <v>0</v>
      </c>
      <c r="M804">
        <f>IF('組織登録シート(分割版)  ※組織登録シートはどちらか記載'!$F$6="",(COUNTA('組織登録シート(分割版)  ※組織登録シートはどちらか記載'!C804,'組織登録シート(分割版)  ※組織登録シートはどちらか記載'!E804)),(COUNTA('組織登録シート(分割版)  ※組織登録シートはどちらか記載'!C804,'組織登録シート(分割版)  ※組織登録シートはどちらか記載'!E804,'組織登録シート(分割版)  ※組織登録シートはどちらか記載'!F804,'組織登録シート(分割版)  ※組織登録シートはどちらか記載'!H804,'組織登録シート(分割版)  ※組織登録シートはどちらか記載'!J804,'組織登録シート(分割版)  ※組織登録シートはどちらか記載'!L804,'組織登録シート(分割版)  ※組織登録シートはどちらか記載'!N804)))</f>
        <v>0</v>
      </c>
      <c r="N804">
        <f>IF('組織登録シート(分割版)  ※組織登録シートはどちらか記載'!E804="",(IF('組織登録シート(分割版)  ※組織登録シートはどちらか記載'!C804="",0,(IF('組織登録シート(分割版)  ※組織登録シートはどちらか記載'!$F$6="",2,'組織登録シート(分割版)  ※組織登録シートはどちらか記載'!Q804)))),(IF('組織登録シート(分割版)  ※組織登録シートはどちらか記載'!$F$6="",2,('組織登録シート(分割版)  ※組織登録シートはどちらか記載'!Q804+2))))</f>
        <v>0</v>
      </c>
      <c r="O804">
        <f>IF(AND('組織C③（②のG6~P→F6にペースト＋事業所名追加）'!C804="",'組織登録シート(分割版)  ※組織登録シートはどちらか記載'!C804=""),0,1)</f>
        <v>0</v>
      </c>
    </row>
    <row r="805" spans="4:15">
      <c r="D805" s="1">
        <f>COUNTA(事業所責任者登録シート!D805:'事業所責任者登録シート'!I805,事業所責任者登録シート!K805:'事業所責任者登録シート'!M805)</f>
        <v>0</v>
      </c>
      <c r="F805" s="1"/>
      <c r="H805">
        <f>IF(ユーザー登録シート!C805=1,(COUNTA(ユーザー登録シート!B805,ユーザー登録シート!C805,ユーザー登録シート!E805,ユーザー登録シート!F805)),IF(ユーザー登録シート!H805=2,(COUNTA(ユーザー登録シート!B805,ユーザー登録シート!C805,ユーザー登録シート!E805,ユーザー登録シート!F805,ユーザー登録シート!H805,ユーザー登録シート!I805,ユーザー登録シート!K805:Z805)),(COUNTA(ユーザー登録シート!B805,ユーザー登録シート!C805,ユーザー登録シート!E805,ユーザー登録シート!F805,ユーザー登録シート!H805,ユーザー登録シート!K805:Z805))))</f>
        <v>0</v>
      </c>
      <c r="I805">
        <f>IF(ユーザー登録シート!B805=0,0,IF(ユーザー登録シート!C805=1,4,IF(ユーザー登録シート!H805=1,21,22)))</f>
        <v>0</v>
      </c>
      <c r="M805">
        <f>IF('組織登録シート(分割版)  ※組織登録シートはどちらか記載'!$F$6="",(COUNTA('組織登録シート(分割版)  ※組織登録シートはどちらか記載'!C805,'組織登録シート(分割版)  ※組織登録シートはどちらか記載'!E805)),(COUNTA('組織登録シート(分割版)  ※組織登録シートはどちらか記載'!C805,'組織登録シート(分割版)  ※組織登録シートはどちらか記載'!E805,'組織登録シート(分割版)  ※組織登録シートはどちらか記載'!F805,'組織登録シート(分割版)  ※組織登録シートはどちらか記載'!H805,'組織登録シート(分割版)  ※組織登録シートはどちらか記載'!J805,'組織登録シート(分割版)  ※組織登録シートはどちらか記載'!L805,'組織登録シート(分割版)  ※組織登録シートはどちらか記載'!N805)))</f>
        <v>0</v>
      </c>
      <c r="N805">
        <f>IF('組織登録シート(分割版)  ※組織登録シートはどちらか記載'!E805="",(IF('組織登録シート(分割版)  ※組織登録シートはどちらか記載'!C805="",0,(IF('組織登録シート(分割版)  ※組織登録シートはどちらか記載'!$F$6="",2,'組織登録シート(分割版)  ※組織登録シートはどちらか記載'!Q805)))),(IF('組織登録シート(分割版)  ※組織登録シートはどちらか記載'!$F$6="",2,('組織登録シート(分割版)  ※組織登録シートはどちらか記載'!Q805+2))))</f>
        <v>0</v>
      </c>
      <c r="O805">
        <f>IF(AND('組織C③（②のG6~P→F6にペースト＋事業所名追加）'!C805="",'組織登録シート(分割版)  ※組織登録シートはどちらか記載'!C805=""),0,1)</f>
        <v>0</v>
      </c>
    </row>
  </sheetData>
  <phoneticPr fontId="18"/>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A71B7-39FB-4CA6-93F8-90267EB3A74F}">
  <sheetPr codeName="Sheet9">
    <tabColor rgb="FFFFFF00"/>
  </sheetPr>
  <dimension ref="A1:AI805"/>
  <sheetViews>
    <sheetView zoomScale="85" zoomScaleNormal="85" workbookViewId="0">
      <pane xSplit="5" ySplit="5" topLeftCell="F6" activePane="bottomRight" state="frozen"/>
      <selection pane="topRight" activeCell="F1" sqref="F1"/>
      <selection pane="bottomLeft" activeCell="D6" sqref="D6"/>
      <selection pane="bottomRight" activeCell="D6" sqref="D6"/>
    </sheetView>
  </sheetViews>
  <sheetFormatPr defaultRowHeight="18.75" outlineLevelCol="1"/>
  <cols>
    <col min="1" max="2" width="12.5" hidden="1" customWidth="1"/>
    <col min="3" max="3" width="12.5" style="8" hidden="1" customWidth="1"/>
    <col min="4" max="4" width="33.375" customWidth="1"/>
    <col min="5" max="5" width="36.125" customWidth="1"/>
    <col min="6" max="6" width="28.5" customWidth="1"/>
    <col min="7" max="7" width="62.75" customWidth="1"/>
    <col min="8" max="8" width="23.625" customWidth="1"/>
    <col min="9" max="9" width="26.875" style="85" customWidth="1"/>
    <col min="10" max="10" width="55.75" customWidth="1"/>
    <col min="11" max="13" width="25.625" customWidth="1"/>
    <col min="14" max="14" width="58.25" hidden="1" customWidth="1" outlineLevel="1"/>
    <col min="15" max="15" width="9" collapsed="1"/>
  </cols>
  <sheetData>
    <row r="1" spans="1:35" ht="24.75" thickBot="1">
      <c r="D1" s="46" t="str">
        <f>"現在 "&amp;SUM(作業用2!D6:D805)&amp;" / "&amp;(9+9*COUNTA(D7:D805))&amp;" 項目です"</f>
        <v>現在 0 / 9 項目です</v>
      </c>
      <c r="E1" s="171" t="s">
        <v>469</v>
      </c>
      <c r="F1" s="167"/>
      <c r="G1" s="15"/>
      <c r="H1" s="15"/>
      <c r="I1" s="97"/>
      <c r="J1" s="15"/>
      <c r="K1" s="15"/>
      <c r="L1" s="15"/>
      <c r="M1" s="14"/>
    </row>
    <row r="2" spans="1:35">
      <c r="A2" s="12" t="s">
        <v>470</v>
      </c>
      <c r="B2" s="12" t="s">
        <v>39</v>
      </c>
      <c r="C2" s="11" t="s">
        <v>471</v>
      </c>
      <c r="D2" s="12" t="s">
        <v>472</v>
      </c>
      <c r="E2" s="50" t="s">
        <v>473</v>
      </c>
      <c r="F2" s="12" t="s">
        <v>474</v>
      </c>
      <c r="G2" s="12" t="s">
        <v>475</v>
      </c>
      <c r="H2" s="12" t="s">
        <v>476</v>
      </c>
      <c r="I2" s="100" t="s">
        <v>43</v>
      </c>
      <c r="J2" s="12" t="s">
        <v>477</v>
      </c>
      <c r="K2" s="12" t="s">
        <v>478</v>
      </c>
      <c r="L2" s="12" t="s">
        <v>479</v>
      </c>
      <c r="M2" s="12" t="s">
        <v>480</v>
      </c>
      <c r="N2" s="9" t="s">
        <v>73</v>
      </c>
    </row>
    <row r="3" spans="1:35" ht="37.5">
      <c r="A3" s="3" t="s">
        <v>481</v>
      </c>
      <c r="B3" s="3" t="s">
        <v>481</v>
      </c>
      <c r="C3" s="3" t="s">
        <v>481</v>
      </c>
      <c r="D3" s="7" t="s">
        <v>482</v>
      </c>
      <c r="E3" s="7" t="s">
        <v>483</v>
      </c>
      <c r="F3" s="7" t="s">
        <v>484</v>
      </c>
      <c r="G3" s="7" t="s">
        <v>485</v>
      </c>
      <c r="H3" s="7" t="s">
        <v>485</v>
      </c>
      <c r="I3" s="16" t="s">
        <v>486</v>
      </c>
      <c r="J3" s="41" t="s">
        <v>487</v>
      </c>
      <c r="K3" s="7" t="s">
        <v>82</v>
      </c>
      <c r="L3" s="7" t="s">
        <v>82</v>
      </c>
      <c r="M3" s="7" t="s">
        <v>82</v>
      </c>
      <c r="N3" s="9" t="s">
        <v>85</v>
      </c>
    </row>
    <row r="4" spans="1:35" ht="112.5">
      <c r="A4" s="9"/>
      <c r="B4" s="9"/>
      <c r="C4" s="10"/>
      <c r="D4" s="7" t="s">
        <v>488</v>
      </c>
      <c r="E4" s="47" t="s">
        <v>489</v>
      </c>
      <c r="F4" s="47" t="s">
        <v>490</v>
      </c>
      <c r="G4" s="7" t="s">
        <v>491</v>
      </c>
      <c r="H4" s="7" t="s">
        <v>492</v>
      </c>
      <c r="I4" s="98" t="s">
        <v>493</v>
      </c>
      <c r="J4" s="41" t="s">
        <v>494</v>
      </c>
      <c r="K4" s="7" t="s">
        <v>495</v>
      </c>
      <c r="L4" s="7" t="s">
        <v>495</v>
      </c>
      <c r="M4" s="7" t="s">
        <v>495</v>
      </c>
      <c r="N4" s="9" t="s">
        <v>101</v>
      </c>
    </row>
    <row r="5" spans="1:35" ht="19.5">
      <c r="A5" s="9"/>
      <c r="B5" s="9"/>
      <c r="C5" s="10"/>
      <c r="D5" s="54" t="s">
        <v>496</v>
      </c>
      <c r="E5" s="54" t="s">
        <v>497</v>
      </c>
      <c r="F5" s="54" t="s">
        <v>498</v>
      </c>
      <c r="G5" s="54" t="s">
        <v>499</v>
      </c>
      <c r="H5" s="54" t="s">
        <v>500</v>
      </c>
      <c r="I5" s="54" t="s">
        <v>501</v>
      </c>
      <c r="J5" s="53" t="s">
        <v>502</v>
      </c>
      <c r="K5" s="53">
        <v>1</v>
      </c>
      <c r="L5" s="53">
        <v>1</v>
      </c>
      <c r="M5" s="53">
        <v>1</v>
      </c>
      <c r="N5" s="231"/>
    </row>
    <row r="6" spans="1:35" s="89" customFormat="1" ht="19.5">
      <c r="A6" s="87"/>
      <c r="B6" s="87"/>
      <c r="C6" s="88"/>
      <c r="D6" s="87"/>
      <c r="E6" s="86"/>
      <c r="F6" s="87"/>
      <c r="G6" s="86"/>
      <c r="H6" s="87"/>
      <c r="I6" s="99"/>
      <c r="J6" s="87"/>
      <c r="K6" s="87"/>
      <c r="L6" s="87"/>
      <c r="M6" s="87"/>
      <c r="N6" s="232" t="str">
        <f>IF(E6="","",E6&amp;"["&amp;G6&amp;"]")</f>
        <v/>
      </c>
    </row>
    <row r="7" spans="1:35" ht="19.5">
      <c r="A7" s="12"/>
      <c r="B7" s="12"/>
      <c r="C7" s="11"/>
      <c r="D7" s="87"/>
      <c r="E7" s="86"/>
      <c r="F7" s="12"/>
      <c r="G7" s="86"/>
      <c r="H7" s="12"/>
      <c r="I7" s="99"/>
      <c r="J7" s="12"/>
      <c r="K7" s="12"/>
      <c r="L7" s="12"/>
      <c r="M7" s="12"/>
      <c r="N7" s="232" t="str">
        <f t="shared" ref="N7:N70" si="0">IF(E7="","",E7&amp;"["&amp;G7&amp;"]")</f>
        <v/>
      </c>
      <c r="AI7" s="89"/>
    </row>
    <row r="8" spans="1:35" ht="19.5">
      <c r="A8" s="12"/>
      <c r="B8" s="12"/>
      <c r="C8" s="11"/>
      <c r="D8" s="87"/>
      <c r="E8" s="86"/>
      <c r="F8" s="12"/>
      <c r="G8" s="86"/>
      <c r="H8" s="12"/>
      <c r="I8" s="99"/>
      <c r="J8" s="12"/>
      <c r="K8" s="12"/>
      <c r="L8" s="12"/>
      <c r="M8" s="12"/>
      <c r="N8" s="232" t="str">
        <f t="shared" si="0"/>
        <v/>
      </c>
      <c r="AI8" s="89"/>
    </row>
    <row r="9" spans="1:35" ht="19.5">
      <c r="A9" s="12"/>
      <c r="B9" s="12"/>
      <c r="C9" s="11"/>
      <c r="D9" s="87"/>
      <c r="E9" s="86"/>
      <c r="F9" s="12"/>
      <c r="G9" s="86"/>
      <c r="H9" s="12"/>
      <c r="I9" s="99"/>
      <c r="J9" s="12"/>
      <c r="K9" s="87"/>
      <c r="L9" s="87"/>
      <c r="M9" s="87"/>
      <c r="N9" s="232" t="str">
        <f t="shared" si="0"/>
        <v/>
      </c>
      <c r="AI9" s="89"/>
    </row>
    <row r="10" spans="1:35" ht="19.5">
      <c r="A10" s="12"/>
      <c r="B10" s="12"/>
      <c r="C10" s="11"/>
      <c r="D10" s="87"/>
      <c r="E10" s="86"/>
      <c r="F10" s="12"/>
      <c r="G10" s="86"/>
      <c r="H10" s="12"/>
      <c r="I10" s="99"/>
      <c r="J10" s="12"/>
      <c r="K10" s="12"/>
      <c r="L10" s="12"/>
      <c r="M10" s="12"/>
      <c r="N10" s="232" t="str">
        <f t="shared" si="0"/>
        <v/>
      </c>
      <c r="AI10" s="89"/>
    </row>
    <row r="11" spans="1:35" ht="19.5">
      <c r="A11" s="12"/>
      <c r="B11" s="12"/>
      <c r="C11" s="11"/>
      <c r="D11" s="87"/>
      <c r="E11" s="86"/>
      <c r="F11" s="12"/>
      <c r="G11" s="86"/>
      <c r="H11" s="12"/>
      <c r="I11" s="99"/>
      <c r="J11" s="12"/>
      <c r="K11" s="12"/>
      <c r="L11" s="12"/>
      <c r="M11" s="12"/>
      <c r="N11" s="232" t="str">
        <f t="shared" si="0"/>
        <v/>
      </c>
      <c r="AI11" s="89"/>
    </row>
    <row r="12" spans="1:35" ht="19.5">
      <c r="A12" s="12"/>
      <c r="B12" s="12"/>
      <c r="C12" s="11"/>
      <c r="D12" s="87"/>
      <c r="E12" s="86"/>
      <c r="F12" s="12"/>
      <c r="G12" s="86"/>
      <c r="H12" s="12"/>
      <c r="I12" s="99"/>
      <c r="J12" s="12"/>
      <c r="K12" s="87"/>
      <c r="L12" s="87"/>
      <c r="M12" s="87"/>
      <c r="N12" s="232" t="str">
        <f t="shared" si="0"/>
        <v/>
      </c>
      <c r="AI12" s="89"/>
    </row>
    <row r="13" spans="1:35">
      <c r="A13" s="12"/>
      <c r="B13" s="12"/>
      <c r="C13" s="11"/>
      <c r="D13" s="87"/>
      <c r="E13" s="12"/>
      <c r="F13" s="12"/>
      <c r="G13" s="12"/>
      <c r="H13" s="12"/>
      <c r="I13" s="99"/>
      <c r="J13" s="12"/>
      <c r="K13" s="12"/>
      <c r="L13" s="12"/>
      <c r="M13" s="12"/>
      <c r="N13" s="232" t="str">
        <f t="shared" si="0"/>
        <v/>
      </c>
      <c r="AI13" s="89"/>
    </row>
    <row r="14" spans="1:35">
      <c r="A14" s="12"/>
      <c r="B14" s="12"/>
      <c r="C14" s="11"/>
      <c r="D14" s="87"/>
      <c r="E14" s="12"/>
      <c r="F14" s="12"/>
      <c r="G14" s="12"/>
      <c r="H14" s="12"/>
      <c r="I14" s="99"/>
      <c r="J14" s="12"/>
      <c r="K14" s="12"/>
      <c r="L14" s="12"/>
      <c r="M14" s="12"/>
      <c r="N14" s="232" t="str">
        <f t="shared" si="0"/>
        <v/>
      </c>
      <c r="AI14" s="89"/>
    </row>
    <row r="15" spans="1:35">
      <c r="A15" s="12"/>
      <c r="B15" s="12"/>
      <c r="C15" s="11"/>
      <c r="D15" s="87"/>
      <c r="E15" s="12"/>
      <c r="F15" s="12"/>
      <c r="G15" s="12"/>
      <c r="H15" s="12"/>
      <c r="I15" s="99"/>
      <c r="J15" s="12"/>
      <c r="K15" s="87"/>
      <c r="L15" s="87"/>
      <c r="M15" s="87"/>
      <c r="N15" s="232" t="str">
        <f t="shared" si="0"/>
        <v/>
      </c>
      <c r="AI15" s="89"/>
    </row>
    <row r="16" spans="1:35">
      <c r="A16" s="12"/>
      <c r="B16" s="12"/>
      <c r="C16" s="11"/>
      <c r="D16" s="87"/>
      <c r="E16" s="12"/>
      <c r="F16" s="12"/>
      <c r="G16" s="12"/>
      <c r="H16" s="12"/>
      <c r="I16" s="99"/>
      <c r="J16" s="12"/>
      <c r="K16" s="12"/>
      <c r="L16" s="12"/>
      <c r="M16" s="12"/>
      <c r="N16" s="232" t="str">
        <f t="shared" si="0"/>
        <v/>
      </c>
      <c r="AI16" s="89"/>
    </row>
    <row r="17" spans="1:35">
      <c r="A17" s="12"/>
      <c r="B17" s="12"/>
      <c r="C17" s="11"/>
      <c r="D17" s="87"/>
      <c r="E17" s="12"/>
      <c r="F17" s="12"/>
      <c r="G17" s="12"/>
      <c r="H17" s="12"/>
      <c r="I17" s="99"/>
      <c r="J17" s="12"/>
      <c r="K17" s="12"/>
      <c r="L17" s="12"/>
      <c r="M17" s="12"/>
      <c r="N17" s="232" t="str">
        <f t="shared" si="0"/>
        <v/>
      </c>
      <c r="AI17" s="89"/>
    </row>
    <row r="18" spans="1:35">
      <c r="A18" s="12"/>
      <c r="B18" s="12"/>
      <c r="C18" s="11"/>
      <c r="D18" s="87"/>
      <c r="E18" s="12"/>
      <c r="F18" s="12"/>
      <c r="G18" s="12"/>
      <c r="H18" s="12"/>
      <c r="I18" s="99"/>
      <c r="J18" s="12"/>
      <c r="K18" s="12"/>
      <c r="L18" s="12"/>
      <c r="M18" s="12"/>
      <c r="N18" s="232" t="str">
        <f t="shared" si="0"/>
        <v/>
      </c>
      <c r="AI18" s="89"/>
    </row>
    <row r="19" spans="1:35">
      <c r="A19" s="12"/>
      <c r="B19" s="12"/>
      <c r="C19" s="11"/>
      <c r="D19" s="87"/>
      <c r="E19" s="12"/>
      <c r="F19" s="12"/>
      <c r="G19" s="12"/>
      <c r="H19" s="12"/>
      <c r="I19" s="99"/>
      <c r="J19" s="12"/>
      <c r="K19" s="12"/>
      <c r="L19" s="12"/>
      <c r="M19" s="12"/>
      <c r="N19" s="232" t="str">
        <f t="shared" si="0"/>
        <v/>
      </c>
      <c r="AI19" s="89"/>
    </row>
    <row r="20" spans="1:35">
      <c r="A20" s="12"/>
      <c r="B20" s="12"/>
      <c r="C20" s="11"/>
      <c r="D20" s="87"/>
      <c r="E20" s="12"/>
      <c r="F20" s="12"/>
      <c r="G20" s="12"/>
      <c r="H20" s="12"/>
      <c r="I20" s="99"/>
      <c r="J20" s="12"/>
      <c r="K20" s="12"/>
      <c r="L20" s="12"/>
      <c r="M20" s="12"/>
      <c r="N20" s="232" t="str">
        <f t="shared" si="0"/>
        <v/>
      </c>
      <c r="AI20" s="89"/>
    </row>
    <row r="21" spans="1:35">
      <c r="A21" s="12"/>
      <c r="B21" s="12"/>
      <c r="C21" s="11"/>
      <c r="D21" s="87"/>
      <c r="E21" s="12"/>
      <c r="F21" s="12"/>
      <c r="G21" s="12"/>
      <c r="H21" s="12"/>
      <c r="I21" s="99"/>
      <c r="J21" s="12"/>
      <c r="K21" s="12"/>
      <c r="L21" s="12"/>
      <c r="M21" s="12"/>
      <c r="N21" s="232" t="str">
        <f t="shared" si="0"/>
        <v/>
      </c>
      <c r="AI21" s="89"/>
    </row>
    <row r="22" spans="1:35">
      <c r="A22" s="12"/>
      <c r="B22" s="12"/>
      <c r="C22" s="11"/>
      <c r="D22" s="87"/>
      <c r="E22" s="12"/>
      <c r="F22" s="12"/>
      <c r="G22" s="12"/>
      <c r="H22" s="12"/>
      <c r="I22" s="99"/>
      <c r="J22" s="12"/>
      <c r="K22" s="12"/>
      <c r="L22" s="12"/>
      <c r="M22" s="12"/>
      <c r="N22" s="232" t="str">
        <f t="shared" si="0"/>
        <v/>
      </c>
      <c r="AI22" s="89"/>
    </row>
    <row r="23" spans="1:35">
      <c r="A23" s="12"/>
      <c r="B23" s="12"/>
      <c r="C23" s="11"/>
      <c r="D23" s="87"/>
      <c r="E23" s="12"/>
      <c r="F23" s="12"/>
      <c r="G23" s="12"/>
      <c r="H23" s="12"/>
      <c r="I23" s="99"/>
      <c r="J23" s="12"/>
      <c r="K23" s="12"/>
      <c r="L23" s="12"/>
      <c r="M23" s="12"/>
      <c r="N23" s="232" t="str">
        <f t="shared" si="0"/>
        <v/>
      </c>
      <c r="AI23" s="89"/>
    </row>
    <row r="24" spans="1:35">
      <c r="A24" s="12"/>
      <c r="B24" s="12"/>
      <c r="C24" s="11"/>
      <c r="D24" s="87"/>
      <c r="E24" s="12"/>
      <c r="F24" s="12"/>
      <c r="G24" s="12"/>
      <c r="H24" s="12"/>
      <c r="I24" s="99"/>
      <c r="J24" s="12"/>
      <c r="K24" s="12"/>
      <c r="L24" s="12"/>
      <c r="M24" s="12"/>
      <c r="N24" s="232" t="str">
        <f t="shared" si="0"/>
        <v/>
      </c>
      <c r="AI24" s="89"/>
    </row>
    <row r="25" spans="1:35">
      <c r="A25" s="12"/>
      <c r="B25" s="12"/>
      <c r="C25" s="11"/>
      <c r="D25" s="87"/>
      <c r="E25" s="12"/>
      <c r="F25" s="12"/>
      <c r="G25" s="12"/>
      <c r="H25" s="12"/>
      <c r="I25" s="99"/>
      <c r="J25" s="12"/>
      <c r="K25" s="12"/>
      <c r="L25" s="12"/>
      <c r="M25" s="12"/>
      <c r="N25" s="232" t="str">
        <f t="shared" si="0"/>
        <v/>
      </c>
      <c r="AI25" s="89"/>
    </row>
    <row r="26" spans="1:35">
      <c r="A26" s="12"/>
      <c r="B26" s="12"/>
      <c r="C26" s="11"/>
      <c r="D26" s="87"/>
      <c r="E26" s="12"/>
      <c r="F26" s="12"/>
      <c r="G26" s="12"/>
      <c r="H26" s="12"/>
      <c r="I26" s="99"/>
      <c r="J26" s="12"/>
      <c r="K26" s="12"/>
      <c r="L26" s="12"/>
      <c r="M26" s="12"/>
      <c r="N26" s="232" t="str">
        <f t="shared" si="0"/>
        <v/>
      </c>
      <c r="AI26" s="89"/>
    </row>
    <row r="27" spans="1:35">
      <c r="A27" s="12"/>
      <c r="B27" s="12"/>
      <c r="C27" s="11"/>
      <c r="D27" s="87"/>
      <c r="E27" s="12"/>
      <c r="F27" s="12"/>
      <c r="G27" s="12"/>
      <c r="H27" s="12"/>
      <c r="I27" s="99"/>
      <c r="J27" s="12"/>
      <c r="K27" s="12"/>
      <c r="L27" s="12"/>
      <c r="M27" s="12"/>
      <c r="N27" s="232" t="str">
        <f t="shared" si="0"/>
        <v/>
      </c>
      <c r="AI27" s="89"/>
    </row>
    <row r="28" spans="1:35">
      <c r="A28" s="12"/>
      <c r="B28" s="12"/>
      <c r="C28" s="11"/>
      <c r="D28" s="87"/>
      <c r="E28" s="12"/>
      <c r="F28" s="12"/>
      <c r="G28" s="12"/>
      <c r="H28" s="12"/>
      <c r="I28" s="99"/>
      <c r="J28" s="12"/>
      <c r="K28" s="12"/>
      <c r="L28" s="12"/>
      <c r="M28" s="12"/>
      <c r="N28" s="232" t="str">
        <f t="shared" si="0"/>
        <v/>
      </c>
      <c r="AI28" s="89"/>
    </row>
    <row r="29" spans="1:35">
      <c r="A29" s="12"/>
      <c r="B29" s="12"/>
      <c r="C29" s="11"/>
      <c r="D29" s="87"/>
      <c r="E29" s="12"/>
      <c r="F29" s="12"/>
      <c r="G29" s="12"/>
      <c r="H29" s="12"/>
      <c r="I29" s="99"/>
      <c r="J29" s="12"/>
      <c r="K29" s="12"/>
      <c r="L29" s="12"/>
      <c r="M29" s="12"/>
      <c r="N29" s="232" t="str">
        <f t="shared" si="0"/>
        <v/>
      </c>
      <c r="AI29" s="89"/>
    </row>
    <row r="30" spans="1:35">
      <c r="A30" s="12"/>
      <c r="B30" s="12"/>
      <c r="C30" s="11"/>
      <c r="D30" s="87"/>
      <c r="E30" s="12"/>
      <c r="F30" s="12"/>
      <c r="G30" s="12"/>
      <c r="H30" s="12"/>
      <c r="I30" s="99"/>
      <c r="J30" s="12"/>
      <c r="K30" s="12"/>
      <c r="L30" s="12"/>
      <c r="M30" s="12"/>
      <c r="N30" s="232" t="str">
        <f t="shared" si="0"/>
        <v/>
      </c>
      <c r="AI30" s="89"/>
    </row>
    <row r="31" spans="1:35">
      <c r="A31" s="12"/>
      <c r="B31" s="12"/>
      <c r="C31" s="11"/>
      <c r="D31" s="87"/>
      <c r="E31" s="12"/>
      <c r="F31" s="12"/>
      <c r="G31" s="12"/>
      <c r="H31" s="12"/>
      <c r="I31" s="99"/>
      <c r="J31" s="12"/>
      <c r="K31" s="12"/>
      <c r="L31" s="12"/>
      <c r="M31" s="12"/>
      <c r="N31" s="232" t="str">
        <f t="shared" si="0"/>
        <v/>
      </c>
      <c r="AI31" s="89"/>
    </row>
    <row r="32" spans="1:35">
      <c r="A32" s="12"/>
      <c r="B32" s="12"/>
      <c r="C32" s="11"/>
      <c r="D32" s="87"/>
      <c r="E32" s="12"/>
      <c r="F32" s="12"/>
      <c r="G32" s="12"/>
      <c r="H32" s="12"/>
      <c r="I32" s="99"/>
      <c r="J32" s="12"/>
      <c r="K32" s="12"/>
      <c r="L32" s="12"/>
      <c r="M32" s="12"/>
      <c r="N32" s="232" t="str">
        <f t="shared" si="0"/>
        <v/>
      </c>
    </row>
    <row r="33" spans="1:14">
      <c r="A33" s="12"/>
      <c r="B33" s="12"/>
      <c r="C33" s="11"/>
      <c r="D33" s="87"/>
      <c r="E33" s="12"/>
      <c r="F33" s="12"/>
      <c r="G33" s="12"/>
      <c r="H33" s="12"/>
      <c r="I33" s="99"/>
      <c r="J33" s="12"/>
      <c r="K33" s="12"/>
      <c r="L33" s="12"/>
      <c r="M33" s="12"/>
      <c r="N33" s="232" t="str">
        <f t="shared" si="0"/>
        <v/>
      </c>
    </row>
    <row r="34" spans="1:14">
      <c r="A34" s="12"/>
      <c r="B34" s="12"/>
      <c r="C34" s="11"/>
      <c r="D34" s="87"/>
      <c r="E34" s="12"/>
      <c r="F34" s="12"/>
      <c r="G34" s="12"/>
      <c r="H34" s="12"/>
      <c r="I34" s="99"/>
      <c r="J34" s="12"/>
      <c r="K34" s="12"/>
      <c r="L34" s="12"/>
      <c r="M34" s="12"/>
      <c r="N34" s="232" t="str">
        <f t="shared" si="0"/>
        <v/>
      </c>
    </row>
    <row r="35" spans="1:14">
      <c r="A35" s="12"/>
      <c r="B35" s="12"/>
      <c r="C35" s="11"/>
      <c r="D35" s="87"/>
      <c r="E35" s="12"/>
      <c r="F35" s="12"/>
      <c r="G35" s="12"/>
      <c r="H35" s="12"/>
      <c r="I35" s="99"/>
      <c r="J35" s="12"/>
      <c r="K35" s="12"/>
      <c r="L35" s="12"/>
      <c r="M35" s="12"/>
      <c r="N35" s="232" t="str">
        <f t="shared" si="0"/>
        <v/>
      </c>
    </row>
    <row r="36" spans="1:14">
      <c r="A36" s="12"/>
      <c r="B36" s="12"/>
      <c r="C36" s="11"/>
      <c r="D36" s="87"/>
      <c r="E36" s="12"/>
      <c r="F36" s="12"/>
      <c r="G36" s="12"/>
      <c r="H36" s="12"/>
      <c r="I36" s="99"/>
      <c r="J36" s="12"/>
      <c r="K36" s="12"/>
      <c r="L36" s="12"/>
      <c r="M36" s="12"/>
      <c r="N36" s="232" t="str">
        <f t="shared" si="0"/>
        <v/>
      </c>
    </row>
    <row r="37" spans="1:14">
      <c r="A37" s="12"/>
      <c r="B37" s="12"/>
      <c r="C37" s="11"/>
      <c r="D37" s="87"/>
      <c r="E37" s="12"/>
      <c r="F37" s="12"/>
      <c r="G37" s="12"/>
      <c r="H37" s="12"/>
      <c r="I37" s="99"/>
      <c r="J37" s="12"/>
      <c r="K37" s="12"/>
      <c r="L37" s="12"/>
      <c r="M37" s="12"/>
      <c r="N37" s="232" t="str">
        <f t="shared" si="0"/>
        <v/>
      </c>
    </row>
    <row r="38" spans="1:14">
      <c r="A38" s="12"/>
      <c r="B38" s="12"/>
      <c r="C38" s="11"/>
      <c r="D38" s="87"/>
      <c r="E38" s="12"/>
      <c r="F38" s="12"/>
      <c r="G38" s="12"/>
      <c r="H38" s="12"/>
      <c r="I38" s="99"/>
      <c r="J38" s="12"/>
      <c r="K38" s="12"/>
      <c r="L38" s="12"/>
      <c r="M38" s="12"/>
      <c r="N38" s="232" t="str">
        <f t="shared" si="0"/>
        <v/>
      </c>
    </row>
    <row r="39" spans="1:14">
      <c r="A39" s="12"/>
      <c r="B39" s="12"/>
      <c r="C39" s="11"/>
      <c r="D39" s="87"/>
      <c r="E39" s="12"/>
      <c r="F39" s="12"/>
      <c r="G39" s="12"/>
      <c r="H39" s="12"/>
      <c r="I39" s="99"/>
      <c r="J39" s="12"/>
      <c r="K39" s="12"/>
      <c r="L39" s="12"/>
      <c r="M39" s="12"/>
      <c r="N39" s="232" t="str">
        <f t="shared" si="0"/>
        <v/>
      </c>
    </row>
    <row r="40" spans="1:14">
      <c r="A40" s="12"/>
      <c r="B40" s="12"/>
      <c r="C40" s="11"/>
      <c r="D40" s="87"/>
      <c r="E40" s="12"/>
      <c r="F40" s="12"/>
      <c r="G40" s="12"/>
      <c r="H40" s="12"/>
      <c r="I40" s="99"/>
      <c r="J40" s="12"/>
      <c r="K40" s="12"/>
      <c r="L40" s="12"/>
      <c r="M40" s="12"/>
      <c r="N40" s="232" t="str">
        <f t="shared" si="0"/>
        <v/>
      </c>
    </row>
    <row r="41" spans="1:14">
      <c r="A41" s="12"/>
      <c r="B41" s="12"/>
      <c r="C41" s="11"/>
      <c r="D41" s="87"/>
      <c r="E41" s="12"/>
      <c r="F41" s="12"/>
      <c r="G41" s="12"/>
      <c r="H41" s="12"/>
      <c r="I41" s="99"/>
      <c r="J41" s="12"/>
      <c r="K41" s="12"/>
      <c r="L41" s="12"/>
      <c r="M41" s="12"/>
      <c r="N41" s="232" t="str">
        <f t="shared" si="0"/>
        <v/>
      </c>
    </row>
    <row r="42" spans="1:14">
      <c r="A42" s="12"/>
      <c r="B42" s="12"/>
      <c r="C42" s="11"/>
      <c r="D42" s="87"/>
      <c r="E42" s="12"/>
      <c r="F42" s="12"/>
      <c r="G42" s="12"/>
      <c r="H42" s="12"/>
      <c r="I42" s="99"/>
      <c r="J42" s="12"/>
      <c r="K42" s="12"/>
      <c r="L42" s="12"/>
      <c r="M42" s="12"/>
      <c r="N42" s="232" t="str">
        <f t="shared" si="0"/>
        <v/>
      </c>
    </row>
    <row r="43" spans="1:14">
      <c r="A43" s="12"/>
      <c r="B43" s="12"/>
      <c r="C43" s="11"/>
      <c r="D43" s="87"/>
      <c r="E43" s="12"/>
      <c r="F43" s="12"/>
      <c r="G43" s="12"/>
      <c r="H43" s="12"/>
      <c r="I43" s="99"/>
      <c r="J43" s="12"/>
      <c r="K43" s="12"/>
      <c r="L43" s="12"/>
      <c r="M43" s="12"/>
      <c r="N43" s="232" t="str">
        <f t="shared" si="0"/>
        <v/>
      </c>
    </row>
    <row r="44" spans="1:14">
      <c r="A44" s="12"/>
      <c r="B44" s="12"/>
      <c r="C44" s="11"/>
      <c r="D44" s="87"/>
      <c r="E44" s="12"/>
      <c r="F44" s="12"/>
      <c r="G44" s="12"/>
      <c r="H44" s="12"/>
      <c r="I44" s="99"/>
      <c r="J44" s="12"/>
      <c r="K44" s="12"/>
      <c r="L44" s="12"/>
      <c r="M44" s="12"/>
      <c r="N44" s="232" t="str">
        <f t="shared" si="0"/>
        <v/>
      </c>
    </row>
    <row r="45" spans="1:14">
      <c r="A45" s="12"/>
      <c r="B45" s="12"/>
      <c r="C45" s="11"/>
      <c r="D45" s="87"/>
      <c r="E45" s="12"/>
      <c r="F45" s="12"/>
      <c r="G45" s="12"/>
      <c r="H45" s="12"/>
      <c r="I45" s="99"/>
      <c r="J45" s="12"/>
      <c r="K45" s="12"/>
      <c r="L45" s="12"/>
      <c r="M45" s="12"/>
      <c r="N45" s="232" t="str">
        <f t="shared" si="0"/>
        <v/>
      </c>
    </row>
    <row r="46" spans="1:14">
      <c r="A46" s="12"/>
      <c r="B46" s="12"/>
      <c r="C46" s="11"/>
      <c r="D46" s="87"/>
      <c r="E46" s="12"/>
      <c r="F46" s="12"/>
      <c r="G46" s="12"/>
      <c r="H46" s="12"/>
      <c r="I46" s="99"/>
      <c r="J46" s="12"/>
      <c r="K46" s="12"/>
      <c r="L46" s="12"/>
      <c r="M46" s="12"/>
      <c r="N46" s="232" t="str">
        <f>IF(E46="","",E46&amp;"["&amp;G46&amp;"]")</f>
        <v/>
      </c>
    </row>
    <row r="47" spans="1:14">
      <c r="A47" s="12"/>
      <c r="B47" s="12"/>
      <c r="C47" s="11"/>
      <c r="D47" s="12"/>
      <c r="E47" s="12"/>
      <c r="F47" s="12"/>
      <c r="G47" s="12"/>
      <c r="H47" s="12"/>
      <c r="I47" s="100"/>
      <c r="J47" s="12"/>
      <c r="K47" s="12"/>
      <c r="L47" s="12"/>
      <c r="M47" s="12"/>
      <c r="N47" s="232" t="str">
        <f t="shared" si="0"/>
        <v/>
      </c>
    </row>
    <row r="48" spans="1:14">
      <c r="A48" s="12"/>
      <c r="B48" s="12"/>
      <c r="C48" s="11"/>
      <c r="D48" s="12"/>
      <c r="E48" s="12"/>
      <c r="F48" s="12"/>
      <c r="G48" s="12"/>
      <c r="H48" s="12"/>
      <c r="I48" s="100"/>
      <c r="J48" s="12"/>
      <c r="K48" s="12"/>
      <c r="L48" s="12"/>
      <c r="M48" s="12"/>
      <c r="N48" s="232" t="str">
        <f t="shared" si="0"/>
        <v/>
      </c>
    </row>
    <row r="49" spans="1:14">
      <c r="A49" s="12"/>
      <c r="B49" s="12"/>
      <c r="C49" s="11"/>
      <c r="D49" s="12"/>
      <c r="E49" s="12"/>
      <c r="F49" s="12"/>
      <c r="G49" s="12"/>
      <c r="H49" s="12"/>
      <c r="I49" s="100"/>
      <c r="J49" s="12"/>
      <c r="K49" s="12"/>
      <c r="L49" s="12"/>
      <c r="M49" s="12"/>
      <c r="N49" s="232" t="str">
        <f t="shared" si="0"/>
        <v/>
      </c>
    </row>
    <row r="50" spans="1:14">
      <c r="A50" s="12"/>
      <c r="B50" s="12"/>
      <c r="C50" s="11"/>
      <c r="D50" s="12"/>
      <c r="E50" s="12"/>
      <c r="F50" s="12"/>
      <c r="G50" s="12"/>
      <c r="H50" s="12"/>
      <c r="I50" s="100"/>
      <c r="J50" s="12"/>
      <c r="K50" s="12"/>
      <c r="L50" s="12"/>
      <c r="M50" s="12"/>
      <c r="N50" s="232" t="str">
        <f t="shared" si="0"/>
        <v/>
      </c>
    </row>
    <row r="51" spans="1:14">
      <c r="A51" s="12"/>
      <c r="B51" s="12"/>
      <c r="C51" s="11"/>
      <c r="D51" s="12"/>
      <c r="E51" s="12"/>
      <c r="F51" s="12"/>
      <c r="G51" s="12"/>
      <c r="H51" s="12"/>
      <c r="I51" s="100"/>
      <c r="J51" s="12"/>
      <c r="K51" s="12"/>
      <c r="L51" s="12"/>
      <c r="M51" s="12"/>
      <c r="N51" s="232" t="str">
        <f t="shared" si="0"/>
        <v/>
      </c>
    </row>
    <row r="52" spans="1:14">
      <c r="A52" s="12"/>
      <c r="B52" s="12"/>
      <c r="C52" s="11"/>
      <c r="D52" s="12"/>
      <c r="E52" s="12"/>
      <c r="F52" s="12"/>
      <c r="G52" s="12"/>
      <c r="H52" s="12"/>
      <c r="I52" s="100"/>
      <c r="J52" s="12"/>
      <c r="K52" s="12"/>
      <c r="L52" s="12"/>
      <c r="M52" s="12"/>
      <c r="N52" s="232" t="str">
        <f t="shared" si="0"/>
        <v/>
      </c>
    </row>
    <row r="53" spans="1:14">
      <c r="A53" s="12"/>
      <c r="B53" s="12"/>
      <c r="C53" s="11"/>
      <c r="D53" s="12"/>
      <c r="E53" s="12"/>
      <c r="F53" s="12"/>
      <c r="G53" s="12"/>
      <c r="H53" s="12"/>
      <c r="I53" s="100"/>
      <c r="J53" s="12"/>
      <c r="K53" s="12"/>
      <c r="L53" s="12"/>
      <c r="M53" s="12"/>
      <c r="N53" s="232" t="str">
        <f t="shared" si="0"/>
        <v/>
      </c>
    </row>
    <row r="54" spans="1:14">
      <c r="A54" s="12"/>
      <c r="B54" s="12"/>
      <c r="C54" s="11"/>
      <c r="D54" s="12"/>
      <c r="E54" s="12"/>
      <c r="F54" s="12"/>
      <c r="G54" s="12"/>
      <c r="H54" s="12"/>
      <c r="I54" s="100"/>
      <c r="J54" s="12"/>
      <c r="K54" s="12"/>
      <c r="L54" s="12"/>
      <c r="M54" s="12"/>
      <c r="N54" s="232" t="str">
        <f t="shared" si="0"/>
        <v/>
      </c>
    </row>
    <row r="55" spans="1:14">
      <c r="A55" s="12"/>
      <c r="B55" s="12"/>
      <c r="C55" s="11"/>
      <c r="D55" s="12"/>
      <c r="E55" s="12"/>
      <c r="F55" s="12"/>
      <c r="G55" s="12"/>
      <c r="H55" s="12"/>
      <c r="I55" s="100"/>
      <c r="J55" s="12"/>
      <c r="K55" s="12"/>
      <c r="L55" s="12"/>
      <c r="M55" s="12"/>
      <c r="N55" s="232" t="str">
        <f t="shared" si="0"/>
        <v/>
      </c>
    </row>
    <row r="56" spans="1:14">
      <c r="A56" s="12"/>
      <c r="B56" s="12"/>
      <c r="C56" s="11"/>
      <c r="D56" s="12"/>
      <c r="E56" s="12"/>
      <c r="F56" s="12"/>
      <c r="G56" s="12"/>
      <c r="H56" s="12"/>
      <c r="I56" s="100"/>
      <c r="J56" s="12"/>
      <c r="K56" s="12"/>
      <c r="L56" s="12"/>
      <c r="M56" s="12"/>
      <c r="N56" s="232" t="str">
        <f t="shared" si="0"/>
        <v/>
      </c>
    </row>
    <row r="57" spans="1:14">
      <c r="A57" s="12"/>
      <c r="B57" s="12"/>
      <c r="C57" s="11"/>
      <c r="D57" s="12"/>
      <c r="E57" s="12"/>
      <c r="F57" s="12"/>
      <c r="G57" s="12"/>
      <c r="H57" s="12"/>
      <c r="I57" s="100"/>
      <c r="J57" s="12"/>
      <c r="K57" s="12"/>
      <c r="L57" s="12"/>
      <c r="M57" s="12"/>
      <c r="N57" s="232" t="str">
        <f t="shared" si="0"/>
        <v/>
      </c>
    </row>
    <row r="58" spans="1:14">
      <c r="A58" s="12"/>
      <c r="B58" s="12"/>
      <c r="C58" s="11"/>
      <c r="D58" s="12"/>
      <c r="E58" s="12"/>
      <c r="F58" s="12"/>
      <c r="G58" s="12"/>
      <c r="H58" s="12"/>
      <c r="I58" s="100"/>
      <c r="J58" s="12"/>
      <c r="K58" s="12"/>
      <c r="L58" s="12"/>
      <c r="M58" s="12"/>
      <c r="N58" s="232" t="str">
        <f t="shared" si="0"/>
        <v/>
      </c>
    </row>
    <row r="59" spans="1:14">
      <c r="A59" s="12"/>
      <c r="B59" s="12"/>
      <c r="C59" s="11"/>
      <c r="D59" s="12"/>
      <c r="E59" s="12"/>
      <c r="F59" s="12"/>
      <c r="G59" s="12"/>
      <c r="H59" s="12"/>
      <c r="I59" s="100"/>
      <c r="J59" s="12"/>
      <c r="K59" s="12"/>
      <c r="L59" s="12"/>
      <c r="M59" s="12"/>
      <c r="N59" s="232" t="str">
        <f t="shared" si="0"/>
        <v/>
      </c>
    </row>
    <row r="60" spans="1:14">
      <c r="A60" s="12"/>
      <c r="B60" s="12"/>
      <c r="C60" s="11"/>
      <c r="D60" s="12"/>
      <c r="E60" s="12"/>
      <c r="F60" s="12"/>
      <c r="G60" s="12"/>
      <c r="H60" s="12"/>
      <c r="I60" s="100"/>
      <c r="J60" s="12"/>
      <c r="K60" s="12"/>
      <c r="L60" s="12"/>
      <c r="M60" s="12"/>
      <c r="N60" s="232" t="str">
        <f t="shared" si="0"/>
        <v/>
      </c>
    </row>
    <row r="61" spans="1:14">
      <c r="A61" s="12"/>
      <c r="B61" s="12"/>
      <c r="C61" s="11"/>
      <c r="D61" s="12"/>
      <c r="E61" s="12"/>
      <c r="F61" s="12"/>
      <c r="G61" s="12"/>
      <c r="H61" s="12"/>
      <c r="I61" s="100"/>
      <c r="J61" s="12"/>
      <c r="K61" s="12"/>
      <c r="L61" s="12"/>
      <c r="M61" s="12"/>
      <c r="N61" s="232" t="str">
        <f t="shared" si="0"/>
        <v/>
      </c>
    </row>
    <row r="62" spans="1:14">
      <c r="A62" s="12"/>
      <c r="B62" s="12"/>
      <c r="C62" s="11"/>
      <c r="D62" s="12"/>
      <c r="E62" s="12"/>
      <c r="F62" s="12"/>
      <c r="G62" s="12"/>
      <c r="H62" s="12"/>
      <c r="I62" s="100"/>
      <c r="J62" s="12"/>
      <c r="K62" s="12"/>
      <c r="L62" s="12"/>
      <c r="M62" s="12"/>
      <c r="N62" s="232" t="str">
        <f t="shared" si="0"/>
        <v/>
      </c>
    </row>
    <row r="63" spans="1:14">
      <c r="A63" s="12"/>
      <c r="B63" s="12"/>
      <c r="C63" s="11"/>
      <c r="D63" s="12"/>
      <c r="E63" s="12"/>
      <c r="F63" s="12"/>
      <c r="G63" s="12"/>
      <c r="H63" s="12"/>
      <c r="I63" s="100"/>
      <c r="J63" s="12"/>
      <c r="K63" s="12"/>
      <c r="L63" s="12"/>
      <c r="M63" s="12"/>
      <c r="N63" s="232" t="str">
        <f t="shared" si="0"/>
        <v/>
      </c>
    </row>
    <row r="64" spans="1:14">
      <c r="A64" s="12"/>
      <c r="B64" s="12"/>
      <c r="C64" s="11"/>
      <c r="D64" s="12"/>
      <c r="E64" s="12"/>
      <c r="F64" s="12"/>
      <c r="G64" s="12"/>
      <c r="H64" s="12"/>
      <c r="I64" s="100"/>
      <c r="J64" s="12"/>
      <c r="K64" s="12"/>
      <c r="L64" s="12"/>
      <c r="M64" s="12"/>
      <c r="N64" s="232" t="str">
        <f t="shared" si="0"/>
        <v/>
      </c>
    </row>
    <row r="65" spans="1:14">
      <c r="A65" s="12"/>
      <c r="B65" s="12"/>
      <c r="C65" s="11"/>
      <c r="D65" s="12"/>
      <c r="E65" s="12"/>
      <c r="F65" s="12"/>
      <c r="G65" s="12"/>
      <c r="H65" s="12"/>
      <c r="I65" s="100"/>
      <c r="J65" s="12"/>
      <c r="K65" s="12"/>
      <c r="L65" s="12"/>
      <c r="M65" s="12"/>
      <c r="N65" s="232" t="str">
        <f t="shared" si="0"/>
        <v/>
      </c>
    </row>
    <row r="66" spans="1:14">
      <c r="A66" s="12"/>
      <c r="B66" s="12"/>
      <c r="C66" s="11"/>
      <c r="D66" s="12"/>
      <c r="E66" s="12"/>
      <c r="F66" s="12"/>
      <c r="G66" s="12"/>
      <c r="H66" s="12"/>
      <c r="I66" s="100"/>
      <c r="J66" s="12"/>
      <c r="K66" s="12"/>
      <c r="L66" s="12"/>
      <c r="M66" s="12"/>
      <c r="N66" s="232" t="str">
        <f t="shared" si="0"/>
        <v/>
      </c>
    </row>
    <row r="67" spans="1:14">
      <c r="A67" s="12"/>
      <c r="B67" s="12"/>
      <c r="C67" s="11"/>
      <c r="D67" s="12"/>
      <c r="E67" s="12"/>
      <c r="F67" s="12"/>
      <c r="G67" s="12"/>
      <c r="H67" s="12"/>
      <c r="I67" s="100"/>
      <c r="J67" s="12"/>
      <c r="K67" s="12"/>
      <c r="L67" s="12"/>
      <c r="M67" s="12"/>
      <c r="N67" s="232" t="str">
        <f t="shared" si="0"/>
        <v/>
      </c>
    </row>
    <row r="68" spans="1:14">
      <c r="A68" s="12"/>
      <c r="B68" s="12"/>
      <c r="C68" s="11"/>
      <c r="D68" s="12"/>
      <c r="E68" s="12"/>
      <c r="F68" s="12"/>
      <c r="G68" s="12"/>
      <c r="H68" s="12"/>
      <c r="I68" s="100"/>
      <c r="J68" s="12"/>
      <c r="K68" s="12"/>
      <c r="L68" s="12"/>
      <c r="M68" s="12"/>
      <c r="N68" s="232" t="str">
        <f t="shared" si="0"/>
        <v/>
      </c>
    </row>
    <row r="69" spans="1:14">
      <c r="A69" s="12"/>
      <c r="B69" s="12"/>
      <c r="C69" s="11"/>
      <c r="D69" s="12"/>
      <c r="E69" s="12"/>
      <c r="F69" s="12"/>
      <c r="G69" s="12"/>
      <c r="H69" s="12"/>
      <c r="I69" s="100"/>
      <c r="J69" s="12"/>
      <c r="K69" s="12"/>
      <c r="L69" s="12"/>
      <c r="M69" s="12"/>
      <c r="N69" s="232" t="str">
        <f t="shared" si="0"/>
        <v/>
      </c>
    </row>
    <row r="70" spans="1:14">
      <c r="A70" s="12"/>
      <c r="B70" s="12"/>
      <c r="C70" s="11"/>
      <c r="D70" s="12"/>
      <c r="E70" s="12"/>
      <c r="F70" s="12"/>
      <c r="G70" s="12"/>
      <c r="H70" s="12"/>
      <c r="I70" s="100"/>
      <c r="J70" s="12"/>
      <c r="K70" s="12"/>
      <c r="L70" s="12"/>
      <c r="M70" s="12"/>
      <c r="N70" s="232" t="str">
        <f t="shared" si="0"/>
        <v/>
      </c>
    </row>
    <row r="71" spans="1:14">
      <c r="A71" s="12"/>
      <c r="B71" s="12"/>
      <c r="C71" s="11"/>
      <c r="D71" s="12"/>
      <c r="E71" s="12"/>
      <c r="F71" s="12"/>
      <c r="G71" s="12"/>
      <c r="H71" s="12"/>
      <c r="I71" s="100"/>
      <c r="J71" s="12"/>
      <c r="K71" s="12"/>
      <c r="L71" s="12"/>
      <c r="M71" s="12"/>
      <c r="N71" s="232" t="str">
        <f t="shared" ref="N71:N134" si="1">IF(E71="","",E71&amp;"["&amp;G71&amp;"]")</f>
        <v/>
      </c>
    </row>
    <row r="72" spans="1:14">
      <c r="A72" s="12"/>
      <c r="B72" s="12"/>
      <c r="C72" s="11"/>
      <c r="D72" s="12"/>
      <c r="E72" s="12"/>
      <c r="F72" s="12"/>
      <c r="G72" s="12"/>
      <c r="H72" s="12"/>
      <c r="I72" s="100"/>
      <c r="J72" s="12"/>
      <c r="K72" s="12"/>
      <c r="L72" s="12"/>
      <c r="M72" s="12"/>
      <c r="N72" s="232" t="str">
        <f t="shared" si="1"/>
        <v/>
      </c>
    </row>
    <row r="73" spans="1:14">
      <c r="A73" s="12"/>
      <c r="B73" s="12"/>
      <c r="C73" s="11"/>
      <c r="D73" s="12"/>
      <c r="E73" s="12"/>
      <c r="F73" s="12"/>
      <c r="G73" s="12"/>
      <c r="H73" s="12"/>
      <c r="I73" s="100"/>
      <c r="J73" s="12"/>
      <c r="K73" s="12"/>
      <c r="L73" s="12"/>
      <c r="M73" s="12"/>
      <c r="N73" s="232" t="str">
        <f t="shared" si="1"/>
        <v/>
      </c>
    </row>
    <row r="74" spans="1:14">
      <c r="A74" s="12"/>
      <c r="B74" s="12"/>
      <c r="C74" s="11"/>
      <c r="D74" s="12"/>
      <c r="E74" s="12"/>
      <c r="F74" s="12"/>
      <c r="G74" s="12"/>
      <c r="H74" s="12"/>
      <c r="I74" s="100"/>
      <c r="J74" s="12"/>
      <c r="K74" s="12"/>
      <c r="L74" s="12"/>
      <c r="M74" s="12"/>
      <c r="N74" s="232" t="str">
        <f t="shared" si="1"/>
        <v/>
      </c>
    </row>
    <row r="75" spans="1:14">
      <c r="A75" s="12"/>
      <c r="B75" s="12"/>
      <c r="C75" s="11"/>
      <c r="D75" s="12"/>
      <c r="E75" s="12"/>
      <c r="F75" s="12"/>
      <c r="G75" s="12"/>
      <c r="H75" s="12"/>
      <c r="I75" s="100"/>
      <c r="J75" s="12"/>
      <c r="K75" s="12"/>
      <c r="L75" s="12"/>
      <c r="M75" s="12"/>
      <c r="N75" s="232" t="str">
        <f t="shared" si="1"/>
        <v/>
      </c>
    </row>
    <row r="76" spans="1:14">
      <c r="A76" s="12"/>
      <c r="B76" s="12"/>
      <c r="C76" s="11"/>
      <c r="D76" s="12"/>
      <c r="E76" s="12"/>
      <c r="F76" s="12"/>
      <c r="G76" s="12"/>
      <c r="H76" s="12"/>
      <c r="I76" s="100"/>
      <c r="J76" s="12"/>
      <c r="K76" s="12"/>
      <c r="L76" s="12"/>
      <c r="M76" s="12"/>
      <c r="N76" s="232" t="str">
        <f t="shared" si="1"/>
        <v/>
      </c>
    </row>
    <row r="77" spans="1:14">
      <c r="A77" s="12"/>
      <c r="B77" s="12"/>
      <c r="C77" s="11"/>
      <c r="D77" s="12"/>
      <c r="E77" s="12"/>
      <c r="F77" s="12"/>
      <c r="G77" s="12"/>
      <c r="H77" s="12"/>
      <c r="I77" s="100"/>
      <c r="J77" s="12"/>
      <c r="K77" s="12"/>
      <c r="L77" s="12"/>
      <c r="M77" s="12"/>
      <c r="N77" s="232" t="str">
        <f t="shared" si="1"/>
        <v/>
      </c>
    </row>
    <row r="78" spans="1:14">
      <c r="A78" s="12"/>
      <c r="B78" s="12"/>
      <c r="C78" s="11"/>
      <c r="D78" s="12"/>
      <c r="E78" s="12"/>
      <c r="F78" s="12"/>
      <c r="G78" s="12"/>
      <c r="H78" s="12"/>
      <c r="I78" s="100"/>
      <c r="J78" s="12"/>
      <c r="K78" s="12"/>
      <c r="L78" s="12"/>
      <c r="M78" s="12"/>
      <c r="N78" s="232" t="str">
        <f t="shared" si="1"/>
        <v/>
      </c>
    </row>
    <row r="79" spans="1:14">
      <c r="A79" s="12"/>
      <c r="B79" s="12"/>
      <c r="C79" s="11"/>
      <c r="D79" s="12"/>
      <c r="E79" s="12"/>
      <c r="F79" s="12"/>
      <c r="G79" s="12"/>
      <c r="H79" s="12"/>
      <c r="I79" s="100"/>
      <c r="J79" s="12"/>
      <c r="K79" s="12"/>
      <c r="L79" s="12"/>
      <c r="M79" s="12"/>
      <c r="N79" s="232" t="str">
        <f t="shared" si="1"/>
        <v/>
      </c>
    </row>
    <row r="80" spans="1:14">
      <c r="A80" s="12"/>
      <c r="B80" s="12"/>
      <c r="C80" s="11"/>
      <c r="D80" s="12"/>
      <c r="E80" s="12"/>
      <c r="F80" s="12"/>
      <c r="G80" s="12"/>
      <c r="H80" s="12"/>
      <c r="I80" s="100"/>
      <c r="J80" s="12"/>
      <c r="K80" s="12"/>
      <c r="L80" s="12"/>
      <c r="M80" s="12"/>
      <c r="N80" s="232" t="str">
        <f t="shared" si="1"/>
        <v/>
      </c>
    </row>
    <row r="81" spans="1:14">
      <c r="A81" s="12"/>
      <c r="B81" s="12"/>
      <c r="C81" s="11"/>
      <c r="D81" s="12"/>
      <c r="E81" s="12"/>
      <c r="F81" s="12"/>
      <c r="G81" s="12"/>
      <c r="H81" s="12"/>
      <c r="I81" s="100"/>
      <c r="J81" s="12"/>
      <c r="K81" s="12"/>
      <c r="L81" s="12"/>
      <c r="M81" s="12"/>
      <c r="N81" s="232" t="str">
        <f t="shared" si="1"/>
        <v/>
      </c>
    </row>
    <row r="82" spans="1:14">
      <c r="A82" s="12"/>
      <c r="B82" s="12"/>
      <c r="C82" s="11"/>
      <c r="D82" s="12"/>
      <c r="E82" s="12"/>
      <c r="F82" s="12"/>
      <c r="G82" s="12"/>
      <c r="H82" s="12"/>
      <c r="I82" s="100"/>
      <c r="J82" s="12"/>
      <c r="K82" s="12"/>
      <c r="L82" s="12"/>
      <c r="M82" s="12"/>
      <c r="N82" s="232" t="str">
        <f t="shared" si="1"/>
        <v/>
      </c>
    </row>
    <row r="83" spans="1:14">
      <c r="A83" s="12"/>
      <c r="B83" s="12"/>
      <c r="C83" s="11"/>
      <c r="D83" s="12"/>
      <c r="E83" s="12"/>
      <c r="F83" s="12"/>
      <c r="G83" s="12"/>
      <c r="H83" s="12"/>
      <c r="I83" s="100"/>
      <c r="J83" s="12"/>
      <c r="K83" s="12"/>
      <c r="L83" s="12"/>
      <c r="M83" s="12"/>
      <c r="N83" s="232" t="str">
        <f t="shared" si="1"/>
        <v/>
      </c>
    </row>
    <row r="84" spans="1:14">
      <c r="A84" s="12"/>
      <c r="B84" s="12"/>
      <c r="C84" s="11"/>
      <c r="D84" s="12"/>
      <c r="E84" s="12"/>
      <c r="F84" s="12"/>
      <c r="G84" s="12"/>
      <c r="H84" s="12"/>
      <c r="I84" s="100"/>
      <c r="J84" s="12"/>
      <c r="K84" s="12"/>
      <c r="L84" s="12"/>
      <c r="M84" s="12"/>
      <c r="N84" s="232" t="str">
        <f t="shared" si="1"/>
        <v/>
      </c>
    </row>
    <row r="85" spans="1:14">
      <c r="A85" s="12"/>
      <c r="B85" s="12"/>
      <c r="C85" s="11"/>
      <c r="D85" s="12"/>
      <c r="E85" s="12"/>
      <c r="F85" s="12"/>
      <c r="G85" s="12"/>
      <c r="H85" s="12"/>
      <c r="I85" s="100"/>
      <c r="J85" s="12"/>
      <c r="K85" s="12"/>
      <c r="L85" s="12"/>
      <c r="M85" s="12"/>
      <c r="N85" s="232" t="str">
        <f t="shared" si="1"/>
        <v/>
      </c>
    </row>
    <row r="86" spans="1:14">
      <c r="A86" s="12"/>
      <c r="B86" s="12"/>
      <c r="C86" s="11"/>
      <c r="D86" s="12"/>
      <c r="E86" s="12"/>
      <c r="F86" s="12"/>
      <c r="G86" s="12"/>
      <c r="H86" s="12"/>
      <c r="I86" s="100"/>
      <c r="J86" s="12"/>
      <c r="K86" s="12"/>
      <c r="L86" s="12"/>
      <c r="M86" s="12"/>
      <c r="N86" s="232" t="str">
        <f t="shared" si="1"/>
        <v/>
      </c>
    </row>
    <row r="87" spans="1:14">
      <c r="A87" s="12"/>
      <c r="B87" s="12"/>
      <c r="C87" s="11"/>
      <c r="D87" s="12"/>
      <c r="E87" s="12"/>
      <c r="F87" s="12"/>
      <c r="G87" s="12"/>
      <c r="H87" s="12"/>
      <c r="I87" s="100"/>
      <c r="J87" s="12"/>
      <c r="K87" s="12"/>
      <c r="L87" s="12"/>
      <c r="M87" s="12"/>
      <c r="N87" s="232" t="str">
        <f t="shared" si="1"/>
        <v/>
      </c>
    </row>
    <row r="88" spans="1:14">
      <c r="A88" s="12"/>
      <c r="B88" s="12"/>
      <c r="C88" s="11"/>
      <c r="D88" s="12"/>
      <c r="E88" s="12"/>
      <c r="F88" s="12"/>
      <c r="G88" s="12"/>
      <c r="H88" s="12"/>
      <c r="I88" s="100"/>
      <c r="J88" s="12"/>
      <c r="K88" s="12"/>
      <c r="L88" s="12"/>
      <c r="M88" s="12"/>
      <c r="N88" s="232" t="str">
        <f t="shared" si="1"/>
        <v/>
      </c>
    </row>
    <row r="89" spans="1:14">
      <c r="A89" s="12"/>
      <c r="B89" s="12"/>
      <c r="C89" s="11"/>
      <c r="D89" s="12"/>
      <c r="E89" s="12"/>
      <c r="F89" s="12"/>
      <c r="G89" s="12"/>
      <c r="H89" s="12"/>
      <c r="I89" s="100"/>
      <c r="J89" s="12"/>
      <c r="K89" s="12"/>
      <c r="L89" s="12"/>
      <c r="M89" s="12"/>
      <c r="N89" s="232" t="str">
        <f t="shared" si="1"/>
        <v/>
      </c>
    </row>
    <row r="90" spans="1:14">
      <c r="A90" s="12"/>
      <c r="B90" s="12"/>
      <c r="C90" s="11"/>
      <c r="D90" s="12"/>
      <c r="E90" s="12"/>
      <c r="F90" s="12"/>
      <c r="G90" s="12"/>
      <c r="H90" s="12"/>
      <c r="I90" s="100"/>
      <c r="J90" s="12"/>
      <c r="K90" s="12"/>
      <c r="L90" s="12"/>
      <c r="M90" s="12"/>
      <c r="N90" s="232" t="str">
        <f t="shared" si="1"/>
        <v/>
      </c>
    </row>
    <row r="91" spans="1:14">
      <c r="A91" s="12"/>
      <c r="B91" s="12"/>
      <c r="C91" s="11"/>
      <c r="D91" s="12"/>
      <c r="E91" s="12"/>
      <c r="F91" s="12"/>
      <c r="G91" s="12"/>
      <c r="H91" s="12"/>
      <c r="I91" s="100"/>
      <c r="J91" s="12"/>
      <c r="K91" s="12"/>
      <c r="L91" s="12"/>
      <c r="M91" s="12"/>
      <c r="N91" s="232" t="str">
        <f t="shared" si="1"/>
        <v/>
      </c>
    </row>
    <row r="92" spans="1:14">
      <c r="A92" s="12"/>
      <c r="B92" s="12"/>
      <c r="C92" s="11"/>
      <c r="D92" s="12"/>
      <c r="E92" s="12"/>
      <c r="F92" s="12"/>
      <c r="G92" s="12"/>
      <c r="H92" s="12"/>
      <c r="I92" s="100"/>
      <c r="J92" s="12"/>
      <c r="K92" s="12"/>
      <c r="L92" s="12"/>
      <c r="M92" s="12"/>
      <c r="N92" s="232" t="str">
        <f t="shared" si="1"/>
        <v/>
      </c>
    </row>
    <row r="93" spans="1:14">
      <c r="A93" s="12"/>
      <c r="B93" s="12"/>
      <c r="C93" s="11"/>
      <c r="D93" s="12"/>
      <c r="E93" s="12"/>
      <c r="F93" s="12"/>
      <c r="G93" s="12"/>
      <c r="H93" s="12"/>
      <c r="I93" s="100"/>
      <c r="J93" s="12"/>
      <c r="K93" s="12"/>
      <c r="L93" s="12"/>
      <c r="M93" s="12"/>
      <c r="N93" s="232" t="str">
        <f t="shared" si="1"/>
        <v/>
      </c>
    </row>
    <row r="94" spans="1:14">
      <c r="A94" s="12"/>
      <c r="B94" s="12"/>
      <c r="C94" s="11"/>
      <c r="D94" s="12"/>
      <c r="E94" s="12"/>
      <c r="F94" s="12"/>
      <c r="G94" s="12"/>
      <c r="H94" s="12"/>
      <c r="I94" s="100"/>
      <c r="J94" s="12"/>
      <c r="K94" s="12"/>
      <c r="L94" s="12"/>
      <c r="M94" s="12"/>
      <c r="N94" s="232" t="str">
        <f t="shared" si="1"/>
        <v/>
      </c>
    </row>
    <row r="95" spans="1:14">
      <c r="A95" s="12"/>
      <c r="B95" s="12"/>
      <c r="C95" s="11"/>
      <c r="D95" s="12"/>
      <c r="E95" s="12"/>
      <c r="F95" s="12"/>
      <c r="G95" s="12"/>
      <c r="H95" s="12"/>
      <c r="I95" s="100"/>
      <c r="J95" s="12"/>
      <c r="K95" s="12"/>
      <c r="L95" s="12"/>
      <c r="M95" s="12"/>
      <c r="N95" s="232" t="str">
        <f t="shared" si="1"/>
        <v/>
      </c>
    </row>
    <row r="96" spans="1:14">
      <c r="A96" s="12"/>
      <c r="B96" s="12"/>
      <c r="C96" s="11"/>
      <c r="D96" s="12"/>
      <c r="E96" s="12"/>
      <c r="F96" s="12"/>
      <c r="G96" s="12"/>
      <c r="H96" s="12"/>
      <c r="I96" s="100"/>
      <c r="J96" s="12"/>
      <c r="K96" s="12"/>
      <c r="L96" s="12"/>
      <c r="M96" s="12"/>
      <c r="N96" s="232" t="str">
        <f t="shared" si="1"/>
        <v/>
      </c>
    </row>
    <row r="97" spans="1:14">
      <c r="A97" s="12"/>
      <c r="B97" s="12"/>
      <c r="C97" s="11"/>
      <c r="D97" s="12"/>
      <c r="E97" s="12"/>
      <c r="F97" s="12"/>
      <c r="G97" s="12"/>
      <c r="H97" s="12"/>
      <c r="I97" s="100"/>
      <c r="J97" s="12"/>
      <c r="K97" s="12"/>
      <c r="L97" s="12"/>
      <c r="M97" s="12"/>
      <c r="N97" s="232" t="str">
        <f t="shared" si="1"/>
        <v/>
      </c>
    </row>
    <row r="98" spans="1:14">
      <c r="A98" s="12"/>
      <c r="B98" s="12"/>
      <c r="C98" s="11"/>
      <c r="D98" s="12"/>
      <c r="E98" s="12"/>
      <c r="F98" s="12"/>
      <c r="G98" s="12"/>
      <c r="H98" s="12"/>
      <c r="I98" s="100"/>
      <c r="J98" s="12"/>
      <c r="K98" s="12"/>
      <c r="L98" s="12"/>
      <c r="M98" s="12"/>
      <c r="N98" s="232" t="str">
        <f t="shared" si="1"/>
        <v/>
      </c>
    </row>
    <row r="99" spans="1:14">
      <c r="A99" s="12"/>
      <c r="B99" s="12"/>
      <c r="C99" s="11"/>
      <c r="D99" s="12"/>
      <c r="E99" s="12"/>
      <c r="F99" s="12"/>
      <c r="G99" s="12"/>
      <c r="H99" s="12"/>
      <c r="I99" s="100"/>
      <c r="J99" s="12"/>
      <c r="K99" s="12"/>
      <c r="L99" s="12"/>
      <c r="M99" s="12"/>
      <c r="N99" s="232" t="str">
        <f t="shared" si="1"/>
        <v/>
      </c>
    </row>
    <row r="100" spans="1:14">
      <c r="A100" s="12"/>
      <c r="B100" s="12"/>
      <c r="C100" s="11"/>
      <c r="D100" s="12"/>
      <c r="E100" s="12"/>
      <c r="F100" s="12"/>
      <c r="G100" s="12"/>
      <c r="H100" s="12"/>
      <c r="I100" s="100"/>
      <c r="J100" s="12"/>
      <c r="K100" s="12"/>
      <c r="L100" s="12"/>
      <c r="M100" s="12"/>
      <c r="N100" s="232" t="str">
        <f t="shared" si="1"/>
        <v/>
      </c>
    </row>
    <row r="101" spans="1:14">
      <c r="A101" s="12"/>
      <c r="B101" s="12"/>
      <c r="C101" s="11"/>
      <c r="D101" s="12"/>
      <c r="E101" s="12"/>
      <c r="F101" s="12"/>
      <c r="G101" s="12"/>
      <c r="H101" s="12"/>
      <c r="I101" s="100"/>
      <c r="J101" s="12"/>
      <c r="K101" s="12"/>
      <c r="L101" s="12"/>
      <c r="M101" s="12"/>
      <c r="N101" s="232" t="str">
        <f t="shared" si="1"/>
        <v/>
      </c>
    </row>
    <row r="102" spans="1:14">
      <c r="A102" s="12"/>
      <c r="B102" s="12"/>
      <c r="C102" s="11"/>
      <c r="D102" s="12"/>
      <c r="E102" s="12"/>
      <c r="F102" s="12"/>
      <c r="G102" s="12"/>
      <c r="H102" s="12"/>
      <c r="I102" s="100"/>
      <c r="J102" s="12"/>
      <c r="K102" s="12"/>
      <c r="L102" s="12"/>
      <c r="M102" s="12"/>
      <c r="N102" s="232" t="str">
        <f t="shared" si="1"/>
        <v/>
      </c>
    </row>
    <row r="103" spans="1:14">
      <c r="A103" s="12"/>
      <c r="B103" s="12"/>
      <c r="C103" s="11"/>
      <c r="D103" s="12"/>
      <c r="E103" s="12"/>
      <c r="F103" s="12"/>
      <c r="G103" s="12"/>
      <c r="H103" s="12"/>
      <c r="I103" s="100"/>
      <c r="J103" s="12"/>
      <c r="K103" s="12"/>
      <c r="L103" s="12"/>
      <c r="M103" s="12"/>
      <c r="N103" s="232" t="str">
        <f t="shared" si="1"/>
        <v/>
      </c>
    </row>
    <row r="104" spans="1:14">
      <c r="A104" s="12"/>
      <c r="B104" s="12"/>
      <c r="C104" s="11"/>
      <c r="D104" s="12"/>
      <c r="E104" s="12"/>
      <c r="F104" s="12"/>
      <c r="G104" s="12"/>
      <c r="H104" s="12"/>
      <c r="I104" s="100"/>
      <c r="J104" s="12"/>
      <c r="K104" s="12"/>
      <c r="L104" s="12"/>
      <c r="M104" s="12"/>
      <c r="N104" s="232" t="str">
        <f t="shared" si="1"/>
        <v/>
      </c>
    </row>
    <row r="105" spans="1:14">
      <c r="A105" s="12"/>
      <c r="B105" s="12"/>
      <c r="C105" s="11"/>
      <c r="D105" s="12"/>
      <c r="E105" s="12"/>
      <c r="F105" s="12"/>
      <c r="G105" s="12"/>
      <c r="H105" s="12"/>
      <c r="I105" s="100"/>
      <c r="J105" s="12"/>
      <c r="K105" s="12"/>
      <c r="L105" s="12"/>
      <c r="M105" s="12"/>
      <c r="N105" s="232" t="str">
        <f t="shared" si="1"/>
        <v/>
      </c>
    </row>
    <row r="106" spans="1:14">
      <c r="A106" s="12"/>
      <c r="B106" s="12"/>
      <c r="C106" s="11"/>
      <c r="D106" s="12"/>
      <c r="E106" s="12"/>
      <c r="F106" s="12"/>
      <c r="G106" s="12"/>
      <c r="H106" s="12"/>
      <c r="I106" s="100"/>
      <c r="J106" s="12"/>
      <c r="K106" s="12"/>
      <c r="L106" s="12"/>
      <c r="M106" s="12"/>
      <c r="N106" s="232" t="str">
        <f t="shared" si="1"/>
        <v/>
      </c>
    </row>
    <row r="107" spans="1:14">
      <c r="A107" s="12"/>
      <c r="B107" s="12"/>
      <c r="C107" s="11"/>
      <c r="D107" s="12"/>
      <c r="E107" s="12"/>
      <c r="F107" s="12"/>
      <c r="G107" s="12"/>
      <c r="H107" s="12"/>
      <c r="I107" s="100"/>
      <c r="J107" s="12"/>
      <c r="K107" s="12"/>
      <c r="L107" s="12"/>
      <c r="M107" s="12"/>
      <c r="N107" s="232" t="str">
        <f t="shared" si="1"/>
        <v/>
      </c>
    </row>
    <row r="108" spans="1:14">
      <c r="A108" s="12"/>
      <c r="B108" s="12"/>
      <c r="C108" s="11"/>
      <c r="D108" s="12"/>
      <c r="E108" s="12"/>
      <c r="F108" s="12"/>
      <c r="G108" s="12"/>
      <c r="H108" s="12"/>
      <c r="I108" s="100"/>
      <c r="J108" s="12"/>
      <c r="K108" s="12"/>
      <c r="L108" s="12"/>
      <c r="M108" s="12"/>
      <c r="N108" s="232" t="str">
        <f t="shared" si="1"/>
        <v/>
      </c>
    </row>
    <row r="109" spans="1:14">
      <c r="A109" s="12"/>
      <c r="B109" s="12"/>
      <c r="C109" s="11"/>
      <c r="D109" s="12"/>
      <c r="E109" s="12"/>
      <c r="F109" s="12"/>
      <c r="G109" s="12"/>
      <c r="H109" s="12"/>
      <c r="I109" s="100"/>
      <c r="J109" s="12"/>
      <c r="K109" s="12"/>
      <c r="L109" s="12"/>
      <c r="M109" s="12"/>
      <c r="N109" s="232" t="str">
        <f t="shared" si="1"/>
        <v/>
      </c>
    </row>
    <row r="110" spans="1:14">
      <c r="A110" s="12"/>
      <c r="B110" s="12"/>
      <c r="C110" s="11"/>
      <c r="D110" s="12"/>
      <c r="E110" s="12"/>
      <c r="F110" s="12"/>
      <c r="G110" s="12"/>
      <c r="H110" s="12"/>
      <c r="I110" s="100"/>
      <c r="J110" s="12"/>
      <c r="K110" s="12"/>
      <c r="L110" s="12"/>
      <c r="M110" s="12"/>
      <c r="N110" s="232" t="str">
        <f t="shared" si="1"/>
        <v/>
      </c>
    </row>
    <row r="111" spans="1:14">
      <c r="A111" s="12"/>
      <c r="B111" s="12"/>
      <c r="C111" s="11"/>
      <c r="D111" s="12"/>
      <c r="E111" s="12"/>
      <c r="F111" s="12"/>
      <c r="G111" s="12"/>
      <c r="H111" s="12"/>
      <c r="I111" s="100"/>
      <c r="J111" s="12"/>
      <c r="K111" s="12"/>
      <c r="L111" s="12"/>
      <c r="M111" s="12"/>
      <c r="N111" s="232" t="str">
        <f t="shared" si="1"/>
        <v/>
      </c>
    </row>
    <row r="112" spans="1:14">
      <c r="A112" s="12"/>
      <c r="B112" s="12"/>
      <c r="C112" s="11"/>
      <c r="D112" s="12"/>
      <c r="E112" s="12"/>
      <c r="F112" s="12"/>
      <c r="G112" s="12"/>
      <c r="H112" s="12"/>
      <c r="I112" s="100"/>
      <c r="J112" s="12"/>
      <c r="K112" s="12"/>
      <c r="L112" s="12"/>
      <c r="M112" s="12"/>
      <c r="N112" s="232" t="str">
        <f t="shared" si="1"/>
        <v/>
      </c>
    </row>
    <row r="113" spans="1:14">
      <c r="A113" s="12"/>
      <c r="B113" s="12"/>
      <c r="C113" s="11"/>
      <c r="D113" s="12"/>
      <c r="E113" s="12"/>
      <c r="F113" s="12"/>
      <c r="G113" s="12"/>
      <c r="H113" s="12"/>
      <c r="I113" s="100"/>
      <c r="J113" s="12"/>
      <c r="K113" s="12"/>
      <c r="L113" s="12"/>
      <c r="M113" s="12"/>
      <c r="N113" s="232" t="str">
        <f t="shared" si="1"/>
        <v/>
      </c>
    </row>
    <row r="114" spans="1:14">
      <c r="A114" s="12"/>
      <c r="B114" s="12"/>
      <c r="C114" s="11"/>
      <c r="D114" s="12"/>
      <c r="E114" s="12"/>
      <c r="F114" s="12"/>
      <c r="G114" s="12"/>
      <c r="H114" s="12"/>
      <c r="I114" s="100"/>
      <c r="J114" s="12"/>
      <c r="K114" s="12"/>
      <c r="L114" s="12"/>
      <c r="M114" s="12"/>
      <c r="N114" s="232" t="str">
        <f t="shared" si="1"/>
        <v/>
      </c>
    </row>
    <row r="115" spans="1:14">
      <c r="A115" s="12"/>
      <c r="B115" s="12"/>
      <c r="C115" s="11"/>
      <c r="D115" s="12"/>
      <c r="E115" s="12"/>
      <c r="F115" s="12"/>
      <c r="G115" s="12"/>
      <c r="H115" s="12"/>
      <c r="I115" s="100"/>
      <c r="J115" s="12"/>
      <c r="K115" s="12"/>
      <c r="L115" s="12"/>
      <c r="M115" s="12"/>
      <c r="N115" s="232" t="str">
        <f t="shared" si="1"/>
        <v/>
      </c>
    </row>
    <row r="116" spans="1:14">
      <c r="A116" s="12"/>
      <c r="B116" s="12"/>
      <c r="C116" s="11"/>
      <c r="D116" s="12"/>
      <c r="E116" s="12"/>
      <c r="F116" s="12"/>
      <c r="G116" s="12"/>
      <c r="H116" s="12"/>
      <c r="I116" s="100"/>
      <c r="J116" s="12"/>
      <c r="K116" s="12"/>
      <c r="L116" s="12"/>
      <c r="M116" s="12"/>
      <c r="N116" s="232" t="str">
        <f t="shared" si="1"/>
        <v/>
      </c>
    </row>
    <row r="117" spans="1:14">
      <c r="A117" s="12"/>
      <c r="B117" s="12"/>
      <c r="C117" s="11"/>
      <c r="D117" s="12"/>
      <c r="E117" s="12"/>
      <c r="F117" s="12"/>
      <c r="G117" s="12"/>
      <c r="H117" s="12"/>
      <c r="I117" s="100"/>
      <c r="J117" s="12"/>
      <c r="K117" s="12"/>
      <c r="L117" s="12"/>
      <c r="M117" s="12"/>
      <c r="N117" s="232" t="str">
        <f t="shared" si="1"/>
        <v/>
      </c>
    </row>
    <row r="118" spans="1:14">
      <c r="A118" s="12"/>
      <c r="B118" s="12"/>
      <c r="C118" s="11"/>
      <c r="D118" s="12"/>
      <c r="E118" s="12"/>
      <c r="F118" s="12"/>
      <c r="G118" s="12"/>
      <c r="H118" s="12"/>
      <c r="I118" s="100"/>
      <c r="J118" s="12"/>
      <c r="K118" s="12"/>
      <c r="L118" s="12"/>
      <c r="M118" s="12"/>
      <c r="N118" s="232" t="str">
        <f t="shared" si="1"/>
        <v/>
      </c>
    </row>
    <row r="119" spans="1:14">
      <c r="A119" s="12"/>
      <c r="B119" s="12"/>
      <c r="C119" s="11"/>
      <c r="D119" s="12"/>
      <c r="E119" s="12"/>
      <c r="F119" s="12"/>
      <c r="G119" s="12"/>
      <c r="H119" s="12"/>
      <c r="I119" s="100"/>
      <c r="J119" s="12"/>
      <c r="K119" s="12"/>
      <c r="L119" s="12"/>
      <c r="M119" s="12"/>
      <c r="N119" s="232" t="str">
        <f t="shared" si="1"/>
        <v/>
      </c>
    </row>
    <row r="120" spans="1:14">
      <c r="A120" s="12"/>
      <c r="B120" s="12"/>
      <c r="C120" s="11"/>
      <c r="D120" s="12"/>
      <c r="E120" s="12"/>
      <c r="F120" s="12"/>
      <c r="G120" s="12"/>
      <c r="H120" s="12"/>
      <c r="I120" s="100"/>
      <c r="J120" s="12"/>
      <c r="K120" s="12"/>
      <c r="L120" s="12"/>
      <c r="M120" s="12"/>
      <c r="N120" s="232" t="str">
        <f t="shared" si="1"/>
        <v/>
      </c>
    </row>
    <row r="121" spans="1:14">
      <c r="A121" s="12"/>
      <c r="B121" s="12"/>
      <c r="C121" s="11"/>
      <c r="D121" s="12"/>
      <c r="E121" s="12"/>
      <c r="F121" s="12"/>
      <c r="G121" s="12"/>
      <c r="H121" s="12"/>
      <c r="I121" s="100"/>
      <c r="J121" s="12"/>
      <c r="K121" s="12"/>
      <c r="L121" s="12"/>
      <c r="M121" s="12"/>
      <c r="N121" s="232" t="str">
        <f t="shared" si="1"/>
        <v/>
      </c>
    </row>
    <row r="122" spans="1:14">
      <c r="A122" s="12"/>
      <c r="B122" s="12"/>
      <c r="C122" s="11"/>
      <c r="D122" s="12"/>
      <c r="E122" s="12"/>
      <c r="F122" s="12"/>
      <c r="G122" s="12"/>
      <c r="H122" s="12"/>
      <c r="I122" s="100"/>
      <c r="J122" s="12"/>
      <c r="K122" s="12"/>
      <c r="L122" s="12"/>
      <c r="M122" s="12"/>
      <c r="N122" s="232" t="str">
        <f t="shared" si="1"/>
        <v/>
      </c>
    </row>
    <row r="123" spans="1:14">
      <c r="A123" s="12"/>
      <c r="B123" s="12"/>
      <c r="C123" s="11"/>
      <c r="D123" s="12"/>
      <c r="E123" s="12"/>
      <c r="F123" s="12"/>
      <c r="G123" s="12"/>
      <c r="H123" s="12"/>
      <c r="I123" s="100"/>
      <c r="J123" s="12"/>
      <c r="K123" s="12"/>
      <c r="L123" s="12"/>
      <c r="M123" s="12"/>
      <c r="N123" s="232" t="str">
        <f t="shared" si="1"/>
        <v/>
      </c>
    </row>
    <row r="124" spans="1:14">
      <c r="A124" s="12"/>
      <c r="B124" s="12"/>
      <c r="C124" s="11"/>
      <c r="D124" s="12"/>
      <c r="E124" s="12"/>
      <c r="F124" s="12"/>
      <c r="G124" s="12"/>
      <c r="H124" s="12"/>
      <c r="I124" s="100"/>
      <c r="J124" s="12"/>
      <c r="K124" s="12"/>
      <c r="L124" s="12"/>
      <c r="M124" s="12"/>
      <c r="N124" s="232" t="str">
        <f t="shared" si="1"/>
        <v/>
      </c>
    </row>
    <row r="125" spans="1:14">
      <c r="A125" s="12"/>
      <c r="B125" s="12"/>
      <c r="C125" s="11"/>
      <c r="D125" s="12"/>
      <c r="E125" s="12"/>
      <c r="F125" s="12"/>
      <c r="G125" s="12"/>
      <c r="H125" s="12"/>
      <c r="I125" s="100"/>
      <c r="J125" s="12"/>
      <c r="K125" s="12"/>
      <c r="L125" s="12"/>
      <c r="M125" s="12"/>
      <c r="N125" s="232" t="str">
        <f t="shared" si="1"/>
        <v/>
      </c>
    </row>
    <row r="126" spans="1:14">
      <c r="A126" s="12"/>
      <c r="B126" s="12"/>
      <c r="C126" s="11"/>
      <c r="D126" s="12"/>
      <c r="E126" s="12"/>
      <c r="F126" s="12"/>
      <c r="G126" s="12"/>
      <c r="H126" s="12"/>
      <c r="I126" s="100"/>
      <c r="J126" s="12"/>
      <c r="K126" s="12"/>
      <c r="L126" s="12"/>
      <c r="M126" s="12"/>
      <c r="N126" s="232" t="str">
        <f t="shared" si="1"/>
        <v/>
      </c>
    </row>
    <row r="127" spans="1:14">
      <c r="A127" s="12"/>
      <c r="B127" s="12"/>
      <c r="C127" s="11"/>
      <c r="D127" s="12"/>
      <c r="E127" s="12"/>
      <c r="F127" s="12"/>
      <c r="G127" s="12"/>
      <c r="H127" s="12"/>
      <c r="I127" s="100"/>
      <c r="J127" s="12"/>
      <c r="K127" s="12"/>
      <c r="L127" s="12"/>
      <c r="M127" s="12"/>
      <c r="N127" s="232" t="str">
        <f t="shared" si="1"/>
        <v/>
      </c>
    </row>
    <row r="128" spans="1:14">
      <c r="A128" s="12"/>
      <c r="B128" s="12"/>
      <c r="C128" s="11"/>
      <c r="D128" s="12"/>
      <c r="E128" s="12"/>
      <c r="F128" s="12"/>
      <c r="G128" s="12"/>
      <c r="H128" s="12"/>
      <c r="I128" s="100"/>
      <c r="J128" s="12"/>
      <c r="K128" s="12"/>
      <c r="L128" s="12"/>
      <c r="M128" s="12"/>
      <c r="N128" s="232" t="str">
        <f t="shared" si="1"/>
        <v/>
      </c>
    </row>
    <row r="129" spans="1:14">
      <c r="A129" s="12"/>
      <c r="B129" s="12"/>
      <c r="C129" s="11"/>
      <c r="D129" s="12"/>
      <c r="E129" s="12"/>
      <c r="F129" s="12"/>
      <c r="G129" s="12"/>
      <c r="H129" s="12"/>
      <c r="I129" s="100"/>
      <c r="J129" s="12"/>
      <c r="K129" s="12"/>
      <c r="L129" s="12"/>
      <c r="M129" s="12"/>
      <c r="N129" s="232" t="str">
        <f t="shared" si="1"/>
        <v/>
      </c>
    </row>
    <row r="130" spans="1:14">
      <c r="A130" s="12"/>
      <c r="B130" s="12"/>
      <c r="C130" s="11"/>
      <c r="D130" s="12"/>
      <c r="E130" s="12"/>
      <c r="F130" s="12"/>
      <c r="G130" s="12"/>
      <c r="H130" s="12"/>
      <c r="I130" s="100"/>
      <c r="J130" s="12"/>
      <c r="K130" s="12"/>
      <c r="L130" s="12"/>
      <c r="M130" s="12"/>
      <c r="N130" s="232" t="str">
        <f t="shared" si="1"/>
        <v/>
      </c>
    </row>
    <row r="131" spans="1:14">
      <c r="A131" s="12"/>
      <c r="B131" s="12"/>
      <c r="C131" s="11"/>
      <c r="D131" s="12"/>
      <c r="E131" s="12"/>
      <c r="F131" s="12"/>
      <c r="G131" s="12"/>
      <c r="H131" s="12"/>
      <c r="I131" s="100"/>
      <c r="J131" s="12"/>
      <c r="K131" s="12"/>
      <c r="L131" s="12"/>
      <c r="M131" s="12"/>
      <c r="N131" s="232" t="str">
        <f t="shared" si="1"/>
        <v/>
      </c>
    </row>
    <row r="132" spans="1:14">
      <c r="A132" s="12"/>
      <c r="B132" s="12"/>
      <c r="C132" s="11"/>
      <c r="D132" s="12"/>
      <c r="E132" s="12"/>
      <c r="F132" s="12"/>
      <c r="G132" s="12"/>
      <c r="H132" s="12"/>
      <c r="I132" s="100"/>
      <c r="J132" s="12"/>
      <c r="K132" s="12"/>
      <c r="L132" s="12"/>
      <c r="M132" s="12"/>
      <c r="N132" s="232" t="str">
        <f t="shared" si="1"/>
        <v/>
      </c>
    </row>
    <row r="133" spans="1:14">
      <c r="A133" s="12"/>
      <c r="B133" s="12"/>
      <c r="C133" s="11"/>
      <c r="D133" s="12"/>
      <c r="E133" s="12"/>
      <c r="F133" s="12"/>
      <c r="G133" s="12"/>
      <c r="H133" s="12"/>
      <c r="I133" s="100"/>
      <c r="J133" s="12"/>
      <c r="K133" s="12"/>
      <c r="L133" s="12"/>
      <c r="M133" s="12"/>
      <c r="N133" s="232" t="str">
        <f t="shared" si="1"/>
        <v/>
      </c>
    </row>
    <row r="134" spans="1:14">
      <c r="A134" s="12"/>
      <c r="B134" s="12"/>
      <c r="C134" s="11"/>
      <c r="D134" s="12"/>
      <c r="E134" s="12"/>
      <c r="F134" s="12"/>
      <c r="G134" s="12"/>
      <c r="H134" s="12"/>
      <c r="I134" s="100"/>
      <c r="J134" s="12"/>
      <c r="K134" s="12"/>
      <c r="L134" s="12"/>
      <c r="M134" s="12"/>
      <c r="N134" s="232" t="str">
        <f t="shared" si="1"/>
        <v/>
      </c>
    </row>
    <row r="135" spans="1:14">
      <c r="A135" s="12"/>
      <c r="B135" s="12"/>
      <c r="C135" s="11"/>
      <c r="D135" s="12"/>
      <c r="E135" s="12"/>
      <c r="F135" s="12"/>
      <c r="G135" s="12"/>
      <c r="H135" s="12"/>
      <c r="I135" s="100"/>
      <c r="J135" s="12"/>
      <c r="K135" s="12"/>
      <c r="L135" s="12"/>
      <c r="M135" s="12"/>
      <c r="N135" s="232" t="str">
        <f t="shared" ref="N135:N198" si="2">IF(E135="","",E135&amp;"["&amp;G135&amp;"]")</f>
        <v/>
      </c>
    </row>
    <row r="136" spans="1:14">
      <c r="A136" s="12"/>
      <c r="B136" s="12"/>
      <c r="C136" s="11"/>
      <c r="D136" s="12"/>
      <c r="E136" s="12"/>
      <c r="F136" s="12"/>
      <c r="G136" s="12"/>
      <c r="H136" s="12"/>
      <c r="I136" s="100"/>
      <c r="J136" s="12"/>
      <c r="K136" s="12"/>
      <c r="L136" s="12"/>
      <c r="M136" s="12"/>
      <c r="N136" s="232" t="str">
        <f t="shared" si="2"/>
        <v/>
      </c>
    </row>
    <row r="137" spans="1:14">
      <c r="A137" s="12"/>
      <c r="B137" s="12"/>
      <c r="C137" s="11"/>
      <c r="D137" s="12"/>
      <c r="E137" s="12"/>
      <c r="F137" s="12"/>
      <c r="G137" s="12"/>
      <c r="H137" s="12"/>
      <c r="I137" s="100"/>
      <c r="J137" s="12"/>
      <c r="K137" s="12"/>
      <c r="L137" s="12"/>
      <c r="M137" s="12"/>
      <c r="N137" s="232" t="str">
        <f t="shared" si="2"/>
        <v/>
      </c>
    </row>
    <row r="138" spans="1:14">
      <c r="A138" s="12"/>
      <c r="B138" s="12"/>
      <c r="C138" s="11"/>
      <c r="D138" s="12"/>
      <c r="E138" s="12"/>
      <c r="F138" s="12"/>
      <c r="G138" s="12"/>
      <c r="H138" s="12"/>
      <c r="I138" s="100"/>
      <c r="J138" s="12"/>
      <c r="K138" s="12"/>
      <c r="L138" s="12"/>
      <c r="M138" s="12"/>
      <c r="N138" s="232" t="str">
        <f t="shared" si="2"/>
        <v/>
      </c>
    </row>
    <row r="139" spans="1:14">
      <c r="A139" s="12"/>
      <c r="B139" s="12"/>
      <c r="C139" s="11"/>
      <c r="D139" s="12"/>
      <c r="E139" s="12"/>
      <c r="F139" s="12"/>
      <c r="G139" s="12"/>
      <c r="H139" s="12"/>
      <c r="I139" s="100"/>
      <c r="J139" s="12"/>
      <c r="K139" s="12"/>
      <c r="L139" s="12"/>
      <c r="M139" s="12"/>
      <c r="N139" s="232" t="str">
        <f t="shared" si="2"/>
        <v/>
      </c>
    </row>
    <row r="140" spans="1:14">
      <c r="A140" s="12"/>
      <c r="B140" s="12"/>
      <c r="C140" s="11"/>
      <c r="D140" s="12"/>
      <c r="E140" s="12"/>
      <c r="F140" s="12"/>
      <c r="G140" s="12"/>
      <c r="H140" s="12"/>
      <c r="I140" s="100"/>
      <c r="J140" s="12"/>
      <c r="K140" s="12"/>
      <c r="L140" s="12"/>
      <c r="M140" s="12"/>
      <c r="N140" s="232" t="str">
        <f t="shared" si="2"/>
        <v/>
      </c>
    </row>
    <row r="141" spans="1:14">
      <c r="A141" s="12"/>
      <c r="B141" s="12"/>
      <c r="C141" s="11"/>
      <c r="D141" s="12"/>
      <c r="E141" s="12"/>
      <c r="F141" s="12"/>
      <c r="G141" s="12"/>
      <c r="H141" s="12"/>
      <c r="I141" s="100"/>
      <c r="J141" s="12"/>
      <c r="K141" s="12"/>
      <c r="L141" s="12"/>
      <c r="M141" s="12"/>
      <c r="N141" s="232" t="str">
        <f t="shared" si="2"/>
        <v/>
      </c>
    </row>
    <row r="142" spans="1:14">
      <c r="A142" s="12"/>
      <c r="B142" s="12"/>
      <c r="C142" s="11"/>
      <c r="D142" s="12"/>
      <c r="E142" s="12"/>
      <c r="F142" s="12"/>
      <c r="G142" s="12"/>
      <c r="H142" s="12"/>
      <c r="I142" s="100"/>
      <c r="J142" s="12"/>
      <c r="K142" s="12"/>
      <c r="L142" s="12"/>
      <c r="M142" s="12"/>
      <c r="N142" s="232" t="str">
        <f t="shared" si="2"/>
        <v/>
      </c>
    </row>
    <row r="143" spans="1:14">
      <c r="A143" s="12"/>
      <c r="B143" s="12"/>
      <c r="C143" s="11"/>
      <c r="D143" s="12"/>
      <c r="E143" s="12"/>
      <c r="F143" s="12"/>
      <c r="G143" s="12"/>
      <c r="H143" s="12"/>
      <c r="I143" s="100"/>
      <c r="J143" s="12"/>
      <c r="K143" s="12"/>
      <c r="L143" s="12"/>
      <c r="M143" s="12"/>
      <c r="N143" s="232" t="str">
        <f t="shared" si="2"/>
        <v/>
      </c>
    </row>
    <row r="144" spans="1:14">
      <c r="A144" s="12"/>
      <c r="B144" s="12"/>
      <c r="C144" s="11"/>
      <c r="D144" s="12"/>
      <c r="E144" s="12"/>
      <c r="F144" s="12"/>
      <c r="G144" s="12"/>
      <c r="H144" s="12"/>
      <c r="I144" s="100"/>
      <c r="J144" s="12"/>
      <c r="K144" s="12"/>
      <c r="L144" s="12"/>
      <c r="M144" s="12"/>
      <c r="N144" s="232" t="str">
        <f t="shared" si="2"/>
        <v/>
      </c>
    </row>
    <row r="145" spans="1:14">
      <c r="A145" s="12"/>
      <c r="B145" s="12"/>
      <c r="C145" s="11"/>
      <c r="D145" s="12"/>
      <c r="E145" s="12"/>
      <c r="F145" s="12"/>
      <c r="G145" s="12"/>
      <c r="H145" s="12"/>
      <c r="I145" s="100"/>
      <c r="J145" s="12"/>
      <c r="K145" s="12"/>
      <c r="L145" s="12"/>
      <c r="M145" s="12"/>
      <c r="N145" s="232" t="str">
        <f t="shared" si="2"/>
        <v/>
      </c>
    </row>
    <row r="146" spans="1:14">
      <c r="A146" s="12"/>
      <c r="B146" s="12"/>
      <c r="C146" s="11"/>
      <c r="D146" s="12"/>
      <c r="E146" s="12"/>
      <c r="F146" s="12"/>
      <c r="G146" s="12"/>
      <c r="H146" s="12"/>
      <c r="I146" s="100"/>
      <c r="J146" s="12"/>
      <c r="K146" s="12"/>
      <c r="L146" s="12"/>
      <c r="M146" s="12"/>
      <c r="N146" s="232" t="str">
        <f t="shared" si="2"/>
        <v/>
      </c>
    </row>
    <row r="147" spans="1:14">
      <c r="A147" s="12"/>
      <c r="B147" s="12"/>
      <c r="C147" s="11"/>
      <c r="D147" s="12"/>
      <c r="E147" s="12"/>
      <c r="F147" s="12"/>
      <c r="G147" s="12"/>
      <c r="H147" s="12"/>
      <c r="I147" s="100"/>
      <c r="J147" s="12"/>
      <c r="K147" s="12"/>
      <c r="L147" s="12"/>
      <c r="M147" s="12"/>
      <c r="N147" s="232" t="str">
        <f t="shared" si="2"/>
        <v/>
      </c>
    </row>
    <row r="148" spans="1:14">
      <c r="A148" s="12"/>
      <c r="B148" s="12"/>
      <c r="C148" s="11"/>
      <c r="D148" s="12"/>
      <c r="E148" s="12"/>
      <c r="F148" s="12"/>
      <c r="G148" s="12"/>
      <c r="H148" s="12"/>
      <c r="I148" s="100"/>
      <c r="J148" s="12"/>
      <c r="K148" s="12"/>
      <c r="L148" s="12"/>
      <c r="M148" s="12"/>
      <c r="N148" s="232" t="str">
        <f t="shared" si="2"/>
        <v/>
      </c>
    </row>
    <row r="149" spans="1:14">
      <c r="A149" s="12"/>
      <c r="B149" s="12"/>
      <c r="C149" s="11"/>
      <c r="D149" s="12"/>
      <c r="E149" s="12"/>
      <c r="F149" s="12"/>
      <c r="G149" s="12"/>
      <c r="H149" s="12"/>
      <c r="I149" s="100"/>
      <c r="J149" s="12"/>
      <c r="K149" s="12"/>
      <c r="L149" s="12"/>
      <c r="M149" s="12"/>
      <c r="N149" s="232" t="str">
        <f t="shared" si="2"/>
        <v/>
      </c>
    </row>
    <row r="150" spans="1:14">
      <c r="A150" s="12"/>
      <c r="B150" s="12"/>
      <c r="C150" s="11"/>
      <c r="D150" s="12"/>
      <c r="E150" s="12"/>
      <c r="F150" s="12"/>
      <c r="G150" s="12"/>
      <c r="H150" s="12"/>
      <c r="I150" s="100"/>
      <c r="J150" s="12"/>
      <c r="K150" s="12"/>
      <c r="L150" s="12"/>
      <c r="M150" s="12"/>
      <c r="N150" s="232" t="str">
        <f t="shared" si="2"/>
        <v/>
      </c>
    </row>
    <row r="151" spans="1:14">
      <c r="A151" s="12"/>
      <c r="B151" s="12"/>
      <c r="C151" s="11"/>
      <c r="D151" s="12"/>
      <c r="E151" s="12"/>
      <c r="F151" s="12"/>
      <c r="G151" s="12"/>
      <c r="H151" s="12"/>
      <c r="I151" s="100"/>
      <c r="J151" s="12"/>
      <c r="K151" s="12"/>
      <c r="L151" s="12"/>
      <c r="M151" s="12"/>
      <c r="N151" s="232" t="str">
        <f t="shared" si="2"/>
        <v/>
      </c>
    </row>
    <row r="152" spans="1:14">
      <c r="A152" s="12"/>
      <c r="B152" s="12"/>
      <c r="C152" s="11"/>
      <c r="D152" s="12"/>
      <c r="E152" s="12"/>
      <c r="F152" s="12"/>
      <c r="G152" s="12"/>
      <c r="H152" s="12"/>
      <c r="I152" s="100"/>
      <c r="J152" s="12"/>
      <c r="K152" s="12"/>
      <c r="L152" s="12"/>
      <c r="M152" s="12"/>
      <c r="N152" s="232" t="str">
        <f t="shared" si="2"/>
        <v/>
      </c>
    </row>
    <row r="153" spans="1:14">
      <c r="A153" s="12"/>
      <c r="B153" s="12"/>
      <c r="C153" s="11"/>
      <c r="D153" s="12"/>
      <c r="E153" s="12"/>
      <c r="F153" s="12"/>
      <c r="G153" s="12"/>
      <c r="H153" s="12"/>
      <c r="I153" s="100"/>
      <c r="J153" s="12"/>
      <c r="K153" s="12"/>
      <c r="L153" s="12"/>
      <c r="M153" s="12"/>
      <c r="N153" s="232" t="str">
        <f t="shared" si="2"/>
        <v/>
      </c>
    </row>
    <row r="154" spans="1:14">
      <c r="A154" s="12"/>
      <c r="B154" s="12"/>
      <c r="C154" s="11"/>
      <c r="D154" s="12"/>
      <c r="E154" s="12"/>
      <c r="F154" s="12"/>
      <c r="G154" s="12"/>
      <c r="H154" s="12"/>
      <c r="I154" s="100"/>
      <c r="J154" s="12"/>
      <c r="K154" s="12"/>
      <c r="L154" s="12"/>
      <c r="M154" s="12"/>
      <c r="N154" s="232" t="str">
        <f t="shared" si="2"/>
        <v/>
      </c>
    </row>
    <row r="155" spans="1:14">
      <c r="A155" s="12"/>
      <c r="B155" s="12"/>
      <c r="C155" s="11"/>
      <c r="D155" s="12"/>
      <c r="E155" s="12"/>
      <c r="F155" s="12"/>
      <c r="G155" s="12"/>
      <c r="H155" s="12"/>
      <c r="I155" s="100"/>
      <c r="J155" s="12"/>
      <c r="K155" s="12"/>
      <c r="L155" s="12"/>
      <c r="M155" s="12"/>
      <c r="N155" s="232" t="str">
        <f t="shared" si="2"/>
        <v/>
      </c>
    </row>
    <row r="156" spans="1:14">
      <c r="A156" s="12"/>
      <c r="B156" s="12"/>
      <c r="C156" s="11"/>
      <c r="D156" s="12"/>
      <c r="E156" s="12"/>
      <c r="F156" s="12"/>
      <c r="G156" s="12"/>
      <c r="H156" s="12"/>
      <c r="I156" s="100"/>
      <c r="J156" s="12"/>
      <c r="K156" s="12"/>
      <c r="L156" s="12"/>
      <c r="M156" s="12"/>
      <c r="N156" s="232" t="str">
        <f t="shared" si="2"/>
        <v/>
      </c>
    </row>
    <row r="157" spans="1:14">
      <c r="A157" s="12"/>
      <c r="B157" s="12"/>
      <c r="C157" s="11"/>
      <c r="D157" s="12"/>
      <c r="E157" s="12"/>
      <c r="F157" s="12"/>
      <c r="G157" s="12"/>
      <c r="H157" s="12"/>
      <c r="I157" s="100"/>
      <c r="J157" s="12"/>
      <c r="K157" s="12"/>
      <c r="L157" s="12"/>
      <c r="M157" s="12"/>
      <c r="N157" s="232" t="str">
        <f t="shared" si="2"/>
        <v/>
      </c>
    </row>
    <row r="158" spans="1:14">
      <c r="A158" s="12"/>
      <c r="B158" s="12"/>
      <c r="C158" s="11"/>
      <c r="D158" s="12"/>
      <c r="E158" s="12"/>
      <c r="F158" s="12"/>
      <c r="G158" s="12"/>
      <c r="H158" s="12"/>
      <c r="I158" s="100"/>
      <c r="J158" s="12"/>
      <c r="K158" s="12"/>
      <c r="L158" s="12"/>
      <c r="M158" s="12"/>
      <c r="N158" s="232" t="str">
        <f t="shared" si="2"/>
        <v/>
      </c>
    </row>
    <row r="159" spans="1:14">
      <c r="A159" s="12"/>
      <c r="B159" s="12"/>
      <c r="C159" s="11"/>
      <c r="D159" s="12"/>
      <c r="E159" s="12"/>
      <c r="F159" s="12"/>
      <c r="G159" s="12"/>
      <c r="H159" s="12"/>
      <c r="I159" s="100"/>
      <c r="J159" s="12"/>
      <c r="K159" s="12"/>
      <c r="L159" s="12"/>
      <c r="M159" s="12"/>
      <c r="N159" s="232" t="str">
        <f t="shared" si="2"/>
        <v/>
      </c>
    </row>
    <row r="160" spans="1:14">
      <c r="A160" s="12"/>
      <c r="B160" s="12"/>
      <c r="C160" s="11"/>
      <c r="D160" s="12"/>
      <c r="E160" s="12"/>
      <c r="F160" s="12"/>
      <c r="G160" s="12"/>
      <c r="H160" s="12"/>
      <c r="I160" s="100"/>
      <c r="J160" s="12"/>
      <c r="K160" s="12"/>
      <c r="L160" s="12"/>
      <c r="M160" s="12"/>
      <c r="N160" s="232" t="str">
        <f t="shared" si="2"/>
        <v/>
      </c>
    </row>
    <row r="161" spans="1:14">
      <c r="A161" s="12"/>
      <c r="B161" s="12"/>
      <c r="C161" s="11"/>
      <c r="D161" s="12"/>
      <c r="E161" s="12"/>
      <c r="F161" s="12"/>
      <c r="G161" s="12"/>
      <c r="H161" s="12"/>
      <c r="I161" s="100"/>
      <c r="J161" s="12"/>
      <c r="K161" s="12"/>
      <c r="L161" s="12"/>
      <c r="M161" s="12"/>
      <c r="N161" s="232" t="str">
        <f t="shared" si="2"/>
        <v/>
      </c>
    </row>
    <row r="162" spans="1:14">
      <c r="A162" s="12"/>
      <c r="B162" s="12"/>
      <c r="C162" s="11"/>
      <c r="D162" s="12"/>
      <c r="E162" s="12"/>
      <c r="F162" s="12"/>
      <c r="G162" s="12"/>
      <c r="H162" s="12"/>
      <c r="I162" s="100"/>
      <c r="J162" s="12"/>
      <c r="K162" s="12"/>
      <c r="L162" s="12"/>
      <c r="M162" s="12"/>
      <c r="N162" s="232" t="str">
        <f t="shared" si="2"/>
        <v/>
      </c>
    </row>
    <row r="163" spans="1:14">
      <c r="A163" s="12"/>
      <c r="B163" s="12"/>
      <c r="C163" s="11"/>
      <c r="D163" s="12"/>
      <c r="E163" s="12"/>
      <c r="F163" s="12"/>
      <c r="G163" s="12"/>
      <c r="H163" s="12"/>
      <c r="I163" s="100"/>
      <c r="J163" s="12"/>
      <c r="K163" s="12"/>
      <c r="L163" s="12"/>
      <c r="M163" s="12"/>
      <c r="N163" s="232" t="str">
        <f t="shared" si="2"/>
        <v/>
      </c>
    </row>
    <row r="164" spans="1:14">
      <c r="A164" s="12"/>
      <c r="B164" s="12"/>
      <c r="C164" s="11"/>
      <c r="D164" s="12"/>
      <c r="E164" s="12"/>
      <c r="F164" s="12"/>
      <c r="G164" s="12"/>
      <c r="H164" s="12"/>
      <c r="I164" s="100"/>
      <c r="J164" s="12"/>
      <c r="K164" s="12"/>
      <c r="L164" s="12"/>
      <c r="M164" s="12"/>
      <c r="N164" s="232" t="str">
        <f t="shared" si="2"/>
        <v/>
      </c>
    </row>
    <row r="165" spans="1:14">
      <c r="A165" s="12"/>
      <c r="B165" s="12"/>
      <c r="C165" s="11"/>
      <c r="D165" s="12"/>
      <c r="E165" s="12"/>
      <c r="F165" s="12"/>
      <c r="G165" s="12"/>
      <c r="H165" s="12"/>
      <c r="I165" s="100"/>
      <c r="J165" s="12"/>
      <c r="K165" s="12"/>
      <c r="L165" s="12"/>
      <c r="M165" s="12"/>
      <c r="N165" s="232" t="str">
        <f t="shared" si="2"/>
        <v/>
      </c>
    </row>
    <row r="166" spans="1:14">
      <c r="A166" s="12"/>
      <c r="B166" s="12"/>
      <c r="C166" s="11"/>
      <c r="D166" s="12"/>
      <c r="E166" s="12"/>
      <c r="F166" s="12"/>
      <c r="G166" s="12"/>
      <c r="H166" s="12"/>
      <c r="I166" s="100"/>
      <c r="J166" s="12"/>
      <c r="K166" s="12"/>
      <c r="L166" s="12"/>
      <c r="M166" s="12"/>
      <c r="N166" s="232" t="str">
        <f t="shared" si="2"/>
        <v/>
      </c>
    </row>
    <row r="167" spans="1:14">
      <c r="A167" s="12"/>
      <c r="B167" s="12"/>
      <c r="C167" s="11"/>
      <c r="D167" s="12"/>
      <c r="E167" s="12"/>
      <c r="F167" s="12"/>
      <c r="G167" s="12"/>
      <c r="H167" s="12"/>
      <c r="I167" s="100"/>
      <c r="J167" s="12"/>
      <c r="K167" s="12"/>
      <c r="L167" s="12"/>
      <c r="M167" s="12"/>
      <c r="N167" s="232" t="str">
        <f t="shared" si="2"/>
        <v/>
      </c>
    </row>
    <row r="168" spans="1:14">
      <c r="A168" s="12"/>
      <c r="B168" s="12"/>
      <c r="C168" s="11"/>
      <c r="D168" s="12"/>
      <c r="E168" s="12"/>
      <c r="F168" s="12"/>
      <c r="G168" s="12"/>
      <c r="H168" s="12"/>
      <c r="I168" s="100"/>
      <c r="J168" s="12"/>
      <c r="K168" s="12"/>
      <c r="L168" s="12"/>
      <c r="M168" s="12"/>
      <c r="N168" s="232" t="str">
        <f t="shared" si="2"/>
        <v/>
      </c>
    </row>
    <row r="169" spans="1:14">
      <c r="A169" s="12"/>
      <c r="B169" s="12"/>
      <c r="C169" s="11"/>
      <c r="D169" s="12"/>
      <c r="E169" s="12"/>
      <c r="F169" s="12"/>
      <c r="G169" s="12"/>
      <c r="H169" s="12"/>
      <c r="I169" s="100"/>
      <c r="J169" s="12"/>
      <c r="K169" s="12"/>
      <c r="L169" s="12"/>
      <c r="M169" s="12"/>
      <c r="N169" s="232" t="str">
        <f t="shared" si="2"/>
        <v/>
      </c>
    </row>
    <row r="170" spans="1:14">
      <c r="A170" s="12"/>
      <c r="B170" s="12"/>
      <c r="C170" s="11"/>
      <c r="D170" s="12"/>
      <c r="E170" s="12"/>
      <c r="F170" s="12"/>
      <c r="G170" s="12"/>
      <c r="H170" s="12"/>
      <c r="I170" s="100"/>
      <c r="J170" s="12"/>
      <c r="K170" s="12"/>
      <c r="L170" s="12"/>
      <c r="M170" s="12"/>
      <c r="N170" s="232" t="str">
        <f t="shared" si="2"/>
        <v/>
      </c>
    </row>
    <row r="171" spans="1:14">
      <c r="A171" s="12"/>
      <c r="B171" s="12"/>
      <c r="C171" s="11"/>
      <c r="D171" s="12"/>
      <c r="E171" s="12"/>
      <c r="F171" s="12"/>
      <c r="G171" s="12"/>
      <c r="H171" s="12"/>
      <c r="I171" s="100"/>
      <c r="J171" s="12"/>
      <c r="K171" s="12"/>
      <c r="L171" s="12"/>
      <c r="M171" s="12"/>
      <c r="N171" s="232" t="str">
        <f t="shared" si="2"/>
        <v/>
      </c>
    </row>
    <row r="172" spans="1:14">
      <c r="A172" s="12"/>
      <c r="B172" s="12"/>
      <c r="C172" s="11"/>
      <c r="D172" s="12"/>
      <c r="E172" s="12"/>
      <c r="F172" s="12"/>
      <c r="G172" s="12"/>
      <c r="H172" s="12"/>
      <c r="I172" s="100"/>
      <c r="J172" s="12"/>
      <c r="K172" s="12"/>
      <c r="L172" s="12"/>
      <c r="M172" s="12"/>
      <c r="N172" s="232" t="str">
        <f t="shared" si="2"/>
        <v/>
      </c>
    </row>
    <row r="173" spans="1:14">
      <c r="A173" s="12"/>
      <c r="B173" s="12"/>
      <c r="C173" s="11"/>
      <c r="D173" s="12"/>
      <c r="E173" s="12"/>
      <c r="F173" s="12"/>
      <c r="G173" s="12"/>
      <c r="H173" s="12"/>
      <c r="I173" s="100"/>
      <c r="J173" s="12"/>
      <c r="K173" s="12"/>
      <c r="L173" s="12"/>
      <c r="M173" s="12"/>
      <c r="N173" s="232" t="str">
        <f t="shared" si="2"/>
        <v/>
      </c>
    </row>
    <row r="174" spans="1:14">
      <c r="A174" s="12"/>
      <c r="B174" s="12"/>
      <c r="C174" s="11"/>
      <c r="D174" s="12"/>
      <c r="E174" s="12"/>
      <c r="F174" s="12"/>
      <c r="G174" s="12"/>
      <c r="H174" s="12"/>
      <c r="I174" s="100"/>
      <c r="J174" s="12"/>
      <c r="K174" s="12"/>
      <c r="L174" s="12"/>
      <c r="M174" s="12"/>
      <c r="N174" s="232" t="str">
        <f t="shared" si="2"/>
        <v/>
      </c>
    </row>
    <row r="175" spans="1:14">
      <c r="A175" s="12"/>
      <c r="B175" s="12"/>
      <c r="C175" s="11"/>
      <c r="D175" s="12"/>
      <c r="E175" s="12"/>
      <c r="F175" s="12"/>
      <c r="G175" s="12"/>
      <c r="H175" s="12"/>
      <c r="I175" s="100"/>
      <c r="J175" s="12"/>
      <c r="K175" s="12"/>
      <c r="L175" s="12"/>
      <c r="M175" s="12"/>
      <c r="N175" s="232" t="str">
        <f t="shared" si="2"/>
        <v/>
      </c>
    </row>
    <row r="176" spans="1:14">
      <c r="A176" s="12"/>
      <c r="B176" s="12"/>
      <c r="C176" s="11"/>
      <c r="D176" s="12"/>
      <c r="E176" s="12"/>
      <c r="F176" s="12"/>
      <c r="G176" s="12"/>
      <c r="H176" s="12"/>
      <c r="I176" s="100"/>
      <c r="J176" s="12"/>
      <c r="K176" s="12"/>
      <c r="L176" s="12"/>
      <c r="M176" s="12"/>
      <c r="N176" s="232" t="str">
        <f t="shared" si="2"/>
        <v/>
      </c>
    </row>
    <row r="177" spans="1:14">
      <c r="A177" s="12"/>
      <c r="B177" s="12"/>
      <c r="C177" s="11"/>
      <c r="D177" s="12"/>
      <c r="E177" s="12"/>
      <c r="F177" s="12"/>
      <c r="G177" s="12"/>
      <c r="H177" s="12"/>
      <c r="I177" s="100"/>
      <c r="J177" s="12"/>
      <c r="K177" s="12"/>
      <c r="L177" s="12"/>
      <c r="M177" s="12"/>
      <c r="N177" s="232" t="str">
        <f t="shared" si="2"/>
        <v/>
      </c>
    </row>
    <row r="178" spans="1:14">
      <c r="A178" s="12"/>
      <c r="B178" s="12"/>
      <c r="C178" s="11"/>
      <c r="D178" s="12"/>
      <c r="E178" s="12"/>
      <c r="F178" s="12"/>
      <c r="G178" s="12"/>
      <c r="H178" s="12"/>
      <c r="I178" s="100"/>
      <c r="J178" s="12"/>
      <c r="K178" s="12"/>
      <c r="L178" s="12"/>
      <c r="M178" s="12"/>
      <c r="N178" s="232" t="str">
        <f t="shared" si="2"/>
        <v/>
      </c>
    </row>
    <row r="179" spans="1:14">
      <c r="A179" s="12"/>
      <c r="B179" s="12"/>
      <c r="C179" s="11"/>
      <c r="D179" s="12"/>
      <c r="E179" s="12"/>
      <c r="F179" s="12"/>
      <c r="G179" s="12"/>
      <c r="H179" s="12"/>
      <c r="I179" s="100"/>
      <c r="J179" s="12"/>
      <c r="K179" s="12"/>
      <c r="L179" s="12"/>
      <c r="M179" s="12"/>
      <c r="N179" s="232" t="str">
        <f t="shared" si="2"/>
        <v/>
      </c>
    </row>
    <row r="180" spans="1:14">
      <c r="A180" s="12"/>
      <c r="B180" s="12"/>
      <c r="C180" s="11"/>
      <c r="D180" s="12"/>
      <c r="E180" s="12"/>
      <c r="F180" s="12"/>
      <c r="G180" s="12"/>
      <c r="H180" s="12"/>
      <c r="I180" s="100"/>
      <c r="J180" s="12"/>
      <c r="K180" s="12"/>
      <c r="L180" s="12"/>
      <c r="M180" s="12"/>
      <c r="N180" s="232" t="str">
        <f t="shared" si="2"/>
        <v/>
      </c>
    </row>
    <row r="181" spans="1:14">
      <c r="A181" s="12"/>
      <c r="B181" s="12"/>
      <c r="C181" s="11"/>
      <c r="D181" s="12"/>
      <c r="E181" s="12"/>
      <c r="F181" s="12"/>
      <c r="G181" s="12"/>
      <c r="H181" s="12"/>
      <c r="I181" s="100"/>
      <c r="J181" s="12"/>
      <c r="K181" s="12"/>
      <c r="L181" s="12"/>
      <c r="M181" s="12"/>
      <c r="N181" s="232" t="str">
        <f t="shared" si="2"/>
        <v/>
      </c>
    </row>
    <row r="182" spans="1:14">
      <c r="A182" s="12"/>
      <c r="B182" s="12"/>
      <c r="C182" s="11"/>
      <c r="D182" s="12"/>
      <c r="E182" s="12"/>
      <c r="F182" s="12"/>
      <c r="G182" s="12"/>
      <c r="H182" s="12"/>
      <c r="I182" s="100"/>
      <c r="J182" s="12"/>
      <c r="K182" s="12"/>
      <c r="L182" s="12"/>
      <c r="M182" s="12"/>
      <c r="N182" s="232" t="str">
        <f t="shared" si="2"/>
        <v/>
      </c>
    </row>
    <row r="183" spans="1:14">
      <c r="A183" s="12"/>
      <c r="B183" s="12"/>
      <c r="C183" s="11"/>
      <c r="D183" s="12"/>
      <c r="E183" s="12"/>
      <c r="F183" s="12"/>
      <c r="G183" s="12"/>
      <c r="H183" s="12"/>
      <c r="I183" s="100"/>
      <c r="J183" s="12"/>
      <c r="K183" s="12"/>
      <c r="L183" s="12"/>
      <c r="M183" s="12"/>
      <c r="N183" s="232" t="str">
        <f t="shared" si="2"/>
        <v/>
      </c>
    </row>
    <row r="184" spans="1:14">
      <c r="A184" s="12"/>
      <c r="B184" s="12"/>
      <c r="C184" s="11"/>
      <c r="D184" s="12"/>
      <c r="E184" s="12"/>
      <c r="F184" s="12"/>
      <c r="G184" s="12"/>
      <c r="H184" s="12"/>
      <c r="I184" s="100"/>
      <c r="J184" s="12"/>
      <c r="K184" s="12"/>
      <c r="L184" s="12"/>
      <c r="M184" s="12"/>
      <c r="N184" s="232" t="str">
        <f t="shared" si="2"/>
        <v/>
      </c>
    </row>
    <row r="185" spans="1:14">
      <c r="A185" s="12"/>
      <c r="B185" s="12"/>
      <c r="C185" s="11"/>
      <c r="D185" s="12"/>
      <c r="E185" s="12"/>
      <c r="F185" s="12"/>
      <c r="G185" s="12"/>
      <c r="H185" s="12"/>
      <c r="I185" s="100"/>
      <c r="J185" s="12"/>
      <c r="K185" s="12"/>
      <c r="L185" s="12"/>
      <c r="M185" s="12"/>
      <c r="N185" s="232" t="str">
        <f t="shared" si="2"/>
        <v/>
      </c>
    </row>
    <row r="186" spans="1:14">
      <c r="A186" s="12"/>
      <c r="B186" s="12"/>
      <c r="C186" s="11"/>
      <c r="D186" s="12"/>
      <c r="E186" s="12"/>
      <c r="F186" s="12"/>
      <c r="G186" s="12"/>
      <c r="H186" s="12"/>
      <c r="I186" s="100"/>
      <c r="J186" s="12"/>
      <c r="K186" s="12"/>
      <c r="L186" s="12"/>
      <c r="M186" s="12"/>
      <c r="N186" s="232" t="str">
        <f t="shared" si="2"/>
        <v/>
      </c>
    </row>
    <row r="187" spans="1:14">
      <c r="A187" s="12"/>
      <c r="B187" s="12"/>
      <c r="C187" s="11"/>
      <c r="D187" s="12"/>
      <c r="E187" s="12"/>
      <c r="F187" s="12"/>
      <c r="G187" s="12"/>
      <c r="H187" s="12"/>
      <c r="I187" s="100"/>
      <c r="J187" s="12"/>
      <c r="K187" s="12"/>
      <c r="L187" s="12"/>
      <c r="M187" s="12"/>
      <c r="N187" s="232" t="str">
        <f t="shared" si="2"/>
        <v/>
      </c>
    </row>
    <row r="188" spans="1:14">
      <c r="A188" s="12"/>
      <c r="B188" s="12"/>
      <c r="C188" s="11"/>
      <c r="D188" s="12"/>
      <c r="E188" s="12"/>
      <c r="F188" s="12"/>
      <c r="G188" s="12"/>
      <c r="H188" s="12"/>
      <c r="I188" s="100"/>
      <c r="J188" s="12"/>
      <c r="K188" s="12"/>
      <c r="L188" s="12"/>
      <c r="M188" s="12"/>
      <c r="N188" s="232" t="str">
        <f t="shared" si="2"/>
        <v/>
      </c>
    </row>
    <row r="189" spans="1:14">
      <c r="A189" s="12"/>
      <c r="B189" s="12"/>
      <c r="C189" s="11"/>
      <c r="D189" s="12"/>
      <c r="E189" s="12"/>
      <c r="F189" s="12"/>
      <c r="G189" s="12"/>
      <c r="H189" s="12"/>
      <c r="I189" s="100"/>
      <c r="J189" s="12"/>
      <c r="K189" s="12"/>
      <c r="L189" s="12"/>
      <c r="M189" s="12"/>
      <c r="N189" s="232" t="str">
        <f t="shared" si="2"/>
        <v/>
      </c>
    </row>
    <row r="190" spans="1:14">
      <c r="A190" s="12"/>
      <c r="B190" s="12"/>
      <c r="C190" s="11"/>
      <c r="D190" s="12"/>
      <c r="E190" s="12"/>
      <c r="F190" s="12"/>
      <c r="G190" s="12"/>
      <c r="H190" s="12"/>
      <c r="I190" s="100"/>
      <c r="J190" s="12"/>
      <c r="K190" s="12"/>
      <c r="L190" s="12"/>
      <c r="M190" s="12"/>
      <c r="N190" s="232" t="str">
        <f t="shared" si="2"/>
        <v/>
      </c>
    </row>
    <row r="191" spans="1:14">
      <c r="A191" s="12"/>
      <c r="B191" s="12"/>
      <c r="C191" s="11"/>
      <c r="D191" s="12"/>
      <c r="E191" s="12"/>
      <c r="F191" s="12"/>
      <c r="G191" s="12"/>
      <c r="H191" s="12"/>
      <c r="I191" s="100"/>
      <c r="J191" s="12"/>
      <c r="K191" s="12"/>
      <c r="L191" s="12"/>
      <c r="M191" s="12"/>
      <c r="N191" s="232" t="str">
        <f t="shared" si="2"/>
        <v/>
      </c>
    </row>
    <row r="192" spans="1:14">
      <c r="A192" s="12"/>
      <c r="B192" s="12"/>
      <c r="C192" s="11"/>
      <c r="D192" s="12"/>
      <c r="E192" s="12"/>
      <c r="F192" s="12"/>
      <c r="G192" s="12"/>
      <c r="H192" s="12"/>
      <c r="I192" s="100"/>
      <c r="J192" s="12"/>
      <c r="K192" s="12"/>
      <c r="L192" s="12"/>
      <c r="M192" s="12"/>
      <c r="N192" s="232" t="str">
        <f t="shared" si="2"/>
        <v/>
      </c>
    </row>
    <row r="193" spans="1:14">
      <c r="A193" s="12"/>
      <c r="B193" s="12"/>
      <c r="C193" s="11"/>
      <c r="D193" s="12"/>
      <c r="E193" s="12"/>
      <c r="F193" s="12"/>
      <c r="G193" s="12"/>
      <c r="H193" s="12"/>
      <c r="I193" s="100"/>
      <c r="J193" s="12"/>
      <c r="K193" s="12"/>
      <c r="L193" s="12"/>
      <c r="M193" s="12"/>
      <c r="N193" s="232" t="str">
        <f t="shared" si="2"/>
        <v/>
      </c>
    </row>
    <row r="194" spans="1:14">
      <c r="A194" s="12"/>
      <c r="B194" s="12"/>
      <c r="C194" s="11"/>
      <c r="D194" s="12"/>
      <c r="E194" s="12"/>
      <c r="F194" s="12"/>
      <c r="G194" s="12"/>
      <c r="H194" s="12"/>
      <c r="I194" s="100"/>
      <c r="J194" s="12"/>
      <c r="K194" s="12"/>
      <c r="L194" s="12"/>
      <c r="M194" s="12"/>
      <c r="N194" s="232" t="str">
        <f t="shared" si="2"/>
        <v/>
      </c>
    </row>
    <row r="195" spans="1:14">
      <c r="A195" s="12"/>
      <c r="B195" s="12"/>
      <c r="C195" s="11"/>
      <c r="D195" s="12"/>
      <c r="E195" s="12"/>
      <c r="F195" s="12"/>
      <c r="G195" s="12"/>
      <c r="H195" s="12"/>
      <c r="I195" s="100"/>
      <c r="J195" s="12"/>
      <c r="K195" s="12"/>
      <c r="L195" s="12"/>
      <c r="M195" s="12"/>
      <c r="N195" s="232" t="str">
        <f t="shared" si="2"/>
        <v/>
      </c>
    </row>
    <row r="196" spans="1:14">
      <c r="A196" s="12"/>
      <c r="B196" s="12"/>
      <c r="C196" s="11"/>
      <c r="D196" s="12"/>
      <c r="E196" s="12"/>
      <c r="F196" s="12"/>
      <c r="G196" s="12"/>
      <c r="H196" s="12"/>
      <c r="I196" s="100"/>
      <c r="J196" s="12"/>
      <c r="K196" s="12"/>
      <c r="L196" s="12"/>
      <c r="M196" s="12"/>
      <c r="N196" s="232" t="str">
        <f t="shared" si="2"/>
        <v/>
      </c>
    </row>
    <row r="197" spans="1:14">
      <c r="A197" s="12"/>
      <c r="B197" s="12"/>
      <c r="C197" s="11"/>
      <c r="D197" s="12"/>
      <c r="E197" s="12"/>
      <c r="F197" s="12"/>
      <c r="G197" s="12"/>
      <c r="H197" s="12"/>
      <c r="I197" s="100"/>
      <c r="J197" s="12"/>
      <c r="K197" s="12"/>
      <c r="L197" s="12"/>
      <c r="M197" s="12"/>
      <c r="N197" s="232" t="str">
        <f t="shared" si="2"/>
        <v/>
      </c>
    </row>
    <row r="198" spans="1:14">
      <c r="A198" s="12"/>
      <c r="B198" s="12"/>
      <c r="C198" s="11"/>
      <c r="D198" s="12"/>
      <c r="E198" s="12"/>
      <c r="F198" s="12"/>
      <c r="G198" s="12"/>
      <c r="H198" s="12"/>
      <c r="I198" s="100"/>
      <c r="J198" s="12"/>
      <c r="K198" s="12"/>
      <c r="L198" s="12"/>
      <c r="M198" s="12"/>
      <c r="N198" s="232" t="str">
        <f t="shared" si="2"/>
        <v/>
      </c>
    </row>
    <row r="199" spans="1:14">
      <c r="A199" s="12"/>
      <c r="B199" s="12"/>
      <c r="C199" s="11"/>
      <c r="D199" s="12"/>
      <c r="E199" s="12"/>
      <c r="F199" s="12"/>
      <c r="G199" s="12"/>
      <c r="H199" s="12"/>
      <c r="I199" s="100"/>
      <c r="J199" s="12"/>
      <c r="K199" s="12"/>
      <c r="L199" s="12"/>
      <c r="M199" s="12"/>
      <c r="N199" s="232" t="str">
        <f t="shared" ref="N199:N262" si="3">IF(E199="","",E199&amp;"["&amp;G199&amp;"]")</f>
        <v/>
      </c>
    </row>
    <row r="200" spans="1:14">
      <c r="A200" s="12"/>
      <c r="B200" s="12"/>
      <c r="C200" s="11"/>
      <c r="D200" s="12"/>
      <c r="E200" s="12"/>
      <c r="F200" s="12"/>
      <c r="G200" s="12"/>
      <c r="H200" s="12"/>
      <c r="I200" s="100"/>
      <c r="J200" s="12"/>
      <c r="K200" s="12"/>
      <c r="L200" s="12"/>
      <c r="M200" s="12"/>
      <c r="N200" s="232" t="str">
        <f t="shared" si="3"/>
        <v/>
      </c>
    </row>
    <row r="201" spans="1:14">
      <c r="A201" s="12"/>
      <c r="B201" s="12"/>
      <c r="C201" s="11"/>
      <c r="D201" s="12"/>
      <c r="E201" s="12"/>
      <c r="F201" s="12"/>
      <c r="G201" s="12"/>
      <c r="H201" s="12"/>
      <c r="I201" s="100"/>
      <c r="J201" s="12"/>
      <c r="K201" s="12"/>
      <c r="L201" s="12"/>
      <c r="M201" s="12"/>
      <c r="N201" s="232" t="str">
        <f t="shared" si="3"/>
        <v/>
      </c>
    </row>
    <row r="202" spans="1:14">
      <c r="A202" s="12"/>
      <c r="B202" s="12"/>
      <c r="C202" s="11"/>
      <c r="D202" s="12"/>
      <c r="E202" s="12"/>
      <c r="F202" s="12"/>
      <c r="G202" s="12"/>
      <c r="H202" s="12"/>
      <c r="I202" s="100"/>
      <c r="J202" s="12"/>
      <c r="K202" s="12"/>
      <c r="L202" s="12"/>
      <c r="M202" s="12"/>
      <c r="N202" s="232" t="str">
        <f t="shared" si="3"/>
        <v/>
      </c>
    </row>
    <row r="203" spans="1:14">
      <c r="A203" s="12"/>
      <c r="B203" s="12"/>
      <c r="C203" s="11"/>
      <c r="D203" s="12"/>
      <c r="E203" s="12"/>
      <c r="F203" s="12"/>
      <c r="G203" s="12"/>
      <c r="H203" s="12"/>
      <c r="I203" s="100"/>
      <c r="J203" s="12"/>
      <c r="K203" s="12"/>
      <c r="L203" s="12"/>
      <c r="M203" s="12"/>
      <c r="N203" s="232" t="str">
        <f t="shared" si="3"/>
        <v/>
      </c>
    </row>
    <row r="204" spans="1:14">
      <c r="A204" s="12"/>
      <c r="B204" s="12"/>
      <c r="C204" s="11"/>
      <c r="D204" s="12"/>
      <c r="E204" s="12"/>
      <c r="F204" s="12"/>
      <c r="G204" s="12"/>
      <c r="H204" s="12"/>
      <c r="I204" s="100"/>
      <c r="J204" s="12"/>
      <c r="K204" s="12"/>
      <c r="L204" s="12"/>
      <c r="M204" s="12"/>
      <c r="N204" s="232" t="str">
        <f t="shared" si="3"/>
        <v/>
      </c>
    </row>
    <row r="205" spans="1:14">
      <c r="A205" s="12"/>
      <c r="B205" s="12"/>
      <c r="C205" s="11"/>
      <c r="D205" s="12"/>
      <c r="E205" s="12"/>
      <c r="F205" s="12"/>
      <c r="G205" s="12"/>
      <c r="H205" s="12"/>
      <c r="I205" s="100"/>
      <c r="J205" s="12"/>
      <c r="K205" s="12"/>
      <c r="L205" s="12"/>
      <c r="M205" s="12"/>
      <c r="N205" s="232" t="str">
        <f t="shared" si="3"/>
        <v/>
      </c>
    </row>
    <row r="206" spans="1:14">
      <c r="A206" s="12"/>
      <c r="B206" s="12"/>
      <c r="C206" s="11"/>
      <c r="D206" s="12"/>
      <c r="E206" s="12"/>
      <c r="F206" s="12"/>
      <c r="G206" s="12"/>
      <c r="H206" s="12"/>
      <c r="I206" s="100"/>
      <c r="J206" s="12"/>
      <c r="K206" s="12"/>
      <c r="L206" s="12"/>
      <c r="M206" s="12"/>
      <c r="N206" s="232" t="str">
        <f t="shared" si="3"/>
        <v/>
      </c>
    </row>
    <row r="207" spans="1:14">
      <c r="A207" s="12"/>
      <c r="B207" s="12"/>
      <c r="C207" s="11"/>
      <c r="D207" s="12"/>
      <c r="E207" s="12"/>
      <c r="F207" s="12"/>
      <c r="G207" s="12"/>
      <c r="H207" s="12"/>
      <c r="I207" s="100"/>
      <c r="J207" s="12"/>
      <c r="K207" s="12"/>
      <c r="L207" s="12"/>
      <c r="M207" s="12"/>
      <c r="N207" s="232" t="str">
        <f t="shared" si="3"/>
        <v/>
      </c>
    </row>
    <row r="208" spans="1:14">
      <c r="A208" s="12"/>
      <c r="B208" s="12"/>
      <c r="C208" s="11"/>
      <c r="D208" s="12"/>
      <c r="E208" s="12"/>
      <c r="F208" s="12"/>
      <c r="G208" s="12"/>
      <c r="H208" s="12"/>
      <c r="I208" s="100"/>
      <c r="J208" s="12"/>
      <c r="K208" s="12"/>
      <c r="L208" s="12"/>
      <c r="M208" s="12"/>
      <c r="N208" s="232" t="str">
        <f t="shared" si="3"/>
        <v/>
      </c>
    </row>
    <row r="209" spans="1:14">
      <c r="A209" s="12"/>
      <c r="B209" s="12"/>
      <c r="C209" s="11"/>
      <c r="D209" s="12"/>
      <c r="E209" s="12"/>
      <c r="F209" s="12"/>
      <c r="G209" s="12"/>
      <c r="H209" s="12"/>
      <c r="I209" s="100"/>
      <c r="J209" s="12"/>
      <c r="K209" s="12"/>
      <c r="L209" s="12"/>
      <c r="M209" s="12"/>
      <c r="N209" s="232" t="str">
        <f t="shared" si="3"/>
        <v/>
      </c>
    </row>
    <row r="210" spans="1:14">
      <c r="A210" s="12"/>
      <c r="B210" s="12"/>
      <c r="C210" s="11"/>
      <c r="D210" s="12"/>
      <c r="E210" s="12"/>
      <c r="F210" s="12"/>
      <c r="G210" s="12"/>
      <c r="H210" s="12"/>
      <c r="I210" s="100"/>
      <c r="J210" s="12"/>
      <c r="K210" s="12"/>
      <c r="L210" s="12"/>
      <c r="M210" s="12"/>
      <c r="N210" s="232" t="str">
        <f t="shared" si="3"/>
        <v/>
      </c>
    </row>
    <row r="211" spans="1:14">
      <c r="A211" s="12"/>
      <c r="B211" s="12"/>
      <c r="C211" s="11"/>
      <c r="D211" s="12"/>
      <c r="E211" s="12"/>
      <c r="F211" s="12"/>
      <c r="G211" s="12"/>
      <c r="H211" s="12"/>
      <c r="I211" s="100"/>
      <c r="J211" s="12"/>
      <c r="K211" s="12"/>
      <c r="L211" s="12"/>
      <c r="M211" s="12"/>
      <c r="N211" s="232" t="str">
        <f t="shared" si="3"/>
        <v/>
      </c>
    </row>
    <row r="212" spans="1:14">
      <c r="A212" s="12"/>
      <c r="B212" s="12"/>
      <c r="C212" s="11"/>
      <c r="D212" s="12"/>
      <c r="E212" s="12"/>
      <c r="F212" s="12"/>
      <c r="G212" s="12"/>
      <c r="H212" s="12"/>
      <c r="I212" s="100"/>
      <c r="J212" s="12"/>
      <c r="K212" s="12"/>
      <c r="L212" s="12"/>
      <c r="M212" s="12"/>
      <c r="N212" s="232" t="str">
        <f t="shared" si="3"/>
        <v/>
      </c>
    </row>
    <row r="213" spans="1:14">
      <c r="A213" s="12"/>
      <c r="B213" s="12"/>
      <c r="C213" s="11"/>
      <c r="D213" s="12"/>
      <c r="E213" s="12"/>
      <c r="F213" s="12"/>
      <c r="G213" s="12"/>
      <c r="H213" s="12"/>
      <c r="I213" s="100"/>
      <c r="J213" s="12"/>
      <c r="K213" s="12"/>
      <c r="L213" s="12"/>
      <c r="M213" s="12"/>
      <c r="N213" s="232" t="str">
        <f t="shared" si="3"/>
        <v/>
      </c>
    </row>
    <row r="214" spans="1:14">
      <c r="A214" s="12"/>
      <c r="B214" s="12"/>
      <c r="C214" s="11"/>
      <c r="D214" s="12"/>
      <c r="E214" s="12"/>
      <c r="F214" s="12"/>
      <c r="G214" s="12"/>
      <c r="H214" s="12"/>
      <c r="I214" s="100"/>
      <c r="J214" s="12"/>
      <c r="K214" s="12"/>
      <c r="L214" s="12"/>
      <c r="M214" s="12"/>
      <c r="N214" s="232" t="str">
        <f t="shared" si="3"/>
        <v/>
      </c>
    </row>
    <row r="215" spans="1:14">
      <c r="A215" s="12"/>
      <c r="B215" s="12"/>
      <c r="C215" s="11"/>
      <c r="D215" s="12"/>
      <c r="E215" s="12"/>
      <c r="F215" s="12"/>
      <c r="G215" s="12"/>
      <c r="H215" s="12"/>
      <c r="I215" s="100"/>
      <c r="J215" s="12"/>
      <c r="K215" s="12"/>
      <c r="L215" s="12"/>
      <c r="M215" s="12"/>
      <c r="N215" s="232" t="str">
        <f t="shared" si="3"/>
        <v/>
      </c>
    </row>
    <row r="216" spans="1:14">
      <c r="A216" s="12"/>
      <c r="B216" s="12"/>
      <c r="C216" s="11"/>
      <c r="D216" s="12"/>
      <c r="E216" s="12"/>
      <c r="F216" s="12"/>
      <c r="G216" s="12"/>
      <c r="H216" s="12"/>
      <c r="I216" s="100"/>
      <c r="J216" s="12"/>
      <c r="K216" s="12"/>
      <c r="L216" s="12"/>
      <c r="M216" s="12"/>
      <c r="N216" s="232" t="str">
        <f t="shared" si="3"/>
        <v/>
      </c>
    </row>
    <row r="217" spans="1:14">
      <c r="A217" s="12"/>
      <c r="B217" s="12"/>
      <c r="C217" s="11"/>
      <c r="D217" s="12"/>
      <c r="E217" s="12"/>
      <c r="F217" s="12"/>
      <c r="G217" s="12"/>
      <c r="H217" s="12"/>
      <c r="I217" s="100"/>
      <c r="J217" s="12"/>
      <c r="K217" s="12"/>
      <c r="L217" s="12"/>
      <c r="M217" s="12"/>
      <c r="N217" s="232" t="str">
        <f t="shared" si="3"/>
        <v/>
      </c>
    </row>
    <row r="218" spans="1:14">
      <c r="A218" s="12"/>
      <c r="B218" s="12"/>
      <c r="C218" s="11"/>
      <c r="D218" s="12"/>
      <c r="E218" s="12"/>
      <c r="F218" s="12"/>
      <c r="G218" s="12"/>
      <c r="H218" s="12"/>
      <c r="I218" s="100"/>
      <c r="J218" s="12"/>
      <c r="K218" s="12"/>
      <c r="L218" s="12"/>
      <c r="M218" s="12"/>
      <c r="N218" s="232" t="str">
        <f t="shared" si="3"/>
        <v/>
      </c>
    </row>
    <row r="219" spans="1:14">
      <c r="A219" s="12"/>
      <c r="B219" s="12"/>
      <c r="C219" s="11"/>
      <c r="D219" s="12"/>
      <c r="E219" s="12"/>
      <c r="F219" s="12"/>
      <c r="G219" s="12"/>
      <c r="H219" s="12"/>
      <c r="I219" s="100"/>
      <c r="J219" s="12"/>
      <c r="K219" s="12"/>
      <c r="L219" s="12"/>
      <c r="M219" s="12"/>
      <c r="N219" s="232" t="str">
        <f t="shared" si="3"/>
        <v/>
      </c>
    </row>
    <row r="220" spans="1:14">
      <c r="A220" s="12"/>
      <c r="B220" s="12"/>
      <c r="C220" s="11"/>
      <c r="D220" s="12"/>
      <c r="E220" s="12"/>
      <c r="F220" s="12"/>
      <c r="G220" s="12"/>
      <c r="H220" s="12"/>
      <c r="I220" s="100"/>
      <c r="J220" s="12"/>
      <c r="K220" s="12"/>
      <c r="L220" s="12"/>
      <c r="M220" s="12"/>
      <c r="N220" s="232" t="str">
        <f t="shared" si="3"/>
        <v/>
      </c>
    </row>
    <row r="221" spans="1:14">
      <c r="A221" s="12"/>
      <c r="B221" s="12"/>
      <c r="C221" s="11"/>
      <c r="D221" s="12"/>
      <c r="E221" s="12"/>
      <c r="F221" s="12"/>
      <c r="G221" s="12"/>
      <c r="H221" s="12"/>
      <c r="I221" s="100"/>
      <c r="J221" s="12"/>
      <c r="K221" s="12"/>
      <c r="L221" s="12"/>
      <c r="M221" s="12"/>
      <c r="N221" s="232" t="str">
        <f t="shared" si="3"/>
        <v/>
      </c>
    </row>
    <row r="222" spans="1:14">
      <c r="A222" s="12"/>
      <c r="B222" s="12"/>
      <c r="C222" s="11"/>
      <c r="D222" s="12"/>
      <c r="E222" s="12"/>
      <c r="F222" s="12"/>
      <c r="G222" s="12"/>
      <c r="H222" s="12"/>
      <c r="I222" s="100"/>
      <c r="J222" s="12"/>
      <c r="K222" s="12"/>
      <c r="L222" s="12"/>
      <c r="M222" s="12"/>
      <c r="N222" s="232" t="str">
        <f t="shared" si="3"/>
        <v/>
      </c>
    </row>
    <row r="223" spans="1:14">
      <c r="A223" s="12"/>
      <c r="B223" s="12"/>
      <c r="C223" s="11"/>
      <c r="D223" s="12"/>
      <c r="E223" s="12"/>
      <c r="F223" s="12"/>
      <c r="G223" s="12"/>
      <c r="H223" s="12"/>
      <c r="I223" s="100"/>
      <c r="J223" s="12"/>
      <c r="K223" s="12"/>
      <c r="L223" s="12"/>
      <c r="M223" s="12"/>
      <c r="N223" s="232" t="str">
        <f t="shared" si="3"/>
        <v/>
      </c>
    </row>
    <row r="224" spans="1:14">
      <c r="A224" s="12"/>
      <c r="B224" s="12"/>
      <c r="C224" s="11"/>
      <c r="D224" s="12"/>
      <c r="E224" s="12"/>
      <c r="F224" s="12"/>
      <c r="G224" s="12"/>
      <c r="H224" s="12"/>
      <c r="I224" s="100"/>
      <c r="J224" s="12"/>
      <c r="K224" s="12"/>
      <c r="L224" s="12"/>
      <c r="M224" s="12"/>
      <c r="N224" s="232" t="str">
        <f t="shared" si="3"/>
        <v/>
      </c>
    </row>
    <row r="225" spans="1:14">
      <c r="A225" s="12"/>
      <c r="B225" s="12"/>
      <c r="C225" s="11"/>
      <c r="D225" s="12"/>
      <c r="E225" s="12"/>
      <c r="F225" s="12"/>
      <c r="G225" s="12"/>
      <c r="H225" s="12"/>
      <c r="I225" s="100"/>
      <c r="J225" s="12"/>
      <c r="K225" s="12"/>
      <c r="L225" s="12"/>
      <c r="M225" s="12"/>
      <c r="N225" s="232" t="str">
        <f t="shared" si="3"/>
        <v/>
      </c>
    </row>
    <row r="226" spans="1:14">
      <c r="A226" s="12"/>
      <c r="B226" s="12"/>
      <c r="C226" s="11"/>
      <c r="D226" s="12"/>
      <c r="E226" s="12"/>
      <c r="F226" s="12"/>
      <c r="G226" s="12"/>
      <c r="H226" s="12"/>
      <c r="I226" s="100"/>
      <c r="J226" s="12"/>
      <c r="K226" s="12"/>
      <c r="L226" s="12"/>
      <c r="M226" s="12"/>
      <c r="N226" s="232" t="str">
        <f t="shared" si="3"/>
        <v/>
      </c>
    </row>
    <row r="227" spans="1:14">
      <c r="A227" s="12"/>
      <c r="B227" s="12"/>
      <c r="C227" s="11"/>
      <c r="D227" s="12"/>
      <c r="E227" s="12"/>
      <c r="F227" s="12"/>
      <c r="G227" s="12"/>
      <c r="H227" s="12"/>
      <c r="I227" s="100"/>
      <c r="J227" s="12"/>
      <c r="K227" s="12"/>
      <c r="L227" s="12"/>
      <c r="M227" s="12"/>
      <c r="N227" s="232" t="str">
        <f t="shared" si="3"/>
        <v/>
      </c>
    </row>
    <row r="228" spans="1:14">
      <c r="A228" s="12"/>
      <c r="B228" s="12"/>
      <c r="C228" s="11"/>
      <c r="D228" s="12"/>
      <c r="E228" s="12"/>
      <c r="F228" s="12"/>
      <c r="G228" s="12"/>
      <c r="H228" s="12"/>
      <c r="I228" s="100"/>
      <c r="J228" s="12"/>
      <c r="K228" s="12"/>
      <c r="L228" s="12"/>
      <c r="M228" s="12"/>
      <c r="N228" s="232" t="str">
        <f t="shared" si="3"/>
        <v/>
      </c>
    </row>
    <row r="229" spans="1:14">
      <c r="A229" s="12"/>
      <c r="B229" s="12"/>
      <c r="C229" s="11"/>
      <c r="D229" s="12"/>
      <c r="E229" s="12"/>
      <c r="F229" s="12"/>
      <c r="G229" s="12"/>
      <c r="H229" s="12"/>
      <c r="I229" s="100"/>
      <c r="J229" s="12"/>
      <c r="K229" s="12"/>
      <c r="L229" s="12"/>
      <c r="M229" s="12"/>
      <c r="N229" s="232" t="str">
        <f t="shared" si="3"/>
        <v/>
      </c>
    </row>
    <row r="230" spans="1:14">
      <c r="A230" s="12"/>
      <c r="B230" s="12"/>
      <c r="C230" s="11"/>
      <c r="D230" s="12"/>
      <c r="E230" s="12"/>
      <c r="F230" s="12"/>
      <c r="G230" s="12"/>
      <c r="H230" s="12"/>
      <c r="I230" s="100"/>
      <c r="J230" s="12"/>
      <c r="K230" s="12"/>
      <c r="L230" s="12"/>
      <c r="M230" s="12"/>
      <c r="N230" s="232" t="str">
        <f t="shared" si="3"/>
        <v/>
      </c>
    </row>
    <row r="231" spans="1:14">
      <c r="A231" s="12"/>
      <c r="B231" s="12"/>
      <c r="C231" s="11"/>
      <c r="D231" s="12"/>
      <c r="E231" s="12"/>
      <c r="F231" s="12"/>
      <c r="G231" s="12"/>
      <c r="H231" s="12"/>
      <c r="I231" s="100"/>
      <c r="J231" s="12"/>
      <c r="K231" s="12"/>
      <c r="L231" s="12"/>
      <c r="M231" s="12"/>
      <c r="N231" s="232" t="str">
        <f t="shared" si="3"/>
        <v/>
      </c>
    </row>
    <row r="232" spans="1:14">
      <c r="A232" s="12"/>
      <c r="B232" s="12"/>
      <c r="C232" s="11"/>
      <c r="D232" s="12"/>
      <c r="E232" s="12"/>
      <c r="F232" s="12"/>
      <c r="G232" s="12"/>
      <c r="H232" s="12"/>
      <c r="I232" s="100"/>
      <c r="J232" s="12"/>
      <c r="K232" s="12"/>
      <c r="L232" s="12"/>
      <c r="M232" s="12"/>
      <c r="N232" s="232" t="str">
        <f t="shared" si="3"/>
        <v/>
      </c>
    </row>
    <row r="233" spans="1:14">
      <c r="A233" s="12"/>
      <c r="B233" s="12"/>
      <c r="C233" s="11"/>
      <c r="D233" s="12"/>
      <c r="E233" s="12"/>
      <c r="F233" s="12"/>
      <c r="G233" s="12"/>
      <c r="H233" s="12"/>
      <c r="I233" s="100"/>
      <c r="J233" s="12"/>
      <c r="K233" s="12"/>
      <c r="L233" s="12"/>
      <c r="M233" s="12"/>
      <c r="N233" s="232" t="str">
        <f t="shared" si="3"/>
        <v/>
      </c>
    </row>
    <row r="234" spans="1:14">
      <c r="A234" s="12"/>
      <c r="B234" s="12"/>
      <c r="C234" s="11"/>
      <c r="D234" s="12"/>
      <c r="E234" s="12"/>
      <c r="F234" s="12"/>
      <c r="G234" s="12"/>
      <c r="H234" s="12"/>
      <c r="I234" s="100"/>
      <c r="J234" s="12"/>
      <c r="K234" s="12"/>
      <c r="L234" s="12"/>
      <c r="M234" s="12"/>
      <c r="N234" s="232" t="str">
        <f t="shared" si="3"/>
        <v/>
      </c>
    </row>
    <row r="235" spans="1:14">
      <c r="A235" s="12"/>
      <c r="B235" s="12"/>
      <c r="C235" s="11"/>
      <c r="D235" s="12"/>
      <c r="E235" s="12"/>
      <c r="F235" s="12"/>
      <c r="G235" s="12"/>
      <c r="H235" s="12"/>
      <c r="I235" s="100"/>
      <c r="J235" s="12"/>
      <c r="K235" s="12"/>
      <c r="L235" s="12"/>
      <c r="M235" s="12"/>
      <c r="N235" s="232" t="str">
        <f t="shared" si="3"/>
        <v/>
      </c>
    </row>
    <row r="236" spans="1:14">
      <c r="A236" s="12"/>
      <c r="B236" s="12"/>
      <c r="C236" s="11"/>
      <c r="D236" s="12"/>
      <c r="E236" s="12"/>
      <c r="F236" s="12"/>
      <c r="G236" s="12"/>
      <c r="H236" s="12"/>
      <c r="I236" s="100"/>
      <c r="J236" s="12"/>
      <c r="K236" s="12"/>
      <c r="L236" s="12"/>
      <c r="M236" s="12"/>
      <c r="N236" s="232" t="str">
        <f t="shared" si="3"/>
        <v/>
      </c>
    </row>
    <row r="237" spans="1:14">
      <c r="A237" s="12"/>
      <c r="B237" s="12"/>
      <c r="C237" s="11"/>
      <c r="D237" s="12"/>
      <c r="E237" s="12"/>
      <c r="F237" s="12"/>
      <c r="G237" s="12"/>
      <c r="H237" s="12"/>
      <c r="I237" s="100"/>
      <c r="J237" s="12"/>
      <c r="K237" s="12"/>
      <c r="L237" s="12"/>
      <c r="M237" s="12"/>
      <c r="N237" s="232" t="str">
        <f t="shared" si="3"/>
        <v/>
      </c>
    </row>
    <row r="238" spans="1:14">
      <c r="A238" s="12"/>
      <c r="B238" s="12"/>
      <c r="C238" s="11"/>
      <c r="D238" s="12"/>
      <c r="E238" s="12"/>
      <c r="F238" s="12"/>
      <c r="G238" s="12"/>
      <c r="H238" s="12"/>
      <c r="I238" s="100"/>
      <c r="J238" s="12"/>
      <c r="K238" s="12"/>
      <c r="L238" s="12"/>
      <c r="M238" s="12"/>
      <c r="N238" s="232" t="str">
        <f t="shared" si="3"/>
        <v/>
      </c>
    </row>
    <row r="239" spans="1:14">
      <c r="A239" s="12"/>
      <c r="B239" s="12"/>
      <c r="C239" s="11"/>
      <c r="D239" s="12"/>
      <c r="E239" s="12"/>
      <c r="F239" s="12"/>
      <c r="G239" s="12"/>
      <c r="H239" s="12"/>
      <c r="I239" s="100"/>
      <c r="J239" s="12"/>
      <c r="K239" s="12"/>
      <c r="L239" s="12"/>
      <c r="M239" s="12"/>
      <c r="N239" s="232" t="str">
        <f t="shared" si="3"/>
        <v/>
      </c>
    </row>
    <row r="240" spans="1:14">
      <c r="A240" s="12"/>
      <c r="B240" s="12"/>
      <c r="C240" s="11"/>
      <c r="D240" s="12"/>
      <c r="E240" s="12"/>
      <c r="F240" s="12"/>
      <c r="G240" s="12"/>
      <c r="H240" s="12"/>
      <c r="I240" s="100"/>
      <c r="J240" s="12"/>
      <c r="K240" s="12"/>
      <c r="L240" s="12"/>
      <c r="M240" s="12"/>
      <c r="N240" s="232" t="str">
        <f t="shared" si="3"/>
        <v/>
      </c>
    </row>
    <row r="241" spans="1:14">
      <c r="A241" s="12"/>
      <c r="B241" s="12"/>
      <c r="C241" s="11"/>
      <c r="D241" s="12"/>
      <c r="E241" s="12"/>
      <c r="F241" s="12"/>
      <c r="G241" s="12"/>
      <c r="H241" s="12"/>
      <c r="I241" s="100"/>
      <c r="J241" s="12"/>
      <c r="K241" s="12"/>
      <c r="L241" s="12"/>
      <c r="M241" s="12"/>
      <c r="N241" s="232" t="str">
        <f t="shared" si="3"/>
        <v/>
      </c>
    </row>
    <row r="242" spans="1:14">
      <c r="A242" s="12"/>
      <c r="B242" s="12"/>
      <c r="C242" s="11"/>
      <c r="D242" s="12"/>
      <c r="E242" s="12"/>
      <c r="F242" s="12"/>
      <c r="G242" s="12"/>
      <c r="H242" s="12"/>
      <c r="I242" s="100"/>
      <c r="J242" s="12"/>
      <c r="K242" s="12"/>
      <c r="L242" s="12"/>
      <c r="M242" s="12"/>
      <c r="N242" s="232" t="str">
        <f t="shared" si="3"/>
        <v/>
      </c>
    </row>
    <row r="243" spans="1:14">
      <c r="A243" s="12"/>
      <c r="B243" s="12"/>
      <c r="C243" s="11"/>
      <c r="D243" s="12"/>
      <c r="E243" s="12"/>
      <c r="F243" s="12"/>
      <c r="G243" s="12"/>
      <c r="H243" s="12"/>
      <c r="I243" s="100"/>
      <c r="J243" s="12"/>
      <c r="K243" s="12"/>
      <c r="L243" s="12"/>
      <c r="M243" s="12"/>
      <c r="N243" s="232" t="str">
        <f t="shared" si="3"/>
        <v/>
      </c>
    </row>
    <row r="244" spans="1:14">
      <c r="A244" s="12"/>
      <c r="B244" s="12"/>
      <c r="C244" s="11"/>
      <c r="D244" s="12"/>
      <c r="E244" s="12"/>
      <c r="F244" s="12"/>
      <c r="G244" s="12"/>
      <c r="H244" s="12"/>
      <c r="I244" s="100"/>
      <c r="J244" s="12"/>
      <c r="K244" s="12"/>
      <c r="L244" s="12"/>
      <c r="M244" s="12"/>
      <c r="N244" s="232" t="str">
        <f t="shared" si="3"/>
        <v/>
      </c>
    </row>
    <row r="245" spans="1:14">
      <c r="A245" s="12"/>
      <c r="B245" s="12"/>
      <c r="C245" s="11"/>
      <c r="D245" s="12"/>
      <c r="E245" s="12"/>
      <c r="F245" s="12"/>
      <c r="G245" s="12"/>
      <c r="H245" s="12"/>
      <c r="I245" s="100"/>
      <c r="J245" s="12"/>
      <c r="K245" s="12"/>
      <c r="L245" s="12"/>
      <c r="M245" s="12"/>
      <c r="N245" s="232" t="str">
        <f t="shared" si="3"/>
        <v/>
      </c>
    </row>
    <row r="246" spans="1:14">
      <c r="A246" s="12"/>
      <c r="B246" s="12"/>
      <c r="C246" s="11"/>
      <c r="D246" s="12"/>
      <c r="E246" s="12"/>
      <c r="F246" s="12"/>
      <c r="G246" s="12"/>
      <c r="H246" s="12"/>
      <c r="I246" s="100"/>
      <c r="J246" s="12"/>
      <c r="K246" s="12"/>
      <c r="L246" s="12"/>
      <c r="M246" s="12"/>
      <c r="N246" s="232" t="str">
        <f t="shared" si="3"/>
        <v/>
      </c>
    </row>
    <row r="247" spans="1:14">
      <c r="A247" s="12"/>
      <c r="B247" s="12"/>
      <c r="C247" s="11"/>
      <c r="D247" s="12"/>
      <c r="E247" s="12"/>
      <c r="F247" s="12"/>
      <c r="G247" s="12"/>
      <c r="H247" s="12"/>
      <c r="I247" s="100"/>
      <c r="J247" s="12"/>
      <c r="K247" s="12"/>
      <c r="L247" s="12"/>
      <c r="M247" s="12"/>
      <c r="N247" s="232" t="str">
        <f t="shared" si="3"/>
        <v/>
      </c>
    </row>
    <row r="248" spans="1:14">
      <c r="A248" s="12"/>
      <c r="B248" s="12"/>
      <c r="C248" s="11"/>
      <c r="D248" s="12"/>
      <c r="E248" s="12"/>
      <c r="F248" s="12"/>
      <c r="G248" s="12"/>
      <c r="H248" s="12"/>
      <c r="I248" s="100"/>
      <c r="J248" s="12"/>
      <c r="K248" s="12"/>
      <c r="L248" s="12"/>
      <c r="M248" s="12"/>
      <c r="N248" s="232" t="str">
        <f t="shared" si="3"/>
        <v/>
      </c>
    </row>
    <row r="249" spans="1:14">
      <c r="A249" s="12"/>
      <c r="B249" s="12"/>
      <c r="C249" s="11"/>
      <c r="D249" s="12"/>
      <c r="E249" s="12"/>
      <c r="F249" s="12"/>
      <c r="G249" s="12"/>
      <c r="H249" s="12"/>
      <c r="I249" s="100"/>
      <c r="J249" s="12"/>
      <c r="K249" s="12"/>
      <c r="L249" s="12"/>
      <c r="M249" s="12"/>
      <c r="N249" s="232" t="str">
        <f t="shared" si="3"/>
        <v/>
      </c>
    </row>
    <row r="250" spans="1:14">
      <c r="A250" s="12"/>
      <c r="B250" s="12"/>
      <c r="C250" s="11"/>
      <c r="D250" s="12"/>
      <c r="E250" s="12"/>
      <c r="F250" s="12"/>
      <c r="G250" s="12"/>
      <c r="H250" s="12"/>
      <c r="I250" s="100"/>
      <c r="J250" s="12"/>
      <c r="K250" s="12"/>
      <c r="L250" s="12"/>
      <c r="M250" s="12"/>
      <c r="N250" s="232" t="str">
        <f t="shared" si="3"/>
        <v/>
      </c>
    </row>
    <row r="251" spans="1:14">
      <c r="A251" s="12"/>
      <c r="B251" s="12"/>
      <c r="C251" s="11"/>
      <c r="D251" s="12"/>
      <c r="E251" s="12"/>
      <c r="F251" s="12"/>
      <c r="G251" s="12"/>
      <c r="H251" s="12"/>
      <c r="I251" s="100"/>
      <c r="J251" s="12"/>
      <c r="K251" s="12"/>
      <c r="L251" s="12"/>
      <c r="M251" s="12"/>
      <c r="N251" s="232" t="str">
        <f t="shared" si="3"/>
        <v/>
      </c>
    </row>
    <row r="252" spans="1:14">
      <c r="A252" s="12"/>
      <c r="B252" s="12"/>
      <c r="C252" s="11"/>
      <c r="D252" s="12"/>
      <c r="E252" s="12"/>
      <c r="F252" s="12"/>
      <c r="G252" s="12"/>
      <c r="H252" s="12"/>
      <c r="I252" s="100"/>
      <c r="J252" s="12"/>
      <c r="K252" s="12"/>
      <c r="L252" s="12"/>
      <c r="M252" s="12"/>
      <c r="N252" s="232" t="str">
        <f t="shared" si="3"/>
        <v/>
      </c>
    </row>
    <row r="253" spans="1:14">
      <c r="A253" s="12"/>
      <c r="B253" s="12"/>
      <c r="C253" s="11"/>
      <c r="D253" s="12"/>
      <c r="E253" s="12"/>
      <c r="F253" s="12"/>
      <c r="G253" s="12"/>
      <c r="H253" s="12"/>
      <c r="I253" s="100"/>
      <c r="J253" s="12"/>
      <c r="K253" s="12"/>
      <c r="L253" s="12"/>
      <c r="M253" s="12"/>
      <c r="N253" s="232" t="str">
        <f t="shared" si="3"/>
        <v/>
      </c>
    </row>
    <row r="254" spans="1:14">
      <c r="A254" s="12"/>
      <c r="B254" s="12"/>
      <c r="C254" s="11"/>
      <c r="D254" s="12"/>
      <c r="E254" s="12"/>
      <c r="F254" s="12"/>
      <c r="G254" s="12"/>
      <c r="H254" s="12"/>
      <c r="I254" s="100"/>
      <c r="J254" s="12"/>
      <c r="K254" s="12"/>
      <c r="L254" s="12"/>
      <c r="M254" s="12"/>
      <c r="N254" s="232" t="str">
        <f t="shared" si="3"/>
        <v/>
      </c>
    </row>
    <row r="255" spans="1:14">
      <c r="A255" s="12"/>
      <c r="B255" s="12"/>
      <c r="C255" s="11"/>
      <c r="D255" s="12"/>
      <c r="E255" s="12"/>
      <c r="F255" s="12"/>
      <c r="G255" s="12"/>
      <c r="H255" s="12"/>
      <c r="I255" s="100"/>
      <c r="J255" s="12"/>
      <c r="K255" s="12"/>
      <c r="L255" s="12"/>
      <c r="M255" s="12"/>
      <c r="N255" s="232" t="str">
        <f t="shared" si="3"/>
        <v/>
      </c>
    </row>
    <row r="256" spans="1:14">
      <c r="A256" s="12"/>
      <c r="B256" s="12"/>
      <c r="C256" s="11"/>
      <c r="D256" s="12"/>
      <c r="E256" s="12"/>
      <c r="F256" s="12"/>
      <c r="G256" s="12"/>
      <c r="H256" s="12"/>
      <c r="I256" s="100"/>
      <c r="J256" s="12"/>
      <c r="K256" s="12"/>
      <c r="L256" s="12"/>
      <c r="M256" s="12"/>
      <c r="N256" s="232" t="str">
        <f t="shared" si="3"/>
        <v/>
      </c>
    </row>
    <row r="257" spans="1:14">
      <c r="A257" s="12"/>
      <c r="B257" s="12"/>
      <c r="C257" s="11"/>
      <c r="D257" s="12"/>
      <c r="E257" s="12"/>
      <c r="F257" s="12"/>
      <c r="G257" s="12"/>
      <c r="H257" s="12"/>
      <c r="I257" s="100"/>
      <c r="J257" s="12"/>
      <c r="K257" s="12"/>
      <c r="L257" s="12"/>
      <c r="M257" s="12"/>
      <c r="N257" s="232" t="str">
        <f t="shared" si="3"/>
        <v/>
      </c>
    </row>
    <row r="258" spans="1:14">
      <c r="A258" s="12"/>
      <c r="B258" s="12"/>
      <c r="C258" s="11"/>
      <c r="D258" s="12"/>
      <c r="E258" s="12"/>
      <c r="F258" s="12"/>
      <c r="G258" s="12"/>
      <c r="H258" s="12"/>
      <c r="I258" s="100"/>
      <c r="J258" s="12"/>
      <c r="K258" s="12"/>
      <c r="L258" s="12"/>
      <c r="M258" s="12"/>
      <c r="N258" s="232" t="str">
        <f t="shared" si="3"/>
        <v/>
      </c>
    </row>
    <row r="259" spans="1:14">
      <c r="A259" s="12"/>
      <c r="B259" s="12"/>
      <c r="C259" s="11"/>
      <c r="D259" s="12"/>
      <c r="E259" s="12"/>
      <c r="F259" s="12"/>
      <c r="G259" s="12"/>
      <c r="H259" s="12"/>
      <c r="I259" s="100"/>
      <c r="J259" s="12"/>
      <c r="K259" s="12"/>
      <c r="L259" s="12"/>
      <c r="M259" s="12"/>
      <c r="N259" s="232" t="str">
        <f t="shared" si="3"/>
        <v/>
      </c>
    </row>
    <row r="260" spans="1:14">
      <c r="A260" s="12"/>
      <c r="B260" s="12"/>
      <c r="C260" s="11"/>
      <c r="D260" s="12"/>
      <c r="E260" s="12"/>
      <c r="F260" s="12"/>
      <c r="G260" s="12"/>
      <c r="H260" s="12"/>
      <c r="I260" s="100"/>
      <c r="J260" s="12"/>
      <c r="K260" s="12"/>
      <c r="L260" s="12"/>
      <c r="M260" s="12"/>
      <c r="N260" s="232" t="str">
        <f t="shared" si="3"/>
        <v/>
      </c>
    </row>
    <row r="261" spans="1:14">
      <c r="A261" s="12"/>
      <c r="B261" s="12"/>
      <c r="C261" s="11"/>
      <c r="D261" s="12"/>
      <c r="E261" s="12"/>
      <c r="F261" s="12"/>
      <c r="G261" s="12"/>
      <c r="H261" s="12"/>
      <c r="I261" s="100"/>
      <c r="J261" s="12"/>
      <c r="K261" s="12"/>
      <c r="L261" s="12"/>
      <c r="M261" s="12"/>
      <c r="N261" s="232" t="str">
        <f t="shared" si="3"/>
        <v/>
      </c>
    </row>
    <row r="262" spans="1:14">
      <c r="A262" s="12"/>
      <c r="B262" s="12"/>
      <c r="C262" s="11"/>
      <c r="D262" s="12"/>
      <c r="E262" s="12"/>
      <c r="F262" s="12"/>
      <c r="G262" s="12"/>
      <c r="H262" s="12"/>
      <c r="I262" s="100"/>
      <c r="J262" s="12"/>
      <c r="K262" s="12"/>
      <c r="L262" s="12"/>
      <c r="M262" s="12"/>
      <c r="N262" s="232" t="str">
        <f t="shared" si="3"/>
        <v/>
      </c>
    </row>
    <row r="263" spans="1:14">
      <c r="A263" s="12"/>
      <c r="B263" s="12"/>
      <c r="C263" s="11"/>
      <c r="D263" s="12"/>
      <c r="E263" s="12"/>
      <c r="F263" s="12"/>
      <c r="G263" s="12"/>
      <c r="H263" s="12"/>
      <c r="I263" s="100"/>
      <c r="J263" s="12"/>
      <c r="K263" s="12"/>
      <c r="L263" s="12"/>
      <c r="M263" s="12"/>
      <c r="N263" s="232" t="str">
        <f t="shared" ref="N263:N326" si="4">IF(E263="","",E263&amp;"["&amp;G263&amp;"]")</f>
        <v/>
      </c>
    </row>
    <row r="264" spans="1:14">
      <c r="A264" s="12"/>
      <c r="B264" s="12"/>
      <c r="C264" s="11"/>
      <c r="D264" s="12"/>
      <c r="E264" s="12"/>
      <c r="F264" s="12"/>
      <c r="G264" s="12"/>
      <c r="H264" s="12"/>
      <c r="I264" s="100"/>
      <c r="J264" s="12"/>
      <c r="K264" s="12"/>
      <c r="L264" s="12"/>
      <c r="M264" s="12"/>
      <c r="N264" s="232" t="str">
        <f t="shared" si="4"/>
        <v/>
      </c>
    </row>
    <row r="265" spans="1:14">
      <c r="A265" s="12"/>
      <c r="B265" s="12"/>
      <c r="C265" s="11"/>
      <c r="D265" s="12"/>
      <c r="E265" s="12"/>
      <c r="F265" s="12"/>
      <c r="G265" s="12"/>
      <c r="H265" s="12"/>
      <c r="I265" s="100"/>
      <c r="J265" s="12"/>
      <c r="K265" s="12"/>
      <c r="L265" s="12"/>
      <c r="M265" s="12"/>
      <c r="N265" s="232" t="str">
        <f t="shared" si="4"/>
        <v/>
      </c>
    </row>
    <row r="266" spans="1:14">
      <c r="A266" s="12"/>
      <c r="B266" s="12"/>
      <c r="C266" s="11"/>
      <c r="D266" s="12"/>
      <c r="E266" s="12"/>
      <c r="F266" s="12"/>
      <c r="G266" s="12"/>
      <c r="H266" s="12"/>
      <c r="I266" s="100"/>
      <c r="J266" s="12"/>
      <c r="K266" s="12"/>
      <c r="L266" s="12"/>
      <c r="M266" s="12"/>
      <c r="N266" s="232" t="str">
        <f t="shared" si="4"/>
        <v/>
      </c>
    </row>
    <row r="267" spans="1:14">
      <c r="A267" s="12"/>
      <c r="B267" s="12"/>
      <c r="C267" s="11"/>
      <c r="D267" s="12"/>
      <c r="E267" s="12"/>
      <c r="F267" s="12"/>
      <c r="G267" s="12"/>
      <c r="H267" s="12"/>
      <c r="I267" s="100"/>
      <c r="J267" s="12"/>
      <c r="K267" s="12"/>
      <c r="L267" s="12"/>
      <c r="M267" s="12"/>
      <c r="N267" s="232" t="str">
        <f t="shared" si="4"/>
        <v/>
      </c>
    </row>
    <row r="268" spans="1:14">
      <c r="A268" s="12"/>
      <c r="B268" s="12"/>
      <c r="C268" s="11"/>
      <c r="D268" s="12"/>
      <c r="E268" s="12"/>
      <c r="F268" s="12"/>
      <c r="G268" s="12"/>
      <c r="H268" s="12"/>
      <c r="I268" s="100"/>
      <c r="J268" s="12"/>
      <c r="K268" s="12"/>
      <c r="L268" s="12"/>
      <c r="M268" s="12"/>
      <c r="N268" s="232" t="str">
        <f t="shared" si="4"/>
        <v/>
      </c>
    </row>
    <row r="269" spans="1:14">
      <c r="A269" s="12"/>
      <c r="B269" s="12"/>
      <c r="C269" s="11"/>
      <c r="D269" s="12"/>
      <c r="E269" s="12"/>
      <c r="F269" s="12"/>
      <c r="G269" s="12"/>
      <c r="H269" s="12"/>
      <c r="I269" s="100"/>
      <c r="J269" s="12"/>
      <c r="K269" s="12"/>
      <c r="L269" s="12"/>
      <c r="M269" s="12"/>
      <c r="N269" s="232" t="str">
        <f t="shared" si="4"/>
        <v/>
      </c>
    </row>
    <row r="270" spans="1:14">
      <c r="A270" s="12"/>
      <c r="B270" s="12"/>
      <c r="C270" s="11"/>
      <c r="D270" s="12"/>
      <c r="E270" s="12"/>
      <c r="F270" s="12"/>
      <c r="G270" s="12"/>
      <c r="H270" s="12"/>
      <c r="I270" s="100"/>
      <c r="J270" s="12"/>
      <c r="K270" s="12"/>
      <c r="L270" s="12"/>
      <c r="M270" s="12"/>
      <c r="N270" s="232" t="str">
        <f t="shared" si="4"/>
        <v/>
      </c>
    </row>
    <row r="271" spans="1:14">
      <c r="A271" s="12"/>
      <c r="B271" s="12"/>
      <c r="C271" s="11"/>
      <c r="D271" s="12"/>
      <c r="E271" s="12"/>
      <c r="F271" s="12"/>
      <c r="G271" s="12"/>
      <c r="H271" s="12"/>
      <c r="I271" s="100"/>
      <c r="J271" s="12"/>
      <c r="K271" s="12"/>
      <c r="L271" s="12"/>
      <c r="M271" s="12"/>
      <c r="N271" s="232" t="str">
        <f t="shared" si="4"/>
        <v/>
      </c>
    </row>
    <row r="272" spans="1:14">
      <c r="A272" s="12"/>
      <c r="B272" s="12"/>
      <c r="C272" s="11"/>
      <c r="D272" s="12"/>
      <c r="E272" s="12"/>
      <c r="F272" s="12"/>
      <c r="G272" s="12"/>
      <c r="H272" s="12"/>
      <c r="I272" s="100"/>
      <c r="J272" s="12"/>
      <c r="K272" s="12"/>
      <c r="L272" s="12"/>
      <c r="M272" s="12"/>
      <c r="N272" s="232" t="str">
        <f t="shared" si="4"/>
        <v/>
      </c>
    </row>
    <row r="273" spans="1:14">
      <c r="A273" s="12"/>
      <c r="B273" s="12"/>
      <c r="C273" s="11"/>
      <c r="D273" s="12"/>
      <c r="E273" s="12"/>
      <c r="F273" s="12"/>
      <c r="G273" s="12"/>
      <c r="H273" s="12"/>
      <c r="I273" s="100"/>
      <c r="J273" s="12"/>
      <c r="K273" s="12"/>
      <c r="L273" s="12"/>
      <c r="M273" s="12"/>
      <c r="N273" s="232" t="str">
        <f t="shared" si="4"/>
        <v/>
      </c>
    </row>
    <row r="274" spans="1:14">
      <c r="A274" s="12"/>
      <c r="B274" s="12"/>
      <c r="C274" s="11"/>
      <c r="D274" s="12"/>
      <c r="E274" s="12"/>
      <c r="F274" s="12"/>
      <c r="G274" s="12"/>
      <c r="H274" s="12"/>
      <c r="I274" s="100"/>
      <c r="J274" s="12"/>
      <c r="K274" s="12"/>
      <c r="L274" s="12"/>
      <c r="M274" s="12"/>
      <c r="N274" s="232" t="str">
        <f t="shared" si="4"/>
        <v/>
      </c>
    </row>
    <row r="275" spans="1:14">
      <c r="A275" s="12"/>
      <c r="B275" s="12"/>
      <c r="C275" s="11"/>
      <c r="D275" s="12"/>
      <c r="E275" s="12"/>
      <c r="F275" s="12"/>
      <c r="G275" s="12"/>
      <c r="H275" s="12"/>
      <c r="I275" s="100"/>
      <c r="J275" s="12"/>
      <c r="K275" s="12"/>
      <c r="L275" s="12"/>
      <c r="M275" s="12"/>
      <c r="N275" s="232" t="str">
        <f t="shared" si="4"/>
        <v/>
      </c>
    </row>
    <row r="276" spans="1:14">
      <c r="A276" s="12"/>
      <c r="B276" s="12"/>
      <c r="C276" s="11"/>
      <c r="D276" s="12"/>
      <c r="E276" s="12"/>
      <c r="F276" s="12"/>
      <c r="G276" s="12"/>
      <c r="H276" s="12"/>
      <c r="I276" s="100"/>
      <c r="J276" s="12"/>
      <c r="K276" s="12"/>
      <c r="L276" s="12"/>
      <c r="M276" s="12"/>
      <c r="N276" s="232" t="str">
        <f t="shared" si="4"/>
        <v/>
      </c>
    </row>
    <row r="277" spans="1:14">
      <c r="A277" s="12"/>
      <c r="B277" s="12"/>
      <c r="C277" s="11"/>
      <c r="D277" s="12"/>
      <c r="E277" s="12"/>
      <c r="F277" s="12"/>
      <c r="G277" s="12"/>
      <c r="H277" s="12"/>
      <c r="I277" s="100"/>
      <c r="J277" s="12"/>
      <c r="K277" s="12"/>
      <c r="L277" s="12"/>
      <c r="M277" s="12"/>
      <c r="N277" s="232" t="str">
        <f t="shared" si="4"/>
        <v/>
      </c>
    </row>
    <row r="278" spans="1:14">
      <c r="A278" s="12"/>
      <c r="B278" s="12"/>
      <c r="C278" s="11"/>
      <c r="D278" s="12"/>
      <c r="E278" s="12"/>
      <c r="F278" s="12"/>
      <c r="G278" s="12"/>
      <c r="H278" s="12"/>
      <c r="I278" s="100"/>
      <c r="J278" s="12"/>
      <c r="K278" s="12"/>
      <c r="L278" s="12"/>
      <c r="M278" s="12"/>
      <c r="N278" s="232" t="str">
        <f t="shared" si="4"/>
        <v/>
      </c>
    </row>
    <row r="279" spans="1:14">
      <c r="A279" s="12"/>
      <c r="B279" s="12"/>
      <c r="C279" s="11"/>
      <c r="D279" s="12"/>
      <c r="E279" s="12"/>
      <c r="F279" s="12"/>
      <c r="G279" s="12"/>
      <c r="H279" s="12"/>
      <c r="I279" s="100"/>
      <c r="J279" s="12"/>
      <c r="K279" s="12"/>
      <c r="L279" s="12"/>
      <c r="M279" s="12"/>
      <c r="N279" s="232" t="str">
        <f t="shared" si="4"/>
        <v/>
      </c>
    </row>
    <row r="280" spans="1:14">
      <c r="A280" s="12"/>
      <c r="B280" s="12"/>
      <c r="C280" s="11"/>
      <c r="D280" s="12"/>
      <c r="E280" s="12"/>
      <c r="F280" s="12"/>
      <c r="G280" s="12"/>
      <c r="H280" s="12"/>
      <c r="I280" s="100"/>
      <c r="J280" s="12"/>
      <c r="K280" s="12"/>
      <c r="L280" s="12"/>
      <c r="M280" s="12"/>
      <c r="N280" s="232" t="str">
        <f t="shared" si="4"/>
        <v/>
      </c>
    </row>
    <row r="281" spans="1:14">
      <c r="A281" s="12"/>
      <c r="B281" s="12"/>
      <c r="C281" s="11"/>
      <c r="D281" s="12"/>
      <c r="E281" s="12"/>
      <c r="F281" s="12"/>
      <c r="G281" s="12"/>
      <c r="H281" s="12"/>
      <c r="I281" s="100"/>
      <c r="J281" s="12"/>
      <c r="K281" s="12"/>
      <c r="L281" s="12"/>
      <c r="M281" s="12"/>
      <c r="N281" s="232" t="str">
        <f t="shared" si="4"/>
        <v/>
      </c>
    </row>
    <row r="282" spans="1:14">
      <c r="A282" s="12"/>
      <c r="B282" s="12"/>
      <c r="C282" s="11"/>
      <c r="D282" s="12"/>
      <c r="E282" s="12"/>
      <c r="F282" s="12"/>
      <c r="G282" s="12"/>
      <c r="H282" s="12"/>
      <c r="I282" s="100"/>
      <c r="J282" s="12"/>
      <c r="K282" s="12"/>
      <c r="L282" s="12"/>
      <c r="M282" s="12"/>
      <c r="N282" s="232" t="str">
        <f t="shared" si="4"/>
        <v/>
      </c>
    </row>
    <row r="283" spans="1:14">
      <c r="A283" s="12"/>
      <c r="B283" s="12"/>
      <c r="C283" s="11"/>
      <c r="D283" s="12"/>
      <c r="E283" s="12"/>
      <c r="F283" s="12"/>
      <c r="G283" s="12"/>
      <c r="H283" s="12"/>
      <c r="I283" s="100"/>
      <c r="J283" s="12"/>
      <c r="K283" s="12"/>
      <c r="L283" s="12"/>
      <c r="M283" s="12"/>
      <c r="N283" s="232" t="str">
        <f t="shared" si="4"/>
        <v/>
      </c>
    </row>
    <row r="284" spans="1:14">
      <c r="A284" s="12"/>
      <c r="B284" s="12"/>
      <c r="C284" s="11"/>
      <c r="D284" s="12"/>
      <c r="E284" s="12"/>
      <c r="F284" s="12"/>
      <c r="G284" s="12"/>
      <c r="H284" s="12"/>
      <c r="I284" s="100"/>
      <c r="J284" s="12"/>
      <c r="K284" s="12"/>
      <c r="L284" s="12"/>
      <c r="M284" s="12"/>
      <c r="N284" s="232" t="str">
        <f t="shared" si="4"/>
        <v/>
      </c>
    </row>
    <row r="285" spans="1:14">
      <c r="A285" s="12"/>
      <c r="B285" s="12"/>
      <c r="C285" s="11"/>
      <c r="D285" s="12"/>
      <c r="E285" s="12"/>
      <c r="F285" s="12"/>
      <c r="G285" s="12"/>
      <c r="H285" s="12"/>
      <c r="I285" s="100"/>
      <c r="J285" s="12"/>
      <c r="K285" s="12"/>
      <c r="L285" s="12"/>
      <c r="M285" s="12"/>
      <c r="N285" s="232" t="str">
        <f t="shared" si="4"/>
        <v/>
      </c>
    </row>
    <row r="286" spans="1:14">
      <c r="A286" s="12"/>
      <c r="B286" s="12"/>
      <c r="C286" s="11"/>
      <c r="D286" s="12"/>
      <c r="E286" s="12"/>
      <c r="F286" s="12"/>
      <c r="G286" s="12"/>
      <c r="H286" s="12"/>
      <c r="I286" s="100"/>
      <c r="J286" s="12"/>
      <c r="K286" s="12"/>
      <c r="L286" s="12"/>
      <c r="M286" s="12"/>
      <c r="N286" s="232" t="str">
        <f t="shared" si="4"/>
        <v/>
      </c>
    </row>
    <row r="287" spans="1:14">
      <c r="A287" s="12"/>
      <c r="B287" s="12"/>
      <c r="C287" s="11"/>
      <c r="D287" s="12"/>
      <c r="E287" s="12"/>
      <c r="F287" s="12"/>
      <c r="G287" s="12"/>
      <c r="H287" s="12"/>
      <c r="I287" s="100"/>
      <c r="J287" s="12"/>
      <c r="K287" s="12"/>
      <c r="L287" s="12"/>
      <c r="M287" s="12"/>
      <c r="N287" s="232" t="str">
        <f t="shared" si="4"/>
        <v/>
      </c>
    </row>
    <row r="288" spans="1:14">
      <c r="A288" s="12"/>
      <c r="B288" s="12"/>
      <c r="C288" s="11"/>
      <c r="D288" s="12"/>
      <c r="E288" s="12"/>
      <c r="F288" s="12"/>
      <c r="G288" s="12"/>
      <c r="H288" s="12"/>
      <c r="I288" s="100"/>
      <c r="J288" s="12"/>
      <c r="K288" s="12"/>
      <c r="L288" s="12"/>
      <c r="M288" s="12"/>
      <c r="N288" s="232" t="str">
        <f t="shared" si="4"/>
        <v/>
      </c>
    </row>
    <row r="289" spans="1:14">
      <c r="A289" s="12"/>
      <c r="B289" s="12"/>
      <c r="C289" s="11"/>
      <c r="D289" s="12"/>
      <c r="E289" s="12"/>
      <c r="F289" s="12"/>
      <c r="G289" s="12"/>
      <c r="H289" s="12"/>
      <c r="I289" s="100"/>
      <c r="J289" s="12"/>
      <c r="K289" s="12"/>
      <c r="L289" s="12"/>
      <c r="M289" s="12"/>
      <c r="N289" s="232" t="str">
        <f t="shared" si="4"/>
        <v/>
      </c>
    </row>
    <row r="290" spans="1:14">
      <c r="A290" s="12"/>
      <c r="B290" s="12"/>
      <c r="C290" s="11"/>
      <c r="D290" s="12"/>
      <c r="E290" s="12"/>
      <c r="F290" s="12"/>
      <c r="G290" s="12"/>
      <c r="H290" s="12"/>
      <c r="I290" s="100"/>
      <c r="J290" s="12"/>
      <c r="K290" s="12"/>
      <c r="L290" s="12"/>
      <c r="M290" s="12"/>
      <c r="N290" s="232" t="str">
        <f t="shared" si="4"/>
        <v/>
      </c>
    </row>
    <row r="291" spans="1:14">
      <c r="A291" s="12"/>
      <c r="B291" s="12"/>
      <c r="C291" s="11"/>
      <c r="D291" s="12"/>
      <c r="E291" s="12"/>
      <c r="F291" s="12"/>
      <c r="G291" s="12"/>
      <c r="H291" s="12"/>
      <c r="I291" s="100"/>
      <c r="J291" s="12"/>
      <c r="K291" s="12"/>
      <c r="L291" s="12"/>
      <c r="M291" s="12"/>
      <c r="N291" s="232" t="str">
        <f t="shared" si="4"/>
        <v/>
      </c>
    </row>
    <row r="292" spans="1:14">
      <c r="A292" s="12"/>
      <c r="B292" s="12"/>
      <c r="C292" s="11"/>
      <c r="D292" s="12"/>
      <c r="E292" s="12"/>
      <c r="F292" s="12"/>
      <c r="G292" s="12"/>
      <c r="H292" s="12"/>
      <c r="I292" s="100"/>
      <c r="J292" s="12"/>
      <c r="K292" s="12"/>
      <c r="L292" s="12"/>
      <c r="M292" s="12"/>
      <c r="N292" s="232" t="str">
        <f t="shared" si="4"/>
        <v/>
      </c>
    </row>
    <row r="293" spans="1:14">
      <c r="A293" s="12"/>
      <c r="B293" s="12"/>
      <c r="C293" s="11"/>
      <c r="D293" s="12"/>
      <c r="E293" s="12"/>
      <c r="F293" s="12"/>
      <c r="G293" s="12"/>
      <c r="H293" s="12"/>
      <c r="I293" s="100"/>
      <c r="J293" s="12"/>
      <c r="K293" s="12"/>
      <c r="L293" s="12"/>
      <c r="M293" s="12"/>
      <c r="N293" s="232" t="str">
        <f t="shared" si="4"/>
        <v/>
      </c>
    </row>
    <row r="294" spans="1:14">
      <c r="A294" s="12"/>
      <c r="B294" s="12"/>
      <c r="C294" s="11"/>
      <c r="D294" s="12"/>
      <c r="E294" s="12"/>
      <c r="F294" s="12"/>
      <c r="G294" s="12"/>
      <c r="H294" s="12"/>
      <c r="I294" s="100"/>
      <c r="J294" s="12"/>
      <c r="K294" s="12"/>
      <c r="L294" s="12"/>
      <c r="M294" s="12"/>
      <c r="N294" s="232" t="str">
        <f t="shared" si="4"/>
        <v/>
      </c>
    </row>
    <row r="295" spans="1:14">
      <c r="A295" s="12"/>
      <c r="B295" s="12"/>
      <c r="C295" s="11"/>
      <c r="D295" s="12"/>
      <c r="E295" s="12"/>
      <c r="F295" s="12"/>
      <c r="G295" s="12"/>
      <c r="H295" s="12"/>
      <c r="I295" s="100"/>
      <c r="J295" s="12"/>
      <c r="K295" s="12"/>
      <c r="L295" s="12"/>
      <c r="M295" s="12"/>
      <c r="N295" s="232" t="str">
        <f t="shared" si="4"/>
        <v/>
      </c>
    </row>
    <row r="296" spans="1:14">
      <c r="A296" s="12"/>
      <c r="B296" s="12"/>
      <c r="C296" s="11"/>
      <c r="D296" s="12"/>
      <c r="E296" s="12"/>
      <c r="F296" s="12"/>
      <c r="G296" s="12"/>
      <c r="H296" s="12"/>
      <c r="I296" s="100"/>
      <c r="J296" s="12"/>
      <c r="K296" s="12"/>
      <c r="L296" s="12"/>
      <c r="M296" s="12"/>
      <c r="N296" s="232" t="str">
        <f t="shared" si="4"/>
        <v/>
      </c>
    </row>
    <row r="297" spans="1:14">
      <c r="A297" s="12"/>
      <c r="B297" s="12"/>
      <c r="C297" s="11"/>
      <c r="D297" s="12"/>
      <c r="E297" s="12"/>
      <c r="F297" s="12"/>
      <c r="G297" s="12"/>
      <c r="H297" s="12"/>
      <c r="I297" s="100"/>
      <c r="J297" s="12"/>
      <c r="K297" s="12"/>
      <c r="L297" s="12"/>
      <c r="M297" s="12"/>
      <c r="N297" s="232" t="str">
        <f t="shared" si="4"/>
        <v/>
      </c>
    </row>
    <row r="298" spans="1:14">
      <c r="A298" s="12"/>
      <c r="B298" s="12"/>
      <c r="C298" s="11"/>
      <c r="D298" s="12"/>
      <c r="E298" s="12"/>
      <c r="F298" s="12"/>
      <c r="G298" s="12"/>
      <c r="H298" s="12"/>
      <c r="I298" s="100"/>
      <c r="J298" s="12"/>
      <c r="K298" s="12"/>
      <c r="L298" s="12"/>
      <c r="M298" s="12"/>
      <c r="N298" s="232" t="str">
        <f t="shared" si="4"/>
        <v/>
      </c>
    </row>
    <row r="299" spans="1:14">
      <c r="A299" s="12"/>
      <c r="B299" s="12"/>
      <c r="C299" s="11"/>
      <c r="D299" s="12"/>
      <c r="E299" s="12"/>
      <c r="F299" s="12"/>
      <c r="G299" s="12"/>
      <c r="H299" s="12"/>
      <c r="I299" s="100"/>
      <c r="J299" s="12"/>
      <c r="K299" s="12"/>
      <c r="L299" s="12"/>
      <c r="M299" s="12"/>
      <c r="N299" s="232" t="str">
        <f t="shared" si="4"/>
        <v/>
      </c>
    </row>
    <row r="300" spans="1:14">
      <c r="A300" s="12"/>
      <c r="B300" s="12"/>
      <c r="C300" s="11"/>
      <c r="D300" s="12"/>
      <c r="E300" s="12"/>
      <c r="F300" s="12"/>
      <c r="G300" s="12"/>
      <c r="H300" s="12"/>
      <c r="I300" s="100"/>
      <c r="J300" s="12"/>
      <c r="K300" s="12"/>
      <c r="L300" s="12"/>
      <c r="M300" s="12"/>
      <c r="N300" s="232" t="str">
        <f t="shared" si="4"/>
        <v/>
      </c>
    </row>
    <row r="301" spans="1:14">
      <c r="A301" s="12"/>
      <c r="B301" s="12"/>
      <c r="C301" s="11"/>
      <c r="D301" s="12"/>
      <c r="E301" s="12"/>
      <c r="F301" s="12"/>
      <c r="G301" s="12"/>
      <c r="H301" s="12"/>
      <c r="I301" s="100"/>
      <c r="J301" s="12"/>
      <c r="K301" s="12"/>
      <c r="L301" s="12"/>
      <c r="M301" s="12"/>
      <c r="N301" s="232" t="str">
        <f t="shared" si="4"/>
        <v/>
      </c>
    </row>
    <row r="302" spans="1:14">
      <c r="A302" s="12"/>
      <c r="B302" s="12"/>
      <c r="C302" s="11"/>
      <c r="D302" s="12"/>
      <c r="E302" s="12"/>
      <c r="F302" s="12"/>
      <c r="G302" s="12"/>
      <c r="H302" s="12"/>
      <c r="I302" s="100"/>
      <c r="J302" s="12"/>
      <c r="K302" s="12"/>
      <c r="L302" s="12"/>
      <c r="M302" s="12"/>
      <c r="N302" s="232" t="str">
        <f t="shared" si="4"/>
        <v/>
      </c>
    </row>
    <row r="303" spans="1:14">
      <c r="A303" s="12"/>
      <c r="B303" s="12"/>
      <c r="C303" s="11"/>
      <c r="D303" s="12"/>
      <c r="E303" s="12"/>
      <c r="F303" s="12"/>
      <c r="G303" s="12"/>
      <c r="H303" s="12"/>
      <c r="I303" s="100"/>
      <c r="J303" s="12"/>
      <c r="K303" s="12"/>
      <c r="L303" s="12"/>
      <c r="M303" s="12"/>
      <c r="N303" s="232" t="str">
        <f t="shared" si="4"/>
        <v/>
      </c>
    </row>
    <row r="304" spans="1:14">
      <c r="A304" s="12"/>
      <c r="B304" s="12"/>
      <c r="C304" s="11"/>
      <c r="D304" s="12"/>
      <c r="E304" s="12"/>
      <c r="F304" s="12"/>
      <c r="G304" s="12"/>
      <c r="H304" s="12"/>
      <c r="I304" s="100"/>
      <c r="J304" s="12"/>
      <c r="K304" s="12"/>
      <c r="L304" s="12"/>
      <c r="M304" s="12"/>
      <c r="N304" s="232" t="str">
        <f t="shared" si="4"/>
        <v/>
      </c>
    </row>
    <row r="305" spans="1:14">
      <c r="A305" s="12"/>
      <c r="B305" s="12"/>
      <c r="C305" s="11"/>
      <c r="D305" s="12"/>
      <c r="E305" s="12"/>
      <c r="F305" s="12"/>
      <c r="G305" s="12"/>
      <c r="H305" s="12"/>
      <c r="I305" s="100"/>
      <c r="J305" s="12"/>
      <c r="K305" s="12"/>
      <c r="L305" s="12"/>
      <c r="M305" s="12"/>
      <c r="N305" s="232" t="str">
        <f t="shared" si="4"/>
        <v/>
      </c>
    </row>
    <row r="306" spans="1:14">
      <c r="A306" s="12"/>
      <c r="B306" s="12"/>
      <c r="C306" s="11"/>
      <c r="D306" s="12"/>
      <c r="E306" s="12"/>
      <c r="F306" s="12"/>
      <c r="G306" s="12"/>
      <c r="H306" s="12"/>
      <c r="I306" s="100"/>
      <c r="J306" s="12"/>
      <c r="K306" s="12"/>
      <c r="L306" s="12"/>
      <c r="M306" s="12"/>
      <c r="N306" s="232" t="str">
        <f t="shared" si="4"/>
        <v/>
      </c>
    </row>
    <row r="307" spans="1:14">
      <c r="A307" s="12"/>
      <c r="B307" s="12"/>
      <c r="C307" s="11"/>
      <c r="D307" s="12"/>
      <c r="E307" s="12"/>
      <c r="F307" s="12"/>
      <c r="G307" s="12"/>
      <c r="H307" s="12"/>
      <c r="I307" s="100"/>
      <c r="J307" s="12"/>
      <c r="K307" s="12"/>
      <c r="L307" s="12"/>
      <c r="M307" s="12"/>
      <c r="N307" s="232" t="str">
        <f t="shared" si="4"/>
        <v/>
      </c>
    </row>
    <row r="308" spans="1:14">
      <c r="A308" s="12"/>
      <c r="B308" s="12"/>
      <c r="C308" s="11"/>
      <c r="D308" s="12"/>
      <c r="E308" s="12"/>
      <c r="F308" s="12"/>
      <c r="G308" s="12"/>
      <c r="H308" s="12"/>
      <c r="I308" s="100"/>
      <c r="J308" s="12"/>
      <c r="K308" s="12"/>
      <c r="L308" s="12"/>
      <c r="M308" s="12"/>
      <c r="N308" s="232" t="str">
        <f t="shared" si="4"/>
        <v/>
      </c>
    </row>
    <row r="309" spans="1:14">
      <c r="A309" s="12"/>
      <c r="B309" s="12"/>
      <c r="C309" s="11"/>
      <c r="D309" s="12"/>
      <c r="E309" s="12"/>
      <c r="F309" s="12"/>
      <c r="G309" s="12"/>
      <c r="H309" s="12"/>
      <c r="I309" s="100"/>
      <c r="J309" s="12"/>
      <c r="K309" s="12"/>
      <c r="L309" s="12"/>
      <c r="M309" s="12"/>
      <c r="N309" s="232" t="str">
        <f t="shared" si="4"/>
        <v/>
      </c>
    </row>
    <row r="310" spans="1:14">
      <c r="A310" s="12"/>
      <c r="B310" s="12"/>
      <c r="C310" s="11"/>
      <c r="D310" s="12"/>
      <c r="E310" s="12"/>
      <c r="F310" s="12"/>
      <c r="G310" s="12"/>
      <c r="H310" s="12"/>
      <c r="I310" s="100"/>
      <c r="J310" s="12"/>
      <c r="K310" s="12"/>
      <c r="L310" s="12"/>
      <c r="M310" s="12"/>
      <c r="N310" s="232" t="str">
        <f t="shared" si="4"/>
        <v/>
      </c>
    </row>
    <row r="311" spans="1:14">
      <c r="A311" s="12"/>
      <c r="B311" s="12"/>
      <c r="C311" s="11"/>
      <c r="D311" s="12"/>
      <c r="E311" s="12"/>
      <c r="F311" s="12"/>
      <c r="G311" s="12"/>
      <c r="H311" s="12"/>
      <c r="I311" s="100"/>
      <c r="J311" s="12"/>
      <c r="K311" s="12"/>
      <c r="L311" s="12"/>
      <c r="M311" s="12"/>
      <c r="N311" s="232" t="str">
        <f t="shared" si="4"/>
        <v/>
      </c>
    </row>
    <row r="312" spans="1:14">
      <c r="A312" s="12"/>
      <c r="B312" s="12"/>
      <c r="C312" s="11"/>
      <c r="D312" s="12"/>
      <c r="E312" s="12"/>
      <c r="F312" s="12"/>
      <c r="G312" s="12"/>
      <c r="H312" s="12"/>
      <c r="I312" s="100"/>
      <c r="J312" s="12"/>
      <c r="K312" s="12"/>
      <c r="L312" s="12"/>
      <c r="M312" s="12"/>
      <c r="N312" s="232" t="str">
        <f t="shared" si="4"/>
        <v/>
      </c>
    </row>
    <row r="313" spans="1:14">
      <c r="A313" s="12"/>
      <c r="B313" s="12"/>
      <c r="C313" s="11"/>
      <c r="D313" s="12"/>
      <c r="E313" s="12"/>
      <c r="F313" s="12"/>
      <c r="G313" s="12"/>
      <c r="H313" s="12"/>
      <c r="I313" s="100"/>
      <c r="J313" s="12"/>
      <c r="K313" s="12"/>
      <c r="L313" s="12"/>
      <c r="M313" s="12"/>
      <c r="N313" s="232" t="str">
        <f t="shared" si="4"/>
        <v/>
      </c>
    </row>
    <row r="314" spans="1:14">
      <c r="A314" s="12"/>
      <c r="B314" s="12"/>
      <c r="C314" s="11"/>
      <c r="D314" s="12"/>
      <c r="E314" s="12"/>
      <c r="F314" s="12"/>
      <c r="G314" s="12"/>
      <c r="H314" s="12"/>
      <c r="I314" s="100"/>
      <c r="J314" s="12"/>
      <c r="K314" s="12"/>
      <c r="L314" s="12"/>
      <c r="M314" s="12"/>
      <c r="N314" s="232" t="str">
        <f t="shared" si="4"/>
        <v/>
      </c>
    </row>
    <row r="315" spans="1:14">
      <c r="A315" s="12"/>
      <c r="B315" s="12"/>
      <c r="C315" s="11"/>
      <c r="D315" s="12"/>
      <c r="E315" s="12"/>
      <c r="F315" s="12"/>
      <c r="G315" s="12"/>
      <c r="H315" s="12"/>
      <c r="I315" s="100"/>
      <c r="J315" s="12"/>
      <c r="K315" s="12"/>
      <c r="L315" s="12"/>
      <c r="M315" s="12"/>
      <c r="N315" s="232" t="str">
        <f t="shared" si="4"/>
        <v/>
      </c>
    </row>
    <row r="316" spans="1:14">
      <c r="A316" s="12"/>
      <c r="B316" s="12"/>
      <c r="C316" s="11"/>
      <c r="D316" s="12"/>
      <c r="E316" s="12"/>
      <c r="F316" s="12"/>
      <c r="G316" s="12"/>
      <c r="H316" s="12"/>
      <c r="I316" s="100"/>
      <c r="J316" s="12"/>
      <c r="K316" s="12"/>
      <c r="L316" s="12"/>
      <c r="M316" s="12"/>
      <c r="N316" s="232" t="str">
        <f t="shared" si="4"/>
        <v/>
      </c>
    </row>
    <row r="317" spans="1:14">
      <c r="A317" s="12"/>
      <c r="B317" s="12"/>
      <c r="C317" s="11"/>
      <c r="D317" s="12"/>
      <c r="E317" s="12"/>
      <c r="F317" s="12"/>
      <c r="G317" s="12"/>
      <c r="H317" s="12"/>
      <c r="I317" s="100"/>
      <c r="J317" s="12"/>
      <c r="K317" s="12"/>
      <c r="L317" s="12"/>
      <c r="M317" s="12"/>
      <c r="N317" s="232" t="str">
        <f t="shared" si="4"/>
        <v/>
      </c>
    </row>
    <row r="318" spans="1:14">
      <c r="A318" s="12"/>
      <c r="B318" s="12"/>
      <c r="C318" s="11"/>
      <c r="D318" s="12"/>
      <c r="E318" s="12"/>
      <c r="F318" s="12"/>
      <c r="G318" s="12"/>
      <c r="H318" s="12"/>
      <c r="I318" s="100"/>
      <c r="J318" s="12"/>
      <c r="K318" s="12"/>
      <c r="L318" s="12"/>
      <c r="M318" s="12"/>
      <c r="N318" s="232" t="str">
        <f t="shared" si="4"/>
        <v/>
      </c>
    </row>
    <row r="319" spans="1:14">
      <c r="A319" s="12"/>
      <c r="B319" s="12"/>
      <c r="C319" s="11"/>
      <c r="D319" s="12"/>
      <c r="E319" s="12"/>
      <c r="F319" s="12"/>
      <c r="G319" s="12"/>
      <c r="H319" s="12"/>
      <c r="I319" s="100"/>
      <c r="J319" s="12"/>
      <c r="K319" s="12"/>
      <c r="L319" s="12"/>
      <c r="M319" s="12"/>
      <c r="N319" s="232" t="str">
        <f t="shared" si="4"/>
        <v/>
      </c>
    </row>
    <row r="320" spans="1:14">
      <c r="A320" s="12"/>
      <c r="B320" s="12"/>
      <c r="C320" s="11"/>
      <c r="D320" s="12"/>
      <c r="E320" s="12"/>
      <c r="F320" s="12"/>
      <c r="G320" s="12"/>
      <c r="H320" s="12"/>
      <c r="I320" s="100"/>
      <c r="J320" s="12"/>
      <c r="K320" s="12"/>
      <c r="L320" s="12"/>
      <c r="M320" s="12"/>
      <c r="N320" s="232" t="str">
        <f t="shared" si="4"/>
        <v/>
      </c>
    </row>
    <row r="321" spans="1:14">
      <c r="A321" s="12"/>
      <c r="B321" s="12"/>
      <c r="C321" s="11"/>
      <c r="D321" s="12"/>
      <c r="E321" s="12"/>
      <c r="F321" s="12"/>
      <c r="G321" s="12"/>
      <c r="H321" s="12"/>
      <c r="I321" s="100"/>
      <c r="J321" s="12"/>
      <c r="K321" s="12"/>
      <c r="L321" s="12"/>
      <c r="M321" s="12"/>
      <c r="N321" s="232" t="str">
        <f t="shared" si="4"/>
        <v/>
      </c>
    </row>
    <row r="322" spans="1:14">
      <c r="A322" s="12"/>
      <c r="B322" s="12"/>
      <c r="C322" s="11"/>
      <c r="D322" s="12"/>
      <c r="E322" s="12"/>
      <c r="F322" s="12"/>
      <c r="G322" s="12"/>
      <c r="H322" s="12"/>
      <c r="I322" s="100"/>
      <c r="J322" s="12"/>
      <c r="K322" s="12"/>
      <c r="L322" s="12"/>
      <c r="M322" s="12"/>
      <c r="N322" s="232" t="str">
        <f t="shared" si="4"/>
        <v/>
      </c>
    </row>
    <row r="323" spans="1:14">
      <c r="A323" s="12"/>
      <c r="B323" s="12"/>
      <c r="C323" s="11"/>
      <c r="D323" s="12"/>
      <c r="E323" s="12"/>
      <c r="F323" s="12"/>
      <c r="G323" s="12"/>
      <c r="H323" s="12"/>
      <c r="I323" s="100"/>
      <c r="J323" s="12"/>
      <c r="K323" s="12"/>
      <c r="L323" s="12"/>
      <c r="M323" s="12"/>
      <c r="N323" s="232" t="str">
        <f t="shared" si="4"/>
        <v/>
      </c>
    </row>
    <row r="324" spans="1:14">
      <c r="A324" s="12"/>
      <c r="B324" s="12"/>
      <c r="C324" s="11"/>
      <c r="D324" s="12"/>
      <c r="E324" s="12"/>
      <c r="F324" s="12"/>
      <c r="G324" s="12"/>
      <c r="H324" s="12"/>
      <c r="I324" s="100"/>
      <c r="J324" s="12"/>
      <c r="K324" s="12"/>
      <c r="L324" s="12"/>
      <c r="M324" s="12"/>
      <c r="N324" s="232" t="str">
        <f t="shared" si="4"/>
        <v/>
      </c>
    </row>
    <row r="325" spans="1:14">
      <c r="A325" s="12"/>
      <c r="B325" s="12"/>
      <c r="C325" s="11"/>
      <c r="D325" s="12"/>
      <c r="E325" s="12"/>
      <c r="F325" s="12"/>
      <c r="G325" s="12"/>
      <c r="H325" s="12"/>
      <c r="I325" s="100"/>
      <c r="J325" s="12"/>
      <c r="K325" s="12"/>
      <c r="L325" s="12"/>
      <c r="M325" s="12"/>
      <c r="N325" s="232" t="str">
        <f t="shared" si="4"/>
        <v/>
      </c>
    </row>
    <row r="326" spans="1:14">
      <c r="A326" s="12"/>
      <c r="B326" s="12"/>
      <c r="C326" s="11"/>
      <c r="D326" s="12"/>
      <c r="E326" s="12"/>
      <c r="F326" s="12"/>
      <c r="G326" s="12"/>
      <c r="H326" s="12"/>
      <c r="I326" s="100"/>
      <c r="J326" s="12"/>
      <c r="K326" s="12"/>
      <c r="L326" s="12"/>
      <c r="M326" s="12"/>
      <c r="N326" s="232" t="str">
        <f t="shared" si="4"/>
        <v/>
      </c>
    </row>
    <row r="327" spans="1:14">
      <c r="A327" s="12"/>
      <c r="B327" s="12"/>
      <c r="C327" s="11"/>
      <c r="D327" s="12"/>
      <c r="E327" s="12"/>
      <c r="F327" s="12"/>
      <c r="G327" s="12"/>
      <c r="H327" s="12"/>
      <c r="I327" s="100"/>
      <c r="J327" s="12"/>
      <c r="K327" s="12"/>
      <c r="L327" s="12"/>
      <c r="M327" s="12"/>
      <c r="N327" s="232" t="str">
        <f t="shared" ref="N327:N390" si="5">IF(E327="","",E327&amp;"["&amp;G327&amp;"]")</f>
        <v/>
      </c>
    </row>
    <row r="328" spans="1:14">
      <c r="A328" s="12"/>
      <c r="B328" s="12"/>
      <c r="C328" s="11"/>
      <c r="D328" s="12"/>
      <c r="E328" s="12"/>
      <c r="F328" s="12"/>
      <c r="G328" s="12"/>
      <c r="H328" s="12"/>
      <c r="I328" s="100"/>
      <c r="J328" s="12"/>
      <c r="K328" s="12"/>
      <c r="L328" s="12"/>
      <c r="M328" s="12"/>
      <c r="N328" s="232" t="str">
        <f t="shared" si="5"/>
        <v/>
      </c>
    </row>
    <row r="329" spans="1:14">
      <c r="A329" s="12"/>
      <c r="B329" s="12"/>
      <c r="C329" s="11"/>
      <c r="D329" s="12"/>
      <c r="E329" s="12"/>
      <c r="F329" s="12"/>
      <c r="G329" s="12"/>
      <c r="H329" s="12"/>
      <c r="I329" s="100"/>
      <c r="J329" s="12"/>
      <c r="K329" s="12"/>
      <c r="L329" s="12"/>
      <c r="M329" s="12"/>
      <c r="N329" s="232" t="str">
        <f t="shared" si="5"/>
        <v/>
      </c>
    </row>
    <row r="330" spans="1:14">
      <c r="A330" s="12"/>
      <c r="B330" s="12"/>
      <c r="C330" s="11"/>
      <c r="D330" s="12"/>
      <c r="E330" s="12"/>
      <c r="F330" s="12"/>
      <c r="G330" s="12"/>
      <c r="H330" s="12"/>
      <c r="I330" s="100"/>
      <c r="J330" s="12"/>
      <c r="K330" s="12"/>
      <c r="L330" s="12"/>
      <c r="M330" s="12"/>
      <c r="N330" s="232" t="str">
        <f t="shared" si="5"/>
        <v/>
      </c>
    </row>
    <row r="331" spans="1:14">
      <c r="A331" s="12"/>
      <c r="B331" s="12"/>
      <c r="C331" s="11"/>
      <c r="D331" s="12"/>
      <c r="E331" s="12"/>
      <c r="F331" s="12"/>
      <c r="G331" s="12"/>
      <c r="H331" s="12"/>
      <c r="I331" s="100"/>
      <c r="J331" s="12"/>
      <c r="K331" s="12"/>
      <c r="L331" s="12"/>
      <c r="M331" s="12"/>
      <c r="N331" s="232" t="str">
        <f t="shared" si="5"/>
        <v/>
      </c>
    </row>
    <row r="332" spans="1:14">
      <c r="A332" s="12"/>
      <c r="B332" s="12"/>
      <c r="C332" s="11"/>
      <c r="D332" s="12"/>
      <c r="E332" s="12"/>
      <c r="F332" s="12"/>
      <c r="G332" s="12"/>
      <c r="H332" s="12"/>
      <c r="I332" s="100"/>
      <c r="J332" s="12"/>
      <c r="K332" s="12"/>
      <c r="L332" s="12"/>
      <c r="M332" s="12"/>
      <c r="N332" s="232" t="str">
        <f t="shared" si="5"/>
        <v/>
      </c>
    </row>
    <row r="333" spans="1:14">
      <c r="A333" s="12"/>
      <c r="B333" s="12"/>
      <c r="C333" s="11"/>
      <c r="D333" s="12"/>
      <c r="E333" s="12"/>
      <c r="F333" s="12"/>
      <c r="G333" s="12"/>
      <c r="H333" s="12"/>
      <c r="I333" s="100"/>
      <c r="J333" s="12"/>
      <c r="K333" s="12"/>
      <c r="L333" s="12"/>
      <c r="M333" s="12"/>
      <c r="N333" s="232" t="str">
        <f t="shared" si="5"/>
        <v/>
      </c>
    </row>
    <row r="334" spans="1:14">
      <c r="A334" s="12"/>
      <c r="B334" s="12"/>
      <c r="C334" s="11"/>
      <c r="D334" s="12"/>
      <c r="E334" s="12"/>
      <c r="F334" s="12"/>
      <c r="G334" s="12"/>
      <c r="H334" s="12"/>
      <c r="I334" s="100"/>
      <c r="J334" s="12"/>
      <c r="K334" s="12"/>
      <c r="L334" s="12"/>
      <c r="M334" s="12"/>
      <c r="N334" s="232" t="str">
        <f t="shared" si="5"/>
        <v/>
      </c>
    </row>
    <row r="335" spans="1:14">
      <c r="A335" s="12"/>
      <c r="B335" s="12"/>
      <c r="C335" s="11"/>
      <c r="D335" s="12"/>
      <c r="E335" s="12"/>
      <c r="F335" s="12"/>
      <c r="G335" s="12"/>
      <c r="H335" s="12"/>
      <c r="I335" s="100"/>
      <c r="J335" s="12"/>
      <c r="K335" s="12"/>
      <c r="L335" s="12"/>
      <c r="M335" s="12"/>
      <c r="N335" s="232" t="str">
        <f t="shared" si="5"/>
        <v/>
      </c>
    </row>
    <row r="336" spans="1:14">
      <c r="A336" s="12"/>
      <c r="B336" s="12"/>
      <c r="C336" s="11"/>
      <c r="D336" s="12"/>
      <c r="E336" s="12"/>
      <c r="F336" s="12"/>
      <c r="G336" s="12"/>
      <c r="H336" s="12"/>
      <c r="I336" s="100"/>
      <c r="J336" s="12"/>
      <c r="K336" s="12"/>
      <c r="L336" s="12"/>
      <c r="M336" s="12"/>
      <c r="N336" s="232" t="str">
        <f t="shared" si="5"/>
        <v/>
      </c>
    </row>
    <row r="337" spans="1:14">
      <c r="A337" s="12"/>
      <c r="B337" s="12"/>
      <c r="C337" s="11"/>
      <c r="D337" s="12"/>
      <c r="E337" s="12"/>
      <c r="F337" s="12"/>
      <c r="G337" s="12"/>
      <c r="H337" s="12"/>
      <c r="I337" s="100"/>
      <c r="J337" s="12"/>
      <c r="K337" s="12"/>
      <c r="L337" s="12"/>
      <c r="M337" s="12"/>
      <c r="N337" s="232" t="str">
        <f t="shared" si="5"/>
        <v/>
      </c>
    </row>
    <row r="338" spans="1:14">
      <c r="A338" s="12"/>
      <c r="B338" s="12"/>
      <c r="C338" s="11"/>
      <c r="D338" s="12"/>
      <c r="E338" s="12"/>
      <c r="F338" s="12"/>
      <c r="G338" s="12"/>
      <c r="H338" s="12"/>
      <c r="I338" s="100"/>
      <c r="J338" s="12"/>
      <c r="K338" s="12"/>
      <c r="L338" s="12"/>
      <c r="M338" s="12"/>
      <c r="N338" s="232" t="str">
        <f t="shared" si="5"/>
        <v/>
      </c>
    </row>
    <row r="339" spans="1:14">
      <c r="A339" s="12"/>
      <c r="B339" s="12"/>
      <c r="C339" s="11"/>
      <c r="D339" s="12"/>
      <c r="E339" s="12"/>
      <c r="F339" s="12"/>
      <c r="G339" s="12"/>
      <c r="H339" s="12"/>
      <c r="I339" s="100"/>
      <c r="J339" s="12"/>
      <c r="K339" s="12"/>
      <c r="L339" s="12"/>
      <c r="M339" s="12"/>
      <c r="N339" s="232" t="str">
        <f t="shared" si="5"/>
        <v/>
      </c>
    </row>
    <row r="340" spans="1:14">
      <c r="A340" s="12"/>
      <c r="B340" s="12"/>
      <c r="C340" s="11"/>
      <c r="D340" s="12"/>
      <c r="E340" s="12"/>
      <c r="F340" s="12"/>
      <c r="G340" s="12"/>
      <c r="H340" s="12"/>
      <c r="I340" s="100"/>
      <c r="J340" s="12"/>
      <c r="K340" s="12"/>
      <c r="L340" s="12"/>
      <c r="M340" s="12"/>
      <c r="N340" s="232" t="str">
        <f t="shared" si="5"/>
        <v/>
      </c>
    </row>
    <row r="341" spans="1:14">
      <c r="A341" s="12"/>
      <c r="B341" s="12"/>
      <c r="C341" s="11"/>
      <c r="D341" s="12"/>
      <c r="E341" s="12"/>
      <c r="F341" s="12"/>
      <c r="G341" s="12"/>
      <c r="H341" s="12"/>
      <c r="I341" s="100"/>
      <c r="J341" s="12"/>
      <c r="K341" s="12"/>
      <c r="L341" s="12"/>
      <c r="M341" s="12"/>
      <c r="N341" s="232" t="str">
        <f t="shared" si="5"/>
        <v/>
      </c>
    </row>
    <row r="342" spans="1:14">
      <c r="A342" s="12"/>
      <c r="B342" s="12"/>
      <c r="C342" s="11"/>
      <c r="D342" s="12"/>
      <c r="E342" s="12"/>
      <c r="F342" s="12"/>
      <c r="G342" s="12"/>
      <c r="H342" s="12"/>
      <c r="I342" s="100"/>
      <c r="J342" s="12"/>
      <c r="K342" s="12"/>
      <c r="L342" s="12"/>
      <c r="M342" s="12"/>
      <c r="N342" s="232" t="str">
        <f t="shared" si="5"/>
        <v/>
      </c>
    </row>
    <row r="343" spans="1:14">
      <c r="A343" s="12"/>
      <c r="B343" s="12"/>
      <c r="C343" s="11"/>
      <c r="D343" s="12"/>
      <c r="E343" s="12"/>
      <c r="F343" s="12"/>
      <c r="G343" s="12"/>
      <c r="H343" s="12"/>
      <c r="I343" s="100"/>
      <c r="J343" s="12"/>
      <c r="K343" s="12"/>
      <c r="L343" s="12"/>
      <c r="M343" s="12"/>
      <c r="N343" s="232" t="str">
        <f t="shared" si="5"/>
        <v/>
      </c>
    </row>
    <row r="344" spans="1:14">
      <c r="A344" s="12"/>
      <c r="B344" s="12"/>
      <c r="C344" s="11"/>
      <c r="D344" s="12"/>
      <c r="E344" s="12"/>
      <c r="F344" s="12"/>
      <c r="G344" s="12"/>
      <c r="H344" s="12"/>
      <c r="I344" s="100"/>
      <c r="J344" s="12"/>
      <c r="K344" s="12"/>
      <c r="L344" s="12"/>
      <c r="M344" s="12"/>
      <c r="N344" s="232" t="str">
        <f t="shared" si="5"/>
        <v/>
      </c>
    </row>
    <row r="345" spans="1:14">
      <c r="A345" s="12"/>
      <c r="B345" s="12"/>
      <c r="C345" s="11"/>
      <c r="D345" s="12"/>
      <c r="E345" s="12"/>
      <c r="F345" s="12"/>
      <c r="G345" s="12"/>
      <c r="H345" s="12"/>
      <c r="I345" s="100"/>
      <c r="J345" s="12"/>
      <c r="K345" s="12"/>
      <c r="L345" s="12"/>
      <c r="M345" s="12"/>
      <c r="N345" s="232" t="str">
        <f t="shared" si="5"/>
        <v/>
      </c>
    </row>
    <row r="346" spans="1:14">
      <c r="A346" s="12"/>
      <c r="B346" s="12"/>
      <c r="C346" s="11"/>
      <c r="D346" s="12"/>
      <c r="E346" s="12"/>
      <c r="F346" s="12"/>
      <c r="G346" s="12"/>
      <c r="H346" s="12"/>
      <c r="I346" s="100"/>
      <c r="J346" s="12"/>
      <c r="K346" s="12"/>
      <c r="L346" s="12"/>
      <c r="M346" s="12"/>
      <c r="N346" s="232" t="str">
        <f t="shared" si="5"/>
        <v/>
      </c>
    </row>
    <row r="347" spans="1:14">
      <c r="A347" s="12"/>
      <c r="B347" s="12"/>
      <c r="C347" s="11"/>
      <c r="D347" s="12"/>
      <c r="E347" s="12"/>
      <c r="F347" s="12"/>
      <c r="G347" s="12"/>
      <c r="H347" s="12"/>
      <c r="I347" s="100"/>
      <c r="J347" s="12"/>
      <c r="K347" s="12"/>
      <c r="L347" s="12"/>
      <c r="M347" s="12"/>
      <c r="N347" s="232" t="str">
        <f t="shared" si="5"/>
        <v/>
      </c>
    </row>
    <row r="348" spans="1:14">
      <c r="A348" s="12"/>
      <c r="B348" s="12"/>
      <c r="C348" s="11"/>
      <c r="D348" s="12"/>
      <c r="E348" s="12"/>
      <c r="F348" s="12"/>
      <c r="G348" s="12"/>
      <c r="H348" s="12"/>
      <c r="I348" s="100"/>
      <c r="J348" s="12"/>
      <c r="K348" s="12"/>
      <c r="L348" s="12"/>
      <c r="M348" s="12"/>
      <c r="N348" s="232" t="str">
        <f t="shared" si="5"/>
        <v/>
      </c>
    </row>
    <row r="349" spans="1:14">
      <c r="A349" s="12"/>
      <c r="B349" s="12"/>
      <c r="C349" s="11"/>
      <c r="D349" s="12"/>
      <c r="E349" s="12"/>
      <c r="F349" s="12"/>
      <c r="G349" s="12"/>
      <c r="H349" s="12"/>
      <c r="I349" s="100"/>
      <c r="J349" s="12"/>
      <c r="K349" s="12"/>
      <c r="L349" s="12"/>
      <c r="M349" s="12"/>
      <c r="N349" s="232" t="str">
        <f t="shared" si="5"/>
        <v/>
      </c>
    </row>
    <row r="350" spans="1:14">
      <c r="A350" s="12"/>
      <c r="B350" s="12"/>
      <c r="C350" s="11"/>
      <c r="D350" s="12"/>
      <c r="E350" s="12"/>
      <c r="F350" s="12"/>
      <c r="G350" s="12"/>
      <c r="H350" s="12"/>
      <c r="I350" s="100"/>
      <c r="J350" s="12"/>
      <c r="K350" s="12"/>
      <c r="L350" s="12"/>
      <c r="M350" s="12"/>
      <c r="N350" s="232" t="str">
        <f t="shared" si="5"/>
        <v/>
      </c>
    </row>
    <row r="351" spans="1:14">
      <c r="A351" s="12"/>
      <c r="B351" s="12"/>
      <c r="C351" s="11"/>
      <c r="D351" s="12"/>
      <c r="E351" s="12"/>
      <c r="F351" s="12"/>
      <c r="G351" s="12"/>
      <c r="H351" s="12"/>
      <c r="I351" s="100"/>
      <c r="J351" s="12"/>
      <c r="K351" s="12"/>
      <c r="L351" s="12"/>
      <c r="M351" s="12"/>
      <c r="N351" s="232" t="str">
        <f t="shared" si="5"/>
        <v/>
      </c>
    </row>
    <row r="352" spans="1:14">
      <c r="A352" s="12"/>
      <c r="B352" s="12"/>
      <c r="C352" s="11"/>
      <c r="D352" s="12"/>
      <c r="E352" s="12"/>
      <c r="F352" s="12"/>
      <c r="G352" s="12"/>
      <c r="H352" s="12"/>
      <c r="I352" s="100"/>
      <c r="J352" s="12"/>
      <c r="K352" s="12"/>
      <c r="L352" s="12"/>
      <c r="M352" s="12"/>
      <c r="N352" s="232" t="str">
        <f t="shared" si="5"/>
        <v/>
      </c>
    </row>
    <row r="353" spans="1:14">
      <c r="A353" s="12"/>
      <c r="B353" s="12"/>
      <c r="C353" s="11"/>
      <c r="D353" s="12"/>
      <c r="E353" s="12"/>
      <c r="F353" s="12"/>
      <c r="G353" s="12"/>
      <c r="H353" s="12"/>
      <c r="I353" s="100"/>
      <c r="J353" s="12"/>
      <c r="K353" s="12"/>
      <c r="L353" s="12"/>
      <c r="M353" s="12"/>
      <c r="N353" s="232" t="str">
        <f t="shared" si="5"/>
        <v/>
      </c>
    </row>
    <row r="354" spans="1:14">
      <c r="A354" s="12"/>
      <c r="B354" s="12"/>
      <c r="C354" s="11"/>
      <c r="D354" s="12"/>
      <c r="E354" s="12"/>
      <c r="F354" s="12"/>
      <c r="G354" s="12"/>
      <c r="H354" s="12"/>
      <c r="I354" s="100"/>
      <c r="J354" s="12"/>
      <c r="K354" s="12"/>
      <c r="L354" s="12"/>
      <c r="M354" s="12"/>
      <c r="N354" s="232" t="str">
        <f t="shared" si="5"/>
        <v/>
      </c>
    </row>
    <row r="355" spans="1:14">
      <c r="A355" s="12"/>
      <c r="B355" s="12"/>
      <c r="C355" s="11"/>
      <c r="D355" s="12"/>
      <c r="E355" s="12"/>
      <c r="F355" s="12"/>
      <c r="G355" s="12"/>
      <c r="H355" s="12"/>
      <c r="I355" s="100"/>
      <c r="J355" s="12"/>
      <c r="K355" s="12"/>
      <c r="L355" s="12"/>
      <c r="M355" s="12"/>
      <c r="N355" s="232" t="str">
        <f t="shared" si="5"/>
        <v/>
      </c>
    </row>
    <row r="356" spans="1:14">
      <c r="A356" s="12"/>
      <c r="B356" s="12"/>
      <c r="C356" s="11"/>
      <c r="D356" s="12"/>
      <c r="E356" s="12"/>
      <c r="F356" s="12"/>
      <c r="G356" s="12"/>
      <c r="H356" s="12"/>
      <c r="I356" s="100"/>
      <c r="J356" s="12"/>
      <c r="K356" s="12"/>
      <c r="L356" s="12"/>
      <c r="M356" s="12"/>
      <c r="N356" s="232" t="str">
        <f t="shared" si="5"/>
        <v/>
      </c>
    </row>
    <row r="357" spans="1:14">
      <c r="A357" s="12"/>
      <c r="B357" s="12"/>
      <c r="C357" s="11"/>
      <c r="D357" s="12"/>
      <c r="E357" s="12"/>
      <c r="F357" s="12"/>
      <c r="G357" s="12"/>
      <c r="H357" s="12"/>
      <c r="I357" s="100"/>
      <c r="J357" s="12"/>
      <c r="K357" s="12"/>
      <c r="L357" s="12"/>
      <c r="M357" s="12"/>
      <c r="N357" s="232" t="str">
        <f t="shared" si="5"/>
        <v/>
      </c>
    </row>
    <row r="358" spans="1:14">
      <c r="A358" s="12"/>
      <c r="B358" s="12"/>
      <c r="C358" s="11"/>
      <c r="D358" s="12"/>
      <c r="E358" s="12"/>
      <c r="F358" s="12"/>
      <c r="G358" s="12"/>
      <c r="H358" s="12"/>
      <c r="I358" s="100"/>
      <c r="J358" s="12"/>
      <c r="K358" s="12"/>
      <c r="L358" s="12"/>
      <c r="M358" s="12"/>
      <c r="N358" s="232" t="str">
        <f t="shared" si="5"/>
        <v/>
      </c>
    </row>
    <row r="359" spans="1:14">
      <c r="A359" s="12"/>
      <c r="B359" s="12"/>
      <c r="C359" s="11"/>
      <c r="D359" s="12"/>
      <c r="E359" s="12"/>
      <c r="F359" s="12"/>
      <c r="G359" s="12"/>
      <c r="H359" s="12"/>
      <c r="I359" s="100"/>
      <c r="J359" s="12"/>
      <c r="K359" s="12"/>
      <c r="L359" s="12"/>
      <c r="M359" s="12"/>
      <c r="N359" s="232" t="str">
        <f t="shared" si="5"/>
        <v/>
      </c>
    </row>
    <row r="360" spans="1:14">
      <c r="A360" s="12"/>
      <c r="B360" s="12"/>
      <c r="C360" s="11"/>
      <c r="D360" s="12"/>
      <c r="E360" s="12"/>
      <c r="F360" s="12"/>
      <c r="G360" s="12"/>
      <c r="H360" s="12"/>
      <c r="I360" s="100"/>
      <c r="J360" s="12"/>
      <c r="K360" s="12"/>
      <c r="L360" s="12"/>
      <c r="M360" s="12"/>
      <c r="N360" s="232" t="str">
        <f t="shared" si="5"/>
        <v/>
      </c>
    </row>
    <row r="361" spans="1:14">
      <c r="A361" s="12"/>
      <c r="B361" s="12"/>
      <c r="C361" s="11"/>
      <c r="D361" s="12"/>
      <c r="E361" s="12"/>
      <c r="F361" s="12"/>
      <c r="G361" s="12"/>
      <c r="H361" s="12"/>
      <c r="I361" s="100"/>
      <c r="J361" s="12"/>
      <c r="K361" s="12"/>
      <c r="L361" s="12"/>
      <c r="M361" s="12"/>
      <c r="N361" s="232" t="str">
        <f t="shared" si="5"/>
        <v/>
      </c>
    </row>
    <row r="362" spans="1:14">
      <c r="A362" s="12"/>
      <c r="B362" s="12"/>
      <c r="C362" s="11"/>
      <c r="D362" s="12"/>
      <c r="E362" s="12"/>
      <c r="F362" s="12"/>
      <c r="G362" s="12"/>
      <c r="H362" s="12"/>
      <c r="I362" s="100"/>
      <c r="J362" s="12"/>
      <c r="K362" s="12"/>
      <c r="L362" s="12"/>
      <c r="M362" s="12"/>
      <c r="N362" s="232" t="str">
        <f t="shared" si="5"/>
        <v/>
      </c>
    </row>
    <row r="363" spans="1:14">
      <c r="A363" s="12"/>
      <c r="B363" s="12"/>
      <c r="C363" s="11"/>
      <c r="D363" s="12"/>
      <c r="E363" s="12"/>
      <c r="F363" s="12"/>
      <c r="G363" s="12"/>
      <c r="H363" s="12"/>
      <c r="I363" s="100"/>
      <c r="J363" s="12"/>
      <c r="K363" s="12"/>
      <c r="L363" s="12"/>
      <c r="M363" s="12"/>
      <c r="N363" s="232" t="str">
        <f t="shared" si="5"/>
        <v/>
      </c>
    </row>
    <row r="364" spans="1:14">
      <c r="A364" s="12"/>
      <c r="B364" s="12"/>
      <c r="C364" s="11"/>
      <c r="D364" s="12"/>
      <c r="E364" s="12"/>
      <c r="F364" s="12"/>
      <c r="G364" s="12"/>
      <c r="H364" s="12"/>
      <c r="I364" s="100"/>
      <c r="J364" s="12"/>
      <c r="K364" s="12"/>
      <c r="L364" s="12"/>
      <c r="M364" s="12"/>
      <c r="N364" s="232" t="str">
        <f t="shared" si="5"/>
        <v/>
      </c>
    </row>
    <row r="365" spans="1:14">
      <c r="A365" s="12"/>
      <c r="B365" s="12"/>
      <c r="C365" s="11"/>
      <c r="D365" s="12"/>
      <c r="E365" s="12"/>
      <c r="F365" s="12"/>
      <c r="G365" s="12"/>
      <c r="H365" s="12"/>
      <c r="I365" s="100"/>
      <c r="J365" s="12"/>
      <c r="K365" s="12"/>
      <c r="L365" s="12"/>
      <c r="M365" s="12"/>
      <c r="N365" s="232" t="str">
        <f t="shared" si="5"/>
        <v/>
      </c>
    </row>
    <row r="366" spans="1:14">
      <c r="A366" s="12"/>
      <c r="B366" s="12"/>
      <c r="C366" s="11"/>
      <c r="D366" s="12"/>
      <c r="E366" s="12"/>
      <c r="F366" s="12"/>
      <c r="G366" s="12"/>
      <c r="H366" s="12"/>
      <c r="I366" s="100"/>
      <c r="J366" s="12"/>
      <c r="K366" s="12"/>
      <c r="L366" s="12"/>
      <c r="M366" s="12"/>
      <c r="N366" s="232" t="str">
        <f t="shared" si="5"/>
        <v/>
      </c>
    </row>
    <row r="367" spans="1:14">
      <c r="A367" s="12"/>
      <c r="B367" s="12"/>
      <c r="C367" s="11"/>
      <c r="D367" s="12"/>
      <c r="E367" s="12"/>
      <c r="F367" s="12"/>
      <c r="G367" s="12"/>
      <c r="H367" s="12"/>
      <c r="I367" s="100"/>
      <c r="J367" s="12"/>
      <c r="K367" s="12"/>
      <c r="L367" s="12"/>
      <c r="M367" s="12"/>
      <c r="N367" s="232" t="str">
        <f t="shared" si="5"/>
        <v/>
      </c>
    </row>
    <row r="368" spans="1:14">
      <c r="A368" s="12"/>
      <c r="B368" s="12"/>
      <c r="C368" s="11"/>
      <c r="D368" s="12"/>
      <c r="E368" s="12"/>
      <c r="F368" s="12"/>
      <c r="G368" s="12"/>
      <c r="H368" s="12"/>
      <c r="I368" s="100"/>
      <c r="J368" s="12"/>
      <c r="K368" s="12"/>
      <c r="L368" s="12"/>
      <c r="M368" s="12"/>
      <c r="N368" s="232" t="str">
        <f t="shared" si="5"/>
        <v/>
      </c>
    </row>
    <row r="369" spans="1:14">
      <c r="A369" s="12"/>
      <c r="B369" s="12"/>
      <c r="C369" s="11"/>
      <c r="D369" s="12"/>
      <c r="E369" s="12"/>
      <c r="F369" s="12"/>
      <c r="G369" s="12"/>
      <c r="H369" s="12"/>
      <c r="I369" s="100"/>
      <c r="J369" s="12"/>
      <c r="K369" s="12"/>
      <c r="L369" s="12"/>
      <c r="M369" s="12"/>
      <c r="N369" s="232" t="str">
        <f t="shared" si="5"/>
        <v/>
      </c>
    </row>
    <row r="370" spans="1:14">
      <c r="A370" s="12"/>
      <c r="B370" s="12"/>
      <c r="C370" s="11"/>
      <c r="D370" s="12"/>
      <c r="E370" s="12"/>
      <c r="F370" s="12"/>
      <c r="G370" s="12"/>
      <c r="H370" s="12"/>
      <c r="I370" s="100"/>
      <c r="J370" s="12"/>
      <c r="K370" s="12"/>
      <c r="L370" s="12"/>
      <c r="M370" s="12"/>
      <c r="N370" s="232" t="str">
        <f t="shared" si="5"/>
        <v/>
      </c>
    </row>
    <row r="371" spans="1:14">
      <c r="A371" s="12"/>
      <c r="B371" s="12"/>
      <c r="C371" s="11"/>
      <c r="D371" s="12"/>
      <c r="E371" s="12"/>
      <c r="F371" s="12"/>
      <c r="G371" s="12"/>
      <c r="H371" s="12"/>
      <c r="I371" s="100"/>
      <c r="J371" s="12"/>
      <c r="K371" s="12"/>
      <c r="L371" s="12"/>
      <c r="M371" s="12"/>
      <c r="N371" s="232" t="str">
        <f t="shared" si="5"/>
        <v/>
      </c>
    </row>
    <row r="372" spans="1:14">
      <c r="A372" s="12"/>
      <c r="B372" s="12"/>
      <c r="C372" s="11"/>
      <c r="D372" s="12"/>
      <c r="E372" s="12"/>
      <c r="F372" s="12"/>
      <c r="G372" s="12"/>
      <c r="H372" s="12"/>
      <c r="I372" s="100"/>
      <c r="J372" s="12"/>
      <c r="K372" s="12"/>
      <c r="L372" s="12"/>
      <c r="M372" s="12"/>
      <c r="N372" s="232" t="str">
        <f t="shared" si="5"/>
        <v/>
      </c>
    </row>
    <row r="373" spans="1:14">
      <c r="A373" s="12"/>
      <c r="B373" s="12"/>
      <c r="C373" s="11"/>
      <c r="D373" s="12"/>
      <c r="E373" s="12"/>
      <c r="F373" s="12"/>
      <c r="G373" s="12"/>
      <c r="H373" s="12"/>
      <c r="I373" s="100"/>
      <c r="J373" s="12"/>
      <c r="K373" s="12"/>
      <c r="L373" s="12"/>
      <c r="M373" s="12"/>
      <c r="N373" s="232" t="str">
        <f t="shared" si="5"/>
        <v/>
      </c>
    </row>
    <row r="374" spans="1:14">
      <c r="A374" s="12"/>
      <c r="B374" s="12"/>
      <c r="C374" s="11"/>
      <c r="D374" s="12"/>
      <c r="E374" s="12"/>
      <c r="F374" s="12"/>
      <c r="G374" s="12"/>
      <c r="H374" s="12"/>
      <c r="I374" s="100"/>
      <c r="J374" s="12"/>
      <c r="K374" s="12"/>
      <c r="L374" s="12"/>
      <c r="M374" s="12"/>
      <c r="N374" s="232" t="str">
        <f t="shared" si="5"/>
        <v/>
      </c>
    </row>
    <row r="375" spans="1:14">
      <c r="A375" s="12"/>
      <c r="B375" s="12"/>
      <c r="C375" s="11"/>
      <c r="D375" s="12"/>
      <c r="E375" s="12"/>
      <c r="F375" s="12"/>
      <c r="G375" s="12"/>
      <c r="H375" s="12"/>
      <c r="I375" s="100"/>
      <c r="J375" s="12"/>
      <c r="K375" s="12"/>
      <c r="L375" s="12"/>
      <c r="M375" s="12"/>
      <c r="N375" s="232" t="str">
        <f t="shared" si="5"/>
        <v/>
      </c>
    </row>
    <row r="376" spans="1:14">
      <c r="A376" s="12"/>
      <c r="B376" s="12"/>
      <c r="C376" s="11"/>
      <c r="D376" s="12"/>
      <c r="E376" s="12"/>
      <c r="F376" s="12"/>
      <c r="G376" s="12"/>
      <c r="H376" s="12"/>
      <c r="I376" s="100"/>
      <c r="J376" s="12"/>
      <c r="K376" s="12"/>
      <c r="L376" s="12"/>
      <c r="M376" s="12"/>
      <c r="N376" s="232" t="str">
        <f t="shared" si="5"/>
        <v/>
      </c>
    </row>
    <row r="377" spans="1:14">
      <c r="A377" s="12"/>
      <c r="B377" s="12"/>
      <c r="C377" s="11"/>
      <c r="D377" s="12"/>
      <c r="E377" s="12"/>
      <c r="F377" s="12"/>
      <c r="G377" s="12"/>
      <c r="H377" s="12"/>
      <c r="I377" s="100"/>
      <c r="J377" s="12"/>
      <c r="K377" s="12"/>
      <c r="L377" s="12"/>
      <c r="M377" s="12"/>
      <c r="N377" s="232" t="str">
        <f t="shared" si="5"/>
        <v/>
      </c>
    </row>
    <row r="378" spans="1:14">
      <c r="A378" s="12"/>
      <c r="B378" s="12"/>
      <c r="C378" s="11"/>
      <c r="D378" s="12"/>
      <c r="E378" s="12"/>
      <c r="F378" s="12"/>
      <c r="G378" s="12"/>
      <c r="H378" s="12"/>
      <c r="I378" s="100"/>
      <c r="J378" s="12"/>
      <c r="K378" s="12"/>
      <c r="L378" s="12"/>
      <c r="M378" s="12"/>
      <c r="N378" s="232" t="str">
        <f t="shared" si="5"/>
        <v/>
      </c>
    </row>
    <row r="379" spans="1:14">
      <c r="A379" s="12"/>
      <c r="B379" s="12"/>
      <c r="C379" s="11"/>
      <c r="D379" s="12"/>
      <c r="E379" s="12"/>
      <c r="F379" s="12"/>
      <c r="G379" s="12"/>
      <c r="H379" s="12"/>
      <c r="I379" s="100"/>
      <c r="J379" s="12"/>
      <c r="K379" s="12"/>
      <c r="L379" s="12"/>
      <c r="M379" s="12"/>
      <c r="N379" s="232" t="str">
        <f t="shared" si="5"/>
        <v/>
      </c>
    </row>
    <row r="380" spans="1:14">
      <c r="A380" s="12"/>
      <c r="B380" s="12"/>
      <c r="C380" s="11"/>
      <c r="D380" s="12"/>
      <c r="E380" s="12"/>
      <c r="F380" s="12"/>
      <c r="G380" s="12"/>
      <c r="H380" s="12"/>
      <c r="I380" s="100"/>
      <c r="J380" s="12"/>
      <c r="K380" s="12"/>
      <c r="L380" s="12"/>
      <c r="M380" s="12"/>
      <c r="N380" s="232" t="str">
        <f t="shared" si="5"/>
        <v/>
      </c>
    </row>
    <row r="381" spans="1:14">
      <c r="A381" s="12"/>
      <c r="B381" s="12"/>
      <c r="C381" s="11"/>
      <c r="D381" s="12"/>
      <c r="E381" s="12"/>
      <c r="F381" s="12"/>
      <c r="G381" s="12"/>
      <c r="H381" s="12"/>
      <c r="I381" s="100"/>
      <c r="J381" s="12"/>
      <c r="K381" s="12"/>
      <c r="L381" s="12"/>
      <c r="M381" s="12"/>
      <c r="N381" s="232" t="str">
        <f t="shared" si="5"/>
        <v/>
      </c>
    </row>
    <row r="382" spans="1:14">
      <c r="A382" s="12"/>
      <c r="B382" s="12"/>
      <c r="C382" s="11"/>
      <c r="D382" s="12"/>
      <c r="E382" s="12"/>
      <c r="F382" s="12"/>
      <c r="G382" s="12"/>
      <c r="H382" s="12"/>
      <c r="I382" s="100"/>
      <c r="J382" s="12"/>
      <c r="K382" s="12"/>
      <c r="L382" s="12"/>
      <c r="M382" s="12"/>
      <c r="N382" s="232" t="str">
        <f t="shared" si="5"/>
        <v/>
      </c>
    </row>
    <row r="383" spans="1:14">
      <c r="A383" s="12"/>
      <c r="B383" s="12"/>
      <c r="C383" s="11"/>
      <c r="D383" s="12"/>
      <c r="E383" s="12"/>
      <c r="F383" s="12"/>
      <c r="G383" s="12"/>
      <c r="H383" s="12"/>
      <c r="I383" s="100"/>
      <c r="J383" s="12"/>
      <c r="K383" s="12"/>
      <c r="L383" s="12"/>
      <c r="M383" s="12"/>
      <c r="N383" s="232" t="str">
        <f t="shared" si="5"/>
        <v/>
      </c>
    </row>
    <row r="384" spans="1:14">
      <c r="A384" s="12"/>
      <c r="B384" s="12"/>
      <c r="C384" s="11"/>
      <c r="D384" s="12"/>
      <c r="E384" s="12"/>
      <c r="F384" s="12"/>
      <c r="G384" s="12"/>
      <c r="H384" s="12"/>
      <c r="I384" s="100"/>
      <c r="J384" s="12"/>
      <c r="K384" s="12"/>
      <c r="L384" s="12"/>
      <c r="M384" s="12"/>
      <c r="N384" s="232" t="str">
        <f t="shared" si="5"/>
        <v/>
      </c>
    </row>
    <row r="385" spans="1:14">
      <c r="A385" s="12"/>
      <c r="B385" s="12"/>
      <c r="C385" s="11"/>
      <c r="D385" s="12"/>
      <c r="E385" s="12"/>
      <c r="F385" s="12"/>
      <c r="G385" s="12"/>
      <c r="H385" s="12"/>
      <c r="I385" s="100"/>
      <c r="J385" s="12"/>
      <c r="K385" s="12"/>
      <c r="L385" s="12"/>
      <c r="M385" s="12"/>
      <c r="N385" s="232" t="str">
        <f t="shared" si="5"/>
        <v/>
      </c>
    </row>
    <row r="386" spans="1:14">
      <c r="A386" s="12"/>
      <c r="B386" s="12"/>
      <c r="C386" s="11"/>
      <c r="D386" s="12"/>
      <c r="E386" s="12"/>
      <c r="F386" s="12"/>
      <c r="G386" s="12"/>
      <c r="H386" s="12"/>
      <c r="I386" s="100"/>
      <c r="J386" s="12"/>
      <c r="K386" s="12"/>
      <c r="L386" s="12"/>
      <c r="M386" s="12"/>
      <c r="N386" s="232" t="str">
        <f t="shared" si="5"/>
        <v/>
      </c>
    </row>
    <row r="387" spans="1:14">
      <c r="A387" s="12"/>
      <c r="B387" s="12"/>
      <c r="C387" s="11"/>
      <c r="D387" s="12"/>
      <c r="E387" s="12"/>
      <c r="F387" s="12"/>
      <c r="G387" s="12"/>
      <c r="H387" s="12"/>
      <c r="I387" s="100"/>
      <c r="J387" s="12"/>
      <c r="K387" s="12"/>
      <c r="L387" s="12"/>
      <c r="M387" s="12"/>
      <c r="N387" s="232" t="str">
        <f t="shared" si="5"/>
        <v/>
      </c>
    </row>
    <row r="388" spans="1:14">
      <c r="A388" s="12"/>
      <c r="B388" s="12"/>
      <c r="C388" s="11"/>
      <c r="D388" s="12"/>
      <c r="E388" s="12"/>
      <c r="F388" s="12"/>
      <c r="G388" s="12"/>
      <c r="H388" s="12"/>
      <c r="I388" s="100"/>
      <c r="J388" s="12"/>
      <c r="K388" s="12"/>
      <c r="L388" s="12"/>
      <c r="M388" s="12"/>
      <c r="N388" s="232" t="str">
        <f t="shared" si="5"/>
        <v/>
      </c>
    </row>
    <row r="389" spans="1:14">
      <c r="A389" s="12"/>
      <c r="B389" s="12"/>
      <c r="C389" s="11"/>
      <c r="D389" s="12"/>
      <c r="E389" s="12"/>
      <c r="F389" s="12"/>
      <c r="G389" s="12"/>
      <c r="H389" s="12"/>
      <c r="I389" s="100"/>
      <c r="J389" s="12"/>
      <c r="K389" s="12"/>
      <c r="L389" s="12"/>
      <c r="M389" s="12"/>
      <c r="N389" s="232" t="str">
        <f t="shared" si="5"/>
        <v/>
      </c>
    </row>
    <row r="390" spans="1:14">
      <c r="A390" s="12"/>
      <c r="B390" s="12"/>
      <c r="C390" s="11"/>
      <c r="D390" s="12"/>
      <c r="E390" s="12"/>
      <c r="F390" s="12"/>
      <c r="G390" s="12"/>
      <c r="H390" s="12"/>
      <c r="I390" s="100"/>
      <c r="J390" s="12"/>
      <c r="K390" s="12"/>
      <c r="L390" s="12"/>
      <c r="M390" s="12"/>
      <c r="N390" s="232" t="str">
        <f t="shared" si="5"/>
        <v/>
      </c>
    </row>
    <row r="391" spans="1:14">
      <c r="A391" s="12"/>
      <c r="B391" s="12"/>
      <c r="C391" s="11"/>
      <c r="D391" s="12"/>
      <c r="E391" s="12"/>
      <c r="F391" s="12"/>
      <c r="G391" s="12"/>
      <c r="H391" s="12"/>
      <c r="I391" s="100"/>
      <c r="J391" s="12"/>
      <c r="K391" s="12"/>
      <c r="L391" s="12"/>
      <c r="M391" s="12"/>
      <c r="N391" s="232" t="str">
        <f t="shared" ref="N391:N454" si="6">IF(E391="","",E391&amp;"["&amp;G391&amp;"]")</f>
        <v/>
      </c>
    </row>
    <row r="392" spans="1:14">
      <c r="A392" s="12"/>
      <c r="B392" s="12"/>
      <c r="C392" s="11"/>
      <c r="D392" s="12"/>
      <c r="E392" s="12"/>
      <c r="F392" s="12"/>
      <c r="G392" s="12"/>
      <c r="H392" s="12"/>
      <c r="I392" s="100"/>
      <c r="J392" s="12"/>
      <c r="K392" s="12"/>
      <c r="L392" s="12"/>
      <c r="M392" s="12"/>
      <c r="N392" s="232" t="str">
        <f t="shared" si="6"/>
        <v/>
      </c>
    </row>
    <row r="393" spans="1:14">
      <c r="A393" s="12"/>
      <c r="B393" s="12"/>
      <c r="C393" s="11"/>
      <c r="D393" s="12"/>
      <c r="E393" s="12"/>
      <c r="F393" s="12"/>
      <c r="G393" s="12"/>
      <c r="H393" s="12"/>
      <c r="I393" s="100"/>
      <c r="J393" s="12"/>
      <c r="K393" s="12"/>
      <c r="L393" s="12"/>
      <c r="M393" s="12"/>
      <c r="N393" s="232" t="str">
        <f t="shared" si="6"/>
        <v/>
      </c>
    </row>
    <row r="394" spans="1:14">
      <c r="A394" s="12"/>
      <c r="B394" s="12"/>
      <c r="C394" s="11"/>
      <c r="D394" s="12"/>
      <c r="E394" s="12"/>
      <c r="F394" s="12"/>
      <c r="G394" s="12"/>
      <c r="H394" s="12"/>
      <c r="I394" s="100"/>
      <c r="J394" s="12"/>
      <c r="K394" s="12"/>
      <c r="L394" s="12"/>
      <c r="M394" s="12"/>
      <c r="N394" s="232" t="str">
        <f t="shared" si="6"/>
        <v/>
      </c>
    </row>
    <row r="395" spans="1:14">
      <c r="A395" s="12"/>
      <c r="B395" s="12"/>
      <c r="C395" s="11"/>
      <c r="D395" s="12"/>
      <c r="E395" s="12"/>
      <c r="F395" s="12"/>
      <c r="G395" s="12"/>
      <c r="H395" s="12"/>
      <c r="I395" s="100"/>
      <c r="J395" s="12"/>
      <c r="K395" s="12"/>
      <c r="L395" s="12"/>
      <c r="M395" s="12"/>
      <c r="N395" s="232" t="str">
        <f t="shared" si="6"/>
        <v/>
      </c>
    </row>
    <row r="396" spans="1:14">
      <c r="A396" s="12"/>
      <c r="B396" s="12"/>
      <c r="C396" s="11"/>
      <c r="D396" s="12"/>
      <c r="E396" s="12"/>
      <c r="F396" s="12"/>
      <c r="G396" s="12"/>
      <c r="H396" s="12"/>
      <c r="I396" s="100"/>
      <c r="J396" s="12"/>
      <c r="K396" s="12"/>
      <c r="L396" s="12"/>
      <c r="M396" s="12"/>
      <c r="N396" s="232" t="str">
        <f t="shared" si="6"/>
        <v/>
      </c>
    </row>
    <row r="397" spans="1:14">
      <c r="A397" s="12"/>
      <c r="B397" s="12"/>
      <c r="C397" s="11"/>
      <c r="D397" s="12"/>
      <c r="E397" s="12"/>
      <c r="F397" s="12"/>
      <c r="G397" s="12"/>
      <c r="H397" s="12"/>
      <c r="I397" s="100"/>
      <c r="J397" s="12"/>
      <c r="K397" s="12"/>
      <c r="L397" s="12"/>
      <c r="M397" s="12"/>
      <c r="N397" s="232" t="str">
        <f t="shared" si="6"/>
        <v/>
      </c>
    </row>
    <row r="398" spans="1:14">
      <c r="A398" s="12"/>
      <c r="B398" s="12"/>
      <c r="C398" s="11"/>
      <c r="D398" s="12"/>
      <c r="E398" s="12"/>
      <c r="F398" s="12"/>
      <c r="G398" s="12"/>
      <c r="H398" s="12"/>
      <c r="I398" s="100"/>
      <c r="J398" s="12"/>
      <c r="K398" s="12"/>
      <c r="L398" s="12"/>
      <c r="M398" s="12"/>
      <c r="N398" s="232" t="str">
        <f t="shared" si="6"/>
        <v/>
      </c>
    </row>
    <row r="399" spans="1:14">
      <c r="A399" s="12"/>
      <c r="B399" s="12"/>
      <c r="C399" s="11"/>
      <c r="D399" s="12"/>
      <c r="E399" s="12"/>
      <c r="F399" s="12"/>
      <c r="G399" s="12"/>
      <c r="H399" s="12"/>
      <c r="I399" s="100"/>
      <c r="J399" s="12"/>
      <c r="K399" s="12"/>
      <c r="L399" s="12"/>
      <c r="M399" s="12"/>
      <c r="N399" s="232" t="str">
        <f t="shared" si="6"/>
        <v/>
      </c>
    </row>
    <row r="400" spans="1:14">
      <c r="A400" s="12"/>
      <c r="B400" s="12"/>
      <c r="C400" s="11"/>
      <c r="D400" s="12"/>
      <c r="E400" s="12"/>
      <c r="F400" s="12"/>
      <c r="G400" s="12"/>
      <c r="H400" s="12"/>
      <c r="I400" s="100"/>
      <c r="J400" s="12"/>
      <c r="K400" s="12"/>
      <c r="L400" s="12"/>
      <c r="M400" s="12"/>
      <c r="N400" s="232" t="str">
        <f t="shared" si="6"/>
        <v/>
      </c>
    </row>
    <row r="401" spans="1:14">
      <c r="A401" s="12"/>
      <c r="B401" s="12"/>
      <c r="C401" s="11"/>
      <c r="D401" s="12"/>
      <c r="E401" s="12"/>
      <c r="F401" s="12"/>
      <c r="G401" s="12"/>
      <c r="H401" s="12"/>
      <c r="I401" s="100"/>
      <c r="J401" s="12"/>
      <c r="K401" s="12"/>
      <c r="L401" s="12"/>
      <c r="M401" s="12"/>
      <c r="N401" s="232" t="str">
        <f t="shared" si="6"/>
        <v/>
      </c>
    </row>
    <row r="402" spans="1:14">
      <c r="A402" s="12"/>
      <c r="B402" s="12"/>
      <c r="C402" s="11"/>
      <c r="D402" s="12"/>
      <c r="E402" s="12"/>
      <c r="F402" s="12"/>
      <c r="G402" s="12"/>
      <c r="H402" s="12"/>
      <c r="I402" s="100"/>
      <c r="J402" s="12"/>
      <c r="K402" s="12"/>
      <c r="L402" s="12"/>
      <c r="M402" s="12"/>
      <c r="N402" s="232" t="str">
        <f t="shared" si="6"/>
        <v/>
      </c>
    </row>
    <row r="403" spans="1:14">
      <c r="A403" s="12"/>
      <c r="B403" s="12"/>
      <c r="C403" s="11"/>
      <c r="D403" s="12"/>
      <c r="E403" s="12"/>
      <c r="F403" s="12"/>
      <c r="G403" s="12"/>
      <c r="H403" s="12"/>
      <c r="I403" s="100"/>
      <c r="J403" s="12"/>
      <c r="K403" s="12"/>
      <c r="L403" s="12"/>
      <c r="M403" s="12"/>
      <c r="N403" s="232" t="str">
        <f t="shared" si="6"/>
        <v/>
      </c>
    </row>
    <row r="404" spans="1:14">
      <c r="A404" s="12"/>
      <c r="B404" s="12"/>
      <c r="C404" s="11"/>
      <c r="D404" s="12"/>
      <c r="E404" s="12"/>
      <c r="F404" s="12"/>
      <c r="G404" s="12"/>
      <c r="H404" s="12"/>
      <c r="I404" s="100"/>
      <c r="J404" s="12"/>
      <c r="K404" s="12"/>
      <c r="L404" s="12"/>
      <c r="M404" s="12"/>
      <c r="N404" s="232" t="str">
        <f t="shared" si="6"/>
        <v/>
      </c>
    </row>
    <row r="405" spans="1:14">
      <c r="A405" s="12"/>
      <c r="B405" s="12"/>
      <c r="C405" s="11"/>
      <c r="D405" s="12"/>
      <c r="E405" s="12"/>
      <c r="F405" s="12"/>
      <c r="G405" s="12"/>
      <c r="H405" s="12"/>
      <c r="I405" s="100"/>
      <c r="J405" s="12"/>
      <c r="K405" s="12"/>
      <c r="L405" s="12"/>
      <c r="M405" s="12"/>
      <c r="N405" s="232" t="str">
        <f t="shared" si="6"/>
        <v/>
      </c>
    </row>
    <row r="406" spans="1:14">
      <c r="A406" s="12"/>
      <c r="B406" s="12"/>
      <c r="C406" s="11"/>
      <c r="D406" s="12"/>
      <c r="E406" s="12"/>
      <c r="F406" s="12"/>
      <c r="G406" s="12"/>
      <c r="H406" s="12"/>
      <c r="I406" s="100"/>
      <c r="J406" s="12"/>
      <c r="K406" s="12"/>
      <c r="L406" s="12"/>
      <c r="M406" s="12"/>
      <c r="N406" s="232" t="str">
        <f t="shared" si="6"/>
        <v/>
      </c>
    </row>
    <row r="407" spans="1:14">
      <c r="A407" s="12"/>
      <c r="B407" s="12"/>
      <c r="C407" s="11"/>
      <c r="D407" s="12"/>
      <c r="E407" s="12"/>
      <c r="F407" s="12"/>
      <c r="G407" s="12"/>
      <c r="H407" s="12"/>
      <c r="I407" s="100"/>
      <c r="J407" s="12"/>
      <c r="K407" s="12"/>
      <c r="L407" s="12"/>
      <c r="M407" s="12"/>
      <c r="N407" s="232" t="str">
        <f t="shared" si="6"/>
        <v/>
      </c>
    </row>
    <row r="408" spans="1:14">
      <c r="A408" s="12"/>
      <c r="B408" s="12"/>
      <c r="C408" s="11"/>
      <c r="D408" s="12"/>
      <c r="E408" s="12"/>
      <c r="F408" s="12"/>
      <c r="G408" s="12"/>
      <c r="H408" s="12"/>
      <c r="I408" s="100"/>
      <c r="J408" s="12"/>
      <c r="K408" s="12"/>
      <c r="L408" s="12"/>
      <c r="M408" s="12"/>
      <c r="N408" s="232" t="str">
        <f t="shared" si="6"/>
        <v/>
      </c>
    </row>
    <row r="409" spans="1:14">
      <c r="A409" s="12"/>
      <c r="B409" s="12"/>
      <c r="C409" s="11"/>
      <c r="D409" s="12"/>
      <c r="E409" s="12"/>
      <c r="F409" s="12"/>
      <c r="G409" s="12"/>
      <c r="H409" s="12"/>
      <c r="I409" s="100"/>
      <c r="J409" s="12"/>
      <c r="K409" s="12"/>
      <c r="L409" s="12"/>
      <c r="M409" s="12"/>
      <c r="N409" s="232" t="str">
        <f t="shared" si="6"/>
        <v/>
      </c>
    </row>
    <row r="410" spans="1:14">
      <c r="A410" s="12"/>
      <c r="B410" s="12"/>
      <c r="C410" s="11"/>
      <c r="D410" s="12"/>
      <c r="E410" s="12"/>
      <c r="F410" s="12"/>
      <c r="G410" s="12"/>
      <c r="H410" s="12"/>
      <c r="I410" s="100"/>
      <c r="J410" s="12"/>
      <c r="K410" s="12"/>
      <c r="L410" s="12"/>
      <c r="M410" s="12"/>
      <c r="N410" s="232" t="str">
        <f t="shared" si="6"/>
        <v/>
      </c>
    </row>
    <row r="411" spans="1:14">
      <c r="A411" s="12"/>
      <c r="B411" s="12"/>
      <c r="C411" s="11"/>
      <c r="D411" s="12"/>
      <c r="E411" s="12"/>
      <c r="F411" s="12"/>
      <c r="G411" s="12"/>
      <c r="H411" s="12"/>
      <c r="I411" s="100"/>
      <c r="J411" s="12"/>
      <c r="K411" s="12"/>
      <c r="L411" s="12"/>
      <c r="M411" s="12"/>
      <c r="N411" s="232" t="str">
        <f t="shared" si="6"/>
        <v/>
      </c>
    </row>
    <row r="412" spans="1:14">
      <c r="A412" s="12"/>
      <c r="B412" s="12"/>
      <c r="C412" s="11"/>
      <c r="D412" s="12"/>
      <c r="E412" s="12"/>
      <c r="F412" s="12"/>
      <c r="G412" s="12"/>
      <c r="H412" s="12"/>
      <c r="I412" s="100"/>
      <c r="J412" s="12"/>
      <c r="K412" s="12"/>
      <c r="L412" s="12"/>
      <c r="M412" s="12"/>
      <c r="N412" s="232" t="str">
        <f t="shared" si="6"/>
        <v/>
      </c>
    </row>
    <row r="413" spans="1:14">
      <c r="A413" s="12"/>
      <c r="B413" s="12"/>
      <c r="C413" s="11"/>
      <c r="D413" s="12"/>
      <c r="E413" s="12"/>
      <c r="F413" s="12"/>
      <c r="G413" s="12"/>
      <c r="H413" s="12"/>
      <c r="I413" s="100"/>
      <c r="J413" s="12"/>
      <c r="K413" s="12"/>
      <c r="L413" s="12"/>
      <c r="M413" s="12"/>
      <c r="N413" s="232" t="str">
        <f t="shared" si="6"/>
        <v/>
      </c>
    </row>
    <row r="414" spans="1:14">
      <c r="A414" s="12"/>
      <c r="B414" s="12"/>
      <c r="C414" s="11"/>
      <c r="D414" s="12"/>
      <c r="E414" s="12"/>
      <c r="F414" s="12"/>
      <c r="G414" s="12"/>
      <c r="H414" s="12"/>
      <c r="I414" s="100"/>
      <c r="J414" s="12"/>
      <c r="K414" s="12"/>
      <c r="L414" s="12"/>
      <c r="M414" s="12"/>
      <c r="N414" s="232" t="str">
        <f t="shared" si="6"/>
        <v/>
      </c>
    </row>
    <row r="415" spans="1:14">
      <c r="A415" s="12"/>
      <c r="B415" s="12"/>
      <c r="C415" s="11"/>
      <c r="D415" s="12"/>
      <c r="E415" s="12"/>
      <c r="F415" s="12"/>
      <c r="G415" s="12"/>
      <c r="H415" s="12"/>
      <c r="I415" s="100"/>
      <c r="J415" s="12"/>
      <c r="K415" s="12"/>
      <c r="L415" s="12"/>
      <c r="M415" s="12"/>
      <c r="N415" s="232" t="str">
        <f t="shared" si="6"/>
        <v/>
      </c>
    </row>
    <row r="416" spans="1:14">
      <c r="A416" s="12"/>
      <c r="B416" s="12"/>
      <c r="C416" s="11"/>
      <c r="D416" s="12"/>
      <c r="E416" s="12"/>
      <c r="F416" s="12"/>
      <c r="G416" s="12"/>
      <c r="H416" s="12"/>
      <c r="I416" s="100"/>
      <c r="J416" s="12"/>
      <c r="K416" s="12"/>
      <c r="L416" s="12"/>
      <c r="M416" s="12"/>
      <c r="N416" s="232" t="str">
        <f t="shared" si="6"/>
        <v/>
      </c>
    </row>
    <row r="417" spans="1:14">
      <c r="A417" s="12"/>
      <c r="B417" s="12"/>
      <c r="C417" s="11"/>
      <c r="D417" s="12"/>
      <c r="E417" s="12"/>
      <c r="F417" s="12"/>
      <c r="G417" s="12"/>
      <c r="H417" s="12"/>
      <c r="I417" s="100"/>
      <c r="J417" s="12"/>
      <c r="K417" s="12"/>
      <c r="L417" s="12"/>
      <c r="M417" s="12"/>
      <c r="N417" s="232" t="str">
        <f t="shared" si="6"/>
        <v/>
      </c>
    </row>
    <row r="418" spans="1:14">
      <c r="A418" s="12"/>
      <c r="B418" s="12"/>
      <c r="C418" s="11"/>
      <c r="D418" s="12"/>
      <c r="E418" s="12"/>
      <c r="F418" s="12"/>
      <c r="G418" s="12"/>
      <c r="H418" s="12"/>
      <c r="I418" s="100"/>
      <c r="J418" s="12"/>
      <c r="K418" s="12"/>
      <c r="L418" s="12"/>
      <c r="M418" s="12"/>
      <c r="N418" s="232" t="str">
        <f t="shared" si="6"/>
        <v/>
      </c>
    </row>
    <row r="419" spans="1:14">
      <c r="A419" s="12"/>
      <c r="B419" s="12"/>
      <c r="C419" s="11"/>
      <c r="D419" s="12"/>
      <c r="E419" s="12"/>
      <c r="F419" s="12"/>
      <c r="G419" s="12"/>
      <c r="H419" s="12"/>
      <c r="I419" s="100"/>
      <c r="J419" s="12"/>
      <c r="K419" s="12"/>
      <c r="L419" s="12"/>
      <c r="M419" s="12"/>
      <c r="N419" s="232" t="str">
        <f t="shared" si="6"/>
        <v/>
      </c>
    </row>
    <row r="420" spans="1:14">
      <c r="A420" s="12"/>
      <c r="B420" s="12"/>
      <c r="C420" s="11"/>
      <c r="D420" s="12"/>
      <c r="E420" s="12"/>
      <c r="F420" s="12"/>
      <c r="G420" s="12"/>
      <c r="H420" s="12"/>
      <c r="I420" s="100"/>
      <c r="J420" s="12"/>
      <c r="K420" s="12"/>
      <c r="L420" s="12"/>
      <c r="M420" s="12"/>
      <c r="N420" s="232" t="str">
        <f t="shared" si="6"/>
        <v/>
      </c>
    </row>
    <row r="421" spans="1:14">
      <c r="A421" s="12"/>
      <c r="B421" s="12"/>
      <c r="C421" s="11"/>
      <c r="D421" s="12"/>
      <c r="E421" s="12"/>
      <c r="F421" s="12"/>
      <c r="G421" s="12"/>
      <c r="H421" s="12"/>
      <c r="I421" s="100"/>
      <c r="J421" s="12"/>
      <c r="K421" s="12"/>
      <c r="L421" s="12"/>
      <c r="M421" s="12"/>
      <c r="N421" s="232" t="str">
        <f t="shared" si="6"/>
        <v/>
      </c>
    </row>
    <row r="422" spans="1:14">
      <c r="A422" s="12"/>
      <c r="B422" s="12"/>
      <c r="C422" s="11"/>
      <c r="D422" s="12"/>
      <c r="E422" s="12"/>
      <c r="F422" s="12"/>
      <c r="G422" s="12"/>
      <c r="H422" s="12"/>
      <c r="I422" s="100"/>
      <c r="J422" s="12"/>
      <c r="K422" s="12"/>
      <c r="L422" s="12"/>
      <c r="M422" s="12"/>
      <c r="N422" s="232" t="str">
        <f t="shared" si="6"/>
        <v/>
      </c>
    </row>
    <row r="423" spans="1:14">
      <c r="A423" s="12"/>
      <c r="B423" s="12"/>
      <c r="C423" s="11"/>
      <c r="D423" s="12"/>
      <c r="E423" s="12"/>
      <c r="F423" s="12"/>
      <c r="G423" s="12"/>
      <c r="H423" s="12"/>
      <c r="I423" s="100"/>
      <c r="J423" s="12"/>
      <c r="K423" s="12"/>
      <c r="L423" s="12"/>
      <c r="M423" s="12"/>
      <c r="N423" s="232" t="str">
        <f t="shared" si="6"/>
        <v/>
      </c>
    </row>
    <row r="424" spans="1:14">
      <c r="A424" s="12"/>
      <c r="B424" s="12"/>
      <c r="C424" s="11"/>
      <c r="D424" s="12"/>
      <c r="E424" s="12"/>
      <c r="F424" s="12"/>
      <c r="G424" s="12"/>
      <c r="H424" s="12"/>
      <c r="I424" s="100"/>
      <c r="J424" s="12"/>
      <c r="K424" s="12"/>
      <c r="L424" s="12"/>
      <c r="M424" s="12"/>
      <c r="N424" s="232" t="str">
        <f t="shared" si="6"/>
        <v/>
      </c>
    </row>
    <row r="425" spans="1:14">
      <c r="A425" s="12"/>
      <c r="B425" s="12"/>
      <c r="C425" s="11"/>
      <c r="D425" s="12"/>
      <c r="E425" s="12"/>
      <c r="F425" s="12"/>
      <c r="G425" s="12"/>
      <c r="H425" s="12"/>
      <c r="I425" s="100"/>
      <c r="J425" s="12"/>
      <c r="K425" s="12"/>
      <c r="L425" s="12"/>
      <c r="M425" s="12"/>
      <c r="N425" s="232" t="str">
        <f t="shared" si="6"/>
        <v/>
      </c>
    </row>
    <row r="426" spans="1:14">
      <c r="A426" s="12"/>
      <c r="B426" s="12"/>
      <c r="C426" s="11"/>
      <c r="D426" s="12"/>
      <c r="E426" s="12"/>
      <c r="F426" s="12"/>
      <c r="G426" s="12"/>
      <c r="H426" s="12"/>
      <c r="I426" s="100"/>
      <c r="J426" s="12"/>
      <c r="K426" s="12"/>
      <c r="L426" s="12"/>
      <c r="M426" s="12"/>
      <c r="N426" s="232" t="str">
        <f t="shared" si="6"/>
        <v/>
      </c>
    </row>
    <row r="427" spans="1:14">
      <c r="A427" s="12"/>
      <c r="B427" s="12"/>
      <c r="C427" s="11"/>
      <c r="D427" s="12"/>
      <c r="E427" s="12"/>
      <c r="F427" s="12"/>
      <c r="G427" s="12"/>
      <c r="H427" s="12"/>
      <c r="I427" s="100"/>
      <c r="J427" s="12"/>
      <c r="K427" s="12"/>
      <c r="L427" s="12"/>
      <c r="M427" s="12"/>
      <c r="N427" s="232" t="str">
        <f t="shared" si="6"/>
        <v/>
      </c>
    </row>
    <row r="428" spans="1:14">
      <c r="A428" s="12"/>
      <c r="B428" s="12"/>
      <c r="C428" s="11"/>
      <c r="D428" s="12"/>
      <c r="E428" s="12"/>
      <c r="F428" s="12"/>
      <c r="G428" s="12"/>
      <c r="H428" s="12"/>
      <c r="I428" s="100"/>
      <c r="J428" s="12"/>
      <c r="K428" s="12"/>
      <c r="L428" s="12"/>
      <c r="M428" s="12"/>
      <c r="N428" s="232" t="str">
        <f t="shared" si="6"/>
        <v/>
      </c>
    </row>
    <row r="429" spans="1:14">
      <c r="A429" s="12"/>
      <c r="B429" s="12"/>
      <c r="C429" s="11"/>
      <c r="D429" s="12"/>
      <c r="E429" s="12"/>
      <c r="F429" s="12"/>
      <c r="G429" s="12"/>
      <c r="H429" s="12"/>
      <c r="I429" s="100"/>
      <c r="J429" s="12"/>
      <c r="K429" s="12"/>
      <c r="L429" s="12"/>
      <c r="M429" s="12"/>
      <c r="N429" s="232" t="str">
        <f t="shared" si="6"/>
        <v/>
      </c>
    </row>
    <row r="430" spans="1:14">
      <c r="A430" s="12"/>
      <c r="B430" s="12"/>
      <c r="C430" s="11"/>
      <c r="D430" s="12"/>
      <c r="E430" s="12"/>
      <c r="F430" s="12"/>
      <c r="G430" s="12"/>
      <c r="H430" s="12"/>
      <c r="I430" s="100"/>
      <c r="J430" s="12"/>
      <c r="K430" s="12"/>
      <c r="L430" s="12"/>
      <c r="M430" s="12"/>
      <c r="N430" s="232" t="str">
        <f t="shared" si="6"/>
        <v/>
      </c>
    </row>
    <row r="431" spans="1:14">
      <c r="A431" s="12"/>
      <c r="B431" s="12"/>
      <c r="C431" s="11"/>
      <c r="D431" s="12"/>
      <c r="E431" s="12"/>
      <c r="F431" s="12"/>
      <c r="G431" s="12"/>
      <c r="H431" s="12"/>
      <c r="I431" s="100"/>
      <c r="J431" s="12"/>
      <c r="K431" s="12"/>
      <c r="L431" s="12"/>
      <c r="M431" s="12"/>
      <c r="N431" s="232" t="str">
        <f t="shared" si="6"/>
        <v/>
      </c>
    </row>
    <row r="432" spans="1:14">
      <c r="A432" s="12"/>
      <c r="B432" s="12"/>
      <c r="C432" s="11"/>
      <c r="D432" s="12"/>
      <c r="E432" s="12"/>
      <c r="F432" s="12"/>
      <c r="G432" s="12"/>
      <c r="H432" s="12"/>
      <c r="I432" s="100"/>
      <c r="J432" s="12"/>
      <c r="K432" s="12"/>
      <c r="L432" s="12"/>
      <c r="M432" s="12"/>
      <c r="N432" s="232" t="str">
        <f t="shared" si="6"/>
        <v/>
      </c>
    </row>
    <row r="433" spans="1:14">
      <c r="A433" s="12"/>
      <c r="B433" s="12"/>
      <c r="C433" s="11"/>
      <c r="D433" s="12"/>
      <c r="E433" s="12"/>
      <c r="F433" s="12"/>
      <c r="G433" s="12"/>
      <c r="H433" s="12"/>
      <c r="I433" s="100"/>
      <c r="J433" s="12"/>
      <c r="K433" s="12"/>
      <c r="L433" s="12"/>
      <c r="M433" s="12"/>
      <c r="N433" s="232" t="str">
        <f t="shared" si="6"/>
        <v/>
      </c>
    </row>
    <row r="434" spans="1:14">
      <c r="A434" s="12"/>
      <c r="B434" s="12"/>
      <c r="C434" s="11"/>
      <c r="D434" s="12"/>
      <c r="E434" s="12"/>
      <c r="F434" s="12"/>
      <c r="G434" s="12"/>
      <c r="H434" s="12"/>
      <c r="I434" s="100"/>
      <c r="J434" s="12"/>
      <c r="K434" s="12"/>
      <c r="L434" s="12"/>
      <c r="M434" s="12"/>
      <c r="N434" s="232" t="str">
        <f t="shared" si="6"/>
        <v/>
      </c>
    </row>
    <row r="435" spans="1:14">
      <c r="A435" s="12"/>
      <c r="B435" s="12"/>
      <c r="C435" s="11"/>
      <c r="D435" s="12"/>
      <c r="E435" s="12"/>
      <c r="F435" s="12"/>
      <c r="G435" s="12"/>
      <c r="H435" s="12"/>
      <c r="I435" s="100"/>
      <c r="J435" s="12"/>
      <c r="K435" s="12"/>
      <c r="L435" s="12"/>
      <c r="M435" s="12"/>
      <c r="N435" s="232" t="str">
        <f t="shared" si="6"/>
        <v/>
      </c>
    </row>
    <row r="436" spans="1:14">
      <c r="A436" s="12"/>
      <c r="B436" s="12"/>
      <c r="C436" s="11"/>
      <c r="D436" s="12"/>
      <c r="E436" s="12"/>
      <c r="F436" s="12"/>
      <c r="G436" s="12"/>
      <c r="H436" s="12"/>
      <c r="I436" s="100"/>
      <c r="J436" s="12"/>
      <c r="K436" s="12"/>
      <c r="L436" s="12"/>
      <c r="M436" s="12"/>
      <c r="N436" s="232" t="str">
        <f t="shared" si="6"/>
        <v/>
      </c>
    </row>
    <row r="437" spans="1:14">
      <c r="A437" s="12"/>
      <c r="B437" s="12"/>
      <c r="C437" s="11"/>
      <c r="D437" s="12"/>
      <c r="E437" s="12"/>
      <c r="F437" s="12"/>
      <c r="G437" s="12"/>
      <c r="H437" s="12"/>
      <c r="I437" s="100"/>
      <c r="J437" s="12"/>
      <c r="K437" s="12"/>
      <c r="L437" s="12"/>
      <c r="M437" s="12"/>
      <c r="N437" s="232" t="str">
        <f t="shared" si="6"/>
        <v/>
      </c>
    </row>
    <row r="438" spans="1:14">
      <c r="A438" s="12"/>
      <c r="B438" s="12"/>
      <c r="C438" s="11"/>
      <c r="D438" s="12"/>
      <c r="E438" s="12"/>
      <c r="F438" s="12"/>
      <c r="G438" s="12"/>
      <c r="H438" s="12"/>
      <c r="I438" s="100"/>
      <c r="J438" s="12"/>
      <c r="K438" s="12"/>
      <c r="L438" s="12"/>
      <c r="M438" s="12"/>
      <c r="N438" s="232" t="str">
        <f t="shared" si="6"/>
        <v/>
      </c>
    </row>
    <row r="439" spans="1:14">
      <c r="A439" s="12"/>
      <c r="B439" s="12"/>
      <c r="C439" s="11"/>
      <c r="D439" s="12"/>
      <c r="E439" s="12"/>
      <c r="F439" s="12"/>
      <c r="G439" s="12"/>
      <c r="H439" s="12"/>
      <c r="I439" s="100"/>
      <c r="J439" s="12"/>
      <c r="K439" s="12"/>
      <c r="L439" s="12"/>
      <c r="M439" s="12"/>
      <c r="N439" s="232" t="str">
        <f t="shared" si="6"/>
        <v/>
      </c>
    </row>
    <row r="440" spans="1:14">
      <c r="A440" s="12"/>
      <c r="B440" s="12"/>
      <c r="C440" s="11"/>
      <c r="D440" s="12"/>
      <c r="E440" s="12"/>
      <c r="F440" s="12"/>
      <c r="G440" s="12"/>
      <c r="H440" s="12"/>
      <c r="I440" s="100"/>
      <c r="J440" s="12"/>
      <c r="K440" s="12"/>
      <c r="L440" s="12"/>
      <c r="M440" s="12"/>
      <c r="N440" s="232" t="str">
        <f t="shared" si="6"/>
        <v/>
      </c>
    </row>
    <row r="441" spans="1:14">
      <c r="A441" s="12"/>
      <c r="B441" s="12"/>
      <c r="C441" s="11"/>
      <c r="D441" s="12"/>
      <c r="E441" s="12"/>
      <c r="F441" s="12"/>
      <c r="G441" s="12"/>
      <c r="H441" s="12"/>
      <c r="I441" s="100"/>
      <c r="J441" s="12"/>
      <c r="K441" s="12"/>
      <c r="L441" s="12"/>
      <c r="M441" s="12"/>
      <c r="N441" s="232" t="str">
        <f t="shared" si="6"/>
        <v/>
      </c>
    </row>
    <row r="442" spans="1:14">
      <c r="A442" s="12"/>
      <c r="B442" s="12"/>
      <c r="C442" s="11"/>
      <c r="D442" s="12"/>
      <c r="E442" s="12"/>
      <c r="F442" s="12"/>
      <c r="G442" s="12"/>
      <c r="H442" s="12"/>
      <c r="I442" s="100"/>
      <c r="J442" s="12"/>
      <c r="K442" s="12"/>
      <c r="L442" s="12"/>
      <c r="M442" s="12"/>
      <c r="N442" s="232" t="str">
        <f t="shared" si="6"/>
        <v/>
      </c>
    </row>
    <row r="443" spans="1:14">
      <c r="A443" s="12"/>
      <c r="B443" s="12"/>
      <c r="C443" s="11"/>
      <c r="D443" s="12"/>
      <c r="E443" s="12"/>
      <c r="F443" s="12"/>
      <c r="G443" s="12"/>
      <c r="H443" s="12"/>
      <c r="I443" s="100"/>
      <c r="J443" s="12"/>
      <c r="K443" s="12"/>
      <c r="L443" s="12"/>
      <c r="M443" s="12"/>
      <c r="N443" s="232" t="str">
        <f t="shared" si="6"/>
        <v/>
      </c>
    </row>
    <row r="444" spans="1:14">
      <c r="A444" s="12"/>
      <c r="B444" s="12"/>
      <c r="C444" s="11"/>
      <c r="D444" s="12"/>
      <c r="E444" s="12"/>
      <c r="F444" s="12"/>
      <c r="G444" s="12"/>
      <c r="H444" s="12"/>
      <c r="I444" s="100"/>
      <c r="J444" s="12"/>
      <c r="K444" s="12"/>
      <c r="L444" s="12"/>
      <c r="M444" s="12"/>
      <c r="N444" s="232" t="str">
        <f t="shared" si="6"/>
        <v/>
      </c>
    </row>
    <row r="445" spans="1:14">
      <c r="A445" s="12"/>
      <c r="B445" s="12"/>
      <c r="C445" s="11"/>
      <c r="D445" s="12"/>
      <c r="E445" s="12"/>
      <c r="F445" s="12"/>
      <c r="G445" s="12"/>
      <c r="H445" s="12"/>
      <c r="I445" s="100"/>
      <c r="J445" s="12"/>
      <c r="K445" s="12"/>
      <c r="L445" s="12"/>
      <c r="M445" s="12"/>
      <c r="N445" s="232" t="str">
        <f t="shared" si="6"/>
        <v/>
      </c>
    </row>
    <row r="446" spans="1:14">
      <c r="A446" s="12"/>
      <c r="B446" s="12"/>
      <c r="C446" s="11"/>
      <c r="D446" s="12"/>
      <c r="E446" s="12"/>
      <c r="F446" s="12"/>
      <c r="G446" s="12"/>
      <c r="H446" s="12"/>
      <c r="I446" s="100"/>
      <c r="J446" s="12"/>
      <c r="K446" s="12"/>
      <c r="L446" s="12"/>
      <c r="M446" s="12"/>
      <c r="N446" s="232" t="str">
        <f t="shared" si="6"/>
        <v/>
      </c>
    </row>
    <row r="447" spans="1:14">
      <c r="A447" s="12"/>
      <c r="B447" s="12"/>
      <c r="C447" s="11"/>
      <c r="D447" s="12"/>
      <c r="E447" s="12"/>
      <c r="F447" s="12"/>
      <c r="G447" s="12"/>
      <c r="H447" s="12"/>
      <c r="I447" s="100"/>
      <c r="J447" s="12"/>
      <c r="K447" s="12"/>
      <c r="L447" s="12"/>
      <c r="M447" s="12"/>
      <c r="N447" s="232" t="str">
        <f t="shared" si="6"/>
        <v/>
      </c>
    </row>
    <row r="448" spans="1:14">
      <c r="A448" s="12"/>
      <c r="B448" s="12"/>
      <c r="C448" s="11"/>
      <c r="D448" s="12"/>
      <c r="E448" s="12"/>
      <c r="F448" s="12"/>
      <c r="G448" s="12"/>
      <c r="H448" s="12"/>
      <c r="I448" s="100"/>
      <c r="J448" s="12"/>
      <c r="K448" s="12"/>
      <c r="L448" s="12"/>
      <c r="M448" s="12"/>
      <c r="N448" s="232" t="str">
        <f t="shared" si="6"/>
        <v/>
      </c>
    </row>
    <row r="449" spans="1:14">
      <c r="A449" s="12"/>
      <c r="B449" s="12"/>
      <c r="C449" s="11"/>
      <c r="D449" s="12"/>
      <c r="E449" s="12"/>
      <c r="F449" s="12"/>
      <c r="G449" s="12"/>
      <c r="H449" s="12"/>
      <c r="I449" s="100"/>
      <c r="J449" s="12"/>
      <c r="K449" s="12"/>
      <c r="L449" s="12"/>
      <c r="M449" s="12"/>
      <c r="N449" s="232" t="str">
        <f t="shared" si="6"/>
        <v/>
      </c>
    </row>
    <row r="450" spans="1:14">
      <c r="A450" s="12"/>
      <c r="B450" s="12"/>
      <c r="C450" s="11"/>
      <c r="D450" s="12"/>
      <c r="E450" s="12"/>
      <c r="F450" s="12"/>
      <c r="G450" s="12"/>
      <c r="H450" s="12"/>
      <c r="I450" s="100"/>
      <c r="J450" s="12"/>
      <c r="K450" s="12"/>
      <c r="L450" s="12"/>
      <c r="M450" s="12"/>
      <c r="N450" s="232" t="str">
        <f t="shared" si="6"/>
        <v/>
      </c>
    </row>
    <row r="451" spans="1:14">
      <c r="A451" s="12"/>
      <c r="B451" s="12"/>
      <c r="C451" s="11"/>
      <c r="D451" s="12"/>
      <c r="E451" s="12"/>
      <c r="F451" s="12"/>
      <c r="G451" s="12"/>
      <c r="H451" s="12"/>
      <c r="I451" s="100"/>
      <c r="J451" s="12"/>
      <c r="K451" s="12"/>
      <c r="L451" s="12"/>
      <c r="M451" s="12"/>
      <c r="N451" s="232" t="str">
        <f t="shared" si="6"/>
        <v/>
      </c>
    </row>
    <row r="452" spans="1:14">
      <c r="A452" s="12"/>
      <c r="B452" s="12"/>
      <c r="C452" s="11"/>
      <c r="D452" s="12"/>
      <c r="E452" s="12"/>
      <c r="F452" s="12"/>
      <c r="G452" s="12"/>
      <c r="H452" s="12"/>
      <c r="I452" s="100"/>
      <c r="J452" s="12"/>
      <c r="K452" s="12"/>
      <c r="L452" s="12"/>
      <c r="M452" s="12"/>
      <c r="N452" s="232" t="str">
        <f t="shared" si="6"/>
        <v/>
      </c>
    </row>
    <row r="453" spans="1:14">
      <c r="A453" s="12"/>
      <c r="B453" s="12"/>
      <c r="C453" s="11"/>
      <c r="D453" s="12"/>
      <c r="E453" s="12"/>
      <c r="F453" s="12"/>
      <c r="G453" s="12"/>
      <c r="H453" s="12"/>
      <c r="I453" s="100"/>
      <c r="J453" s="12"/>
      <c r="K453" s="12"/>
      <c r="L453" s="12"/>
      <c r="M453" s="12"/>
      <c r="N453" s="232" t="str">
        <f t="shared" si="6"/>
        <v/>
      </c>
    </row>
    <row r="454" spans="1:14">
      <c r="A454" s="12"/>
      <c r="B454" s="12"/>
      <c r="C454" s="11"/>
      <c r="D454" s="12"/>
      <c r="E454" s="12"/>
      <c r="F454" s="12"/>
      <c r="G454" s="12"/>
      <c r="H454" s="12"/>
      <c r="I454" s="100"/>
      <c r="J454" s="12"/>
      <c r="K454" s="12"/>
      <c r="L454" s="12"/>
      <c r="M454" s="12"/>
      <c r="N454" s="232" t="str">
        <f t="shared" si="6"/>
        <v/>
      </c>
    </row>
    <row r="455" spans="1:14">
      <c r="A455" s="12"/>
      <c r="B455" s="12"/>
      <c r="C455" s="11"/>
      <c r="D455" s="12"/>
      <c r="E455" s="12"/>
      <c r="F455" s="12"/>
      <c r="G455" s="12"/>
      <c r="H455" s="12"/>
      <c r="I455" s="100"/>
      <c r="J455" s="12"/>
      <c r="K455" s="12"/>
      <c r="L455" s="12"/>
      <c r="M455" s="12"/>
      <c r="N455" s="232" t="str">
        <f t="shared" ref="N455:N518" si="7">IF(E455="","",E455&amp;"["&amp;G455&amp;"]")</f>
        <v/>
      </c>
    </row>
    <row r="456" spans="1:14">
      <c r="A456" s="12"/>
      <c r="B456" s="12"/>
      <c r="C456" s="11"/>
      <c r="D456" s="12"/>
      <c r="E456" s="12"/>
      <c r="F456" s="12"/>
      <c r="G456" s="12"/>
      <c r="H456" s="12"/>
      <c r="I456" s="100"/>
      <c r="J456" s="12"/>
      <c r="K456" s="12"/>
      <c r="L456" s="12"/>
      <c r="M456" s="12"/>
      <c r="N456" s="232" t="str">
        <f t="shared" si="7"/>
        <v/>
      </c>
    </row>
    <row r="457" spans="1:14">
      <c r="A457" s="12"/>
      <c r="B457" s="12"/>
      <c r="C457" s="11"/>
      <c r="D457" s="12"/>
      <c r="E457" s="12"/>
      <c r="F457" s="12"/>
      <c r="G457" s="12"/>
      <c r="H457" s="12"/>
      <c r="I457" s="100"/>
      <c r="J457" s="12"/>
      <c r="K457" s="12"/>
      <c r="L457" s="12"/>
      <c r="M457" s="12"/>
      <c r="N457" s="232" t="str">
        <f t="shared" si="7"/>
        <v/>
      </c>
    </row>
    <row r="458" spans="1:14">
      <c r="A458" s="12"/>
      <c r="B458" s="12"/>
      <c r="C458" s="11"/>
      <c r="D458" s="12"/>
      <c r="E458" s="12"/>
      <c r="F458" s="12"/>
      <c r="G458" s="12"/>
      <c r="H458" s="12"/>
      <c r="I458" s="100"/>
      <c r="J458" s="12"/>
      <c r="K458" s="12"/>
      <c r="L458" s="12"/>
      <c r="M458" s="12"/>
      <c r="N458" s="232" t="str">
        <f t="shared" si="7"/>
        <v/>
      </c>
    </row>
    <row r="459" spans="1:14">
      <c r="A459" s="12"/>
      <c r="B459" s="12"/>
      <c r="C459" s="11"/>
      <c r="D459" s="12"/>
      <c r="E459" s="12"/>
      <c r="F459" s="12"/>
      <c r="G459" s="12"/>
      <c r="H459" s="12"/>
      <c r="I459" s="100"/>
      <c r="J459" s="12"/>
      <c r="K459" s="12"/>
      <c r="L459" s="12"/>
      <c r="M459" s="12"/>
      <c r="N459" s="232" t="str">
        <f t="shared" si="7"/>
        <v/>
      </c>
    </row>
    <row r="460" spans="1:14">
      <c r="A460" s="12"/>
      <c r="B460" s="12"/>
      <c r="C460" s="11"/>
      <c r="D460" s="12"/>
      <c r="E460" s="12"/>
      <c r="F460" s="12"/>
      <c r="G460" s="12"/>
      <c r="H460" s="12"/>
      <c r="I460" s="100"/>
      <c r="J460" s="12"/>
      <c r="K460" s="12"/>
      <c r="L460" s="12"/>
      <c r="M460" s="12"/>
      <c r="N460" s="232" t="str">
        <f t="shared" si="7"/>
        <v/>
      </c>
    </row>
    <row r="461" spans="1:14">
      <c r="A461" s="12"/>
      <c r="B461" s="12"/>
      <c r="C461" s="11"/>
      <c r="D461" s="12"/>
      <c r="E461" s="12"/>
      <c r="F461" s="12"/>
      <c r="G461" s="12"/>
      <c r="H461" s="12"/>
      <c r="I461" s="100"/>
      <c r="J461" s="12"/>
      <c r="K461" s="12"/>
      <c r="L461" s="12"/>
      <c r="M461" s="12"/>
      <c r="N461" s="232" t="str">
        <f t="shared" si="7"/>
        <v/>
      </c>
    </row>
    <row r="462" spans="1:14">
      <c r="A462" s="12"/>
      <c r="B462" s="12"/>
      <c r="C462" s="11"/>
      <c r="D462" s="12"/>
      <c r="E462" s="12"/>
      <c r="F462" s="12"/>
      <c r="G462" s="12"/>
      <c r="H462" s="12"/>
      <c r="I462" s="100"/>
      <c r="J462" s="12"/>
      <c r="K462" s="12"/>
      <c r="L462" s="12"/>
      <c r="M462" s="12"/>
      <c r="N462" s="232" t="str">
        <f t="shared" si="7"/>
        <v/>
      </c>
    </row>
    <row r="463" spans="1:14">
      <c r="A463" s="12"/>
      <c r="B463" s="12"/>
      <c r="C463" s="11"/>
      <c r="D463" s="12"/>
      <c r="E463" s="12"/>
      <c r="F463" s="12"/>
      <c r="G463" s="12"/>
      <c r="H463" s="12"/>
      <c r="I463" s="100"/>
      <c r="J463" s="12"/>
      <c r="K463" s="12"/>
      <c r="L463" s="12"/>
      <c r="M463" s="12"/>
      <c r="N463" s="232" t="str">
        <f t="shared" si="7"/>
        <v/>
      </c>
    </row>
    <row r="464" spans="1:14">
      <c r="A464" s="12"/>
      <c r="B464" s="12"/>
      <c r="C464" s="11"/>
      <c r="D464" s="12"/>
      <c r="E464" s="12"/>
      <c r="F464" s="12"/>
      <c r="G464" s="12"/>
      <c r="H464" s="12"/>
      <c r="I464" s="100"/>
      <c r="J464" s="12"/>
      <c r="K464" s="12"/>
      <c r="L464" s="12"/>
      <c r="M464" s="12"/>
      <c r="N464" s="232" t="str">
        <f t="shared" si="7"/>
        <v/>
      </c>
    </row>
    <row r="465" spans="1:14">
      <c r="A465" s="12"/>
      <c r="B465" s="12"/>
      <c r="C465" s="11"/>
      <c r="D465" s="12"/>
      <c r="E465" s="12"/>
      <c r="F465" s="12"/>
      <c r="G465" s="12"/>
      <c r="H465" s="12"/>
      <c r="I465" s="100"/>
      <c r="J465" s="12"/>
      <c r="K465" s="12"/>
      <c r="L465" s="12"/>
      <c r="M465" s="12"/>
      <c r="N465" s="232" t="str">
        <f t="shared" si="7"/>
        <v/>
      </c>
    </row>
    <row r="466" spans="1:14">
      <c r="A466" s="12"/>
      <c r="B466" s="12"/>
      <c r="C466" s="11"/>
      <c r="D466" s="12"/>
      <c r="E466" s="12"/>
      <c r="F466" s="12"/>
      <c r="G466" s="12"/>
      <c r="H466" s="12"/>
      <c r="I466" s="100"/>
      <c r="J466" s="12"/>
      <c r="K466" s="12"/>
      <c r="L466" s="12"/>
      <c r="M466" s="12"/>
      <c r="N466" s="232" t="str">
        <f t="shared" si="7"/>
        <v/>
      </c>
    </row>
    <row r="467" spans="1:14">
      <c r="A467" s="12"/>
      <c r="B467" s="12"/>
      <c r="C467" s="11"/>
      <c r="D467" s="12"/>
      <c r="E467" s="12"/>
      <c r="F467" s="12"/>
      <c r="G467" s="12"/>
      <c r="H467" s="12"/>
      <c r="I467" s="100"/>
      <c r="J467" s="12"/>
      <c r="K467" s="12"/>
      <c r="L467" s="12"/>
      <c r="M467" s="12"/>
      <c r="N467" s="232" t="str">
        <f t="shared" si="7"/>
        <v/>
      </c>
    </row>
    <row r="468" spans="1:14">
      <c r="A468" s="12"/>
      <c r="B468" s="12"/>
      <c r="C468" s="11"/>
      <c r="D468" s="12"/>
      <c r="E468" s="12"/>
      <c r="F468" s="12"/>
      <c r="G468" s="12"/>
      <c r="H468" s="12"/>
      <c r="I468" s="100"/>
      <c r="J468" s="12"/>
      <c r="K468" s="12"/>
      <c r="L468" s="12"/>
      <c r="M468" s="12"/>
      <c r="N468" s="232" t="str">
        <f t="shared" si="7"/>
        <v/>
      </c>
    </row>
    <row r="469" spans="1:14">
      <c r="A469" s="12"/>
      <c r="B469" s="12"/>
      <c r="C469" s="11"/>
      <c r="D469" s="12"/>
      <c r="E469" s="12"/>
      <c r="F469" s="12"/>
      <c r="G469" s="12"/>
      <c r="H469" s="12"/>
      <c r="I469" s="100"/>
      <c r="J469" s="12"/>
      <c r="K469" s="12"/>
      <c r="L469" s="12"/>
      <c r="M469" s="12"/>
      <c r="N469" s="232" t="str">
        <f t="shared" si="7"/>
        <v/>
      </c>
    </row>
    <row r="470" spans="1:14">
      <c r="A470" s="12"/>
      <c r="B470" s="12"/>
      <c r="C470" s="11"/>
      <c r="D470" s="12"/>
      <c r="E470" s="12"/>
      <c r="F470" s="12"/>
      <c r="G470" s="12"/>
      <c r="H470" s="12"/>
      <c r="I470" s="100"/>
      <c r="J470" s="12"/>
      <c r="K470" s="12"/>
      <c r="L470" s="12"/>
      <c r="M470" s="12"/>
      <c r="N470" s="232" t="str">
        <f t="shared" si="7"/>
        <v/>
      </c>
    </row>
    <row r="471" spans="1:14">
      <c r="A471" s="12"/>
      <c r="B471" s="12"/>
      <c r="C471" s="11"/>
      <c r="D471" s="12"/>
      <c r="E471" s="12"/>
      <c r="F471" s="12"/>
      <c r="G471" s="12"/>
      <c r="H471" s="12"/>
      <c r="I471" s="100"/>
      <c r="J471" s="12"/>
      <c r="K471" s="12"/>
      <c r="L471" s="12"/>
      <c r="M471" s="12"/>
      <c r="N471" s="232" t="str">
        <f t="shared" si="7"/>
        <v/>
      </c>
    </row>
    <row r="472" spans="1:14">
      <c r="A472" s="12"/>
      <c r="B472" s="12"/>
      <c r="C472" s="11"/>
      <c r="D472" s="12"/>
      <c r="E472" s="12"/>
      <c r="F472" s="12"/>
      <c r="G472" s="12"/>
      <c r="H472" s="12"/>
      <c r="I472" s="100"/>
      <c r="J472" s="12"/>
      <c r="K472" s="12"/>
      <c r="L472" s="12"/>
      <c r="M472" s="12"/>
      <c r="N472" s="232" t="str">
        <f t="shared" si="7"/>
        <v/>
      </c>
    </row>
    <row r="473" spans="1:14">
      <c r="A473" s="12"/>
      <c r="B473" s="12"/>
      <c r="C473" s="11"/>
      <c r="D473" s="12"/>
      <c r="E473" s="12"/>
      <c r="F473" s="12"/>
      <c r="G473" s="12"/>
      <c r="H473" s="12"/>
      <c r="I473" s="100"/>
      <c r="J473" s="12"/>
      <c r="K473" s="12"/>
      <c r="L473" s="12"/>
      <c r="M473" s="12"/>
      <c r="N473" s="232" t="str">
        <f t="shared" si="7"/>
        <v/>
      </c>
    </row>
    <row r="474" spans="1:14">
      <c r="A474" s="12"/>
      <c r="B474" s="12"/>
      <c r="C474" s="11"/>
      <c r="D474" s="12"/>
      <c r="E474" s="12"/>
      <c r="F474" s="12"/>
      <c r="G474" s="12"/>
      <c r="H474" s="12"/>
      <c r="I474" s="100"/>
      <c r="J474" s="12"/>
      <c r="K474" s="12"/>
      <c r="L474" s="12"/>
      <c r="M474" s="12"/>
      <c r="N474" s="232" t="str">
        <f t="shared" si="7"/>
        <v/>
      </c>
    </row>
    <row r="475" spans="1:14">
      <c r="A475" s="12"/>
      <c r="B475" s="12"/>
      <c r="C475" s="11"/>
      <c r="D475" s="12"/>
      <c r="E475" s="12"/>
      <c r="F475" s="12"/>
      <c r="G475" s="12"/>
      <c r="H475" s="12"/>
      <c r="I475" s="100"/>
      <c r="J475" s="12"/>
      <c r="K475" s="12"/>
      <c r="L475" s="12"/>
      <c r="M475" s="12"/>
      <c r="N475" s="232" t="str">
        <f t="shared" si="7"/>
        <v/>
      </c>
    </row>
    <row r="476" spans="1:14">
      <c r="A476" s="12"/>
      <c r="B476" s="12"/>
      <c r="C476" s="11"/>
      <c r="D476" s="12"/>
      <c r="E476" s="12"/>
      <c r="F476" s="12"/>
      <c r="G476" s="12"/>
      <c r="H476" s="12"/>
      <c r="I476" s="100"/>
      <c r="J476" s="12"/>
      <c r="K476" s="12"/>
      <c r="L476" s="12"/>
      <c r="M476" s="12"/>
      <c r="N476" s="232" t="str">
        <f t="shared" si="7"/>
        <v/>
      </c>
    </row>
    <row r="477" spans="1:14">
      <c r="A477" s="12"/>
      <c r="B477" s="12"/>
      <c r="C477" s="11"/>
      <c r="D477" s="12"/>
      <c r="E477" s="12"/>
      <c r="F477" s="12"/>
      <c r="G477" s="12"/>
      <c r="H477" s="12"/>
      <c r="I477" s="100"/>
      <c r="J477" s="12"/>
      <c r="K477" s="12"/>
      <c r="L477" s="12"/>
      <c r="M477" s="12"/>
      <c r="N477" s="232" t="str">
        <f t="shared" si="7"/>
        <v/>
      </c>
    </row>
    <row r="478" spans="1:14">
      <c r="A478" s="12"/>
      <c r="B478" s="12"/>
      <c r="C478" s="11"/>
      <c r="D478" s="12"/>
      <c r="E478" s="12"/>
      <c r="F478" s="12"/>
      <c r="G478" s="12"/>
      <c r="H478" s="12"/>
      <c r="I478" s="100"/>
      <c r="J478" s="12"/>
      <c r="K478" s="12"/>
      <c r="L478" s="12"/>
      <c r="M478" s="12"/>
      <c r="N478" s="232" t="str">
        <f t="shared" si="7"/>
        <v/>
      </c>
    </row>
    <row r="479" spans="1:14">
      <c r="A479" s="12"/>
      <c r="B479" s="12"/>
      <c r="C479" s="11"/>
      <c r="D479" s="12"/>
      <c r="E479" s="12"/>
      <c r="F479" s="12"/>
      <c r="G479" s="12"/>
      <c r="H479" s="12"/>
      <c r="I479" s="100"/>
      <c r="J479" s="12"/>
      <c r="K479" s="12"/>
      <c r="L479" s="12"/>
      <c r="M479" s="12"/>
      <c r="N479" s="232" t="str">
        <f t="shared" si="7"/>
        <v/>
      </c>
    </row>
    <row r="480" spans="1:14">
      <c r="A480" s="12"/>
      <c r="B480" s="12"/>
      <c r="C480" s="11"/>
      <c r="D480" s="12"/>
      <c r="E480" s="12"/>
      <c r="F480" s="12"/>
      <c r="G480" s="12"/>
      <c r="H480" s="12"/>
      <c r="I480" s="100"/>
      <c r="J480" s="12"/>
      <c r="K480" s="12"/>
      <c r="L480" s="12"/>
      <c r="M480" s="12"/>
      <c r="N480" s="232" t="str">
        <f t="shared" si="7"/>
        <v/>
      </c>
    </row>
    <row r="481" spans="1:14">
      <c r="A481" s="12"/>
      <c r="B481" s="12"/>
      <c r="C481" s="11"/>
      <c r="D481" s="12"/>
      <c r="E481" s="12"/>
      <c r="F481" s="12"/>
      <c r="G481" s="12"/>
      <c r="H481" s="12"/>
      <c r="I481" s="100"/>
      <c r="J481" s="12"/>
      <c r="K481" s="12"/>
      <c r="L481" s="12"/>
      <c r="M481" s="12"/>
      <c r="N481" s="232" t="str">
        <f t="shared" si="7"/>
        <v/>
      </c>
    </row>
    <row r="482" spans="1:14">
      <c r="A482" s="12"/>
      <c r="B482" s="12"/>
      <c r="C482" s="11"/>
      <c r="D482" s="12"/>
      <c r="E482" s="12"/>
      <c r="F482" s="12"/>
      <c r="G482" s="12"/>
      <c r="H482" s="12"/>
      <c r="I482" s="100"/>
      <c r="J482" s="12"/>
      <c r="K482" s="12"/>
      <c r="L482" s="12"/>
      <c r="M482" s="12"/>
      <c r="N482" s="232" t="str">
        <f t="shared" si="7"/>
        <v/>
      </c>
    </row>
    <row r="483" spans="1:14">
      <c r="A483" s="12"/>
      <c r="B483" s="12"/>
      <c r="C483" s="11"/>
      <c r="D483" s="12"/>
      <c r="E483" s="12"/>
      <c r="F483" s="12"/>
      <c r="G483" s="12"/>
      <c r="H483" s="12"/>
      <c r="I483" s="100"/>
      <c r="J483" s="12"/>
      <c r="K483" s="12"/>
      <c r="L483" s="12"/>
      <c r="M483" s="12"/>
      <c r="N483" s="232" t="str">
        <f t="shared" si="7"/>
        <v/>
      </c>
    </row>
    <row r="484" spans="1:14">
      <c r="A484" s="12"/>
      <c r="B484" s="12"/>
      <c r="C484" s="11"/>
      <c r="D484" s="12"/>
      <c r="E484" s="12"/>
      <c r="F484" s="12"/>
      <c r="G484" s="12"/>
      <c r="H484" s="12"/>
      <c r="I484" s="100"/>
      <c r="J484" s="12"/>
      <c r="K484" s="12"/>
      <c r="L484" s="12"/>
      <c r="M484" s="12"/>
      <c r="N484" s="232" t="str">
        <f t="shared" si="7"/>
        <v/>
      </c>
    </row>
    <row r="485" spans="1:14">
      <c r="A485" s="12"/>
      <c r="B485" s="12"/>
      <c r="C485" s="11"/>
      <c r="D485" s="12"/>
      <c r="E485" s="12"/>
      <c r="F485" s="12"/>
      <c r="G485" s="12"/>
      <c r="H485" s="12"/>
      <c r="I485" s="100"/>
      <c r="J485" s="12"/>
      <c r="K485" s="12"/>
      <c r="L485" s="12"/>
      <c r="M485" s="12"/>
      <c r="N485" s="232" t="str">
        <f t="shared" si="7"/>
        <v/>
      </c>
    </row>
    <row r="486" spans="1:14">
      <c r="A486" s="12"/>
      <c r="B486" s="12"/>
      <c r="C486" s="11"/>
      <c r="D486" s="12"/>
      <c r="E486" s="12"/>
      <c r="F486" s="12"/>
      <c r="G486" s="12"/>
      <c r="H486" s="12"/>
      <c r="I486" s="100"/>
      <c r="J486" s="12"/>
      <c r="K486" s="12"/>
      <c r="L486" s="12"/>
      <c r="M486" s="12"/>
      <c r="N486" s="232" t="str">
        <f t="shared" si="7"/>
        <v/>
      </c>
    </row>
    <row r="487" spans="1:14">
      <c r="A487" s="12"/>
      <c r="B487" s="12"/>
      <c r="C487" s="11"/>
      <c r="D487" s="12"/>
      <c r="E487" s="12"/>
      <c r="F487" s="12"/>
      <c r="G487" s="12"/>
      <c r="H487" s="12"/>
      <c r="I487" s="100"/>
      <c r="J487" s="12"/>
      <c r="K487" s="12"/>
      <c r="L487" s="12"/>
      <c r="M487" s="12"/>
      <c r="N487" s="232" t="str">
        <f t="shared" si="7"/>
        <v/>
      </c>
    </row>
    <row r="488" spans="1:14">
      <c r="A488" s="12"/>
      <c r="B488" s="12"/>
      <c r="C488" s="11"/>
      <c r="D488" s="12"/>
      <c r="E488" s="12"/>
      <c r="F488" s="12"/>
      <c r="G488" s="12"/>
      <c r="H488" s="12"/>
      <c r="I488" s="100"/>
      <c r="J488" s="12"/>
      <c r="K488" s="12"/>
      <c r="L488" s="12"/>
      <c r="M488" s="12"/>
      <c r="N488" s="232" t="str">
        <f t="shared" si="7"/>
        <v/>
      </c>
    </row>
    <row r="489" spans="1:14">
      <c r="A489" s="12"/>
      <c r="B489" s="12"/>
      <c r="C489" s="11"/>
      <c r="D489" s="12"/>
      <c r="E489" s="12"/>
      <c r="F489" s="12"/>
      <c r="G489" s="12"/>
      <c r="H489" s="12"/>
      <c r="I489" s="100"/>
      <c r="J489" s="12"/>
      <c r="K489" s="12"/>
      <c r="L489" s="12"/>
      <c r="M489" s="12"/>
      <c r="N489" s="232" t="str">
        <f t="shared" si="7"/>
        <v/>
      </c>
    </row>
    <row r="490" spans="1:14">
      <c r="A490" s="12"/>
      <c r="B490" s="12"/>
      <c r="C490" s="11"/>
      <c r="D490" s="12"/>
      <c r="E490" s="12"/>
      <c r="F490" s="12"/>
      <c r="G490" s="12"/>
      <c r="H490" s="12"/>
      <c r="I490" s="100"/>
      <c r="J490" s="12"/>
      <c r="K490" s="12"/>
      <c r="L490" s="12"/>
      <c r="M490" s="12"/>
      <c r="N490" s="232" t="str">
        <f t="shared" si="7"/>
        <v/>
      </c>
    </row>
    <row r="491" spans="1:14">
      <c r="A491" s="12"/>
      <c r="B491" s="12"/>
      <c r="C491" s="11"/>
      <c r="D491" s="12"/>
      <c r="E491" s="12"/>
      <c r="F491" s="12"/>
      <c r="G491" s="12"/>
      <c r="H491" s="12"/>
      <c r="I491" s="100"/>
      <c r="J491" s="12"/>
      <c r="K491" s="12"/>
      <c r="L491" s="12"/>
      <c r="M491" s="12"/>
      <c r="N491" s="232" t="str">
        <f t="shared" si="7"/>
        <v/>
      </c>
    </row>
    <row r="492" spans="1:14">
      <c r="A492" s="12"/>
      <c r="B492" s="12"/>
      <c r="C492" s="11"/>
      <c r="D492" s="12"/>
      <c r="E492" s="12"/>
      <c r="F492" s="12"/>
      <c r="G492" s="12"/>
      <c r="H492" s="12"/>
      <c r="I492" s="100"/>
      <c r="J492" s="12"/>
      <c r="K492" s="12"/>
      <c r="L492" s="12"/>
      <c r="M492" s="12"/>
      <c r="N492" s="232" t="str">
        <f t="shared" si="7"/>
        <v/>
      </c>
    </row>
    <row r="493" spans="1:14">
      <c r="A493" s="12"/>
      <c r="B493" s="12"/>
      <c r="C493" s="11"/>
      <c r="D493" s="12"/>
      <c r="E493" s="12"/>
      <c r="F493" s="12"/>
      <c r="G493" s="12"/>
      <c r="H493" s="12"/>
      <c r="I493" s="100"/>
      <c r="J493" s="12"/>
      <c r="K493" s="12"/>
      <c r="L493" s="12"/>
      <c r="M493" s="12"/>
      <c r="N493" s="232" t="str">
        <f t="shared" si="7"/>
        <v/>
      </c>
    </row>
    <row r="494" spans="1:14">
      <c r="A494" s="12"/>
      <c r="B494" s="12"/>
      <c r="C494" s="11"/>
      <c r="D494" s="12"/>
      <c r="E494" s="12"/>
      <c r="F494" s="12"/>
      <c r="G494" s="12"/>
      <c r="H494" s="12"/>
      <c r="I494" s="100"/>
      <c r="J494" s="12"/>
      <c r="K494" s="12"/>
      <c r="L494" s="12"/>
      <c r="M494" s="12"/>
      <c r="N494" s="232" t="str">
        <f t="shared" si="7"/>
        <v/>
      </c>
    </row>
    <row r="495" spans="1:14">
      <c r="A495" s="12"/>
      <c r="B495" s="12"/>
      <c r="C495" s="11"/>
      <c r="D495" s="12"/>
      <c r="E495" s="12"/>
      <c r="F495" s="12"/>
      <c r="G495" s="12"/>
      <c r="H495" s="12"/>
      <c r="I495" s="100"/>
      <c r="J495" s="12"/>
      <c r="K495" s="12"/>
      <c r="L495" s="12"/>
      <c r="M495" s="12"/>
      <c r="N495" s="232" t="str">
        <f t="shared" si="7"/>
        <v/>
      </c>
    </row>
    <row r="496" spans="1:14">
      <c r="A496" s="12"/>
      <c r="B496" s="12"/>
      <c r="C496" s="11"/>
      <c r="D496" s="12"/>
      <c r="E496" s="12"/>
      <c r="F496" s="12"/>
      <c r="G496" s="12"/>
      <c r="H496" s="12"/>
      <c r="I496" s="100"/>
      <c r="J496" s="12"/>
      <c r="K496" s="12"/>
      <c r="L496" s="12"/>
      <c r="M496" s="12"/>
      <c r="N496" s="232" t="str">
        <f t="shared" si="7"/>
        <v/>
      </c>
    </row>
    <row r="497" spans="1:14">
      <c r="A497" s="12"/>
      <c r="B497" s="12"/>
      <c r="C497" s="11"/>
      <c r="D497" s="12"/>
      <c r="E497" s="12"/>
      <c r="F497" s="12"/>
      <c r="G497" s="12"/>
      <c r="H497" s="12"/>
      <c r="I497" s="100"/>
      <c r="J497" s="12"/>
      <c r="K497" s="12"/>
      <c r="L497" s="12"/>
      <c r="M497" s="12"/>
      <c r="N497" s="232" t="str">
        <f t="shared" si="7"/>
        <v/>
      </c>
    </row>
    <row r="498" spans="1:14">
      <c r="A498" s="12"/>
      <c r="B498" s="12"/>
      <c r="C498" s="11"/>
      <c r="D498" s="12"/>
      <c r="E498" s="12"/>
      <c r="F498" s="12"/>
      <c r="G498" s="12"/>
      <c r="H498" s="12"/>
      <c r="I498" s="100"/>
      <c r="J498" s="12"/>
      <c r="K498" s="12"/>
      <c r="L498" s="12"/>
      <c r="M498" s="12"/>
      <c r="N498" s="232" t="str">
        <f t="shared" si="7"/>
        <v/>
      </c>
    </row>
    <row r="499" spans="1:14">
      <c r="A499" s="12"/>
      <c r="B499" s="12"/>
      <c r="C499" s="11"/>
      <c r="D499" s="12"/>
      <c r="E499" s="12"/>
      <c r="F499" s="12"/>
      <c r="G499" s="12"/>
      <c r="H499" s="12"/>
      <c r="I499" s="100"/>
      <c r="J499" s="12"/>
      <c r="K499" s="12"/>
      <c r="L499" s="12"/>
      <c r="M499" s="12"/>
      <c r="N499" s="232" t="str">
        <f t="shared" si="7"/>
        <v/>
      </c>
    </row>
    <row r="500" spans="1:14">
      <c r="A500" s="12"/>
      <c r="B500" s="12"/>
      <c r="C500" s="11"/>
      <c r="D500" s="12"/>
      <c r="E500" s="12"/>
      <c r="F500" s="12"/>
      <c r="G500" s="12"/>
      <c r="H500" s="12"/>
      <c r="I500" s="100"/>
      <c r="J500" s="12"/>
      <c r="K500" s="12"/>
      <c r="L500" s="12"/>
      <c r="M500" s="12"/>
      <c r="N500" s="232" t="str">
        <f t="shared" si="7"/>
        <v/>
      </c>
    </row>
    <row r="501" spans="1:14">
      <c r="A501" s="12"/>
      <c r="B501" s="12"/>
      <c r="C501" s="11"/>
      <c r="D501" s="12"/>
      <c r="E501" s="12"/>
      <c r="F501" s="12"/>
      <c r="G501" s="12"/>
      <c r="H501" s="12"/>
      <c r="I501" s="100"/>
      <c r="J501" s="12"/>
      <c r="K501" s="12"/>
      <c r="L501" s="12"/>
      <c r="M501" s="12"/>
      <c r="N501" s="232" t="str">
        <f t="shared" si="7"/>
        <v/>
      </c>
    </row>
    <row r="502" spans="1:14">
      <c r="A502" s="12"/>
      <c r="B502" s="12"/>
      <c r="C502" s="11"/>
      <c r="D502" s="12"/>
      <c r="E502" s="12"/>
      <c r="F502" s="12"/>
      <c r="G502" s="12"/>
      <c r="H502" s="12"/>
      <c r="I502" s="100"/>
      <c r="J502" s="12"/>
      <c r="K502" s="12"/>
      <c r="L502" s="12"/>
      <c r="M502" s="12"/>
      <c r="N502" s="232" t="str">
        <f t="shared" si="7"/>
        <v/>
      </c>
    </row>
    <row r="503" spans="1:14">
      <c r="A503" s="12"/>
      <c r="B503" s="12"/>
      <c r="C503" s="11"/>
      <c r="D503" s="12"/>
      <c r="E503" s="12"/>
      <c r="F503" s="12"/>
      <c r="G503" s="12"/>
      <c r="H503" s="12"/>
      <c r="I503" s="100"/>
      <c r="J503" s="12"/>
      <c r="K503" s="12"/>
      <c r="L503" s="12"/>
      <c r="M503" s="12"/>
      <c r="N503" s="232" t="str">
        <f t="shared" si="7"/>
        <v/>
      </c>
    </row>
    <row r="504" spans="1:14">
      <c r="A504" s="12"/>
      <c r="B504" s="12"/>
      <c r="C504" s="11"/>
      <c r="D504" s="12"/>
      <c r="E504" s="12"/>
      <c r="F504" s="12"/>
      <c r="G504" s="12"/>
      <c r="H504" s="12"/>
      <c r="I504" s="100"/>
      <c r="J504" s="12"/>
      <c r="K504" s="12"/>
      <c r="L504" s="12"/>
      <c r="M504" s="12"/>
      <c r="N504" s="232" t="str">
        <f t="shared" si="7"/>
        <v/>
      </c>
    </row>
    <row r="505" spans="1:14">
      <c r="A505" s="12"/>
      <c r="B505" s="12"/>
      <c r="C505" s="11"/>
      <c r="D505" s="12"/>
      <c r="E505" s="12"/>
      <c r="F505" s="12"/>
      <c r="G505" s="12"/>
      <c r="H505" s="12"/>
      <c r="I505" s="100"/>
      <c r="J505" s="12"/>
      <c r="K505" s="12"/>
      <c r="L505" s="12"/>
      <c r="M505" s="12"/>
      <c r="N505" s="232" t="str">
        <f t="shared" si="7"/>
        <v/>
      </c>
    </row>
    <row r="506" spans="1:14">
      <c r="A506" s="12"/>
      <c r="B506" s="12"/>
      <c r="C506" s="11"/>
      <c r="D506" s="12"/>
      <c r="E506" s="12"/>
      <c r="F506" s="12"/>
      <c r="G506" s="12"/>
      <c r="H506" s="12"/>
      <c r="I506" s="100"/>
      <c r="J506" s="12"/>
      <c r="K506" s="12"/>
      <c r="L506" s="12"/>
      <c r="M506" s="12"/>
      <c r="N506" s="232" t="str">
        <f t="shared" si="7"/>
        <v/>
      </c>
    </row>
    <row r="507" spans="1:14">
      <c r="A507" s="12"/>
      <c r="B507" s="12"/>
      <c r="C507" s="11"/>
      <c r="D507" s="12"/>
      <c r="E507" s="12"/>
      <c r="F507" s="12"/>
      <c r="G507" s="12"/>
      <c r="H507" s="12"/>
      <c r="I507" s="100"/>
      <c r="J507" s="12"/>
      <c r="K507" s="12"/>
      <c r="L507" s="12"/>
      <c r="M507" s="12"/>
      <c r="N507" s="232" t="str">
        <f t="shared" si="7"/>
        <v/>
      </c>
    </row>
    <row r="508" spans="1:14">
      <c r="A508" s="12"/>
      <c r="B508" s="12"/>
      <c r="C508" s="11"/>
      <c r="D508" s="12"/>
      <c r="E508" s="12"/>
      <c r="F508" s="12"/>
      <c r="G508" s="12"/>
      <c r="H508" s="12"/>
      <c r="I508" s="100"/>
      <c r="J508" s="12"/>
      <c r="K508" s="12"/>
      <c r="L508" s="12"/>
      <c r="M508" s="12"/>
      <c r="N508" s="232" t="str">
        <f t="shared" si="7"/>
        <v/>
      </c>
    </row>
    <row r="509" spans="1:14">
      <c r="A509" s="12"/>
      <c r="B509" s="12"/>
      <c r="C509" s="11"/>
      <c r="D509" s="12"/>
      <c r="E509" s="12"/>
      <c r="F509" s="12"/>
      <c r="G509" s="12"/>
      <c r="H509" s="12"/>
      <c r="I509" s="100"/>
      <c r="J509" s="12"/>
      <c r="K509" s="12"/>
      <c r="L509" s="12"/>
      <c r="M509" s="12"/>
      <c r="N509" s="232" t="str">
        <f t="shared" si="7"/>
        <v/>
      </c>
    </row>
    <row r="510" spans="1:14">
      <c r="A510" s="12"/>
      <c r="B510" s="12"/>
      <c r="C510" s="11"/>
      <c r="D510" s="12"/>
      <c r="E510" s="12"/>
      <c r="F510" s="12"/>
      <c r="G510" s="12"/>
      <c r="H510" s="12"/>
      <c r="I510" s="100"/>
      <c r="J510" s="12"/>
      <c r="K510" s="12"/>
      <c r="L510" s="12"/>
      <c r="M510" s="12"/>
      <c r="N510" s="232" t="str">
        <f t="shared" si="7"/>
        <v/>
      </c>
    </row>
    <row r="511" spans="1:14">
      <c r="A511" s="12"/>
      <c r="B511" s="12"/>
      <c r="C511" s="11"/>
      <c r="D511" s="12"/>
      <c r="E511" s="12"/>
      <c r="F511" s="12"/>
      <c r="G511" s="12"/>
      <c r="H511" s="12"/>
      <c r="I511" s="100"/>
      <c r="J511" s="12"/>
      <c r="K511" s="12"/>
      <c r="L511" s="12"/>
      <c r="M511" s="12"/>
      <c r="N511" s="232" t="str">
        <f t="shared" si="7"/>
        <v/>
      </c>
    </row>
    <row r="512" spans="1:14">
      <c r="A512" s="12"/>
      <c r="B512" s="12"/>
      <c r="C512" s="11"/>
      <c r="D512" s="12"/>
      <c r="E512" s="12"/>
      <c r="F512" s="12"/>
      <c r="G512" s="12"/>
      <c r="H512" s="12"/>
      <c r="I512" s="100"/>
      <c r="J512" s="12"/>
      <c r="K512" s="12"/>
      <c r="L512" s="12"/>
      <c r="M512" s="12"/>
      <c r="N512" s="232" t="str">
        <f t="shared" si="7"/>
        <v/>
      </c>
    </row>
    <row r="513" spans="1:14">
      <c r="A513" s="12"/>
      <c r="B513" s="12"/>
      <c r="C513" s="11"/>
      <c r="D513" s="12"/>
      <c r="E513" s="12"/>
      <c r="F513" s="12"/>
      <c r="G513" s="12"/>
      <c r="H513" s="12"/>
      <c r="I513" s="100"/>
      <c r="J513" s="12"/>
      <c r="K513" s="12"/>
      <c r="L513" s="12"/>
      <c r="M513" s="12"/>
      <c r="N513" s="232" t="str">
        <f t="shared" si="7"/>
        <v/>
      </c>
    </row>
    <row r="514" spans="1:14">
      <c r="A514" s="12"/>
      <c r="B514" s="12"/>
      <c r="C514" s="11"/>
      <c r="D514" s="12"/>
      <c r="E514" s="12"/>
      <c r="F514" s="12"/>
      <c r="G514" s="12"/>
      <c r="H514" s="12"/>
      <c r="I514" s="100"/>
      <c r="J514" s="12"/>
      <c r="K514" s="12"/>
      <c r="L514" s="12"/>
      <c r="M514" s="12"/>
      <c r="N514" s="232" t="str">
        <f t="shared" si="7"/>
        <v/>
      </c>
    </row>
    <row r="515" spans="1:14">
      <c r="A515" s="12"/>
      <c r="B515" s="12"/>
      <c r="C515" s="11"/>
      <c r="D515" s="12"/>
      <c r="E515" s="12"/>
      <c r="F515" s="12"/>
      <c r="G515" s="12"/>
      <c r="H515" s="12"/>
      <c r="I515" s="100"/>
      <c r="J515" s="12"/>
      <c r="K515" s="12"/>
      <c r="L515" s="12"/>
      <c r="M515" s="12"/>
      <c r="N515" s="232" t="str">
        <f t="shared" si="7"/>
        <v/>
      </c>
    </row>
    <row r="516" spans="1:14">
      <c r="A516" s="12"/>
      <c r="B516" s="12"/>
      <c r="C516" s="11"/>
      <c r="D516" s="12"/>
      <c r="E516" s="12"/>
      <c r="F516" s="12"/>
      <c r="G516" s="12"/>
      <c r="H516" s="12"/>
      <c r="I516" s="100"/>
      <c r="J516" s="12"/>
      <c r="K516" s="12"/>
      <c r="L516" s="12"/>
      <c r="M516" s="12"/>
      <c r="N516" s="232" t="str">
        <f t="shared" si="7"/>
        <v/>
      </c>
    </row>
    <row r="517" spans="1:14">
      <c r="A517" s="12"/>
      <c r="B517" s="12"/>
      <c r="C517" s="11"/>
      <c r="D517" s="12"/>
      <c r="E517" s="12"/>
      <c r="F517" s="12"/>
      <c r="G517" s="12"/>
      <c r="H517" s="12"/>
      <c r="I517" s="100"/>
      <c r="J517" s="12"/>
      <c r="K517" s="12"/>
      <c r="L517" s="12"/>
      <c r="M517" s="12"/>
      <c r="N517" s="232" t="str">
        <f t="shared" si="7"/>
        <v/>
      </c>
    </row>
    <row r="518" spans="1:14">
      <c r="A518" s="12"/>
      <c r="B518" s="12"/>
      <c r="C518" s="11"/>
      <c r="D518" s="12"/>
      <c r="E518" s="12"/>
      <c r="F518" s="12"/>
      <c r="G518" s="12"/>
      <c r="H518" s="12"/>
      <c r="I518" s="100"/>
      <c r="J518" s="12"/>
      <c r="K518" s="12"/>
      <c r="L518" s="12"/>
      <c r="M518" s="12"/>
      <c r="N518" s="232" t="str">
        <f t="shared" si="7"/>
        <v/>
      </c>
    </row>
    <row r="519" spans="1:14">
      <c r="A519" s="12"/>
      <c r="B519" s="12"/>
      <c r="C519" s="11"/>
      <c r="D519" s="12"/>
      <c r="E519" s="12"/>
      <c r="F519" s="12"/>
      <c r="G519" s="12"/>
      <c r="H519" s="12"/>
      <c r="I519" s="100"/>
      <c r="J519" s="12"/>
      <c r="K519" s="12"/>
      <c r="L519" s="12"/>
      <c r="M519" s="12"/>
      <c r="N519" s="232" t="str">
        <f t="shared" ref="N519:N582" si="8">IF(E519="","",E519&amp;"["&amp;G519&amp;"]")</f>
        <v/>
      </c>
    </row>
    <row r="520" spans="1:14">
      <c r="A520" s="12"/>
      <c r="B520" s="12"/>
      <c r="C520" s="11"/>
      <c r="D520" s="12"/>
      <c r="E520" s="12"/>
      <c r="F520" s="12"/>
      <c r="G520" s="12"/>
      <c r="H520" s="12"/>
      <c r="I520" s="100"/>
      <c r="J520" s="12"/>
      <c r="K520" s="12"/>
      <c r="L520" s="12"/>
      <c r="M520" s="12"/>
      <c r="N520" s="232" t="str">
        <f t="shared" si="8"/>
        <v/>
      </c>
    </row>
    <row r="521" spans="1:14">
      <c r="A521" s="12"/>
      <c r="B521" s="12"/>
      <c r="C521" s="11"/>
      <c r="D521" s="12"/>
      <c r="E521" s="12"/>
      <c r="F521" s="12"/>
      <c r="G521" s="12"/>
      <c r="H521" s="12"/>
      <c r="I521" s="100"/>
      <c r="J521" s="12"/>
      <c r="K521" s="12"/>
      <c r="L521" s="12"/>
      <c r="M521" s="12"/>
      <c r="N521" s="232" t="str">
        <f t="shared" si="8"/>
        <v/>
      </c>
    </row>
    <row r="522" spans="1:14">
      <c r="A522" s="12"/>
      <c r="B522" s="12"/>
      <c r="C522" s="11"/>
      <c r="D522" s="12"/>
      <c r="E522" s="12"/>
      <c r="F522" s="12"/>
      <c r="G522" s="12"/>
      <c r="H522" s="12"/>
      <c r="I522" s="100"/>
      <c r="J522" s="12"/>
      <c r="K522" s="12"/>
      <c r="L522" s="12"/>
      <c r="M522" s="12"/>
      <c r="N522" s="232" t="str">
        <f t="shared" si="8"/>
        <v/>
      </c>
    </row>
    <row r="523" spans="1:14">
      <c r="A523" s="12"/>
      <c r="B523" s="12"/>
      <c r="C523" s="11"/>
      <c r="D523" s="12"/>
      <c r="E523" s="12"/>
      <c r="F523" s="12"/>
      <c r="G523" s="12"/>
      <c r="H523" s="12"/>
      <c r="I523" s="100"/>
      <c r="J523" s="12"/>
      <c r="K523" s="12"/>
      <c r="L523" s="12"/>
      <c r="M523" s="12"/>
      <c r="N523" s="232" t="str">
        <f t="shared" si="8"/>
        <v/>
      </c>
    </row>
    <row r="524" spans="1:14">
      <c r="A524" s="12"/>
      <c r="B524" s="12"/>
      <c r="C524" s="11"/>
      <c r="D524" s="12"/>
      <c r="E524" s="12"/>
      <c r="F524" s="12"/>
      <c r="G524" s="12"/>
      <c r="H524" s="12"/>
      <c r="I524" s="100"/>
      <c r="J524" s="12"/>
      <c r="K524" s="12"/>
      <c r="L524" s="12"/>
      <c r="M524" s="12"/>
      <c r="N524" s="232" t="str">
        <f t="shared" si="8"/>
        <v/>
      </c>
    </row>
    <row r="525" spans="1:14">
      <c r="A525" s="12"/>
      <c r="B525" s="12"/>
      <c r="C525" s="11"/>
      <c r="D525" s="12"/>
      <c r="E525" s="12"/>
      <c r="F525" s="12"/>
      <c r="G525" s="12"/>
      <c r="H525" s="12"/>
      <c r="I525" s="100"/>
      <c r="J525" s="12"/>
      <c r="K525" s="12"/>
      <c r="L525" s="12"/>
      <c r="M525" s="12"/>
      <c r="N525" s="232" t="str">
        <f t="shared" si="8"/>
        <v/>
      </c>
    </row>
    <row r="526" spans="1:14">
      <c r="A526" s="12"/>
      <c r="B526" s="12"/>
      <c r="C526" s="11"/>
      <c r="D526" s="12"/>
      <c r="E526" s="12"/>
      <c r="F526" s="12"/>
      <c r="G526" s="12"/>
      <c r="H526" s="12"/>
      <c r="I526" s="100"/>
      <c r="J526" s="12"/>
      <c r="K526" s="12"/>
      <c r="L526" s="12"/>
      <c r="M526" s="12"/>
      <c r="N526" s="232" t="str">
        <f t="shared" si="8"/>
        <v/>
      </c>
    </row>
    <row r="527" spans="1:14">
      <c r="A527" s="12"/>
      <c r="B527" s="12"/>
      <c r="C527" s="11"/>
      <c r="D527" s="12"/>
      <c r="E527" s="12"/>
      <c r="F527" s="12"/>
      <c r="G527" s="12"/>
      <c r="H527" s="12"/>
      <c r="I527" s="100"/>
      <c r="J527" s="12"/>
      <c r="K527" s="12"/>
      <c r="L527" s="12"/>
      <c r="M527" s="12"/>
      <c r="N527" s="232" t="str">
        <f t="shared" si="8"/>
        <v/>
      </c>
    </row>
    <row r="528" spans="1:14">
      <c r="A528" s="12"/>
      <c r="B528" s="12"/>
      <c r="C528" s="11"/>
      <c r="D528" s="12"/>
      <c r="E528" s="12"/>
      <c r="F528" s="12"/>
      <c r="G528" s="12"/>
      <c r="H528" s="12"/>
      <c r="I528" s="100"/>
      <c r="J528" s="12"/>
      <c r="K528" s="12"/>
      <c r="L528" s="12"/>
      <c r="M528" s="12"/>
      <c r="N528" s="232" t="str">
        <f t="shared" si="8"/>
        <v/>
      </c>
    </row>
    <row r="529" spans="1:14">
      <c r="A529" s="12"/>
      <c r="B529" s="12"/>
      <c r="C529" s="11"/>
      <c r="D529" s="12"/>
      <c r="E529" s="12"/>
      <c r="F529" s="12"/>
      <c r="G529" s="12"/>
      <c r="H529" s="12"/>
      <c r="I529" s="100"/>
      <c r="J529" s="12"/>
      <c r="K529" s="12"/>
      <c r="L529" s="12"/>
      <c r="M529" s="12"/>
      <c r="N529" s="232" t="str">
        <f t="shared" si="8"/>
        <v/>
      </c>
    </row>
    <row r="530" spans="1:14">
      <c r="A530" s="12"/>
      <c r="B530" s="12"/>
      <c r="C530" s="11"/>
      <c r="D530" s="12"/>
      <c r="E530" s="12"/>
      <c r="F530" s="12"/>
      <c r="G530" s="12"/>
      <c r="H530" s="12"/>
      <c r="I530" s="100"/>
      <c r="J530" s="12"/>
      <c r="K530" s="12"/>
      <c r="L530" s="12"/>
      <c r="M530" s="12"/>
      <c r="N530" s="232" t="str">
        <f t="shared" si="8"/>
        <v/>
      </c>
    </row>
    <row r="531" spans="1:14">
      <c r="A531" s="12"/>
      <c r="B531" s="12"/>
      <c r="C531" s="11"/>
      <c r="D531" s="12"/>
      <c r="E531" s="12"/>
      <c r="F531" s="12"/>
      <c r="G531" s="12"/>
      <c r="H531" s="12"/>
      <c r="I531" s="100"/>
      <c r="J531" s="12"/>
      <c r="K531" s="12"/>
      <c r="L531" s="12"/>
      <c r="M531" s="12"/>
      <c r="N531" s="232" t="str">
        <f t="shared" si="8"/>
        <v/>
      </c>
    </row>
    <row r="532" spans="1:14">
      <c r="A532" s="12"/>
      <c r="B532" s="12"/>
      <c r="C532" s="11"/>
      <c r="D532" s="12"/>
      <c r="E532" s="12"/>
      <c r="F532" s="12"/>
      <c r="G532" s="12"/>
      <c r="H532" s="12"/>
      <c r="I532" s="100"/>
      <c r="J532" s="12"/>
      <c r="K532" s="12"/>
      <c r="L532" s="12"/>
      <c r="M532" s="12"/>
      <c r="N532" s="232" t="str">
        <f t="shared" si="8"/>
        <v/>
      </c>
    </row>
    <row r="533" spans="1:14">
      <c r="A533" s="12"/>
      <c r="B533" s="12"/>
      <c r="C533" s="11"/>
      <c r="D533" s="12"/>
      <c r="E533" s="12"/>
      <c r="F533" s="12"/>
      <c r="G533" s="12"/>
      <c r="H533" s="12"/>
      <c r="I533" s="100"/>
      <c r="J533" s="12"/>
      <c r="K533" s="12"/>
      <c r="L533" s="12"/>
      <c r="M533" s="12"/>
      <c r="N533" s="232" t="str">
        <f t="shared" si="8"/>
        <v/>
      </c>
    </row>
    <row r="534" spans="1:14">
      <c r="A534" s="12"/>
      <c r="B534" s="12"/>
      <c r="C534" s="11"/>
      <c r="D534" s="12"/>
      <c r="E534" s="12"/>
      <c r="F534" s="12"/>
      <c r="G534" s="12"/>
      <c r="H534" s="12"/>
      <c r="I534" s="100"/>
      <c r="J534" s="12"/>
      <c r="K534" s="12"/>
      <c r="L534" s="12"/>
      <c r="M534" s="12"/>
      <c r="N534" s="232" t="str">
        <f t="shared" si="8"/>
        <v/>
      </c>
    </row>
    <row r="535" spans="1:14">
      <c r="A535" s="12"/>
      <c r="B535" s="12"/>
      <c r="C535" s="11"/>
      <c r="D535" s="12"/>
      <c r="E535" s="12"/>
      <c r="F535" s="12"/>
      <c r="G535" s="12"/>
      <c r="H535" s="12"/>
      <c r="I535" s="100"/>
      <c r="J535" s="12"/>
      <c r="K535" s="12"/>
      <c r="L535" s="12"/>
      <c r="M535" s="12"/>
      <c r="N535" s="232" t="str">
        <f t="shared" si="8"/>
        <v/>
      </c>
    </row>
    <row r="536" spans="1:14">
      <c r="A536" s="12"/>
      <c r="B536" s="12"/>
      <c r="C536" s="11"/>
      <c r="D536" s="12"/>
      <c r="E536" s="12"/>
      <c r="F536" s="12"/>
      <c r="G536" s="12"/>
      <c r="H536" s="12"/>
      <c r="I536" s="100"/>
      <c r="J536" s="12"/>
      <c r="K536" s="12"/>
      <c r="L536" s="12"/>
      <c r="M536" s="12"/>
      <c r="N536" s="232" t="str">
        <f t="shared" si="8"/>
        <v/>
      </c>
    </row>
    <row r="537" spans="1:14">
      <c r="A537" s="12"/>
      <c r="B537" s="12"/>
      <c r="C537" s="11"/>
      <c r="D537" s="12"/>
      <c r="E537" s="12"/>
      <c r="F537" s="12"/>
      <c r="G537" s="12"/>
      <c r="H537" s="12"/>
      <c r="I537" s="100"/>
      <c r="J537" s="12"/>
      <c r="K537" s="12"/>
      <c r="L537" s="12"/>
      <c r="M537" s="12"/>
      <c r="N537" s="232" t="str">
        <f t="shared" si="8"/>
        <v/>
      </c>
    </row>
    <row r="538" spans="1:14">
      <c r="A538" s="12"/>
      <c r="B538" s="12"/>
      <c r="C538" s="11"/>
      <c r="D538" s="12"/>
      <c r="E538" s="12"/>
      <c r="F538" s="12"/>
      <c r="G538" s="12"/>
      <c r="H538" s="12"/>
      <c r="I538" s="100"/>
      <c r="J538" s="12"/>
      <c r="K538" s="12"/>
      <c r="L538" s="12"/>
      <c r="M538" s="12"/>
      <c r="N538" s="232" t="str">
        <f t="shared" si="8"/>
        <v/>
      </c>
    </row>
    <row r="539" spans="1:14">
      <c r="A539" s="12"/>
      <c r="B539" s="12"/>
      <c r="C539" s="11"/>
      <c r="D539" s="12"/>
      <c r="E539" s="12"/>
      <c r="F539" s="12"/>
      <c r="G539" s="12"/>
      <c r="H539" s="12"/>
      <c r="I539" s="100"/>
      <c r="J539" s="12"/>
      <c r="K539" s="12"/>
      <c r="L539" s="12"/>
      <c r="M539" s="12"/>
      <c r="N539" s="232" t="str">
        <f t="shared" si="8"/>
        <v/>
      </c>
    </row>
    <row r="540" spans="1:14">
      <c r="A540" s="12"/>
      <c r="B540" s="12"/>
      <c r="C540" s="11"/>
      <c r="D540" s="12"/>
      <c r="E540" s="12"/>
      <c r="F540" s="12"/>
      <c r="G540" s="12"/>
      <c r="H540" s="12"/>
      <c r="I540" s="100"/>
      <c r="J540" s="12"/>
      <c r="K540" s="12"/>
      <c r="L540" s="12"/>
      <c r="M540" s="12"/>
      <c r="N540" s="232" t="str">
        <f t="shared" si="8"/>
        <v/>
      </c>
    </row>
    <row r="541" spans="1:14">
      <c r="A541" s="12"/>
      <c r="B541" s="12"/>
      <c r="C541" s="11"/>
      <c r="D541" s="12"/>
      <c r="E541" s="12"/>
      <c r="F541" s="12"/>
      <c r="G541" s="12"/>
      <c r="H541" s="12"/>
      <c r="I541" s="100"/>
      <c r="J541" s="12"/>
      <c r="K541" s="12"/>
      <c r="L541" s="12"/>
      <c r="M541" s="12"/>
      <c r="N541" s="232" t="str">
        <f t="shared" si="8"/>
        <v/>
      </c>
    </row>
    <row r="542" spans="1:14">
      <c r="A542" s="12"/>
      <c r="B542" s="12"/>
      <c r="C542" s="11"/>
      <c r="D542" s="12"/>
      <c r="E542" s="12"/>
      <c r="F542" s="12"/>
      <c r="G542" s="12"/>
      <c r="H542" s="12"/>
      <c r="I542" s="100"/>
      <c r="J542" s="12"/>
      <c r="K542" s="12"/>
      <c r="L542" s="12"/>
      <c r="M542" s="12"/>
      <c r="N542" s="232" t="str">
        <f t="shared" si="8"/>
        <v/>
      </c>
    </row>
    <row r="543" spans="1:14">
      <c r="A543" s="12"/>
      <c r="B543" s="12"/>
      <c r="C543" s="11"/>
      <c r="D543" s="12"/>
      <c r="E543" s="12"/>
      <c r="F543" s="12"/>
      <c r="G543" s="12"/>
      <c r="H543" s="12"/>
      <c r="I543" s="100"/>
      <c r="J543" s="12"/>
      <c r="K543" s="12"/>
      <c r="L543" s="12"/>
      <c r="M543" s="12"/>
      <c r="N543" s="232" t="str">
        <f t="shared" si="8"/>
        <v/>
      </c>
    </row>
    <row r="544" spans="1:14">
      <c r="A544" s="12"/>
      <c r="B544" s="12"/>
      <c r="C544" s="11"/>
      <c r="D544" s="12"/>
      <c r="E544" s="12"/>
      <c r="F544" s="12"/>
      <c r="G544" s="12"/>
      <c r="H544" s="12"/>
      <c r="I544" s="100"/>
      <c r="J544" s="12"/>
      <c r="K544" s="12"/>
      <c r="L544" s="12"/>
      <c r="M544" s="12"/>
      <c r="N544" s="232" t="str">
        <f t="shared" si="8"/>
        <v/>
      </c>
    </row>
    <row r="545" spans="1:14">
      <c r="A545" s="12"/>
      <c r="B545" s="12"/>
      <c r="C545" s="11"/>
      <c r="D545" s="12"/>
      <c r="E545" s="12"/>
      <c r="F545" s="12"/>
      <c r="G545" s="12"/>
      <c r="H545" s="12"/>
      <c r="I545" s="100"/>
      <c r="J545" s="12"/>
      <c r="K545" s="12"/>
      <c r="L545" s="12"/>
      <c r="M545" s="12"/>
      <c r="N545" s="232" t="str">
        <f t="shared" si="8"/>
        <v/>
      </c>
    </row>
    <row r="546" spans="1:14">
      <c r="A546" s="12"/>
      <c r="B546" s="12"/>
      <c r="C546" s="11"/>
      <c r="D546" s="12"/>
      <c r="E546" s="12"/>
      <c r="F546" s="12"/>
      <c r="G546" s="12"/>
      <c r="H546" s="12"/>
      <c r="I546" s="100"/>
      <c r="J546" s="12"/>
      <c r="K546" s="12"/>
      <c r="L546" s="12"/>
      <c r="M546" s="12"/>
      <c r="N546" s="232" t="str">
        <f t="shared" si="8"/>
        <v/>
      </c>
    </row>
    <row r="547" spans="1:14">
      <c r="A547" s="12"/>
      <c r="B547" s="12"/>
      <c r="C547" s="11"/>
      <c r="D547" s="12"/>
      <c r="E547" s="12"/>
      <c r="F547" s="12"/>
      <c r="G547" s="12"/>
      <c r="H547" s="12"/>
      <c r="I547" s="100"/>
      <c r="J547" s="12"/>
      <c r="K547" s="12"/>
      <c r="L547" s="12"/>
      <c r="M547" s="12"/>
      <c r="N547" s="232" t="str">
        <f t="shared" si="8"/>
        <v/>
      </c>
    </row>
    <row r="548" spans="1:14">
      <c r="A548" s="12"/>
      <c r="B548" s="12"/>
      <c r="C548" s="11"/>
      <c r="D548" s="12"/>
      <c r="E548" s="12"/>
      <c r="F548" s="12"/>
      <c r="G548" s="12"/>
      <c r="H548" s="12"/>
      <c r="I548" s="100"/>
      <c r="J548" s="12"/>
      <c r="K548" s="12"/>
      <c r="L548" s="12"/>
      <c r="M548" s="12"/>
      <c r="N548" s="232" t="str">
        <f t="shared" si="8"/>
        <v/>
      </c>
    </row>
    <row r="549" spans="1:14">
      <c r="A549" s="12"/>
      <c r="B549" s="12"/>
      <c r="C549" s="11"/>
      <c r="D549" s="12"/>
      <c r="E549" s="12"/>
      <c r="F549" s="12"/>
      <c r="G549" s="12"/>
      <c r="H549" s="12"/>
      <c r="I549" s="100"/>
      <c r="J549" s="12"/>
      <c r="K549" s="12"/>
      <c r="L549" s="12"/>
      <c r="M549" s="12"/>
      <c r="N549" s="232" t="str">
        <f t="shared" si="8"/>
        <v/>
      </c>
    </row>
    <row r="550" spans="1:14">
      <c r="A550" s="12"/>
      <c r="B550" s="12"/>
      <c r="C550" s="11"/>
      <c r="D550" s="12"/>
      <c r="E550" s="12"/>
      <c r="F550" s="12"/>
      <c r="G550" s="12"/>
      <c r="H550" s="12"/>
      <c r="I550" s="100"/>
      <c r="J550" s="12"/>
      <c r="K550" s="12"/>
      <c r="L550" s="12"/>
      <c r="M550" s="12"/>
      <c r="N550" s="232" t="str">
        <f t="shared" si="8"/>
        <v/>
      </c>
    </row>
    <row r="551" spans="1:14">
      <c r="A551" s="12"/>
      <c r="B551" s="12"/>
      <c r="C551" s="11"/>
      <c r="D551" s="12"/>
      <c r="E551" s="12"/>
      <c r="F551" s="12"/>
      <c r="G551" s="12"/>
      <c r="H551" s="12"/>
      <c r="I551" s="100"/>
      <c r="J551" s="12"/>
      <c r="K551" s="12"/>
      <c r="L551" s="12"/>
      <c r="M551" s="12"/>
      <c r="N551" s="232" t="str">
        <f t="shared" si="8"/>
        <v/>
      </c>
    </row>
    <row r="552" spans="1:14">
      <c r="A552" s="12"/>
      <c r="B552" s="12"/>
      <c r="C552" s="11"/>
      <c r="D552" s="12"/>
      <c r="E552" s="12"/>
      <c r="F552" s="12"/>
      <c r="G552" s="12"/>
      <c r="H552" s="12"/>
      <c r="I552" s="100"/>
      <c r="J552" s="12"/>
      <c r="K552" s="12"/>
      <c r="L552" s="12"/>
      <c r="M552" s="12"/>
      <c r="N552" s="232" t="str">
        <f t="shared" si="8"/>
        <v/>
      </c>
    </row>
    <row r="553" spans="1:14">
      <c r="A553" s="12"/>
      <c r="B553" s="12"/>
      <c r="C553" s="11"/>
      <c r="D553" s="12"/>
      <c r="E553" s="12"/>
      <c r="F553" s="12"/>
      <c r="G553" s="12"/>
      <c r="H553" s="12"/>
      <c r="I553" s="100"/>
      <c r="J553" s="12"/>
      <c r="K553" s="12"/>
      <c r="L553" s="12"/>
      <c r="M553" s="12"/>
      <c r="N553" s="232" t="str">
        <f t="shared" si="8"/>
        <v/>
      </c>
    </row>
    <row r="554" spans="1:14">
      <c r="A554" s="12"/>
      <c r="B554" s="12"/>
      <c r="C554" s="11"/>
      <c r="D554" s="12"/>
      <c r="E554" s="12"/>
      <c r="F554" s="12"/>
      <c r="G554" s="12"/>
      <c r="H554" s="12"/>
      <c r="I554" s="100"/>
      <c r="J554" s="12"/>
      <c r="K554" s="12"/>
      <c r="L554" s="12"/>
      <c r="M554" s="12"/>
      <c r="N554" s="232" t="str">
        <f t="shared" si="8"/>
        <v/>
      </c>
    </row>
    <row r="555" spans="1:14">
      <c r="A555" s="12"/>
      <c r="B555" s="12"/>
      <c r="C555" s="11"/>
      <c r="D555" s="12"/>
      <c r="E555" s="12"/>
      <c r="F555" s="12"/>
      <c r="G555" s="12"/>
      <c r="H555" s="12"/>
      <c r="I555" s="100"/>
      <c r="J555" s="12"/>
      <c r="K555" s="12"/>
      <c r="L555" s="12"/>
      <c r="M555" s="12"/>
      <c r="N555" s="232" t="str">
        <f t="shared" si="8"/>
        <v/>
      </c>
    </row>
    <row r="556" spans="1:14">
      <c r="A556" s="12"/>
      <c r="B556" s="12"/>
      <c r="C556" s="11"/>
      <c r="D556" s="12"/>
      <c r="E556" s="12"/>
      <c r="F556" s="12"/>
      <c r="G556" s="12"/>
      <c r="H556" s="12"/>
      <c r="I556" s="100"/>
      <c r="J556" s="12"/>
      <c r="K556" s="12"/>
      <c r="L556" s="12"/>
      <c r="M556" s="12"/>
      <c r="N556" s="232" t="str">
        <f t="shared" si="8"/>
        <v/>
      </c>
    </row>
    <row r="557" spans="1:14">
      <c r="A557" s="12"/>
      <c r="B557" s="12"/>
      <c r="C557" s="11"/>
      <c r="D557" s="12"/>
      <c r="E557" s="12"/>
      <c r="F557" s="12"/>
      <c r="G557" s="12"/>
      <c r="H557" s="12"/>
      <c r="I557" s="100"/>
      <c r="J557" s="12"/>
      <c r="K557" s="12"/>
      <c r="L557" s="12"/>
      <c r="M557" s="12"/>
      <c r="N557" s="232" t="str">
        <f t="shared" si="8"/>
        <v/>
      </c>
    </row>
    <row r="558" spans="1:14">
      <c r="A558" s="12"/>
      <c r="B558" s="12"/>
      <c r="C558" s="11"/>
      <c r="D558" s="12"/>
      <c r="E558" s="12"/>
      <c r="F558" s="12"/>
      <c r="G558" s="12"/>
      <c r="H558" s="12"/>
      <c r="I558" s="100"/>
      <c r="J558" s="12"/>
      <c r="K558" s="12"/>
      <c r="L558" s="12"/>
      <c r="M558" s="12"/>
      <c r="N558" s="232" t="str">
        <f t="shared" si="8"/>
        <v/>
      </c>
    </row>
    <row r="559" spans="1:14">
      <c r="A559" s="12"/>
      <c r="B559" s="12"/>
      <c r="C559" s="11"/>
      <c r="D559" s="12"/>
      <c r="E559" s="12"/>
      <c r="F559" s="12"/>
      <c r="G559" s="12"/>
      <c r="H559" s="12"/>
      <c r="I559" s="100"/>
      <c r="J559" s="12"/>
      <c r="K559" s="12"/>
      <c r="L559" s="12"/>
      <c r="M559" s="12"/>
      <c r="N559" s="232" t="str">
        <f t="shared" si="8"/>
        <v/>
      </c>
    </row>
    <row r="560" spans="1:14">
      <c r="A560" s="12"/>
      <c r="B560" s="12"/>
      <c r="C560" s="11"/>
      <c r="D560" s="12"/>
      <c r="E560" s="12"/>
      <c r="F560" s="12"/>
      <c r="G560" s="12"/>
      <c r="H560" s="12"/>
      <c r="I560" s="100"/>
      <c r="J560" s="12"/>
      <c r="K560" s="12"/>
      <c r="L560" s="12"/>
      <c r="M560" s="12"/>
      <c r="N560" s="232" t="str">
        <f t="shared" si="8"/>
        <v/>
      </c>
    </row>
    <row r="561" spans="1:14">
      <c r="A561" s="12"/>
      <c r="B561" s="12"/>
      <c r="C561" s="11"/>
      <c r="D561" s="12"/>
      <c r="E561" s="12"/>
      <c r="F561" s="12"/>
      <c r="G561" s="12"/>
      <c r="H561" s="12"/>
      <c r="I561" s="100"/>
      <c r="J561" s="12"/>
      <c r="K561" s="12"/>
      <c r="L561" s="12"/>
      <c r="M561" s="12"/>
      <c r="N561" s="232" t="str">
        <f t="shared" si="8"/>
        <v/>
      </c>
    </row>
    <row r="562" spans="1:14">
      <c r="A562" s="12"/>
      <c r="B562" s="12"/>
      <c r="C562" s="11"/>
      <c r="D562" s="12"/>
      <c r="E562" s="12"/>
      <c r="F562" s="12"/>
      <c r="G562" s="12"/>
      <c r="H562" s="12"/>
      <c r="I562" s="100"/>
      <c r="J562" s="12"/>
      <c r="K562" s="12"/>
      <c r="L562" s="12"/>
      <c r="M562" s="12"/>
      <c r="N562" s="232" t="str">
        <f t="shared" si="8"/>
        <v/>
      </c>
    </row>
    <row r="563" spans="1:14">
      <c r="A563" s="12"/>
      <c r="B563" s="12"/>
      <c r="C563" s="11"/>
      <c r="D563" s="12"/>
      <c r="E563" s="12"/>
      <c r="F563" s="12"/>
      <c r="G563" s="12"/>
      <c r="H563" s="12"/>
      <c r="I563" s="100"/>
      <c r="J563" s="12"/>
      <c r="K563" s="12"/>
      <c r="L563" s="12"/>
      <c r="M563" s="12"/>
      <c r="N563" s="232" t="str">
        <f t="shared" si="8"/>
        <v/>
      </c>
    </row>
    <row r="564" spans="1:14">
      <c r="A564" s="12"/>
      <c r="B564" s="12"/>
      <c r="C564" s="11"/>
      <c r="D564" s="12"/>
      <c r="E564" s="12"/>
      <c r="F564" s="12"/>
      <c r="G564" s="12"/>
      <c r="H564" s="12"/>
      <c r="I564" s="100"/>
      <c r="J564" s="12"/>
      <c r="K564" s="12"/>
      <c r="L564" s="12"/>
      <c r="M564" s="12"/>
      <c r="N564" s="232" t="str">
        <f t="shared" si="8"/>
        <v/>
      </c>
    </row>
    <row r="565" spans="1:14">
      <c r="A565" s="12"/>
      <c r="B565" s="12"/>
      <c r="C565" s="11"/>
      <c r="D565" s="12"/>
      <c r="E565" s="12"/>
      <c r="F565" s="12"/>
      <c r="G565" s="12"/>
      <c r="H565" s="12"/>
      <c r="I565" s="100"/>
      <c r="J565" s="12"/>
      <c r="K565" s="12"/>
      <c r="L565" s="12"/>
      <c r="M565" s="12"/>
      <c r="N565" s="232" t="str">
        <f t="shared" si="8"/>
        <v/>
      </c>
    </row>
    <row r="566" spans="1:14">
      <c r="A566" s="12"/>
      <c r="B566" s="12"/>
      <c r="C566" s="11"/>
      <c r="D566" s="12"/>
      <c r="E566" s="12"/>
      <c r="F566" s="12"/>
      <c r="G566" s="12"/>
      <c r="H566" s="12"/>
      <c r="I566" s="100"/>
      <c r="J566" s="12"/>
      <c r="K566" s="12"/>
      <c r="L566" s="12"/>
      <c r="M566" s="12"/>
      <c r="N566" s="232" t="str">
        <f t="shared" si="8"/>
        <v/>
      </c>
    </row>
    <row r="567" spans="1:14">
      <c r="A567" s="12"/>
      <c r="B567" s="12"/>
      <c r="C567" s="11"/>
      <c r="D567" s="12"/>
      <c r="E567" s="12"/>
      <c r="F567" s="12"/>
      <c r="G567" s="12"/>
      <c r="H567" s="12"/>
      <c r="I567" s="100"/>
      <c r="J567" s="12"/>
      <c r="K567" s="12"/>
      <c r="L567" s="12"/>
      <c r="M567" s="12"/>
      <c r="N567" s="232" t="str">
        <f t="shared" si="8"/>
        <v/>
      </c>
    </row>
    <row r="568" spans="1:14">
      <c r="A568" s="12"/>
      <c r="B568" s="12"/>
      <c r="C568" s="11"/>
      <c r="D568" s="12"/>
      <c r="E568" s="12"/>
      <c r="F568" s="12"/>
      <c r="G568" s="12"/>
      <c r="H568" s="12"/>
      <c r="I568" s="100"/>
      <c r="J568" s="12"/>
      <c r="K568" s="12"/>
      <c r="L568" s="12"/>
      <c r="M568" s="12"/>
      <c r="N568" s="232" t="str">
        <f t="shared" si="8"/>
        <v/>
      </c>
    </row>
    <row r="569" spans="1:14">
      <c r="A569" s="12"/>
      <c r="B569" s="12"/>
      <c r="C569" s="11"/>
      <c r="D569" s="12"/>
      <c r="E569" s="12"/>
      <c r="F569" s="12"/>
      <c r="G569" s="12"/>
      <c r="H569" s="12"/>
      <c r="I569" s="100"/>
      <c r="J569" s="12"/>
      <c r="K569" s="12"/>
      <c r="L569" s="12"/>
      <c r="M569" s="12"/>
      <c r="N569" s="232" t="str">
        <f t="shared" si="8"/>
        <v/>
      </c>
    </row>
    <row r="570" spans="1:14">
      <c r="A570" s="12"/>
      <c r="B570" s="12"/>
      <c r="C570" s="11"/>
      <c r="D570" s="12"/>
      <c r="E570" s="12"/>
      <c r="F570" s="12"/>
      <c r="G570" s="12"/>
      <c r="H570" s="12"/>
      <c r="I570" s="100"/>
      <c r="J570" s="12"/>
      <c r="K570" s="12"/>
      <c r="L570" s="12"/>
      <c r="M570" s="12"/>
      <c r="N570" s="232" t="str">
        <f t="shared" si="8"/>
        <v/>
      </c>
    </row>
    <row r="571" spans="1:14">
      <c r="A571" s="12"/>
      <c r="B571" s="12"/>
      <c r="C571" s="11"/>
      <c r="D571" s="12"/>
      <c r="E571" s="12"/>
      <c r="F571" s="12"/>
      <c r="G571" s="12"/>
      <c r="H571" s="12"/>
      <c r="I571" s="100"/>
      <c r="J571" s="12"/>
      <c r="K571" s="12"/>
      <c r="L571" s="12"/>
      <c r="M571" s="12"/>
      <c r="N571" s="232" t="str">
        <f t="shared" si="8"/>
        <v/>
      </c>
    </row>
    <row r="572" spans="1:14">
      <c r="A572" s="12"/>
      <c r="B572" s="12"/>
      <c r="C572" s="11"/>
      <c r="D572" s="12"/>
      <c r="E572" s="12"/>
      <c r="F572" s="12"/>
      <c r="G572" s="12"/>
      <c r="H572" s="12"/>
      <c r="I572" s="100"/>
      <c r="J572" s="12"/>
      <c r="K572" s="12"/>
      <c r="L572" s="12"/>
      <c r="M572" s="12"/>
      <c r="N572" s="232" t="str">
        <f t="shared" si="8"/>
        <v/>
      </c>
    </row>
    <row r="573" spans="1:14">
      <c r="A573" s="12"/>
      <c r="B573" s="12"/>
      <c r="C573" s="11"/>
      <c r="D573" s="12"/>
      <c r="E573" s="12"/>
      <c r="F573" s="12"/>
      <c r="G573" s="12"/>
      <c r="H573" s="12"/>
      <c r="I573" s="100"/>
      <c r="J573" s="12"/>
      <c r="K573" s="12"/>
      <c r="L573" s="12"/>
      <c r="M573" s="12"/>
      <c r="N573" s="232" t="str">
        <f t="shared" si="8"/>
        <v/>
      </c>
    </row>
    <row r="574" spans="1:14">
      <c r="A574" s="12"/>
      <c r="B574" s="12"/>
      <c r="C574" s="11"/>
      <c r="D574" s="12"/>
      <c r="E574" s="12"/>
      <c r="F574" s="12"/>
      <c r="G574" s="12"/>
      <c r="H574" s="12"/>
      <c r="I574" s="100"/>
      <c r="J574" s="12"/>
      <c r="K574" s="12"/>
      <c r="L574" s="12"/>
      <c r="M574" s="12"/>
      <c r="N574" s="232" t="str">
        <f t="shared" si="8"/>
        <v/>
      </c>
    </row>
    <row r="575" spans="1:14">
      <c r="A575" s="12"/>
      <c r="B575" s="12"/>
      <c r="C575" s="11"/>
      <c r="D575" s="12"/>
      <c r="E575" s="12"/>
      <c r="F575" s="12"/>
      <c r="G575" s="12"/>
      <c r="H575" s="12"/>
      <c r="I575" s="100"/>
      <c r="J575" s="12"/>
      <c r="K575" s="12"/>
      <c r="L575" s="12"/>
      <c r="M575" s="12"/>
      <c r="N575" s="232" t="str">
        <f t="shared" si="8"/>
        <v/>
      </c>
    </row>
    <row r="576" spans="1:14">
      <c r="A576" s="12"/>
      <c r="B576" s="12"/>
      <c r="C576" s="11"/>
      <c r="D576" s="12"/>
      <c r="E576" s="12"/>
      <c r="F576" s="12"/>
      <c r="G576" s="12"/>
      <c r="H576" s="12"/>
      <c r="I576" s="100"/>
      <c r="J576" s="12"/>
      <c r="K576" s="12"/>
      <c r="L576" s="12"/>
      <c r="M576" s="12"/>
      <c r="N576" s="232" t="str">
        <f t="shared" si="8"/>
        <v/>
      </c>
    </row>
    <row r="577" spans="1:14">
      <c r="A577" s="12"/>
      <c r="B577" s="12"/>
      <c r="C577" s="11"/>
      <c r="D577" s="12"/>
      <c r="E577" s="12"/>
      <c r="F577" s="12"/>
      <c r="G577" s="12"/>
      <c r="H577" s="12"/>
      <c r="I577" s="100"/>
      <c r="J577" s="12"/>
      <c r="K577" s="12"/>
      <c r="L577" s="12"/>
      <c r="M577" s="12"/>
      <c r="N577" s="232" t="str">
        <f t="shared" si="8"/>
        <v/>
      </c>
    </row>
    <row r="578" spans="1:14">
      <c r="A578" s="12"/>
      <c r="B578" s="12"/>
      <c r="C578" s="11"/>
      <c r="D578" s="12"/>
      <c r="E578" s="12"/>
      <c r="F578" s="12"/>
      <c r="G578" s="12"/>
      <c r="H578" s="12"/>
      <c r="I578" s="100"/>
      <c r="J578" s="12"/>
      <c r="K578" s="12"/>
      <c r="L578" s="12"/>
      <c r="M578" s="12"/>
      <c r="N578" s="232" t="str">
        <f t="shared" si="8"/>
        <v/>
      </c>
    </row>
    <row r="579" spans="1:14">
      <c r="A579" s="12"/>
      <c r="B579" s="12"/>
      <c r="C579" s="11"/>
      <c r="D579" s="12"/>
      <c r="E579" s="12"/>
      <c r="F579" s="12"/>
      <c r="G579" s="12"/>
      <c r="H579" s="12"/>
      <c r="I579" s="100"/>
      <c r="J579" s="12"/>
      <c r="K579" s="12"/>
      <c r="L579" s="12"/>
      <c r="M579" s="12"/>
      <c r="N579" s="232" t="str">
        <f t="shared" si="8"/>
        <v/>
      </c>
    </row>
    <row r="580" spans="1:14">
      <c r="A580" s="12"/>
      <c r="B580" s="12"/>
      <c r="C580" s="11"/>
      <c r="D580" s="12"/>
      <c r="E580" s="12"/>
      <c r="F580" s="12"/>
      <c r="G580" s="12"/>
      <c r="H580" s="12"/>
      <c r="I580" s="100"/>
      <c r="J580" s="12"/>
      <c r="K580" s="12"/>
      <c r="L580" s="12"/>
      <c r="M580" s="12"/>
      <c r="N580" s="232" t="str">
        <f t="shared" si="8"/>
        <v/>
      </c>
    </row>
    <row r="581" spans="1:14">
      <c r="A581" s="12"/>
      <c r="B581" s="12"/>
      <c r="C581" s="11"/>
      <c r="D581" s="12"/>
      <c r="E581" s="12"/>
      <c r="F581" s="12"/>
      <c r="G581" s="12"/>
      <c r="H581" s="12"/>
      <c r="I581" s="100"/>
      <c r="J581" s="12"/>
      <c r="K581" s="12"/>
      <c r="L581" s="12"/>
      <c r="M581" s="12"/>
      <c r="N581" s="232" t="str">
        <f t="shared" si="8"/>
        <v/>
      </c>
    </row>
    <row r="582" spans="1:14">
      <c r="A582" s="12"/>
      <c r="B582" s="12"/>
      <c r="C582" s="11"/>
      <c r="D582" s="12"/>
      <c r="E582" s="12"/>
      <c r="F582" s="12"/>
      <c r="G582" s="12"/>
      <c r="H582" s="12"/>
      <c r="I582" s="100"/>
      <c r="J582" s="12"/>
      <c r="K582" s="12"/>
      <c r="L582" s="12"/>
      <c r="M582" s="12"/>
      <c r="N582" s="232" t="str">
        <f t="shared" si="8"/>
        <v/>
      </c>
    </row>
    <row r="583" spans="1:14">
      <c r="A583" s="12"/>
      <c r="B583" s="12"/>
      <c r="C583" s="11"/>
      <c r="D583" s="12"/>
      <c r="E583" s="12"/>
      <c r="F583" s="12"/>
      <c r="G583" s="12"/>
      <c r="H583" s="12"/>
      <c r="I583" s="100"/>
      <c r="J583" s="12"/>
      <c r="K583" s="12"/>
      <c r="L583" s="12"/>
      <c r="M583" s="12"/>
      <c r="N583" s="232" t="str">
        <f t="shared" ref="N583:N646" si="9">IF(E583="","",E583&amp;"["&amp;G583&amp;"]")</f>
        <v/>
      </c>
    </row>
    <row r="584" spans="1:14">
      <c r="A584" s="12"/>
      <c r="B584" s="12"/>
      <c r="C584" s="11"/>
      <c r="D584" s="12"/>
      <c r="E584" s="12"/>
      <c r="F584" s="12"/>
      <c r="G584" s="12"/>
      <c r="H584" s="12"/>
      <c r="I584" s="100"/>
      <c r="J584" s="12"/>
      <c r="K584" s="12"/>
      <c r="L584" s="12"/>
      <c r="M584" s="12"/>
      <c r="N584" s="232" t="str">
        <f t="shared" si="9"/>
        <v/>
      </c>
    </row>
    <row r="585" spans="1:14">
      <c r="A585" s="12"/>
      <c r="B585" s="12"/>
      <c r="C585" s="11"/>
      <c r="D585" s="12"/>
      <c r="E585" s="12"/>
      <c r="F585" s="12"/>
      <c r="G585" s="12"/>
      <c r="H585" s="12"/>
      <c r="I585" s="100"/>
      <c r="J585" s="12"/>
      <c r="K585" s="12"/>
      <c r="L585" s="12"/>
      <c r="M585" s="12"/>
      <c r="N585" s="232" t="str">
        <f t="shared" si="9"/>
        <v/>
      </c>
    </row>
    <row r="586" spans="1:14">
      <c r="A586" s="12"/>
      <c r="B586" s="12"/>
      <c r="C586" s="11"/>
      <c r="D586" s="12"/>
      <c r="E586" s="12"/>
      <c r="F586" s="12"/>
      <c r="G586" s="12"/>
      <c r="H586" s="12"/>
      <c r="I586" s="100"/>
      <c r="J586" s="12"/>
      <c r="K586" s="12"/>
      <c r="L586" s="12"/>
      <c r="M586" s="12"/>
      <c r="N586" s="232" t="str">
        <f t="shared" si="9"/>
        <v/>
      </c>
    </row>
    <row r="587" spans="1:14">
      <c r="A587" s="12"/>
      <c r="B587" s="12"/>
      <c r="C587" s="11"/>
      <c r="D587" s="12"/>
      <c r="E587" s="12"/>
      <c r="F587" s="12"/>
      <c r="G587" s="12"/>
      <c r="H587" s="12"/>
      <c r="I587" s="100"/>
      <c r="J587" s="12"/>
      <c r="K587" s="12"/>
      <c r="L587" s="12"/>
      <c r="M587" s="12"/>
      <c r="N587" s="232" t="str">
        <f t="shared" si="9"/>
        <v/>
      </c>
    </row>
    <row r="588" spans="1:14">
      <c r="A588" s="12"/>
      <c r="B588" s="12"/>
      <c r="C588" s="11"/>
      <c r="D588" s="12"/>
      <c r="E588" s="12"/>
      <c r="F588" s="12"/>
      <c r="G588" s="12"/>
      <c r="H588" s="12"/>
      <c r="I588" s="100"/>
      <c r="J588" s="12"/>
      <c r="K588" s="12"/>
      <c r="L588" s="12"/>
      <c r="M588" s="12"/>
      <c r="N588" s="232" t="str">
        <f t="shared" si="9"/>
        <v/>
      </c>
    </row>
    <row r="589" spans="1:14">
      <c r="A589" s="12"/>
      <c r="B589" s="12"/>
      <c r="C589" s="11"/>
      <c r="D589" s="12"/>
      <c r="E589" s="12"/>
      <c r="F589" s="12"/>
      <c r="G589" s="12"/>
      <c r="H589" s="12"/>
      <c r="I589" s="100"/>
      <c r="J589" s="12"/>
      <c r="K589" s="12"/>
      <c r="L589" s="12"/>
      <c r="M589" s="12"/>
      <c r="N589" s="232" t="str">
        <f t="shared" si="9"/>
        <v/>
      </c>
    </row>
    <row r="590" spans="1:14">
      <c r="A590" s="12"/>
      <c r="B590" s="12"/>
      <c r="C590" s="11"/>
      <c r="D590" s="12"/>
      <c r="E590" s="12"/>
      <c r="F590" s="12"/>
      <c r="G590" s="12"/>
      <c r="H590" s="12"/>
      <c r="I590" s="100"/>
      <c r="J590" s="12"/>
      <c r="K590" s="12"/>
      <c r="L590" s="12"/>
      <c r="M590" s="12"/>
      <c r="N590" s="232" t="str">
        <f t="shared" si="9"/>
        <v/>
      </c>
    </row>
    <row r="591" spans="1:14">
      <c r="A591" s="12"/>
      <c r="B591" s="12"/>
      <c r="C591" s="11"/>
      <c r="D591" s="12"/>
      <c r="E591" s="12"/>
      <c r="F591" s="12"/>
      <c r="G591" s="12"/>
      <c r="H591" s="12"/>
      <c r="I591" s="100"/>
      <c r="J591" s="12"/>
      <c r="K591" s="12"/>
      <c r="L591" s="12"/>
      <c r="M591" s="12"/>
      <c r="N591" s="232" t="str">
        <f t="shared" si="9"/>
        <v/>
      </c>
    </row>
    <row r="592" spans="1:14">
      <c r="A592" s="12"/>
      <c r="B592" s="12"/>
      <c r="C592" s="11"/>
      <c r="D592" s="12"/>
      <c r="E592" s="12"/>
      <c r="F592" s="12"/>
      <c r="G592" s="12"/>
      <c r="H592" s="12"/>
      <c r="I592" s="100"/>
      <c r="J592" s="12"/>
      <c r="K592" s="12"/>
      <c r="L592" s="12"/>
      <c r="M592" s="12"/>
      <c r="N592" s="232" t="str">
        <f t="shared" si="9"/>
        <v/>
      </c>
    </row>
    <row r="593" spans="1:14">
      <c r="A593" s="12"/>
      <c r="B593" s="12"/>
      <c r="C593" s="11"/>
      <c r="D593" s="12"/>
      <c r="E593" s="12"/>
      <c r="F593" s="12"/>
      <c r="G593" s="12"/>
      <c r="H593" s="12"/>
      <c r="I593" s="100"/>
      <c r="J593" s="12"/>
      <c r="K593" s="12"/>
      <c r="L593" s="12"/>
      <c r="M593" s="12"/>
      <c r="N593" s="232" t="str">
        <f t="shared" si="9"/>
        <v/>
      </c>
    </row>
    <row r="594" spans="1:14">
      <c r="A594" s="12"/>
      <c r="B594" s="12"/>
      <c r="C594" s="11"/>
      <c r="D594" s="12"/>
      <c r="E594" s="12"/>
      <c r="F594" s="12"/>
      <c r="G594" s="12"/>
      <c r="H594" s="12"/>
      <c r="I594" s="100"/>
      <c r="J594" s="12"/>
      <c r="K594" s="12"/>
      <c r="L594" s="12"/>
      <c r="M594" s="12"/>
      <c r="N594" s="232" t="str">
        <f t="shared" si="9"/>
        <v/>
      </c>
    </row>
    <row r="595" spans="1:14">
      <c r="A595" s="12"/>
      <c r="B595" s="12"/>
      <c r="C595" s="11"/>
      <c r="D595" s="12"/>
      <c r="E595" s="12"/>
      <c r="F595" s="12"/>
      <c r="G595" s="12"/>
      <c r="H595" s="12"/>
      <c r="I595" s="100"/>
      <c r="J595" s="12"/>
      <c r="K595" s="12"/>
      <c r="L595" s="12"/>
      <c r="M595" s="12"/>
      <c r="N595" s="232" t="str">
        <f t="shared" si="9"/>
        <v/>
      </c>
    </row>
    <row r="596" spans="1:14">
      <c r="A596" s="12"/>
      <c r="B596" s="12"/>
      <c r="C596" s="11"/>
      <c r="D596" s="12"/>
      <c r="E596" s="12"/>
      <c r="F596" s="12"/>
      <c r="G596" s="12"/>
      <c r="H596" s="12"/>
      <c r="I596" s="100"/>
      <c r="J596" s="12"/>
      <c r="K596" s="12"/>
      <c r="L596" s="12"/>
      <c r="M596" s="12"/>
      <c r="N596" s="232" t="str">
        <f t="shared" si="9"/>
        <v/>
      </c>
    </row>
    <row r="597" spans="1:14">
      <c r="A597" s="12"/>
      <c r="B597" s="12"/>
      <c r="C597" s="11"/>
      <c r="D597" s="12"/>
      <c r="E597" s="12"/>
      <c r="F597" s="12"/>
      <c r="G597" s="12"/>
      <c r="H597" s="12"/>
      <c r="I597" s="100"/>
      <c r="J597" s="12"/>
      <c r="K597" s="12"/>
      <c r="L597" s="12"/>
      <c r="M597" s="12"/>
      <c r="N597" s="232" t="str">
        <f t="shared" si="9"/>
        <v/>
      </c>
    </row>
    <row r="598" spans="1:14">
      <c r="A598" s="12"/>
      <c r="B598" s="12"/>
      <c r="C598" s="11"/>
      <c r="D598" s="12"/>
      <c r="E598" s="12"/>
      <c r="F598" s="12"/>
      <c r="G598" s="12"/>
      <c r="H598" s="12"/>
      <c r="I598" s="100"/>
      <c r="J598" s="12"/>
      <c r="K598" s="12"/>
      <c r="L598" s="12"/>
      <c r="M598" s="12"/>
      <c r="N598" s="232" t="str">
        <f t="shared" si="9"/>
        <v/>
      </c>
    </row>
    <row r="599" spans="1:14">
      <c r="A599" s="12"/>
      <c r="B599" s="12"/>
      <c r="C599" s="11"/>
      <c r="D599" s="12"/>
      <c r="E599" s="12"/>
      <c r="F599" s="12"/>
      <c r="G599" s="12"/>
      <c r="H599" s="12"/>
      <c r="I599" s="100"/>
      <c r="J599" s="12"/>
      <c r="K599" s="12"/>
      <c r="L599" s="12"/>
      <c r="M599" s="12"/>
      <c r="N599" s="232" t="str">
        <f t="shared" si="9"/>
        <v/>
      </c>
    </row>
    <row r="600" spans="1:14">
      <c r="A600" s="12"/>
      <c r="B600" s="12"/>
      <c r="C600" s="11"/>
      <c r="D600" s="12"/>
      <c r="E600" s="12"/>
      <c r="F600" s="12"/>
      <c r="G600" s="12"/>
      <c r="H600" s="12"/>
      <c r="I600" s="100"/>
      <c r="J600" s="12"/>
      <c r="K600" s="12"/>
      <c r="L600" s="12"/>
      <c r="M600" s="12"/>
      <c r="N600" s="232" t="str">
        <f t="shared" si="9"/>
        <v/>
      </c>
    </row>
    <row r="601" spans="1:14">
      <c r="A601" s="12"/>
      <c r="B601" s="12"/>
      <c r="C601" s="11"/>
      <c r="D601" s="12"/>
      <c r="E601" s="12"/>
      <c r="F601" s="12"/>
      <c r="G601" s="12"/>
      <c r="H601" s="12"/>
      <c r="I601" s="100"/>
      <c r="J601" s="12"/>
      <c r="K601" s="12"/>
      <c r="L601" s="12"/>
      <c r="M601" s="12"/>
      <c r="N601" s="232" t="str">
        <f t="shared" si="9"/>
        <v/>
      </c>
    </row>
    <row r="602" spans="1:14">
      <c r="A602" s="12"/>
      <c r="B602" s="12"/>
      <c r="C602" s="11"/>
      <c r="D602" s="12"/>
      <c r="E602" s="12"/>
      <c r="F602" s="12"/>
      <c r="G602" s="12"/>
      <c r="H602" s="12"/>
      <c r="I602" s="100"/>
      <c r="J602" s="12"/>
      <c r="K602" s="12"/>
      <c r="L602" s="12"/>
      <c r="M602" s="12"/>
      <c r="N602" s="232" t="str">
        <f t="shared" si="9"/>
        <v/>
      </c>
    </row>
    <row r="603" spans="1:14">
      <c r="A603" s="12"/>
      <c r="B603" s="12"/>
      <c r="C603" s="11"/>
      <c r="D603" s="12"/>
      <c r="E603" s="12"/>
      <c r="F603" s="12"/>
      <c r="G603" s="12"/>
      <c r="H603" s="12"/>
      <c r="I603" s="100"/>
      <c r="J603" s="12"/>
      <c r="K603" s="12"/>
      <c r="L603" s="12"/>
      <c r="M603" s="12"/>
      <c r="N603" s="232" t="str">
        <f t="shared" si="9"/>
        <v/>
      </c>
    </row>
    <row r="604" spans="1:14">
      <c r="A604" s="12"/>
      <c r="B604" s="12"/>
      <c r="C604" s="11"/>
      <c r="D604" s="12"/>
      <c r="E604" s="12"/>
      <c r="F604" s="12"/>
      <c r="G604" s="12"/>
      <c r="H604" s="12"/>
      <c r="I604" s="100"/>
      <c r="J604" s="12"/>
      <c r="K604" s="12"/>
      <c r="L604" s="12"/>
      <c r="M604" s="12"/>
      <c r="N604" s="232" t="str">
        <f t="shared" si="9"/>
        <v/>
      </c>
    </row>
    <row r="605" spans="1:14">
      <c r="A605" s="12"/>
      <c r="B605" s="12"/>
      <c r="C605" s="11"/>
      <c r="D605" s="12"/>
      <c r="E605" s="12"/>
      <c r="F605" s="12"/>
      <c r="G605" s="12"/>
      <c r="H605" s="12"/>
      <c r="I605" s="100"/>
      <c r="J605" s="12"/>
      <c r="K605" s="12"/>
      <c r="L605" s="12"/>
      <c r="M605" s="12"/>
      <c r="N605" s="232" t="str">
        <f t="shared" si="9"/>
        <v/>
      </c>
    </row>
    <row r="606" spans="1:14">
      <c r="A606" s="12"/>
      <c r="B606" s="12"/>
      <c r="C606" s="11"/>
      <c r="D606" s="12"/>
      <c r="E606" s="12"/>
      <c r="F606" s="12"/>
      <c r="G606" s="12"/>
      <c r="H606" s="12"/>
      <c r="I606" s="100"/>
      <c r="J606" s="12"/>
      <c r="K606" s="12"/>
      <c r="L606" s="12"/>
      <c r="M606" s="12"/>
      <c r="N606" s="232" t="str">
        <f t="shared" si="9"/>
        <v/>
      </c>
    </row>
    <row r="607" spans="1:14">
      <c r="A607" s="12"/>
      <c r="B607" s="12"/>
      <c r="C607" s="11"/>
      <c r="D607" s="12"/>
      <c r="E607" s="12"/>
      <c r="F607" s="12"/>
      <c r="G607" s="12"/>
      <c r="H607" s="12"/>
      <c r="I607" s="100"/>
      <c r="J607" s="12"/>
      <c r="K607" s="12"/>
      <c r="L607" s="12"/>
      <c r="M607" s="12"/>
      <c r="N607" s="232" t="str">
        <f t="shared" si="9"/>
        <v/>
      </c>
    </row>
    <row r="608" spans="1:14">
      <c r="A608" s="12"/>
      <c r="B608" s="12"/>
      <c r="C608" s="11"/>
      <c r="D608" s="12"/>
      <c r="E608" s="12"/>
      <c r="F608" s="12"/>
      <c r="G608" s="12"/>
      <c r="H608" s="12"/>
      <c r="I608" s="100"/>
      <c r="J608" s="12"/>
      <c r="K608" s="12"/>
      <c r="L608" s="12"/>
      <c r="M608" s="12"/>
      <c r="N608" s="232" t="str">
        <f t="shared" si="9"/>
        <v/>
      </c>
    </row>
    <row r="609" spans="1:14">
      <c r="A609" s="12"/>
      <c r="B609" s="12"/>
      <c r="C609" s="11"/>
      <c r="D609" s="12"/>
      <c r="E609" s="12"/>
      <c r="F609" s="12"/>
      <c r="G609" s="12"/>
      <c r="H609" s="12"/>
      <c r="I609" s="100"/>
      <c r="J609" s="12"/>
      <c r="K609" s="12"/>
      <c r="L609" s="12"/>
      <c r="M609" s="12"/>
      <c r="N609" s="232" t="str">
        <f t="shared" si="9"/>
        <v/>
      </c>
    </row>
    <row r="610" spans="1:14">
      <c r="A610" s="12"/>
      <c r="B610" s="12"/>
      <c r="C610" s="11"/>
      <c r="D610" s="12"/>
      <c r="E610" s="12"/>
      <c r="F610" s="12"/>
      <c r="G610" s="12"/>
      <c r="H610" s="12"/>
      <c r="I610" s="100"/>
      <c r="J610" s="12"/>
      <c r="K610" s="12"/>
      <c r="L610" s="12"/>
      <c r="M610" s="12"/>
      <c r="N610" s="232" t="str">
        <f t="shared" si="9"/>
        <v/>
      </c>
    </row>
    <row r="611" spans="1:14">
      <c r="A611" s="12"/>
      <c r="B611" s="12"/>
      <c r="C611" s="11"/>
      <c r="D611" s="12"/>
      <c r="E611" s="12"/>
      <c r="F611" s="12"/>
      <c r="G611" s="12"/>
      <c r="H611" s="12"/>
      <c r="I611" s="100"/>
      <c r="J611" s="12"/>
      <c r="K611" s="12"/>
      <c r="L611" s="12"/>
      <c r="M611" s="12"/>
      <c r="N611" s="232" t="str">
        <f t="shared" si="9"/>
        <v/>
      </c>
    </row>
    <row r="612" spans="1:14">
      <c r="A612" s="12"/>
      <c r="B612" s="12"/>
      <c r="C612" s="11"/>
      <c r="D612" s="12"/>
      <c r="E612" s="12"/>
      <c r="F612" s="12"/>
      <c r="G612" s="12"/>
      <c r="H612" s="12"/>
      <c r="I612" s="100"/>
      <c r="J612" s="12"/>
      <c r="K612" s="12"/>
      <c r="L612" s="12"/>
      <c r="M612" s="12"/>
      <c r="N612" s="232" t="str">
        <f t="shared" si="9"/>
        <v/>
      </c>
    </row>
    <row r="613" spans="1:14">
      <c r="A613" s="12"/>
      <c r="B613" s="12"/>
      <c r="C613" s="11"/>
      <c r="D613" s="12"/>
      <c r="E613" s="12"/>
      <c r="F613" s="12"/>
      <c r="G613" s="12"/>
      <c r="H613" s="12"/>
      <c r="I613" s="100"/>
      <c r="J613" s="12"/>
      <c r="K613" s="12"/>
      <c r="L613" s="12"/>
      <c r="M613" s="12"/>
      <c r="N613" s="232" t="str">
        <f t="shared" si="9"/>
        <v/>
      </c>
    </row>
    <row r="614" spans="1:14">
      <c r="A614" s="12"/>
      <c r="B614" s="12"/>
      <c r="C614" s="11"/>
      <c r="D614" s="12"/>
      <c r="E614" s="12"/>
      <c r="F614" s="12"/>
      <c r="G614" s="12"/>
      <c r="H614" s="12"/>
      <c r="I614" s="100"/>
      <c r="J614" s="12"/>
      <c r="K614" s="12"/>
      <c r="L614" s="12"/>
      <c r="M614" s="12"/>
      <c r="N614" s="232" t="str">
        <f t="shared" si="9"/>
        <v/>
      </c>
    </row>
    <row r="615" spans="1:14">
      <c r="A615" s="12"/>
      <c r="B615" s="12"/>
      <c r="C615" s="11"/>
      <c r="D615" s="12"/>
      <c r="E615" s="12"/>
      <c r="F615" s="12"/>
      <c r="G615" s="12"/>
      <c r="H615" s="12"/>
      <c r="I615" s="100"/>
      <c r="J615" s="12"/>
      <c r="K615" s="12"/>
      <c r="L615" s="12"/>
      <c r="M615" s="12"/>
      <c r="N615" s="232" t="str">
        <f t="shared" si="9"/>
        <v/>
      </c>
    </row>
    <row r="616" spans="1:14">
      <c r="A616" s="12"/>
      <c r="B616" s="12"/>
      <c r="C616" s="11"/>
      <c r="D616" s="12"/>
      <c r="E616" s="12"/>
      <c r="F616" s="12"/>
      <c r="G616" s="12"/>
      <c r="H616" s="12"/>
      <c r="I616" s="100"/>
      <c r="J616" s="12"/>
      <c r="K616" s="12"/>
      <c r="L616" s="12"/>
      <c r="M616" s="12"/>
      <c r="N616" s="232" t="str">
        <f t="shared" si="9"/>
        <v/>
      </c>
    </row>
    <row r="617" spans="1:14">
      <c r="A617" s="12"/>
      <c r="B617" s="12"/>
      <c r="C617" s="11"/>
      <c r="D617" s="12"/>
      <c r="E617" s="12"/>
      <c r="F617" s="12"/>
      <c r="G617" s="12"/>
      <c r="H617" s="12"/>
      <c r="I617" s="100"/>
      <c r="J617" s="12"/>
      <c r="K617" s="12"/>
      <c r="L617" s="12"/>
      <c r="M617" s="12"/>
      <c r="N617" s="232" t="str">
        <f t="shared" si="9"/>
        <v/>
      </c>
    </row>
    <row r="618" spans="1:14">
      <c r="A618" s="12"/>
      <c r="B618" s="12"/>
      <c r="C618" s="11"/>
      <c r="D618" s="12"/>
      <c r="E618" s="12"/>
      <c r="F618" s="12"/>
      <c r="G618" s="12"/>
      <c r="H618" s="12"/>
      <c r="I618" s="100"/>
      <c r="J618" s="12"/>
      <c r="K618" s="12"/>
      <c r="L618" s="12"/>
      <c r="M618" s="12"/>
      <c r="N618" s="232" t="str">
        <f t="shared" si="9"/>
        <v/>
      </c>
    </row>
    <row r="619" spans="1:14">
      <c r="A619" s="12"/>
      <c r="B619" s="12"/>
      <c r="C619" s="11"/>
      <c r="D619" s="12"/>
      <c r="E619" s="12"/>
      <c r="F619" s="12"/>
      <c r="G619" s="12"/>
      <c r="H619" s="12"/>
      <c r="I619" s="100"/>
      <c r="J619" s="12"/>
      <c r="K619" s="12"/>
      <c r="L619" s="12"/>
      <c r="M619" s="12"/>
      <c r="N619" s="232" t="str">
        <f t="shared" si="9"/>
        <v/>
      </c>
    </row>
    <row r="620" spans="1:14">
      <c r="A620" s="12"/>
      <c r="B620" s="12"/>
      <c r="C620" s="11"/>
      <c r="D620" s="12"/>
      <c r="E620" s="12"/>
      <c r="F620" s="12"/>
      <c r="G620" s="12"/>
      <c r="H620" s="12"/>
      <c r="I620" s="100"/>
      <c r="J620" s="12"/>
      <c r="K620" s="12"/>
      <c r="L620" s="12"/>
      <c r="M620" s="12"/>
      <c r="N620" s="232" t="str">
        <f t="shared" si="9"/>
        <v/>
      </c>
    </row>
    <row r="621" spans="1:14">
      <c r="A621" s="12"/>
      <c r="B621" s="12"/>
      <c r="C621" s="11"/>
      <c r="D621" s="12"/>
      <c r="E621" s="12"/>
      <c r="F621" s="12"/>
      <c r="G621" s="12"/>
      <c r="H621" s="12"/>
      <c r="I621" s="100"/>
      <c r="J621" s="12"/>
      <c r="K621" s="12"/>
      <c r="L621" s="12"/>
      <c r="M621" s="12"/>
      <c r="N621" s="232" t="str">
        <f t="shared" si="9"/>
        <v/>
      </c>
    </row>
    <row r="622" spans="1:14">
      <c r="A622" s="12"/>
      <c r="B622" s="12"/>
      <c r="C622" s="11"/>
      <c r="D622" s="12"/>
      <c r="E622" s="12"/>
      <c r="F622" s="12"/>
      <c r="G622" s="12"/>
      <c r="H622" s="12"/>
      <c r="I622" s="100"/>
      <c r="J622" s="12"/>
      <c r="K622" s="12"/>
      <c r="L622" s="12"/>
      <c r="M622" s="12"/>
      <c r="N622" s="232" t="str">
        <f t="shared" si="9"/>
        <v/>
      </c>
    </row>
    <row r="623" spans="1:14">
      <c r="A623" s="12"/>
      <c r="B623" s="12"/>
      <c r="C623" s="11"/>
      <c r="D623" s="12"/>
      <c r="E623" s="12"/>
      <c r="F623" s="12"/>
      <c r="G623" s="12"/>
      <c r="H623" s="12"/>
      <c r="I623" s="100"/>
      <c r="J623" s="12"/>
      <c r="K623" s="12"/>
      <c r="L623" s="12"/>
      <c r="M623" s="12"/>
      <c r="N623" s="232" t="str">
        <f t="shared" si="9"/>
        <v/>
      </c>
    </row>
    <row r="624" spans="1:14">
      <c r="A624" s="12"/>
      <c r="B624" s="12"/>
      <c r="C624" s="11"/>
      <c r="D624" s="12"/>
      <c r="E624" s="12"/>
      <c r="F624" s="12"/>
      <c r="G624" s="12"/>
      <c r="H624" s="12"/>
      <c r="I624" s="100"/>
      <c r="J624" s="12"/>
      <c r="K624" s="12"/>
      <c r="L624" s="12"/>
      <c r="M624" s="12"/>
      <c r="N624" s="232" t="str">
        <f t="shared" si="9"/>
        <v/>
      </c>
    </row>
    <row r="625" spans="1:14">
      <c r="A625" s="12"/>
      <c r="B625" s="12"/>
      <c r="C625" s="11"/>
      <c r="D625" s="12"/>
      <c r="E625" s="12"/>
      <c r="F625" s="12"/>
      <c r="G625" s="12"/>
      <c r="H625" s="12"/>
      <c r="I625" s="100"/>
      <c r="J625" s="12"/>
      <c r="K625" s="12"/>
      <c r="L625" s="12"/>
      <c r="M625" s="12"/>
      <c r="N625" s="232" t="str">
        <f t="shared" si="9"/>
        <v/>
      </c>
    </row>
    <row r="626" spans="1:14">
      <c r="A626" s="12"/>
      <c r="B626" s="12"/>
      <c r="C626" s="11"/>
      <c r="D626" s="12"/>
      <c r="E626" s="12"/>
      <c r="F626" s="12"/>
      <c r="G626" s="12"/>
      <c r="H626" s="12"/>
      <c r="I626" s="100"/>
      <c r="J626" s="12"/>
      <c r="K626" s="12"/>
      <c r="L626" s="12"/>
      <c r="M626" s="12"/>
      <c r="N626" s="232" t="str">
        <f t="shared" si="9"/>
        <v/>
      </c>
    </row>
    <row r="627" spans="1:14">
      <c r="A627" s="12"/>
      <c r="B627" s="12"/>
      <c r="C627" s="11"/>
      <c r="D627" s="12"/>
      <c r="E627" s="12"/>
      <c r="F627" s="12"/>
      <c r="G627" s="12"/>
      <c r="H627" s="12"/>
      <c r="I627" s="100"/>
      <c r="J627" s="12"/>
      <c r="K627" s="12"/>
      <c r="L627" s="12"/>
      <c r="M627" s="12"/>
      <c r="N627" s="232" t="str">
        <f t="shared" si="9"/>
        <v/>
      </c>
    </row>
    <row r="628" spans="1:14">
      <c r="A628" s="12"/>
      <c r="B628" s="12"/>
      <c r="C628" s="11"/>
      <c r="D628" s="12"/>
      <c r="E628" s="12"/>
      <c r="F628" s="12"/>
      <c r="G628" s="12"/>
      <c r="H628" s="12"/>
      <c r="I628" s="100"/>
      <c r="J628" s="12"/>
      <c r="K628" s="12"/>
      <c r="L628" s="12"/>
      <c r="M628" s="12"/>
      <c r="N628" s="232" t="str">
        <f t="shared" si="9"/>
        <v/>
      </c>
    </row>
    <row r="629" spans="1:14">
      <c r="A629" s="12"/>
      <c r="B629" s="12"/>
      <c r="C629" s="11"/>
      <c r="D629" s="12"/>
      <c r="E629" s="12"/>
      <c r="F629" s="12"/>
      <c r="G629" s="12"/>
      <c r="H629" s="12"/>
      <c r="I629" s="100"/>
      <c r="J629" s="12"/>
      <c r="K629" s="12"/>
      <c r="L629" s="12"/>
      <c r="M629" s="12"/>
      <c r="N629" s="232" t="str">
        <f t="shared" si="9"/>
        <v/>
      </c>
    </row>
    <row r="630" spans="1:14">
      <c r="A630" s="12"/>
      <c r="B630" s="12"/>
      <c r="C630" s="11"/>
      <c r="D630" s="12"/>
      <c r="E630" s="12"/>
      <c r="F630" s="12"/>
      <c r="G630" s="12"/>
      <c r="H630" s="12"/>
      <c r="I630" s="100"/>
      <c r="J630" s="12"/>
      <c r="K630" s="12"/>
      <c r="L630" s="12"/>
      <c r="M630" s="12"/>
      <c r="N630" s="232" t="str">
        <f t="shared" si="9"/>
        <v/>
      </c>
    </row>
    <row r="631" spans="1:14">
      <c r="A631" s="12"/>
      <c r="B631" s="12"/>
      <c r="C631" s="11"/>
      <c r="D631" s="12"/>
      <c r="E631" s="12"/>
      <c r="F631" s="12"/>
      <c r="G631" s="12"/>
      <c r="H631" s="12"/>
      <c r="I631" s="100"/>
      <c r="J631" s="12"/>
      <c r="K631" s="12"/>
      <c r="L631" s="12"/>
      <c r="M631" s="12"/>
      <c r="N631" s="232" t="str">
        <f t="shared" si="9"/>
        <v/>
      </c>
    </row>
    <row r="632" spans="1:14">
      <c r="A632" s="12"/>
      <c r="B632" s="12"/>
      <c r="C632" s="11"/>
      <c r="D632" s="12"/>
      <c r="E632" s="12"/>
      <c r="F632" s="12"/>
      <c r="G632" s="12"/>
      <c r="H632" s="12"/>
      <c r="I632" s="100"/>
      <c r="J632" s="12"/>
      <c r="K632" s="12"/>
      <c r="L632" s="12"/>
      <c r="M632" s="12"/>
      <c r="N632" s="232" t="str">
        <f t="shared" si="9"/>
        <v/>
      </c>
    </row>
    <row r="633" spans="1:14">
      <c r="A633" s="12"/>
      <c r="B633" s="12"/>
      <c r="C633" s="11"/>
      <c r="D633" s="12"/>
      <c r="E633" s="12"/>
      <c r="F633" s="12"/>
      <c r="G633" s="12"/>
      <c r="H633" s="12"/>
      <c r="I633" s="100"/>
      <c r="J633" s="12"/>
      <c r="K633" s="12"/>
      <c r="L633" s="12"/>
      <c r="M633" s="12"/>
      <c r="N633" s="232" t="str">
        <f t="shared" si="9"/>
        <v/>
      </c>
    </row>
    <row r="634" spans="1:14">
      <c r="A634" s="12"/>
      <c r="B634" s="12"/>
      <c r="C634" s="11"/>
      <c r="D634" s="12"/>
      <c r="E634" s="12"/>
      <c r="F634" s="12"/>
      <c r="G634" s="12"/>
      <c r="H634" s="12"/>
      <c r="I634" s="100"/>
      <c r="J634" s="12"/>
      <c r="K634" s="12"/>
      <c r="L634" s="12"/>
      <c r="M634" s="12"/>
      <c r="N634" s="232" t="str">
        <f t="shared" si="9"/>
        <v/>
      </c>
    </row>
    <row r="635" spans="1:14">
      <c r="A635" s="12"/>
      <c r="B635" s="12"/>
      <c r="C635" s="11"/>
      <c r="D635" s="12"/>
      <c r="E635" s="12"/>
      <c r="F635" s="12"/>
      <c r="G635" s="12"/>
      <c r="H635" s="12"/>
      <c r="I635" s="100"/>
      <c r="J635" s="12"/>
      <c r="K635" s="12"/>
      <c r="L635" s="12"/>
      <c r="M635" s="12"/>
      <c r="N635" s="232" t="str">
        <f t="shared" si="9"/>
        <v/>
      </c>
    </row>
    <row r="636" spans="1:14">
      <c r="A636" s="12"/>
      <c r="B636" s="12"/>
      <c r="C636" s="11"/>
      <c r="D636" s="12"/>
      <c r="E636" s="12"/>
      <c r="F636" s="12"/>
      <c r="G636" s="12"/>
      <c r="H636" s="12"/>
      <c r="I636" s="100"/>
      <c r="J636" s="12"/>
      <c r="K636" s="12"/>
      <c r="L636" s="12"/>
      <c r="M636" s="12"/>
      <c r="N636" s="232" t="str">
        <f t="shared" si="9"/>
        <v/>
      </c>
    </row>
    <row r="637" spans="1:14">
      <c r="A637" s="12"/>
      <c r="B637" s="12"/>
      <c r="C637" s="11"/>
      <c r="D637" s="12"/>
      <c r="E637" s="12"/>
      <c r="F637" s="12"/>
      <c r="G637" s="12"/>
      <c r="H637" s="12"/>
      <c r="I637" s="100"/>
      <c r="J637" s="12"/>
      <c r="K637" s="12"/>
      <c r="L637" s="12"/>
      <c r="M637" s="12"/>
      <c r="N637" s="232" t="str">
        <f t="shared" si="9"/>
        <v/>
      </c>
    </row>
    <row r="638" spans="1:14">
      <c r="A638" s="12"/>
      <c r="B638" s="12"/>
      <c r="C638" s="11"/>
      <c r="D638" s="12"/>
      <c r="E638" s="12"/>
      <c r="F638" s="12"/>
      <c r="G638" s="12"/>
      <c r="H638" s="12"/>
      <c r="I638" s="100"/>
      <c r="J638" s="12"/>
      <c r="K638" s="12"/>
      <c r="L638" s="12"/>
      <c r="M638" s="12"/>
      <c r="N638" s="232" t="str">
        <f t="shared" si="9"/>
        <v/>
      </c>
    </row>
    <row r="639" spans="1:14">
      <c r="A639" s="12"/>
      <c r="B639" s="12"/>
      <c r="C639" s="11"/>
      <c r="D639" s="12"/>
      <c r="E639" s="12"/>
      <c r="F639" s="12"/>
      <c r="G639" s="12"/>
      <c r="H639" s="12"/>
      <c r="I639" s="100"/>
      <c r="J639" s="12"/>
      <c r="K639" s="12"/>
      <c r="L639" s="12"/>
      <c r="M639" s="12"/>
      <c r="N639" s="232" t="str">
        <f t="shared" si="9"/>
        <v/>
      </c>
    </row>
    <row r="640" spans="1:14">
      <c r="A640" s="12"/>
      <c r="B640" s="12"/>
      <c r="C640" s="11"/>
      <c r="D640" s="12"/>
      <c r="E640" s="12"/>
      <c r="F640" s="12"/>
      <c r="G640" s="12"/>
      <c r="H640" s="12"/>
      <c r="I640" s="100"/>
      <c r="J640" s="12"/>
      <c r="K640" s="12"/>
      <c r="L640" s="12"/>
      <c r="M640" s="12"/>
      <c r="N640" s="232" t="str">
        <f t="shared" si="9"/>
        <v/>
      </c>
    </row>
    <row r="641" spans="1:14">
      <c r="A641" s="12"/>
      <c r="B641" s="12"/>
      <c r="C641" s="11"/>
      <c r="D641" s="12"/>
      <c r="E641" s="12"/>
      <c r="F641" s="12"/>
      <c r="G641" s="12"/>
      <c r="H641" s="12"/>
      <c r="I641" s="100"/>
      <c r="J641" s="12"/>
      <c r="K641" s="12"/>
      <c r="L641" s="12"/>
      <c r="M641" s="12"/>
      <c r="N641" s="232" t="str">
        <f t="shared" si="9"/>
        <v/>
      </c>
    </row>
    <row r="642" spans="1:14">
      <c r="A642" s="12"/>
      <c r="B642" s="12"/>
      <c r="C642" s="11"/>
      <c r="D642" s="12"/>
      <c r="E642" s="12"/>
      <c r="F642" s="12"/>
      <c r="G642" s="12"/>
      <c r="H642" s="12"/>
      <c r="I642" s="100"/>
      <c r="J642" s="12"/>
      <c r="K642" s="12"/>
      <c r="L642" s="12"/>
      <c r="M642" s="12"/>
      <c r="N642" s="232" t="str">
        <f t="shared" si="9"/>
        <v/>
      </c>
    </row>
    <row r="643" spans="1:14">
      <c r="A643" s="12"/>
      <c r="B643" s="12"/>
      <c r="C643" s="11"/>
      <c r="D643" s="12"/>
      <c r="E643" s="12"/>
      <c r="F643" s="12"/>
      <c r="G643" s="12"/>
      <c r="H643" s="12"/>
      <c r="I643" s="100"/>
      <c r="J643" s="12"/>
      <c r="K643" s="12"/>
      <c r="L643" s="12"/>
      <c r="M643" s="12"/>
      <c r="N643" s="232" t="str">
        <f t="shared" si="9"/>
        <v/>
      </c>
    </row>
    <row r="644" spans="1:14">
      <c r="A644" s="12"/>
      <c r="B644" s="12"/>
      <c r="C644" s="11"/>
      <c r="D644" s="12"/>
      <c r="E644" s="12"/>
      <c r="F644" s="12"/>
      <c r="G644" s="12"/>
      <c r="H644" s="12"/>
      <c r="I644" s="100"/>
      <c r="J644" s="12"/>
      <c r="K644" s="12"/>
      <c r="L644" s="12"/>
      <c r="M644" s="12"/>
      <c r="N644" s="232" t="str">
        <f t="shared" si="9"/>
        <v/>
      </c>
    </row>
    <row r="645" spans="1:14">
      <c r="A645" s="12"/>
      <c r="B645" s="12"/>
      <c r="C645" s="11"/>
      <c r="D645" s="12"/>
      <c r="E645" s="12"/>
      <c r="F645" s="12"/>
      <c r="G645" s="12"/>
      <c r="H645" s="12"/>
      <c r="I645" s="100"/>
      <c r="J645" s="12"/>
      <c r="K645" s="12"/>
      <c r="L645" s="12"/>
      <c r="M645" s="12"/>
      <c r="N645" s="232" t="str">
        <f t="shared" si="9"/>
        <v/>
      </c>
    </row>
    <row r="646" spans="1:14">
      <c r="A646" s="12"/>
      <c r="B646" s="12"/>
      <c r="C646" s="11"/>
      <c r="D646" s="12"/>
      <c r="E646" s="12"/>
      <c r="F646" s="12"/>
      <c r="G646" s="12"/>
      <c r="H646" s="12"/>
      <c r="I646" s="100"/>
      <c r="J646" s="12"/>
      <c r="K646" s="12"/>
      <c r="L646" s="12"/>
      <c r="M646" s="12"/>
      <c r="N646" s="232" t="str">
        <f t="shared" si="9"/>
        <v/>
      </c>
    </row>
    <row r="647" spans="1:14">
      <c r="A647" s="12"/>
      <c r="B647" s="12"/>
      <c r="C647" s="11"/>
      <c r="D647" s="12"/>
      <c r="E647" s="12"/>
      <c r="F647" s="12"/>
      <c r="G647" s="12"/>
      <c r="H647" s="12"/>
      <c r="I647" s="100"/>
      <c r="J647" s="12"/>
      <c r="K647" s="12"/>
      <c r="L647" s="12"/>
      <c r="M647" s="12"/>
      <c r="N647" s="232" t="str">
        <f t="shared" ref="N647:N710" si="10">IF(E647="","",E647&amp;"["&amp;G647&amp;"]")</f>
        <v/>
      </c>
    </row>
    <row r="648" spans="1:14">
      <c r="A648" s="12"/>
      <c r="B648" s="12"/>
      <c r="C648" s="11"/>
      <c r="D648" s="12"/>
      <c r="E648" s="12"/>
      <c r="F648" s="12"/>
      <c r="G648" s="12"/>
      <c r="H648" s="12"/>
      <c r="I648" s="100"/>
      <c r="J648" s="12"/>
      <c r="K648" s="12"/>
      <c r="L648" s="12"/>
      <c r="M648" s="12"/>
      <c r="N648" s="232" t="str">
        <f t="shared" si="10"/>
        <v/>
      </c>
    </row>
    <row r="649" spans="1:14">
      <c r="A649" s="12"/>
      <c r="B649" s="12"/>
      <c r="C649" s="11"/>
      <c r="D649" s="12"/>
      <c r="E649" s="12"/>
      <c r="F649" s="12"/>
      <c r="G649" s="12"/>
      <c r="H649" s="12"/>
      <c r="I649" s="100"/>
      <c r="J649" s="12"/>
      <c r="K649" s="12"/>
      <c r="L649" s="12"/>
      <c r="M649" s="12"/>
      <c r="N649" s="232" t="str">
        <f t="shared" si="10"/>
        <v/>
      </c>
    </row>
    <row r="650" spans="1:14">
      <c r="A650" s="12"/>
      <c r="B650" s="12"/>
      <c r="C650" s="11"/>
      <c r="D650" s="12"/>
      <c r="E650" s="12"/>
      <c r="F650" s="12"/>
      <c r="G650" s="12"/>
      <c r="H650" s="12"/>
      <c r="I650" s="100"/>
      <c r="J650" s="12"/>
      <c r="K650" s="12"/>
      <c r="L650" s="12"/>
      <c r="M650" s="12"/>
      <c r="N650" s="232" t="str">
        <f t="shared" si="10"/>
        <v/>
      </c>
    </row>
    <row r="651" spans="1:14">
      <c r="A651" s="12"/>
      <c r="B651" s="12"/>
      <c r="C651" s="11"/>
      <c r="D651" s="12"/>
      <c r="E651" s="12"/>
      <c r="F651" s="12"/>
      <c r="G651" s="12"/>
      <c r="H651" s="12"/>
      <c r="I651" s="100"/>
      <c r="J651" s="12"/>
      <c r="K651" s="12"/>
      <c r="L651" s="12"/>
      <c r="M651" s="12"/>
      <c r="N651" s="232" t="str">
        <f t="shared" si="10"/>
        <v/>
      </c>
    </row>
    <row r="652" spans="1:14">
      <c r="A652" s="12"/>
      <c r="B652" s="12"/>
      <c r="C652" s="11"/>
      <c r="D652" s="12"/>
      <c r="E652" s="12"/>
      <c r="F652" s="12"/>
      <c r="G652" s="12"/>
      <c r="H652" s="12"/>
      <c r="I652" s="100"/>
      <c r="J652" s="12"/>
      <c r="K652" s="12"/>
      <c r="L652" s="12"/>
      <c r="M652" s="12"/>
      <c r="N652" s="232" t="str">
        <f t="shared" si="10"/>
        <v/>
      </c>
    </row>
    <row r="653" spans="1:14">
      <c r="A653" s="12"/>
      <c r="B653" s="12"/>
      <c r="C653" s="11"/>
      <c r="D653" s="12"/>
      <c r="E653" s="12"/>
      <c r="F653" s="12"/>
      <c r="G653" s="12"/>
      <c r="H653" s="12"/>
      <c r="I653" s="100"/>
      <c r="J653" s="12"/>
      <c r="K653" s="12"/>
      <c r="L653" s="12"/>
      <c r="M653" s="12"/>
      <c r="N653" s="232" t="str">
        <f t="shared" si="10"/>
        <v/>
      </c>
    </row>
    <row r="654" spans="1:14">
      <c r="A654" s="12"/>
      <c r="B654" s="12"/>
      <c r="C654" s="11"/>
      <c r="D654" s="12"/>
      <c r="E654" s="12"/>
      <c r="F654" s="12"/>
      <c r="G654" s="12"/>
      <c r="H654" s="12"/>
      <c r="I654" s="100"/>
      <c r="J654" s="12"/>
      <c r="K654" s="12"/>
      <c r="L654" s="12"/>
      <c r="M654" s="12"/>
      <c r="N654" s="232" t="str">
        <f t="shared" si="10"/>
        <v/>
      </c>
    </row>
    <row r="655" spans="1:14">
      <c r="A655" s="12"/>
      <c r="B655" s="12"/>
      <c r="C655" s="11"/>
      <c r="D655" s="12"/>
      <c r="E655" s="12"/>
      <c r="F655" s="12"/>
      <c r="G655" s="12"/>
      <c r="H655" s="12"/>
      <c r="I655" s="100"/>
      <c r="J655" s="12"/>
      <c r="K655" s="12"/>
      <c r="L655" s="12"/>
      <c r="M655" s="12"/>
      <c r="N655" s="232" t="str">
        <f t="shared" si="10"/>
        <v/>
      </c>
    </row>
    <row r="656" spans="1:14">
      <c r="A656" s="12"/>
      <c r="B656" s="12"/>
      <c r="C656" s="11"/>
      <c r="D656" s="12"/>
      <c r="E656" s="12"/>
      <c r="F656" s="12"/>
      <c r="G656" s="12"/>
      <c r="H656" s="12"/>
      <c r="I656" s="100"/>
      <c r="J656" s="12"/>
      <c r="K656" s="12"/>
      <c r="L656" s="12"/>
      <c r="M656" s="12"/>
      <c r="N656" s="232" t="str">
        <f t="shared" si="10"/>
        <v/>
      </c>
    </row>
    <row r="657" spans="1:14">
      <c r="A657" s="12"/>
      <c r="B657" s="12"/>
      <c r="C657" s="11"/>
      <c r="D657" s="12"/>
      <c r="E657" s="12"/>
      <c r="F657" s="12"/>
      <c r="G657" s="12"/>
      <c r="H657" s="12"/>
      <c r="I657" s="100"/>
      <c r="J657" s="12"/>
      <c r="K657" s="12"/>
      <c r="L657" s="12"/>
      <c r="M657" s="12"/>
      <c r="N657" s="232" t="str">
        <f t="shared" si="10"/>
        <v/>
      </c>
    </row>
    <row r="658" spans="1:14">
      <c r="A658" s="12"/>
      <c r="B658" s="12"/>
      <c r="C658" s="11"/>
      <c r="D658" s="12"/>
      <c r="E658" s="12"/>
      <c r="F658" s="12"/>
      <c r="G658" s="12"/>
      <c r="H658" s="12"/>
      <c r="I658" s="100"/>
      <c r="J658" s="12"/>
      <c r="K658" s="12"/>
      <c r="L658" s="12"/>
      <c r="M658" s="12"/>
      <c r="N658" s="232" t="str">
        <f t="shared" si="10"/>
        <v/>
      </c>
    </row>
    <row r="659" spans="1:14">
      <c r="A659" s="12"/>
      <c r="B659" s="12"/>
      <c r="C659" s="11"/>
      <c r="D659" s="12"/>
      <c r="E659" s="12"/>
      <c r="F659" s="12"/>
      <c r="G659" s="12"/>
      <c r="H659" s="12"/>
      <c r="I659" s="100"/>
      <c r="J659" s="12"/>
      <c r="K659" s="12"/>
      <c r="L659" s="12"/>
      <c r="M659" s="12"/>
      <c r="N659" s="232" t="str">
        <f t="shared" si="10"/>
        <v/>
      </c>
    </row>
    <row r="660" spans="1:14">
      <c r="A660" s="12"/>
      <c r="B660" s="12"/>
      <c r="C660" s="11"/>
      <c r="D660" s="12"/>
      <c r="E660" s="12"/>
      <c r="F660" s="12"/>
      <c r="G660" s="12"/>
      <c r="H660" s="12"/>
      <c r="I660" s="100"/>
      <c r="J660" s="12"/>
      <c r="K660" s="12"/>
      <c r="L660" s="12"/>
      <c r="M660" s="12"/>
      <c r="N660" s="232" t="str">
        <f t="shared" si="10"/>
        <v/>
      </c>
    </row>
    <row r="661" spans="1:14">
      <c r="A661" s="12"/>
      <c r="B661" s="12"/>
      <c r="C661" s="11"/>
      <c r="D661" s="12"/>
      <c r="E661" s="12"/>
      <c r="F661" s="12"/>
      <c r="G661" s="12"/>
      <c r="H661" s="12"/>
      <c r="I661" s="100"/>
      <c r="J661" s="12"/>
      <c r="K661" s="12"/>
      <c r="L661" s="12"/>
      <c r="M661" s="12"/>
      <c r="N661" s="232" t="str">
        <f t="shared" si="10"/>
        <v/>
      </c>
    </row>
    <row r="662" spans="1:14">
      <c r="A662" s="12"/>
      <c r="B662" s="12"/>
      <c r="C662" s="11"/>
      <c r="D662" s="12"/>
      <c r="E662" s="12"/>
      <c r="F662" s="12"/>
      <c r="G662" s="12"/>
      <c r="H662" s="12"/>
      <c r="I662" s="100"/>
      <c r="J662" s="12"/>
      <c r="K662" s="12"/>
      <c r="L662" s="12"/>
      <c r="M662" s="12"/>
      <c r="N662" s="232" t="str">
        <f t="shared" si="10"/>
        <v/>
      </c>
    </row>
    <row r="663" spans="1:14">
      <c r="A663" s="12"/>
      <c r="B663" s="12"/>
      <c r="C663" s="11"/>
      <c r="D663" s="12"/>
      <c r="E663" s="12"/>
      <c r="F663" s="12"/>
      <c r="G663" s="12"/>
      <c r="H663" s="12"/>
      <c r="I663" s="100"/>
      <c r="J663" s="12"/>
      <c r="K663" s="12"/>
      <c r="L663" s="12"/>
      <c r="M663" s="12"/>
      <c r="N663" s="232" t="str">
        <f t="shared" si="10"/>
        <v/>
      </c>
    </row>
    <row r="664" spans="1:14">
      <c r="A664" s="12"/>
      <c r="B664" s="12"/>
      <c r="C664" s="11"/>
      <c r="D664" s="12"/>
      <c r="E664" s="12"/>
      <c r="F664" s="12"/>
      <c r="G664" s="12"/>
      <c r="H664" s="12"/>
      <c r="I664" s="100"/>
      <c r="J664" s="12"/>
      <c r="K664" s="12"/>
      <c r="L664" s="12"/>
      <c r="M664" s="12"/>
      <c r="N664" s="232" t="str">
        <f t="shared" si="10"/>
        <v/>
      </c>
    </row>
    <row r="665" spans="1:14">
      <c r="A665" s="12"/>
      <c r="B665" s="12"/>
      <c r="C665" s="11"/>
      <c r="D665" s="12"/>
      <c r="E665" s="12"/>
      <c r="F665" s="12"/>
      <c r="G665" s="12"/>
      <c r="H665" s="12"/>
      <c r="I665" s="100"/>
      <c r="J665" s="12"/>
      <c r="K665" s="12"/>
      <c r="L665" s="12"/>
      <c r="M665" s="12"/>
      <c r="N665" s="232" t="str">
        <f t="shared" si="10"/>
        <v/>
      </c>
    </row>
    <row r="666" spans="1:14">
      <c r="A666" s="12"/>
      <c r="B666" s="12"/>
      <c r="C666" s="11"/>
      <c r="D666" s="12"/>
      <c r="E666" s="12"/>
      <c r="F666" s="12"/>
      <c r="G666" s="12"/>
      <c r="H666" s="12"/>
      <c r="I666" s="100"/>
      <c r="J666" s="12"/>
      <c r="K666" s="12"/>
      <c r="L666" s="12"/>
      <c r="M666" s="12"/>
      <c r="N666" s="232" t="str">
        <f t="shared" si="10"/>
        <v/>
      </c>
    </row>
    <row r="667" spans="1:14">
      <c r="A667" s="12"/>
      <c r="B667" s="12"/>
      <c r="C667" s="11"/>
      <c r="D667" s="12"/>
      <c r="E667" s="12"/>
      <c r="F667" s="12"/>
      <c r="G667" s="12"/>
      <c r="H667" s="12"/>
      <c r="I667" s="100"/>
      <c r="J667" s="12"/>
      <c r="K667" s="12"/>
      <c r="L667" s="12"/>
      <c r="M667" s="12"/>
      <c r="N667" s="232" t="str">
        <f t="shared" si="10"/>
        <v/>
      </c>
    </row>
    <row r="668" spans="1:14">
      <c r="A668" s="12"/>
      <c r="B668" s="12"/>
      <c r="C668" s="11"/>
      <c r="D668" s="12"/>
      <c r="E668" s="12"/>
      <c r="F668" s="12"/>
      <c r="G668" s="12"/>
      <c r="H668" s="12"/>
      <c r="I668" s="100"/>
      <c r="J668" s="12"/>
      <c r="K668" s="12"/>
      <c r="L668" s="12"/>
      <c r="M668" s="12"/>
      <c r="N668" s="232" t="str">
        <f t="shared" si="10"/>
        <v/>
      </c>
    </row>
    <row r="669" spans="1:14">
      <c r="A669" s="12"/>
      <c r="B669" s="12"/>
      <c r="C669" s="11"/>
      <c r="D669" s="12"/>
      <c r="E669" s="12"/>
      <c r="F669" s="12"/>
      <c r="G669" s="12"/>
      <c r="H669" s="12"/>
      <c r="I669" s="100"/>
      <c r="J669" s="12"/>
      <c r="K669" s="12"/>
      <c r="L669" s="12"/>
      <c r="M669" s="12"/>
      <c r="N669" s="232" t="str">
        <f t="shared" si="10"/>
        <v/>
      </c>
    </row>
    <row r="670" spans="1:14">
      <c r="A670" s="12"/>
      <c r="B670" s="12"/>
      <c r="C670" s="11"/>
      <c r="D670" s="12"/>
      <c r="E670" s="12"/>
      <c r="F670" s="12"/>
      <c r="G670" s="12"/>
      <c r="H670" s="12"/>
      <c r="I670" s="100"/>
      <c r="J670" s="12"/>
      <c r="K670" s="12"/>
      <c r="L670" s="12"/>
      <c r="M670" s="12"/>
      <c r="N670" s="232" t="str">
        <f t="shared" si="10"/>
        <v/>
      </c>
    </row>
    <row r="671" spans="1:14">
      <c r="A671" s="12"/>
      <c r="B671" s="12"/>
      <c r="C671" s="11"/>
      <c r="D671" s="12"/>
      <c r="E671" s="12"/>
      <c r="F671" s="12"/>
      <c r="G671" s="12"/>
      <c r="H671" s="12"/>
      <c r="I671" s="100"/>
      <c r="J671" s="12"/>
      <c r="K671" s="12"/>
      <c r="L671" s="12"/>
      <c r="M671" s="12"/>
      <c r="N671" s="232" t="str">
        <f t="shared" si="10"/>
        <v/>
      </c>
    </row>
    <row r="672" spans="1:14">
      <c r="A672" s="12"/>
      <c r="B672" s="12"/>
      <c r="C672" s="11"/>
      <c r="D672" s="12"/>
      <c r="E672" s="12"/>
      <c r="F672" s="12"/>
      <c r="G672" s="12"/>
      <c r="H672" s="12"/>
      <c r="I672" s="100"/>
      <c r="J672" s="12"/>
      <c r="K672" s="12"/>
      <c r="L672" s="12"/>
      <c r="M672" s="12"/>
      <c r="N672" s="232" t="str">
        <f t="shared" si="10"/>
        <v/>
      </c>
    </row>
    <row r="673" spans="1:14">
      <c r="A673" s="12"/>
      <c r="B673" s="12"/>
      <c r="C673" s="11"/>
      <c r="D673" s="12"/>
      <c r="E673" s="12"/>
      <c r="F673" s="12"/>
      <c r="G673" s="12"/>
      <c r="H673" s="12"/>
      <c r="I673" s="100"/>
      <c r="J673" s="12"/>
      <c r="K673" s="12"/>
      <c r="L673" s="12"/>
      <c r="M673" s="12"/>
      <c r="N673" s="232" t="str">
        <f t="shared" si="10"/>
        <v/>
      </c>
    </row>
    <row r="674" spans="1:14">
      <c r="A674" s="12"/>
      <c r="B674" s="12"/>
      <c r="C674" s="11"/>
      <c r="D674" s="12"/>
      <c r="E674" s="12"/>
      <c r="F674" s="12"/>
      <c r="G674" s="12"/>
      <c r="H674" s="12"/>
      <c r="I674" s="100"/>
      <c r="J674" s="12"/>
      <c r="K674" s="12"/>
      <c r="L674" s="12"/>
      <c r="M674" s="12"/>
      <c r="N674" s="232" t="str">
        <f t="shared" si="10"/>
        <v/>
      </c>
    </row>
    <row r="675" spans="1:14">
      <c r="A675" s="12"/>
      <c r="B675" s="12"/>
      <c r="C675" s="11"/>
      <c r="D675" s="12"/>
      <c r="E675" s="12"/>
      <c r="F675" s="12"/>
      <c r="G675" s="12"/>
      <c r="H675" s="12"/>
      <c r="I675" s="100"/>
      <c r="J675" s="12"/>
      <c r="K675" s="12"/>
      <c r="L675" s="12"/>
      <c r="M675" s="12"/>
      <c r="N675" s="232" t="str">
        <f t="shared" si="10"/>
        <v/>
      </c>
    </row>
    <row r="676" spans="1:14">
      <c r="A676" s="12"/>
      <c r="B676" s="12"/>
      <c r="C676" s="11"/>
      <c r="D676" s="12"/>
      <c r="E676" s="12"/>
      <c r="F676" s="12"/>
      <c r="G676" s="12"/>
      <c r="H676" s="12"/>
      <c r="I676" s="100"/>
      <c r="J676" s="12"/>
      <c r="K676" s="12"/>
      <c r="L676" s="12"/>
      <c r="M676" s="12"/>
      <c r="N676" s="232" t="str">
        <f t="shared" si="10"/>
        <v/>
      </c>
    </row>
    <row r="677" spans="1:14">
      <c r="A677" s="12"/>
      <c r="B677" s="12"/>
      <c r="C677" s="11"/>
      <c r="D677" s="12"/>
      <c r="E677" s="12"/>
      <c r="F677" s="12"/>
      <c r="G677" s="12"/>
      <c r="H677" s="12"/>
      <c r="I677" s="100"/>
      <c r="J677" s="12"/>
      <c r="K677" s="12"/>
      <c r="L677" s="12"/>
      <c r="M677" s="12"/>
      <c r="N677" s="232" t="str">
        <f t="shared" si="10"/>
        <v/>
      </c>
    </row>
    <row r="678" spans="1:14">
      <c r="A678" s="12"/>
      <c r="B678" s="12"/>
      <c r="C678" s="11"/>
      <c r="D678" s="12"/>
      <c r="E678" s="12"/>
      <c r="F678" s="12"/>
      <c r="G678" s="12"/>
      <c r="H678" s="12"/>
      <c r="I678" s="100"/>
      <c r="J678" s="12"/>
      <c r="K678" s="12"/>
      <c r="L678" s="12"/>
      <c r="M678" s="12"/>
      <c r="N678" s="232" t="str">
        <f t="shared" si="10"/>
        <v/>
      </c>
    </row>
    <row r="679" spans="1:14">
      <c r="A679" s="12"/>
      <c r="B679" s="12"/>
      <c r="C679" s="11"/>
      <c r="D679" s="12"/>
      <c r="E679" s="12"/>
      <c r="F679" s="12"/>
      <c r="G679" s="12"/>
      <c r="H679" s="12"/>
      <c r="I679" s="100"/>
      <c r="J679" s="12"/>
      <c r="K679" s="12"/>
      <c r="L679" s="12"/>
      <c r="M679" s="12"/>
      <c r="N679" s="232" t="str">
        <f t="shared" si="10"/>
        <v/>
      </c>
    </row>
    <row r="680" spans="1:14">
      <c r="A680" s="12"/>
      <c r="B680" s="12"/>
      <c r="C680" s="11"/>
      <c r="D680" s="12"/>
      <c r="E680" s="12"/>
      <c r="F680" s="12"/>
      <c r="G680" s="12"/>
      <c r="H680" s="12"/>
      <c r="I680" s="100"/>
      <c r="J680" s="12"/>
      <c r="K680" s="12"/>
      <c r="L680" s="12"/>
      <c r="M680" s="12"/>
      <c r="N680" s="232" t="str">
        <f t="shared" si="10"/>
        <v/>
      </c>
    </row>
    <row r="681" spans="1:14">
      <c r="A681" s="12"/>
      <c r="B681" s="12"/>
      <c r="C681" s="11"/>
      <c r="D681" s="12"/>
      <c r="E681" s="12"/>
      <c r="F681" s="12"/>
      <c r="G681" s="12"/>
      <c r="H681" s="12"/>
      <c r="I681" s="100"/>
      <c r="J681" s="12"/>
      <c r="K681" s="12"/>
      <c r="L681" s="12"/>
      <c r="M681" s="12"/>
      <c r="N681" s="232" t="str">
        <f t="shared" si="10"/>
        <v/>
      </c>
    </row>
    <row r="682" spans="1:14">
      <c r="A682" s="12"/>
      <c r="B682" s="12"/>
      <c r="C682" s="11"/>
      <c r="D682" s="12"/>
      <c r="E682" s="12"/>
      <c r="F682" s="12"/>
      <c r="G682" s="12"/>
      <c r="H682" s="12"/>
      <c r="I682" s="100"/>
      <c r="J682" s="12"/>
      <c r="K682" s="12"/>
      <c r="L682" s="12"/>
      <c r="M682" s="12"/>
      <c r="N682" s="232" t="str">
        <f t="shared" si="10"/>
        <v/>
      </c>
    </row>
    <row r="683" spans="1:14">
      <c r="A683" s="12"/>
      <c r="B683" s="12"/>
      <c r="C683" s="11"/>
      <c r="D683" s="12"/>
      <c r="E683" s="12"/>
      <c r="F683" s="12"/>
      <c r="G683" s="12"/>
      <c r="H683" s="12"/>
      <c r="I683" s="100"/>
      <c r="J683" s="12"/>
      <c r="K683" s="12"/>
      <c r="L683" s="12"/>
      <c r="M683" s="12"/>
      <c r="N683" s="232" t="str">
        <f t="shared" si="10"/>
        <v/>
      </c>
    </row>
    <row r="684" spans="1:14">
      <c r="A684" s="12"/>
      <c r="B684" s="12"/>
      <c r="C684" s="11"/>
      <c r="D684" s="12"/>
      <c r="E684" s="12"/>
      <c r="F684" s="12"/>
      <c r="G684" s="12"/>
      <c r="H684" s="12"/>
      <c r="I684" s="100"/>
      <c r="J684" s="12"/>
      <c r="K684" s="12"/>
      <c r="L684" s="12"/>
      <c r="M684" s="12"/>
      <c r="N684" s="232" t="str">
        <f t="shared" si="10"/>
        <v/>
      </c>
    </row>
    <row r="685" spans="1:14">
      <c r="A685" s="12"/>
      <c r="B685" s="12"/>
      <c r="C685" s="11"/>
      <c r="D685" s="12"/>
      <c r="E685" s="12"/>
      <c r="F685" s="12"/>
      <c r="G685" s="12"/>
      <c r="H685" s="12"/>
      <c r="I685" s="100"/>
      <c r="J685" s="12"/>
      <c r="K685" s="12"/>
      <c r="L685" s="12"/>
      <c r="M685" s="12"/>
      <c r="N685" s="232" t="str">
        <f t="shared" si="10"/>
        <v/>
      </c>
    </row>
    <row r="686" spans="1:14">
      <c r="A686" s="12"/>
      <c r="B686" s="12"/>
      <c r="C686" s="11"/>
      <c r="D686" s="12"/>
      <c r="E686" s="12"/>
      <c r="F686" s="12"/>
      <c r="G686" s="12"/>
      <c r="H686" s="12"/>
      <c r="I686" s="100"/>
      <c r="J686" s="12"/>
      <c r="K686" s="12"/>
      <c r="L686" s="12"/>
      <c r="M686" s="12"/>
      <c r="N686" s="232" t="str">
        <f t="shared" si="10"/>
        <v/>
      </c>
    </row>
    <row r="687" spans="1:14">
      <c r="A687" s="12"/>
      <c r="B687" s="12"/>
      <c r="C687" s="11"/>
      <c r="D687" s="12"/>
      <c r="E687" s="12"/>
      <c r="F687" s="12"/>
      <c r="G687" s="12"/>
      <c r="H687" s="12"/>
      <c r="I687" s="100"/>
      <c r="J687" s="12"/>
      <c r="K687" s="12"/>
      <c r="L687" s="12"/>
      <c r="M687" s="12"/>
      <c r="N687" s="232" t="str">
        <f t="shared" si="10"/>
        <v/>
      </c>
    </row>
    <row r="688" spans="1:14">
      <c r="A688" s="12"/>
      <c r="B688" s="12"/>
      <c r="C688" s="11"/>
      <c r="D688" s="12"/>
      <c r="E688" s="12"/>
      <c r="F688" s="12"/>
      <c r="G688" s="12"/>
      <c r="H688" s="12"/>
      <c r="I688" s="100"/>
      <c r="J688" s="12"/>
      <c r="K688" s="12"/>
      <c r="L688" s="12"/>
      <c r="M688" s="12"/>
      <c r="N688" s="232" t="str">
        <f t="shared" si="10"/>
        <v/>
      </c>
    </row>
    <row r="689" spans="1:14">
      <c r="A689" s="12"/>
      <c r="B689" s="12"/>
      <c r="C689" s="11"/>
      <c r="D689" s="12"/>
      <c r="E689" s="12"/>
      <c r="F689" s="12"/>
      <c r="G689" s="12"/>
      <c r="H689" s="12"/>
      <c r="I689" s="100"/>
      <c r="J689" s="12"/>
      <c r="K689" s="12"/>
      <c r="L689" s="12"/>
      <c r="M689" s="12"/>
      <c r="N689" s="232" t="str">
        <f t="shared" si="10"/>
        <v/>
      </c>
    </row>
    <row r="690" spans="1:14">
      <c r="A690" s="12"/>
      <c r="B690" s="12"/>
      <c r="C690" s="11"/>
      <c r="D690" s="12"/>
      <c r="E690" s="12"/>
      <c r="F690" s="12"/>
      <c r="G690" s="12"/>
      <c r="H690" s="12"/>
      <c r="I690" s="100"/>
      <c r="J690" s="12"/>
      <c r="K690" s="12"/>
      <c r="L690" s="12"/>
      <c r="M690" s="12"/>
      <c r="N690" s="232" t="str">
        <f t="shared" si="10"/>
        <v/>
      </c>
    </row>
    <row r="691" spans="1:14">
      <c r="A691" s="12"/>
      <c r="B691" s="12"/>
      <c r="C691" s="11"/>
      <c r="D691" s="12"/>
      <c r="E691" s="12"/>
      <c r="F691" s="12"/>
      <c r="G691" s="12"/>
      <c r="H691" s="12"/>
      <c r="I691" s="100"/>
      <c r="J691" s="12"/>
      <c r="K691" s="12"/>
      <c r="L691" s="12"/>
      <c r="M691" s="12"/>
      <c r="N691" s="232" t="str">
        <f t="shared" si="10"/>
        <v/>
      </c>
    </row>
    <row r="692" spans="1:14">
      <c r="A692" s="12"/>
      <c r="B692" s="12"/>
      <c r="C692" s="11"/>
      <c r="D692" s="12"/>
      <c r="E692" s="12"/>
      <c r="F692" s="12"/>
      <c r="G692" s="12"/>
      <c r="H692" s="12"/>
      <c r="I692" s="100"/>
      <c r="J692" s="12"/>
      <c r="K692" s="12"/>
      <c r="L692" s="12"/>
      <c r="M692" s="12"/>
      <c r="N692" s="232" t="str">
        <f t="shared" si="10"/>
        <v/>
      </c>
    </row>
    <row r="693" spans="1:14">
      <c r="A693" s="12"/>
      <c r="B693" s="12"/>
      <c r="C693" s="11"/>
      <c r="D693" s="12"/>
      <c r="E693" s="12"/>
      <c r="F693" s="12"/>
      <c r="G693" s="12"/>
      <c r="H693" s="12"/>
      <c r="I693" s="100"/>
      <c r="J693" s="12"/>
      <c r="K693" s="12"/>
      <c r="L693" s="12"/>
      <c r="M693" s="12"/>
      <c r="N693" s="232" t="str">
        <f t="shared" si="10"/>
        <v/>
      </c>
    </row>
    <row r="694" spans="1:14">
      <c r="A694" s="12"/>
      <c r="B694" s="12"/>
      <c r="C694" s="11"/>
      <c r="D694" s="12"/>
      <c r="E694" s="12"/>
      <c r="F694" s="12"/>
      <c r="G694" s="12"/>
      <c r="H694" s="12"/>
      <c r="I694" s="100"/>
      <c r="J694" s="12"/>
      <c r="K694" s="12"/>
      <c r="L694" s="12"/>
      <c r="M694" s="12"/>
      <c r="N694" s="232" t="str">
        <f t="shared" si="10"/>
        <v/>
      </c>
    </row>
    <row r="695" spans="1:14">
      <c r="A695" s="12"/>
      <c r="B695" s="12"/>
      <c r="C695" s="11"/>
      <c r="D695" s="12"/>
      <c r="E695" s="12"/>
      <c r="F695" s="12"/>
      <c r="G695" s="12"/>
      <c r="H695" s="12"/>
      <c r="I695" s="100"/>
      <c r="J695" s="12"/>
      <c r="K695" s="12"/>
      <c r="L695" s="12"/>
      <c r="M695" s="12"/>
      <c r="N695" s="232" t="str">
        <f t="shared" si="10"/>
        <v/>
      </c>
    </row>
    <row r="696" spans="1:14">
      <c r="A696" s="12"/>
      <c r="B696" s="12"/>
      <c r="C696" s="11"/>
      <c r="D696" s="12"/>
      <c r="E696" s="12"/>
      <c r="F696" s="12"/>
      <c r="G696" s="12"/>
      <c r="H696" s="12"/>
      <c r="I696" s="100"/>
      <c r="J696" s="12"/>
      <c r="K696" s="12"/>
      <c r="L696" s="12"/>
      <c r="M696" s="12"/>
      <c r="N696" s="232" t="str">
        <f t="shared" si="10"/>
        <v/>
      </c>
    </row>
    <row r="697" spans="1:14">
      <c r="A697" s="12"/>
      <c r="B697" s="12"/>
      <c r="C697" s="11"/>
      <c r="D697" s="12"/>
      <c r="E697" s="12"/>
      <c r="F697" s="12"/>
      <c r="G697" s="12"/>
      <c r="H697" s="12"/>
      <c r="I697" s="100"/>
      <c r="J697" s="12"/>
      <c r="K697" s="12"/>
      <c r="L697" s="12"/>
      <c r="M697" s="12"/>
      <c r="N697" s="232" t="str">
        <f t="shared" si="10"/>
        <v/>
      </c>
    </row>
    <row r="698" spans="1:14">
      <c r="A698" s="12"/>
      <c r="B698" s="12"/>
      <c r="C698" s="11"/>
      <c r="D698" s="12"/>
      <c r="E698" s="12"/>
      <c r="F698" s="12"/>
      <c r="G698" s="12"/>
      <c r="H698" s="12"/>
      <c r="I698" s="100"/>
      <c r="J698" s="12"/>
      <c r="K698" s="12"/>
      <c r="L698" s="12"/>
      <c r="M698" s="12"/>
      <c r="N698" s="232" t="str">
        <f t="shared" si="10"/>
        <v/>
      </c>
    </row>
    <row r="699" spans="1:14">
      <c r="A699" s="12"/>
      <c r="B699" s="12"/>
      <c r="C699" s="11"/>
      <c r="D699" s="12"/>
      <c r="E699" s="12"/>
      <c r="F699" s="12"/>
      <c r="G699" s="12"/>
      <c r="H699" s="12"/>
      <c r="I699" s="100"/>
      <c r="J699" s="12"/>
      <c r="K699" s="12"/>
      <c r="L699" s="12"/>
      <c r="M699" s="12"/>
      <c r="N699" s="232" t="str">
        <f t="shared" si="10"/>
        <v/>
      </c>
    </row>
    <row r="700" spans="1:14">
      <c r="A700" s="12"/>
      <c r="B700" s="12"/>
      <c r="C700" s="11"/>
      <c r="D700" s="12"/>
      <c r="E700" s="12"/>
      <c r="F700" s="12"/>
      <c r="G700" s="12"/>
      <c r="H700" s="12"/>
      <c r="I700" s="100"/>
      <c r="J700" s="12"/>
      <c r="K700" s="12"/>
      <c r="L700" s="12"/>
      <c r="M700" s="12"/>
      <c r="N700" s="232" t="str">
        <f t="shared" si="10"/>
        <v/>
      </c>
    </row>
    <row r="701" spans="1:14">
      <c r="A701" s="12"/>
      <c r="B701" s="12"/>
      <c r="C701" s="11"/>
      <c r="D701" s="12"/>
      <c r="E701" s="12"/>
      <c r="F701" s="12"/>
      <c r="G701" s="12"/>
      <c r="H701" s="12"/>
      <c r="I701" s="100"/>
      <c r="J701" s="12"/>
      <c r="K701" s="12"/>
      <c r="L701" s="12"/>
      <c r="M701" s="12"/>
      <c r="N701" s="232" t="str">
        <f t="shared" si="10"/>
        <v/>
      </c>
    </row>
    <row r="702" spans="1:14">
      <c r="A702" s="12"/>
      <c r="B702" s="12"/>
      <c r="C702" s="11"/>
      <c r="D702" s="12"/>
      <c r="E702" s="12"/>
      <c r="F702" s="12"/>
      <c r="G702" s="12"/>
      <c r="H702" s="12"/>
      <c r="I702" s="100"/>
      <c r="J702" s="12"/>
      <c r="K702" s="12"/>
      <c r="L702" s="12"/>
      <c r="M702" s="12"/>
      <c r="N702" s="232" t="str">
        <f t="shared" si="10"/>
        <v/>
      </c>
    </row>
    <row r="703" spans="1:14">
      <c r="A703" s="12"/>
      <c r="B703" s="12"/>
      <c r="C703" s="11"/>
      <c r="D703" s="12"/>
      <c r="E703" s="12"/>
      <c r="F703" s="12"/>
      <c r="G703" s="12"/>
      <c r="H703" s="12"/>
      <c r="I703" s="100"/>
      <c r="J703" s="12"/>
      <c r="K703" s="12"/>
      <c r="L703" s="12"/>
      <c r="M703" s="12"/>
      <c r="N703" s="232" t="str">
        <f t="shared" si="10"/>
        <v/>
      </c>
    </row>
    <row r="704" spans="1:14">
      <c r="A704" s="12"/>
      <c r="B704" s="12"/>
      <c r="C704" s="11"/>
      <c r="D704" s="12"/>
      <c r="E704" s="12"/>
      <c r="F704" s="12"/>
      <c r="G704" s="12"/>
      <c r="H704" s="12"/>
      <c r="I704" s="100"/>
      <c r="J704" s="12"/>
      <c r="K704" s="12"/>
      <c r="L704" s="12"/>
      <c r="M704" s="12"/>
      <c r="N704" s="232" t="str">
        <f t="shared" si="10"/>
        <v/>
      </c>
    </row>
    <row r="705" spans="1:14">
      <c r="A705" s="12"/>
      <c r="B705" s="12"/>
      <c r="C705" s="11"/>
      <c r="D705" s="12"/>
      <c r="E705" s="12"/>
      <c r="F705" s="12"/>
      <c r="G705" s="12"/>
      <c r="H705" s="12"/>
      <c r="I705" s="100"/>
      <c r="J705" s="12"/>
      <c r="K705" s="12"/>
      <c r="L705" s="12"/>
      <c r="M705" s="12"/>
      <c r="N705" s="232" t="str">
        <f t="shared" si="10"/>
        <v/>
      </c>
    </row>
    <row r="706" spans="1:14">
      <c r="A706" s="12"/>
      <c r="B706" s="12"/>
      <c r="C706" s="11"/>
      <c r="D706" s="12"/>
      <c r="E706" s="12"/>
      <c r="F706" s="12"/>
      <c r="G706" s="12"/>
      <c r="H706" s="12"/>
      <c r="I706" s="100"/>
      <c r="J706" s="12"/>
      <c r="K706" s="12"/>
      <c r="L706" s="12"/>
      <c r="M706" s="12"/>
      <c r="N706" s="232" t="str">
        <f t="shared" si="10"/>
        <v/>
      </c>
    </row>
    <row r="707" spans="1:14">
      <c r="A707" s="12"/>
      <c r="B707" s="12"/>
      <c r="C707" s="11"/>
      <c r="D707" s="12"/>
      <c r="E707" s="12"/>
      <c r="F707" s="12"/>
      <c r="G707" s="12"/>
      <c r="H707" s="12"/>
      <c r="I707" s="100"/>
      <c r="J707" s="12"/>
      <c r="K707" s="12"/>
      <c r="L707" s="12"/>
      <c r="M707" s="12"/>
      <c r="N707" s="232" t="str">
        <f t="shared" si="10"/>
        <v/>
      </c>
    </row>
    <row r="708" spans="1:14">
      <c r="A708" s="12"/>
      <c r="B708" s="12"/>
      <c r="C708" s="11"/>
      <c r="D708" s="12"/>
      <c r="E708" s="12"/>
      <c r="F708" s="12"/>
      <c r="G708" s="12"/>
      <c r="H708" s="12"/>
      <c r="I708" s="100"/>
      <c r="J708" s="12"/>
      <c r="K708" s="12"/>
      <c r="L708" s="12"/>
      <c r="M708" s="12"/>
      <c r="N708" s="232" t="str">
        <f t="shared" si="10"/>
        <v/>
      </c>
    </row>
    <row r="709" spans="1:14">
      <c r="A709" s="12"/>
      <c r="B709" s="12"/>
      <c r="C709" s="11"/>
      <c r="D709" s="12"/>
      <c r="E709" s="12"/>
      <c r="F709" s="12"/>
      <c r="G709" s="12"/>
      <c r="H709" s="12"/>
      <c r="I709" s="100"/>
      <c r="J709" s="12"/>
      <c r="K709" s="12"/>
      <c r="L709" s="12"/>
      <c r="M709" s="12"/>
      <c r="N709" s="232" t="str">
        <f t="shared" si="10"/>
        <v/>
      </c>
    </row>
    <row r="710" spans="1:14">
      <c r="A710" s="12"/>
      <c r="B710" s="12"/>
      <c r="C710" s="11"/>
      <c r="D710" s="12"/>
      <c r="E710" s="12"/>
      <c r="F710" s="12"/>
      <c r="G710" s="12"/>
      <c r="H710" s="12"/>
      <c r="I710" s="100"/>
      <c r="J710" s="12"/>
      <c r="K710" s="12"/>
      <c r="L710" s="12"/>
      <c r="M710" s="12"/>
      <c r="N710" s="232" t="str">
        <f t="shared" si="10"/>
        <v/>
      </c>
    </row>
    <row r="711" spans="1:14">
      <c r="A711" s="12"/>
      <c r="B711" s="12"/>
      <c r="C711" s="11"/>
      <c r="D711" s="12"/>
      <c r="E711" s="12"/>
      <c r="F711" s="12"/>
      <c r="G711" s="12"/>
      <c r="H711" s="12"/>
      <c r="I711" s="100"/>
      <c r="J711" s="12"/>
      <c r="K711" s="12"/>
      <c r="L711" s="12"/>
      <c r="M711" s="12"/>
      <c r="N711" s="232" t="str">
        <f t="shared" ref="N711:N774" si="11">IF(E711="","",E711&amp;"["&amp;G711&amp;"]")</f>
        <v/>
      </c>
    </row>
    <row r="712" spans="1:14">
      <c r="A712" s="12"/>
      <c r="B712" s="12"/>
      <c r="C712" s="11"/>
      <c r="D712" s="12"/>
      <c r="E712" s="12"/>
      <c r="F712" s="12"/>
      <c r="G712" s="12"/>
      <c r="H712" s="12"/>
      <c r="I712" s="100"/>
      <c r="J712" s="12"/>
      <c r="K712" s="12"/>
      <c r="L712" s="12"/>
      <c r="M712" s="12"/>
      <c r="N712" s="232" t="str">
        <f t="shared" si="11"/>
        <v/>
      </c>
    </row>
    <row r="713" spans="1:14">
      <c r="A713" s="12"/>
      <c r="B713" s="12"/>
      <c r="C713" s="11"/>
      <c r="D713" s="12"/>
      <c r="E713" s="12"/>
      <c r="F713" s="12"/>
      <c r="G713" s="12"/>
      <c r="H713" s="12"/>
      <c r="I713" s="100"/>
      <c r="J713" s="12"/>
      <c r="K713" s="12"/>
      <c r="L713" s="12"/>
      <c r="M713" s="12"/>
      <c r="N713" s="232" t="str">
        <f t="shared" si="11"/>
        <v/>
      </c>
    </row>
    <row r="714" spans="1:14">
      <c r="A714" s="12"/>
      <c r="B714" s="12"/>
      <c r="C714" s="11"/>
      <c r="D714" s="12"/>
      <c r="E714" s="12"/>
      <c r="F714" s="12"/>
      <c r="G714" s="12"/>
      <c r="H714" s="12"/>
      <c r="I714" s="100"/>
      <c r="J714" s="12"/>
      <c r="K714" s="12"/>
      <c r="L714" s="12"/>
      <c r="M714" s="12"/>
      <c r="N714" s="232" t="str">
        <f t="shared" si="11"/>
        <v/>
      </c>
    </row>
    <row r="715" spans="1:14">
      <c r="A715" s="12"/>
      <c r="B715" s="12"/>
      <c r="C715" s="11"/>
      <c r="D715" s="12"/>
      <c r="E715" s="12"/>
      <c r="F715" s="12"/>
      <c r="G715" s="12"/>
      <c r="H715" s="12"/>
      <c r="I715" s="100"/>
      <c r="J715" s="12"/>
      <c r="K715" s="12"/>
      <c r="L715" s="12"/>
      <c r="M715" s="12"/>
      <c r="N715" s="232" t="str">
        <f t="shared" si="11"/>
        <v/>
      </c>
    </row>
    <row r="716" spans="1:14">
      <c r="A716" s="12"/>
      <c r="B716" s="12"/>
      <c r="C716" s="11"/>
      <c r="D716" s="12"/>
      <c r="E716" s="12"/>
      <c r="F716" s="12"/>
      <c r="G716" s="12"/>
      <c r="H716" s="12"/>
      <c r="I716" s="100"/>
      <c r="J716" s="12"/>
      <c r="K716" s="12"/>
      <c r="L716" s="12"/>
      <c r="M716" s="12"/>
      <c r="N716" s="232" t="str">
        <f t="shared" si="11"/>
        <v/>
      </c>
    </row>
    <row r="717" spans="1:14">
      <c r="A717" s="12"/>
      <c r="B717" s="12"/>
      <c r="C717" s="11"/>
      <c r="D717" s="12"/>
      <c r="E717" s="12"/>
      <c r="F717" s="12"/>
      <c r="G717" s="12"/>
      <c r="H717" s="12"/>
      <c r="I717" s="100"/>
      <c r="J717" s="12"/>
      <c r="K717" s="12"/>
      <c r="L717" s="12"/>
      <c r="M717" s="12"/>
      <c r="N717" s="232" t="str">
        <f t="shared" si="11"/>
        <v/>
      </c>
    </row>
    <row r="718" spans="1:14">
      <c r="A718" s="12"/>
      <c r="B718" s="12"/>
      <c r="C718" s="11"/>
      <c r="D718" s="12"/>
      <c r="E718" s="12"/>
      <c r="F718" s="12"/>
      <c r="G718" s="12"/>
      <c r="H718" s="12"/>
      <c r="I718" s="100"/>
      <c r="J718" s="12"/>
      <c r="K718" s="12"/>
      <c r="L718" s="12"/>
      <c r="M718" s="12"/>
      <c r="N718" s="232" t="str">
        <f t="shared" si="11"/>
        <v/>
      </c>
    </row>
    <row r="719" spans="1:14">
      <c r="A719" s="12"/>
      <c r="B719" s="12"/>
      <c r="C719" s="11"/>
      <c r="D719" s="12"/>
      <c r="E719" s="12"/>
      <c r="F719" s="12"/>
      <c r="G719" s="12"/>
      <c r="H719" s="12"/>
      <c r="I719" s="100"/>
      <c r="J719" s="12"/>
      <c r="K719" s="12"/>
      <c r="L719" s="12"/>
      <c r="M719" s="12"/>
      <c r="N719" s="232" t="str">
        <f t="shared" si="11"/>
        <v/>
      </c>
    </row>
    <row r="720" spans="1:14">
      <c r="A720" s="12"/>
      <c r="B720" s="12"/>
      <c r="C720" s="11"/>
      <c r="D720" s="12"/>
      <c r="E720" s="12"/>
      <c r="F720" s="12"/>
      <c r="G720" s="12"/>
      <c r="H720" s="12"/>
      <c r="I720" s="100"/>
      <c r="J720" s="12"/>
      <c r="K720" s="12"/>
      <c r="L720" s="12"/>
      <c r="M720" s="12"/>
      <c r="N720" s="232" t="str">
        <f t="shared" si="11"/>
        <v/>
      </c>
    </row>
    <row r="721" spans="1:14">
      <c r="A721" s="12"/>
      <c r="B721" s="12"/>
      <c r="C721" s="11"/>
      <c r="D721" s="12"/>
      <c r="E721" s="12"/>
      <c r="F721" s="12"/>
      <c r="G721" s="12"/>
      <c r="H721" s="12"/>
      <c r="I721" s="100"/>
      <c r="J721" s="12"/>
      <c r="K721" s="12"/>
      <c r="L721" s="12"/>
      <c r="M721" s="12"/>
      <c r="N721" s="232" t="str">
        <f t="shared" si="11"/>
        <v/>
      </c>
    </row>
    <row r="722" spans="1:14">
      <c r="A722" s="12"/>
      <c r="B722" s="12"/>
      <c r="C722" s="11"/>
      <c r="D722" s="12"/>
      <c r="E722" s="12"/>
      <c r="F722" s="12"/>
      <c r="G722" s="12"/>
      <c r="H722" s="12"/>
      <c r="I722" s="100"/>
      <c r="J722" s="12"/>
      <c r="K722" s="12"/>
      <c r="L722" s="12"/>
      <c r="M722" s="12"/>
      <c r="N722" s="232" t="str">
        <f t="shared" si="11"/>
        <v/>
      </c>
    </row>
    <row r="723" spans="1:14">
      <c r="A723" s="12"/>
      <c r="B723" s="12"/>
      <c r="C723" s="11"/>
      <c r="D723" s="12"/>
      <c r="E723" s="12"/>
      <c r="F723" s="12"/>
      <c r="G723" s="12"/>
      <c r="H723" s="12"/>
      <c r="I723" s="100"/>
      <c r="J723" s="12"/>
      <c r="K723" s="12"/>
      <c r="L723" s="12"/>
      <c r="M723" s="12"/>
      <c r="N723" s="232" t="str">
        <f t="shared" si="11"/>
        <v/>
      </c>
    </row>
    <row r="724" spans="1:14">
      <c r="A724" s="12"/>
      <c r="B724" s="12"/>
      <c r="C724" s="11"/>
      <c r="D724" s="12"/>
      <c r="E724" s="12"/>
      <c r="F724" s="12"/>
      <c r="G724" s="12"/>
      <c r="H724" s="12"/>
      <c r="I724" s="100"/>
      <c r="J724" s="12"/>
      <c r="K724" s="12"/>
      <c r="L724" s="12"/>
      <c r="M724" s="12"/>
      <c r="N724" s="232" t="str">
        <f t="shared" si="11"/>
        <v/>
      </c>
    </row>
    <row r="725" spans="1:14">
      <c r="A725" s="12"/>
      <c r="B725" s="12"/>
      <c r="C725" s="11"/>
      <c r="D725" s="12"/>
      <c r="E725" s="12"/>
      <c r="F725" s="12"/>
      <c r="G725" s="12"/>
      <c r="H725" s="12"/>
      <c r="I725" s="100"/>
      <c r="J725" s="12"/>
      <c r="K725" s="12"/>
      <c r="L725" s="12"/>
      <c r="M725" s="12"/>
      <c r="N725" s="232" t="str">
        <f t="shared" si="11"/>
        <v/>
      </c>
    </row>
    <row r="726" spans="1:14">
      <c r="A726" s="12"/>
      <c r="B726" s="12"/>
      <c r="C726" s="11"/>
      <c r="D726" s="12"/>
      <c r="E726" s="12"/>
      <c r="F726" s="12"/>
      <c r="G726" s="12"/>
      <c r="H726" s="12"/>
      <c r="I726" s="100"/>
      <c r="J726" s="12"/>
      <c r="K726" s="12"/>
      <c r="L726" s="12"/>
      <c r="M726" s="12"/>
      <c r="N726" s="232" t="str">
        <f t="shared" si="11"/>
        <v/>
      </c>
    </row>
    <row r="727" spans="1:14">
      <c r="A727" s="12"/>
      <c r="B727" s="12"/>
      <c r="C727" s="11"/>
      <c r="D727" s="12"/>
      <c r="E727" s="12"/>
      <c r="F727" s="12"/>
      <c r="G727" s="12"/>
      <c r="H727" s="12"/>
      <c r="I727" s="100"/>
      <c r="J727" s="12"/>
      <c r="K727" s="12"/>
      <c r="L727" s="12"/>
      <c r="M727" s="12"/>
      <c r="N727" s="232" t="str">
        <f t="shared" si="11"/>
        <v/>
      </c>
    </row>
    <row r="728" spans="1:14">
      <c r="A728" s="12"/>
      <c r="B728" s="12"/>
      <c r="C728" s="11"/>
      <c r="D728" s="12"/>
      <c r="E728" s="12"/>
      <c r="F728" s="12"/>
      <c r="G728" s="12"/>
      <c r="H728" s="12"/>
      <c r="I728" s="100"/>
      <c r="J728" s="12"/>
      <c r="K728" s="12"/>
      <c r="L728" s="12"/>
      <c r="M728" s="12"/>
      <c r="N728" s="232" t="str">
        <f t="shared" si="11"/>
        <v/>
      </c>
    </row>
    <row r="729" spans="1:14">
      <c r="A729" s="12"/>
      <c r="B729" s="12"/>
      <c r="C729" s="11"/>
      <c r="D729" s="12"/>
      <c r="E729" s="12"/>
      <c r="F729" s="12"/>
      <c r="G729" s="12"/>
      <c r="H729" s="12"/>
      <c r="I729" s="100"/>
      <c r="J729" s="12"/>
      <c r="K729" s="12"/>
      <c r="L729" s="12"/>
      <c r="M729" s="12"/>
      <c r="N729" s="232" t="str">
        <f t="shared" si="11"/>
        <v/>
      </c>
    </row>
    <row r="730" spans="1:14">
      <c r="A730" s="12"/>
      <c r="B730" s="12"/>
      <c r="C730" s="11"/>
      <c r="D730" s="12"/>
      <c r="E730" s="12"/>
      <c r="F730" s="12"/>
      <c r="G730" s="12"/>
      <c r="H730" s="12"/>
      <c r="I730" s="100"/>
      <c r="J730" s="12"/>
      <c r="K730" s="12"/>
      <c r="L730" s="12"/>
      <c r="M730" s="12"/>
      <c r="N730" s="232" t="str">
        <f t="shared" si="11"/>
        <v/>
      </c>
    </row>
    <row r="731" spans="1:14">
      <c r="A731" s="12"/>
      <c r="B731" s="12"/>
      <c r="C731" s="11"/>
      <c r="D731" s="12"/>
      <c r="E731" s="12"/>
      <c r="F731" s="12"/>
      <c r="G731" s="12"/>
      <c r="H731" s="12"/>
      <c r="I731" s="100"/>
      <c r="J731" s="12"/>
      <c r="K731" s="12"/>
      <c r="L731" s="12"/>
      <c r="M731" s="12"/>
      <c r="N731" s="232" t="str">
        <f t="shared" si="11"/>
        <v/>
      </c>
    </row>
    <row r="732" spans="1:14">
      <c r="A732" s="12"/>
      <c r="B732" s="12"/>
      <c r="C732" s="11"/>
      <c r="D732" s="12"/>
      <c r="E732" s="12"/>
      <c r="F732" s="12"/>
      <c r="G732" s="12"/>
      <c r="H732" s="12"/>
      <c r="I732" s="100"/>
      <c r="J732" s="12"/>
      <c r="K732" s="12"/>
      <c r="L732" s="12"/>
      <c r="M732" s="12"/>
      <c r="N732" s="232" t="str">
        <f t="shared" si="11"/>
        <v/>
      </c>
    </row>
    <row r="733" spans="1:14">
      <c r="A733" s="12"/>
      <c r="B733" s="12"/>
      <c r="C733" s="11"/>
      <c r="D733" s="12"/>
      <c r="E733" s="12"/>
      <c r="F733" s="12"/>
      <c r="G733" s="12"/>
      <c r="H733" s="12"/>
      <c r="I733" s="100"/>
      <c r="J733" s="12"/>
      <c r="K733" s="12"/>
      <c r="L733" s="12"/>
      <c r="M733" s="12"/>
      <c r="N733" s="232" t="str">
        <f t="shared" si="11"/>
        <v/>
      </c>
    </row>
    <row r="734" spans="1:14">
      <c r="A734" s="12"/>
      <c r="B734" s="12"/>
      <c r="C734" s="11"/>
      <c r="D734" s="12"/>
      <c r="E734" s="12"/>
      <c r="F734" s="12"/>
      <c r="G734" s="12"/>
      <c r="H734" s="12"/>
      <c r="I734" s="100"/>
      <c r="J734" s="12"/>
      <c r="K734" s="12"/>
      <c r="L734" s="12"/>
      <c r="M734" s="12"/>
      <c r="N734" s="232" t="str">
        <f t="shared" si="11"/>
        <v/>
      </c>
    </row>
    <row r="735" spans="1:14">
      <c r="A735" s="12"/>
      <c r="B735" s="12"/>
      <c r="C735" s="11"/>
      <c r="D735" s="12"/>
      <c r="E735" s="12"/>
      <c r="F735" s="12"/>
      <c r="G735" s="12"/>
      <c r="H735" s="12"/>
      <c r="I735" s="100"/>
      <c r="J735" s="12"/>
      <c r="K735" s="12"/>
      <c r="L735" s="12"/>
      <c r="M735" s="12"/>
      <c r="N735" s="232" t="str">
        <f t="shared" si="11"/>
        <v/>
      </c>
    </row>
    <row r="736" spans="1:14">
      <c r="A736" s="12"/>
      <c r="B736" s="12"/>
      <c r="C736" s="11"/>
      <c r="D736" s="12"/>
      <c r="E736" s="12"/>
      <c r="F736" s="12"/>
      <c r="G736" s="12"/>
      <c r="H736" s="12"/>
      <c r="I736" s="100"/>
      <c r="J736" s="12"/>
      <c r="K736" s="12"/>
      <c r="L736" s="12"/>
      <c r="M736" s="12"/>
      <c r="N736" s="232" t="str">
        <f t="shared" si="11"/>
        <v/>
      </c>
    </row>
    <row r="737" spans="1:14">
      <c r="A737" s="12"/>
      <c r="B737" s="12"/>
      <c r="C737" s="11"/>
      <c r="D737" s="12"/>
      <c r="E737" s="12"/>
      <c r="F737" s="12"/>
      <c r="G737" s="12"/>
      <c r="H737" s="12"/>
      <c r="I737" s="100"/>
      <c r="J737" s="12"/>
      <c r="K737" s="12"/>
      <c r="L737" s="12"/>
      <c r="M737" s="12"/>
      <c r="N737" s="232" t="str">
        <f t="shared" si="11"/>
        <v/>
      </c>
    </row>
    <row r="738" spans="1:14">
      <c r="A738" s="12"/>
      <c r="B738" s="12"/>
      <c r="C738" s="11"/>
      <c r="D738" s="12"/>
      <c r="E738" s="12"/>
      <c r="F738" s="12"/>
      <c r="G738" s="12"/>
      <c r="H738" s="12"/>
      <c r="I738" s="100"/>
      <c r="J738" s="12"/>
      <c r="K738" s="12"/>
      <c r="L738" s="12"/>
      <c r="M738" s="12"/>
      <c r="N738" s="232" t="str">
        <f t="shared" si="11"/>
        <v/>
      </c>
    </row>
    <row r="739" spans="1:14">
      <c r="A739" s="12"/>
      <c r="B739" s="12"/>
      <c r="C739" s="11"/>
      <c r="D739" s="12"/>
      <c r="E739" s="12"/>
      <c r="F739" s="12"/>
      <c r="G739" s="12"/>
      <c r="H739" s="12"/>
      <c r="I739" s="100"/>
      <c r="J739" s="12"/>
      <c r="K739" s="12"/>
      <c r="L739" s="12"/>
      <c r="M739" s="12"/>
      <c r="N739" s="232" t="str">
        <f t="shared" si="11"/>
        <v/>
      </c>
    </row>
    <row r="740" spans="1:14">
      <c r="A740" s="12"/>
      <c r="B740" s="12"/>
      <c r="C740" s="11"/>
      <c r="D740" s="12"/>
      <c r="E740" s="12"/>
      <c r="F740" s="12"/>
      <c r="G740" s="12"/>
      <c r="H740" s="12"/>
      <c r="I740" s="100"/>
      <c r="J740" s="12"/>
      <c r="K740" s="12"/>
      <c r="L740" s="12"/>
      <c r="M740" s="12"/>
      <c r="N740" s="232" t="str">
        <f t="shared" si="11"/>
        <v/>
      </c>
    </row>
    <row r="741" spans="1:14">
      <c r="A741" s="12"/>
      <c r="B741" s="12"/>
      <c r="C741" s="11"/>
      <c r="D741" s="12"/>
      <c r="E741" s="12"/>
      <c r="F741" s="12"/>
      <c r="G741" s="12"/>
      <c r="H741" s="12"/>
      <c r="I741" s="100"/>
      <c r="J741" s="12"/>
      <c r="K741" s="12"/>
      <c r="L741" s="12"/>
      <c r="M741" s="12"/>
      <c r="N741" s="232" t="str">
        <f t="shared" si="11"/>
        <v/>
      </c>
    </row>
    <row r="742" spans="1:14">
      <c r="A742" s="12"/>
      <c r="B742" s="12"/>
      <c r="C742" s="11"/>
      <c r="D742" s="12"/>
      <c r="E742" s="12"/>
      <c r="F742" s="12"/>
      <c r="G742" s="12"/>
      <c r="H742" s="12"/>
      <c r="I742" s="100"/>
      <c r="J742" s="12"/>
      <c r="K742" s="12"/>
      <c r="L742" s="12"/>
      <c r="M742" s="12"/>
      <c r="N742" s="232" t="str">
        <f t="shared" si="11"/>
        <v/>
      </c>
    </row>
    <row r="743" spans="1:14">
      <c r="A743" s="12"/>
      <c r="B743" s="12"/>
      <c r="C743" s="11"/>
      <c r="D743" s="12"/>
      <c r="E743" s="12"/>
      <c r="F743" s="12"/>
      <c r="G743" s="12"/>
      <c r="H743" s="12"/>
      <c r="I743" s="100"/>
      <c r="J743" s="12"/>
      <c r="K743" s="12"/>
      <c r="L743" s="12"/>
      <c r="M743" s="12"/>
      <c r="N743" s="232" t="str">
        <f t="shared" si="11"/>
        <v/>
      </c>
    </row>
    <row r="744" spans="1:14">
      <c r="A744" s="12"/>
      <c r="B744" s="12"/>
      <c r="C744" s="11"/>
      <c r="D744" s="12"/>
      <c r="E744" s="12"/>
      <c r="F744" s="12"/>
      <c r="G744" s="12"/>
      <c r="H744" s="12"/>
      <c r="I744" s="100"/>
      <c r="J744" s="12"/>
      <c r="K744" s="12"/>
      <c r="L744" s="12"/>
      <c r="M744" s="12"/>
      <c r="N744" s="232" t="str">
        <f t="shared" si="11"/>
        <v/>
      </c>
    </row>
    <row r="745" spans="1:14">
      <c r="A745" s="12"/>
      <c r="B745" s="12"/>
      <c r="C745" s="11"/>
      <c r="D745" s="12"/>
      <c r="E745" s="12"/>
      <c r="F745" s="12"/>
      <c r="G745" s="12"/>
      <c r="H745" s="12"/>
      <c r="I745" s="100"/>
      <c r="J745" s="12"/>
      <c r="K745" s="12"/>
      <c r="L745" s="12"/>
      <c r="M745" s="12"/>
      <c r="N745" s="232" t="str">
        <f t="shared" si="11"/>
        <v/>
      </c>
    </row>
    <row r="746" spans="1:14">
      <c r="A746" s="12"/>
      <c r="B746" s="12"/>
      <c r="C746" s="11"/>
      <c r="D746" s="12"/>
      <c r="E746" s="12"/>
      <c r="F746" s="12"/>
      <c r="G746" s="12"/>
      <c r="H746" s="12"/>
      <c r="I746" s="100"/>
      <c r="J746" s="12"/>
      <c r="K746" s="12"/>
      <c r="L746" s="12"/>
      <c r="M746" s="12"/>
      <c r="N746" s="232" t="str">
        <f t="shared" si="11"/>
        <v/>
      </c>
    </row>
    <row r="747" spans="1:14">
      <c r="A747" s="12"/>
      <c r="B747" s="12"/>
      <c r="C747" s="11"/>
      <c r="D747" s="12"/>
      <c r="E747" s="12"/>
      <c r="F747" s="12"/>
      <c r="G747" s="12"/>
      <c r="H747" s="12"/>
      <c r="I747" s="100"/>
      <c r="J747" s="12"/>
      <c r="K747" s="12"/>
      <c r="L747" s="12"/>
      <c r="M747" s="12"/>
      <c r="N747" s="232" t="str">
        <f t="shared" si="11"/>
        <v/>
      </c>
    </row>
    <row r="748" spans="1:14">
      <c r="A748" s="12"/>
      <c r="B748" s="12"/>
      <c r="C748" s="11"/>
      <c r="D748" s="12"/>
      <c r="E748" s="12"/>
      <c r="F748" s="12"/>
      <c r="G748" s="12"/>
      <c r="H748" s="12"/>
      <c r="I748" s="100"/>
      <c r="J748" s="12"/>
      <c r="K748" s="12"/>
      <c r="L748" s="12"/>
      <c r="M748" s="12"/>
      <c r="N748" s="232" t="str">
        <f t="shared" si="11"/>
        <v/>
      </c>
    </row>
    <row r="749" spans="1:14">
      <c r="A749" s="12"/>
      <c r="B749" s="12"/>
      <c r="C749" s="11"/>
      <c r="D749" s="12"/>
      <c r="E749" s="12"/>
      <c r="F749" s="12"/>
      <c r="G749" s="12"/>
      <c r="H749" s="12"/>
      <c r="I749" s="100"/>
      <c r="J749" s="12"/>
      <c r="K749" s="12"/>
      <c r="L749" s="12"/>
      <c r="M749" s="12"/>
      <c r="N749" s="232" t="str">
        <f t="shared" si="11"/>
        <v/>
      </c>
    </row>
    <row r="750" spans="1:14">
      <c r="A750" s="12"/>
      <c r="B750" s="12"/>
      <c r="C750" s="11"/>
      <c r="D750" s="12"/>
      <c r="E750" s="12"/>
      <c r="F750" s="12"/>
      <c r="G750" s="12"/>
      <c r="H750" s="12"/>
      <c r="I750" s="100"/>
      <c r="J750" s="12"/>
      <c r="K750" s="12"/>
      <c r="L750" s="12"/>
      <c r="M750" s="12"/>
      <c r="N750" s="232" t="str">
        <f t="shared" si="11"/>
        <v/>
      </c>
    </row>
    <row r="751" spans="1:14">
      <c r="A751" s="12"/>
      <c r="B751" s="12"/>
      <c r="C751" s="11"/>
      <c r="D751" s="12"/>
      <c r="E751" s="12"/>
      <c r="F751" s="12"/>
      <c r="G751" s="12"/>
      <c r="H751" s="12"/>
      <c r="I751" s="100"/>
      <c r="J751" s="12"/>
      <c r="K751" s="12"/>
      <c r="L751" s="12"/>
      <c r="M751" s="12"/>
      <c r="N751" s="232" t="str">
        <f t="shared" si="11"/>
        <v/>
      </c>
    </row>
    <row r="752" spans="1:14">
      <c r="A752" s="12"/>
      <c r="B752" s="12"/>
      <c r="C752" s="11"/>
      <c r="D752" s="12"/>
      <c r="E752" s="12"/>
      <c r="F752" s="12"/>
      <c r="G752" s="12"/>
      <c r="H752" s="12"/>
      <c r="I752" s="100"/>
      <c r="J752" s="12"/>
      <c r="K752" s="12"/>
      <c r="L752" s="12"/>
      <c r="M752" s="12"/>
      <c r="N752" s="232" t="str">
        <f t="shared" si="11"/>
        <v/>
      </c>
    </row>
    <row r="753" spans="1:14">
      <c r="A753" s="12"/>
      <c r="B753" s="12"/>
      <c r="C753" s="11"/>
      <c r="D753" s="12"/>
      <c r="E753" s="12"/>
      <c r="F753" s="12"/>
      <c r="G753" s="12"/>
      <c r="H753" s="12"/>
      <c r="I753" s="100"/>
      <c r="J753" s="12"/>
      <c r="K753" s="12"/>
      <c r="L753" s="12"/>
      <c r="M753" s="12"/>
      <c r="N753" s="232" t="str">
        <f t="shared" si="11"/>
        <v/>
      </c>
    </row>
    <row r="754" spans="1:14">
      <c r="A754" s="12"/>
      <c r="B754" s="12"/>
      <c r="C754" s="11"/>
      <c r="D754" s="12"/>
      <c r="E754" s="12"/>
      <c r="F754" s="12"/>
      <c r="G754" s="12"/>
      <c r="H754" s="12"/>
      <c r="I754" s="100"/>
      <c r="J754" s="12"/>
      <c r="K754" s="12"/>
      <c r="L754" s="12"/>
      <c r="M754" s="12"/>
      <c r="N754" s="232" t="str">
        <f t="shared" si="11"/>
        <v/>
      </c>
    </row>
    <row r="755" spans="1:14">
      <c r="A755" s="12"/>
      <c r="B755" s="12"/>
      <c r="C755" s="11"/>
      <c r="D755" s="12"/>
      <c r="E755" s="12"/>
      <c r="F755" s="12"/>
      <c r="G755" s="12"/>
      <c r="H755" s="12"/>
      <c r="I755" s="100"/>
      <c r="J755" s="12"/>
      <c r="K755" s="12"/>
      <c r="L755" s="12"/>
      <c r="M755" s="12"/>
      <c r="N755" s="232" t="str">
        <f t="shared" si="11"/>
        <v/>
      </c>
    </row>
    <row r="756" spans="1:14">
      <c r="A756" s="12"/>
      <c r="B756" s="12"/>
      <c r="C756" s="11"/>
      <c r="D756" s="12"/>
      <c r="E756" s="12"/>
      <c r="F756" s="12"/>
      <c r="G756" s="12"/>
      <c r="H756" s="12"/>
      <c r="I756" s="100"/>
      <c r="J756" s="12"/>
      <c r="K756" s="12"/>
      <c r="L756" s="12"/>
      <c r="M756" s="12"/>
      <c r="N756" s="232" t="str">
        <f t="shared" si="11"/>
        <v/>
      </c>
    </row>
    <row r="757" spans="1:14">
      <c r="A757" s="12"/>
      <c r="B757" s="12"/>
      <c r="C757" s="11"/>
      <c r="D757" s="12"/>
      <c r="E757" s="12"/>
      <c r="F757" s="12"/>
      <c r="G757" s="12"/>
      <c r="H757" s="12"/>
      <c r="I757" s="100"/>
      <c r="J757" s="12"/>
      <c r="K757" s="12"/>
      <c r="L757" s="12"/>
      <c r="M757" s="12"/>
      <c r="N757" s="232" t="str">
        <f t="shared" si="11"/>
        <v/>
      </c>
    </row>
    <row r="758" spans="1:14">
      <c r="A758" s="12"/>
      <c r="B758" s="12"/>
      <c r="C758" s="11"/>
      <c r="D758" s="12"/>
      <c r="E758" s="12"/>
      <c r="F758" s="12"/>
      <c r="G758" s="12"/>
      <c r="H758" s="12"/>
      <c r="I758" s="100"/>
      <c r="J758" s="12"/>
      <c r="K758" s="12"/>
      <c r="L758" s="12"/>
      <c r="M758" s="12"/>
      <c r="N758" s="232" t="str">
        <f t="shared" si="11"/>
        <v/>
      </c>
    </row>
    <row r="759" spans="1:14">
      <c r="A759" s="12"/>
      <c r="B759" s="12"/>
      <c r="C759" s="11"/>
      <c r="D759" s="12"/>
      <c r="E759" s="12"/>
      <c r="F759" s="12"/>
      <c r="G759" s="12"/>
      <c r="H759" s="12"/>
      <c r="I759" s="100"/>
      <c r="J759" s="12"/>
      <c r="K759" s="12"/>
      <c r="L759" s="12"/>
      <c r="M759" s="12"/>
      <c r="N759" s="232" t="str">
        <f t="shared" si="11"/>
        <v/>
      </c>
    </row>
    <row r="760" spans="1:14">
      <c r="A760" s="12"/>
      <c r="B760" s="12"/>
      <c r="C760" s="11"/>
      <c r="D760" s="12"/>
      <c r="E760" s="12"/>
      <c r="F760" s="12"/>
      <c r="G760" s="12"/>
      <c r="H760" s="12"/>
      <c r="I760" s="100"/>
      <c r="J760" s="12"/>
      <c r="K760" s="12"/>
      <c r="L760" s="12"/>
      <c r="M760" s="12"/>
      <c r="N760" s="232" t="str">
        <f t="shared" si="11"/>
        <v/>
      </c>
    </row>
    <row r="761" spans="1:14">
      <c r="A761" s="12"/>
      <c r="B761" s="12"/>
      <c r="C761" s="11"/>
      <c r="D761" s="12"/>
      <c r="E761" s="12"/>
      <c r="F761" s="12"/>
      <c r="G761" s="12"/>
      <c r="H761" s="12"/>
      <c r="I761" s="100"/>
      <c r="J761" s="12"/>
      <c r="K761" s="12"/>
      <c r="L761" s="12"/>
      <c r="M761" s="12"/>
      <c r="N761" s="232" t="str">
        <f t="shared" si="11"/>
        <v/>
      </c>
    </row>
    <row r="762" spans="1:14">
      <c r="A762" s="12"/>
      <c r="B762" s="12"/>
      <c r="C762" s="11"/>
      <c r="D762" s="12"/>
      <c r="E762" s="12"/>
      <c r="F762" s="12"/>
      <c r="G762" s="12"/>
      <c r="H762" s="12"/>
      <c r="I762" s="100"/>
      <c r="J762" s="12"/>
      <c r="K762" s="12"/>
      <c r="L762" s="12"/>
      <c r="M762" s="12"/>
      <c r="N762" s="232" t="str">
        <f t="shared" si="11"/>
        <v/>
      </c>
    </row>
    <row r="763" spans="1:14">
      <c r="A763" s="12"/>
      <c r="B763" s="12"/>
      <c r="C763" s="11"/>
      <c r="D763" s="12"/>
      <c r="E763" s="12"/>
      <c r="F763" s="12"/>
      <c r="G763" s="12"/>
      <c r="H763" s="12"/>
      <c r="I763" s="100"/>
      <c r="J763" s="12"/>
      <c r="K763" s="12"/>
      <c r="L763" s="12"/>
      <c r="M763" s="12"/>
      <c r="N763" s="232" t="str">
        <f t="shared" si="11"/>
        <v/>
      </c>
    </row>
    <row r="764" spans="1:14">
      <c r="A764" s="12"/>
      <c r="B764" s="12"/>
      <c r="C764" s="11"/>
      <c r="D764" s="12"/>
      <c r="E764" s="12"/>
      <c r="F764" s="12"/>
      <c r="G764" s="12"/>
      <c r="H764" s="12"/>
      <c r="I764" s="100"/>
      <c r="J764" s="12"/>
      <c r="K764" s="12"/>
      <c r="L764" s="12"/>
      <c r="M764" s="12"/>
      <c r="N764" s="232" t="str">
        <f t="shared" si="11"/>
        <v/>
      </c>
    </row>
    <row r="765" spans="1:14">
      <c r="A765" s="12"/>
      <c r="B765" s="12"/>
      <c r="C765" s="11"/>
      <c r="D765" s="12"/>
      <c r="E765" s="12"/>
      <c r="F765" s="12"/>
      <c r="G765" s="12"/>
      <c r="H765" s="12"/>
      <c r="I765" s="100"/>
      <c r="J765" s="12"/>
      <c r="K765" s="12"/>
      <c r="L765" s="12"/>
      <c r="M765" s="12"/>
      <c r="N765" s="232" t="str">
        <f t="shared" si="11"/>
        <v/>
      </c>
    </row>
    <row r="766" spans="1:14">
      <c r="A766" s="12"/>
      <c r="B766" s="12"/>
      <c r="C766" s="11"/>
      <c r="D766" s="12"/>
      <c r="E766" s="12"/>
      <c r="F766" s="12"/>
      <c r="G766" s="12"/>
      <c r="H766" s="12"/>
      <c r="I766" s="100"/>
      <c r="J766" s="12"/>
      <c r="K766" s="12"/>
      <c r="L766" s="12"/>
      <c r="M766" s="12"/>
      <c r="N766" s="232" t="str">
        <f t="shared" si="11"/>
        <v/>
      </c>
    </row>
    <row r="767" spans="1:14">
      <c r="A767" s="12"/>
      <c r="B767" s="12"/>
      <c r="C767" s="11"/>
      <c r="D767" s="12"/>
      <c r="E767" s="12"/>
      <c r="F767" s="12"/>
      <c r="G767" s="12"/>
      <c r="H767" s="12"/>
      <c r="I767" s="100"/>
      <c r="J767" s="12"/>
      <c r="K767" s="12"/>
      <c r="L767" s="12"/>
      <c r="M767" s="12"/>
      <c r="N767" s="232" t="str">
        <f t="shared" si="11"/>
        <v/>
      </c>
    </row>
    <row r="768" spans="1:14">
      <c r="A768" s="12"/>
      <c r="B768" s="12"/>
      <c r="C768" s="11"/>
      <c r="D768" s="12"/>
      <c r="E768" s="12"/>
      <c r="F768" s="12"/>
      <c r="G768" s="12"/>
      <c r="H768" s="12"/>
      <c r="I768" s="100"/>
      <c r="J768" s="12"/>
      <c r="K768" s="12"/>
      <c r="L768" s="12"/>
      <c r="M768" s="12"/>
      <c r="N768" s="232" t="str">
        <f t="shared" si="11"/>
        <v/>
      </c>
    </row>
    <row r="769" spans="1:14">
      <c r="A769" s="12"/>
      <c r="B769" s="12"/>
      <c r="C769" s="11"/>
      <c r="D769" s="12"/>
      <c r="E769" s="12"/>
      <c r="F769" s="12"/>
      <c r="G769" s="12"/>
      <c r="H769" s="12"/>
      <c r="I769" s="100"/>
      <c r="J769" s="12"/>
      <c r="K769" s="12"/>
      <c r="L769" s="12"/>
      <c r="M769" s="12"/>
      <c r="N769" s="232" t="str">
        <f t="shared" si="11"/>
        <v/>
      </c>
    </row>
    <row r="770" spans="1:14">
      <c r="A770" s="12"/>
      <c r="B770" s="12"/>
      <c r="C770" s="11"/>
      <c r="D770" s="12"/>
      <c r="E770" s="12"/>
      <c r="F770" s="12"/>
      <c r="G770" s="12"/>
      <c r="H770" s="12"/>
      <c r="I770" s="100"/>
      <c r="J770" s="12"/>
      <c r="K770" s="12"/>
      <c r="L770" s="12"/>
      <c r="M770" s="12"/>
      <c r="N770" s="232" t="str">
        <f t="shared" si="11"/>
        <v/>
      </c>
    </row>
    <row r="771" spans="1:14">
      <c r="A771" s="12"/>
      <c r="B771" s="12"/>
      <c r="C771" s="11"/>
      <c r="D771" s="12"/>
      <c r="E771" s="12"/>
      <c r="F771" s="12"/>
      <c r="G771" s="12"/>
      <c r="H771" s="12"/>
      <c r="I771" s="100"/>
      <c r="J771" s="12"/>
      <c r="K771" s="12"/>
      <c r="L771" s="12"/>
      <c r="M771" s="12"/>
      <c r="N771" s="232" t="str">
        <f t="shared" si="11"/>
        <v/>
      </c>
    </row>
    <row r="772" spans="1:14">
      <c r="A772" s="12"/>
      <c r="B772" s="12"/>
      <c r="C772" s="11"/>
      <c r="D772" s="12"/>
      <c r="E772" s="12"/>
      <c r="F772" s="12"/>
      <c r="G772" s="12"/>
      <c r="H772" s="12"/>
      <c r="I772" s="100"/>
      <c r="J772" s="12"/>
      <c r="K772" s="12"/>
      <c r="L772" s="12"/>
      <c r="M772" s="12"/>
      <c r="N772" s="232" t="str">
        <f t="shared" si="11"/>
        <v/>
      </c>
    </row>
    <row r="773" spans="1:14">
      <c r="A773" s="12"/>
      <c r="B773" s="12"/>
      <c r="C773" s="11"/>
      <c r="D773" s="12"/>
      <c r="E773" s="12"/>
      <c r="F773" s="12"/>
      <c r="G773" s="12"/>
      <c r="H773" s="12"/>
      <c r="I773" s="100"/>
      <c r="J773" s="12"/>
      <c r="K773" s="12"/>
      <c r="L773" s="12"/>
      <c r="M773" s="12"/>
      <c r="N773" s="232" t="str">
        <f t="shared" si="11"/>
        <v/>
      </c>
    </row>
    <row r="774" spans="1:14">
      <c r="A774" s="12"/>
      <c r="B774" s="12"/>
      <c r="C774" s="11"/>
      <c r="D774" s="12"/>
      <c r="E774" s="12"/>
      <c r="F774" s="12"/>
      <c r="G774" s="12"/>
      <c r="H774" s="12"/>
      <c r="I774" s="100"/>
      <c r="J774" s="12"/>
      <c r="K774" s="12"/>
      <c r="L774" s="12"/>
      <c r="M774" s="12"/>
      <c r="N774" s="232" t="str">
        <f t="shared" si="11"/>
        <v/>
      </c>
    </row>
    <row r="775" spans="1:14">
      <c r="A775" s="12"/>
      <c r="B775" s="12"/>
      <c r="C775" s="11"/>
      <c r="D775" s="12"/>
      <c r="E775" s="12"/>
      <c r="F775" s="12"/>
      <c r="G775" s="12"/>
      <c r="H775" s="12"/>
      <c r="I775" s="100"/>
      <c r="J775" s="12"/>
      <c r="K775" s="12"/>
      <c r="L775" s="12"/>
      <c r="M775" s="12"/>
      <c r="N775" s="232" t="str">
        <f t="shared" ref="N775:N805" si="12">IF(E775="","",E775&amp;"["&amp;G775&amp;"]")</f>
        <v/>
      </c>
    </row>
    <row r="776" spans="1:14">
      <c r="A776" s="12"/>
      <c r="B776" s="12"/>
      <c r="C776" s="11"/>
      <c r="D776" s="12"/>
      <c r="E776" s="12"/>
      <c r="F776" s="12"/>
      <c r="G776" s="12"/>
      <c r="H776" s="12"/>
      <c r="I776" s="100"/>
      <c r="J776" s="12"/>
      <c r="K776" s="12"/>
      <c r="L776" s="12"/>
      <c r="M776" s="12"/>
      <c r="N776" s="232" t="str">
        <f t="shared" si="12"/>
        <v/>
      </c>
    </row>
    <row r="777" spans="1:14">
      <c r="A777" s="12"/>
      <c r="B777" s="12"/>
      <c r="C777" s="11"/>
      <c r="D777" s="12"/>
      <c r="E777" s="12"/>
      <c r="F777" s="12"/>
      <c r="G777" s="12"/>
      <c r="H777" s="12"/>
      <c r="I777" s="100"/>
      <c r="J777" s="12"/>
      <c r="K777" s="12"/>
      <c r="L777" s="12"/>
      <c r="M777" s="12"/>
      <c r="N777" s="232" t="str">
        <f t="shared" si="12"/>
        <v/>
      </c>
    </row>
    <row r="778" spans="1:14">
      <c r="A778" s="12"/>
      <c r="B778" s="12"/>
      <c r="C778" s="11"/>
      <c r="D778" s="12"/>
      <c r="E778" s="12"/>
      <c r="F778" s="12"/>
      <c r="G778" s="12"/>
      <c r="H778" s="12"/>
      <c r="I778" s="100"/>
      <c r="J778" s="12"/>
      <c r="K778" s="12"/>
      <c r="L778" s="12"/>
      <c r="M778" s="12"/>
      <c r="N778" s="232" t="str">
        <f t="shared" si="12"/>
        <v/>
      </c>
    </row>
    <row r="779" spans="1:14">
      <c r="A779" s="12"/>
      <c r="B779" s="12"/>
      <c r="C779" s="11"/>
      <c r="D779" s="12"/>
      <c r="E779" s="12"/>
      <c r="F779" s="12"/>
      <c r="G779" s="12"/>
      <c r="H779" s="12"/>
      <c r="I779" s="100"/>
      <c r="J779" s="12"/>
      <c r="K779" s="12"/>
      <c r="L779" s="12"/>
      <c r="M779" s="12"/>
      <c r="N779" s="232" t="str">
        <f t="shared" si="12"/>
        <v/>
      </c>
    </row>
    <row r="780" spans="1:14">
      <c r="A780" s="12"/>
      <c r="B780" s="12"/>
      <c r="C780" s="11"/>
      <c r="D780" s="12"/>
      <c r="E780" s="12"/>
      <c r="F780" s="12"/>
      <c r="G780" s="12"/>
      <c r="H780" s="12"/>
      <c r="I780" s="100"/>
      <c r="J780" s="12"/>
      <c r="K780" s="12"/>
      <c r="L780" s="12"/>
      <c r="M780" s="12"/>
      <c r="N780" s="232" t="str">
        <f t="shared" si="12"/>
        <v/>
      </c>
    </row>
    <row r="781" spans="1:14">
      <c r="A781" s="12"/>
      <c r="B781" s="12"/>
      <c r="C781" s="11"/>
      <c r="D781" s="12"/>
      <c r="E781" s="12"/>
      <c r="F781" s="12"/>
      <c r="G781" s="12"/>
      <c r="H781" s="12"/>
      <c r="I781" s="100"/>
      <c r="J781" s="12"/>
      <c r="K781" s="12"/>
      <c r="L781" s="12"/>
      <c r="M781" s="12"/>
      <c r="N781" s="232" t="str">
        <f t="shared" si="12"/>
        <v/>
      </c>
    </row>
    <row r="782" spans="1:14">
      <c r="A782" s="12"/>
      <c r="B782" s="12"/>
      <c r="C782" s="11"/>
      <c r="D782" s="12"/>
      <c r="E782" s="12"/>
      <c r="F782" s="12"/>
      <c r="G782" s="12"/>
      <c r="H782" s="12"/>
      <c r="I782" s="100"/>
      <c r="J782" s="12"/>
      <c r="K782" s="12"/>
      <c r="L782" s="12"/>
      <c r="M782" s="12"/>
      <c r="N782" s="232" t="str">
        <f t="shared" si="12"/>
        <v/>
      </c>
    </row>
    <row r="783" spans="1:14">
      <c r="A783" s="12"/>
      <c r="B783" s="12"/>
      <c r="C783" s="11"/>
      <c r="D783" s="12"/>
      <c r="E783" s="12"/>
      <c r="F783" s="12"/>
      <c r="G783" s="12"/>
      <c r="H783" s="12"/>
      <c r="I783" s="100"/>
      <c r="J783" s="12"/>
      <c r="K783" s="12"/>
      <c r="L783" s="12"/>
      <c r="M783" s="12"/>
      <c r="N783" s="232" t="str">
        <f t="shared" si="12"/>
        <v/>
      </c>
    </row>
    <row r="784" spans="1:14">
      <c r="A784" s="12"/>
      <c r="B784" s="12"/>
      <c r="C784" s="11"/>
      <c r="D784" s="12"/>
      <c r="E784" s="12"/>
      <c r="F784" s="12"/>
      <c r="G784" s="12"/>
      <c r="H784" s="12"/>
      <c r="I784" s="100"/>
      <c r="J784" s="12"/>
      <c r="K784" s="12"/>
      <c r="L784" s="12"/>
      <c r="M784" s="12"/>
      <c r="N784" s="232" t="str">
        <f t="shared" si="12"/>
        <v/>
      </c>
    </row>
    <row r="785" spans="1:14">
      <c r="A785" s="12"/>
      <c r="B785" s="12"/>
      <c r="C785" s="11"/>
      <c r="D785" s="12"/>
      <c r="E785" s="12"/>
      <c r="F785" s="12"/>
      <c r="G785" s="12"/>
      <c r="H785" s="12"/>
      <c r="I785" s="100"/>
      <c r="J785" s="12"/>
      <c r="K785" s="12"/>
      <c r="L785" s="12"/>
      <c r="M785" s="12"/>
      <c r="N785" s="232" t="str">
        <f t="shared" si="12"/>
        <v/>
      </c>
    </row>
    <row r="786" spans="1:14">
      <c r="A786" s="12"/>
      <c r="B786" s="12"/>
      <c r="C786" s="11"/>
      <c r="D786" s="12"/>
      <c r="E786" s="12"/>
      <c r="F786" s="12"/>
      <c r="G786" s="12"/>
      <c r="H786" s="12"/>
      <c r="I786" s="100"/>
      <c r="J786" s="12"/>
      <c r="K786" s="12"/>
      <c r="L786" s="12"/>
      <c r="M786" s="12"/>
      <c r="N786" s="232" t="str">
        <f t="shared" si="12"/>
        <v/>
      </c>
    </row>
    <row r="787" spans="1:14">
      <c r="A787" s="12"/>
      <c r="B787" s="12"/>
      <c r="C787" s="11"/>
      <c r="D787" s="12"/>
      <c r="E787" s="12"/>
      <c r="F787" s="12"/>
      <c r="G787" s="12"/>
      <c r="H787" s="12"/>
      <c r="I787" s="100"/>
      <c r="J787" s="12"/>
      <c r="K787" s="12"/>
      <c r="L787" s="12"/>
      <c r="M787" s="12"/>
      <c r="N787" s="232" t="str">
        <f t="shared" si="12"/>
        <v/>
      </c>
    </row>
    <row r="788" spans="1:14">
      <c r="A788" s="12"/>
      <c r="B788" s="12"/>
      <c r="C788" s="11"/>
      <c r="D788" s="12"/>
      <c r="E788" s="12"/>
      <c r="F788" s="12"/>
      <c r="G788" s="12"/>
      <c r="H788" s="12"/>
      <c r="I788" s="100"/>
      <c r="J788" s="12"/>
      <c r="K788" s="12"/>
      <c r="L788" s="12"/>
      <c r="M788" s="12"/>
      <c r="N788" s="232" t="str">
        <f t="shared" si="12"/>
        <v/>
      </c>
    </row>
    <row r="789" spans="1:14">
      <c r="A789" s="12"/>
      <c r="B789" s="12"/>
      <c r="C789" s="11"/>
      <c r="D789" s="12"/>
      <c r="E789" s="12"/>
      <c r="F789" s="12"/>
      <c r="G789" s="12"/>
      <c r="H789" s="12"/>
      <c r="I789" s="100"/>
      <c r="J789" s="12"/>
      <c r="K789" s="12"/>
      <c r="L789" s="12"/>
      <c r="M789" s="12"/>
      <c r="N789" s="232" t="str">
        <f t="shared" si="12"/>
        <v/>
      </c>
    </row>
    <row r="790" spans="1:14">
      <c r="A790" s="12"/>
      <c r="B790" s="12"/>
      <c r="C790" s="11"/>
      <c r="D790" s="12"/>
      <c r="E790" s="12"/>
      <c r="F790" s="12"/>
      <c r="G790" s="12"/>
      <c r="H790" s="12"/>
      <c r="I790" s="100"/>
      <c r="J790" s="12"/>
      <c r="K790" s="12"/>
      <c r="L790" s="12"/>
      <c r="M790" s="12"/>
      <c r="N790" s="232" t="str">
        <f t="shared" si="12"/>
        <v/>
      </c>
    </row>
    <row r="791" spans="1:14">
      <c r="A791" s="12"/>
      <c r="B791" s="12"/>
      <c r="C791" s="11"/>
      <c r="D791" s="12"/>
      <c r="E791" s="12"/>
      <c r="F791" s="12"/>
      <c r="G791" s="12"/>
      <c r="H791" s="12"/>
      <c r="I791" s="100"/>
      <c r="J791" s="12"/>
      <c r="K791" s="12"/>
      <c r="L791" s="12"/>
      <c r="M791" s="12"/>
      <c r="N791" s="232" t="str">
        <f t="shared" si="12"/>
        <v/>
      </c>
    </row>
    <row r="792" spans="1:14">
      <c r="A792" s="12"/>
      <c r="B792" s="12"/>
      <c r="C792" s="11"/>
      <c r="D792" s="12"/>
      <c r="E792" s="12"/>
      <c r="F792" s="12"/>
      <c r="G792" s="12"/>
      <c r="H792" s="12"/>
      <c r="I792" s="100"/>
      <c r="J792" s="12"/>
      <c r="K792" s="12"/>
      <c r="L792" s="12"/>
      <c r="M792" s="12"/>
      <c r="N792" s="232" t="str">
        <f t="shared" si="12"/>
        <v/>
      </c>
    </row>
    <row r="793" spans="1:14">
      <c r="A793" s="12"/>
      <c r="B793" s="12"/>
      <c r="C793" s="11"/>
      <c r="D793" s="12"/>
      <c r="E793" s="12"/>
      <c r="F793" s="12"/>
      <c r="G793" s="12"/>
      <c r="H793" s="12"/>
      <c r="I793" s="100"/>
      <c r="J793" s="12"/>
      <c r="K793" s="12"/>
      <c r="L793" s="12"/>
      <c r="M793" s="12"/>
      <c r="N793" s="232" t="str">
        <f t="shared" si="12"/>
        <v/>
      </c>
    </row>
    <row r="794" spans="1:14">
      <c r="A794" s="12"/>
      <c r="B794" s="12"/>
      <c r="C794" s="11"/>
      <c r="D794" s="12"/>
      <c r="E794" s="12"/>
      <c r="F794" s="12"/>
      <c r="G794" s="12"/>
      <c r="H794" s="12"/>
      <c r="I794" s="100"/>
      <c r="J794" s="12"/>
      <c r="K794" s="12"/>
      <c r="L794" s="12"/>
      <c r="M794" s="12"/>
      <c r="N794" s="232" t="str">
        <f t="shared" si="12"/>
        <v/>
      </c>
    </row>
    <row r="795" spans="1:14">
      <c r="A795" s="12"/>
      <c r="B795" s="12"/>
      <c r="C795" s="11"/>
      <c r="D795" s="12"/>
      <c r="E795" s="12"/>
      <c r="F795" s="12"/>
      <c r="G795" s="12"/>
      <c r="H795" s="12"/>
      <c r="I795" s="100"/>
      <c r="J795" s="12"/>
      <c r="K795" s="12"/>
      <c r="L795" s="12"/>
      <c r="M795" s="12"/>
      <c r="N795" s="232" t="str">
        <f t="shared" si="12"/>
        <v/>
      </c>
    </row>
    <row r="796" spans="1:14">
      <c r="A796" s="12"/>
      <c r="B796" s="12"/>
      <c r="C796" s="11"/>
      <c r="D796" s="12"/>
      <c r="E796" s="12"/>
      <c r="F796" s="12"/>
      <c r="G796" s="12"/>
      <c r="H796" s="12"/>
      <c r="I796" s="100"/>
      <c r="J796" s="12"/>
      <c r="K796" s="12"/>
      <c r="L796" s="12"/>
      <c r="M796" s="12"/>
      <c r="N796" s="232" t="str">
        <f t="shared" si="12"/>
        <v/>
      </c>
    </row>
    <row r="797" spans="1:14">
      <c r="A797" s="12"/>
      <c r="B797" s="12"/>
      <c r="C797" s="11"/>
      <c r="D797" s="12"/>
      <c r="E797" s="12"/>
      <c r="F797" s="12"/>
      <c r="G797" s="12"/>
      <c r="H797" s="12"/>
      <c r="I797" s="100"/>
      <c r="J797" s="12"/>
      <c r="K797" s="12"/>
      <c r="L797" s="12"/>
      <c r="M797" s="12"/>
      <c r="N797" s="232" t="str">
        <f t="shared" si="12"/>
        <v/>
      </c>
    </row>
    <row r="798" spans="1:14">
      <c r="A798" s="12"/>
      <c r="B798" s="12"/>
      <c r="C798" s="11"/>
      <c r="D798" s="12"/>
      <c r="E798" s="12"/>
      <c r="F798" s="12"/>
      <c r="G798" s="12"/>
      <c r="H798" s="12"/>
      <c r="I798" s="100"/>
      <c r="J798" s="12"/>
      <c r="K798" s="12"/>
      <c r="L798" s="12"/>
      <c r="M798" s="12"/>
      <c r="N798" s="232" t="str">
        <f t="shared" si="12"/>
        <v/>
      </c>
    </row>
    <row r="799" spans="1:14">
      <c r="A799" s="12"/>
      <c r="B799" s="12"/>
      <c r="C799" s="11"/>
      <c r="D799" s="12"/>
      <c r="E799" s="12"/>
      <c r="F799" s="12"/>
      <c r="G799" s="12"/>
      <c r="H799" s="12"/>
      <c r="I799" s="100"/>
      <c r="J799" s="12"/>
      <c r="K799" s="12"/>
      <c r="L799" s="12"/>
      <c r="M799" s="12"/>
      <c r="N799" s="232" t="str">
        <f t="shared" si="12"/>
        <v/>
      </c>
    </row>
    <row r="800" spans="1:14">
      <c r="A800" s="12"/>
      <c r="B800" s="12"/>
      <c r="C800" s="11"/>
      <c r="D800" s="12"/>
      <c r="E800" s="12"/>
      <c r="F800" s="12"/>
      <c r="G800" s="12"/>
      <c r="H800" s="12"/>
      <c r="I800" s="100"/>
      <c r="J800" s="12"/>
      <c r="K800" s="12"/>
      <c r="L800" s="12"/>
      <c r="M800" s="12"/>
      <c r="N800" s="232" t="str">
        <f t="shared" si="12"/>
        <v/>
      </c>
    </row>
    <row r="801" spans="1:14">
      <c r="A801" s="12"/>
      <c r="B801" s="12"/>
      <c r="C801" s="11"/>
      <c r="D801" s="12"/>
      <c r="E801" s="12"/>
      <c r="F801" s="12"/>
      <c r="G801" s="12"/>
      <c r="H801" s="12"/>
      <c r="I801" s="100"/>
      <c r="J801" s="12"/>
      <c r="K801" s="12"/>
      <c r="L801" s="12"/>
      <c r="M801" s="12"/>
      <c r="N801" s="232" t="str">
        <f t="shared" si="12"/>
        <v/>
      </c>
    </row>
    <row r="802" spans="1:14">
      <c r="A802" s="12"/>
      <c r="B802" s="12"/>
      <c r="C802" s="11"/>
      <c r="D802" s="12"/>
      <c r="E802" s="12"/>
      <c r="F802" s="12"/>
      <c r="G802" s="12"/>
      <c r="H802" s="12"/>
      <c r="I802" s="100"/>
      <c r="J802" s="12"/>
      <c r="K802" s="12"/>
      <c r="L802" s="12"/>
      <c r="M802" s="12"/>
      <c r="N802" s="232" t="str">
        <f t="shared" si="12"/>
        <v/>
      </c>
    </row>
    <row r="803" spans="1:14">
      <c r="A803" s="12"/>
      <c r="B803" s="12"/>
      <c r="C803" s="11"/>
      <c r="D803" s="12"/>
      <c r="E803" s="12"/>
      <c r="F803" s="12"/>
      <c r="G803" s="12"/>
      <c r="H803" s="12"/>
      <c r="I803" s="100"/>
      <c r="J803" s="12"/>
      <c r="K803" s="12"/>
      <c r="L803" s="12"/>
      <c r="M803" s="12"/>
      <c r="N803" s="232" t="str">
        <f t="shared" si="12"/>
        <v/>
      </c>
    </row>
    <row r="804" spans="1:14">
      <c r="A804" s="12"/>
      <c r="B804" s="12"/>
      <c r="C804" s="11"/>
      <c r="D804" s="12"/>
      <c r="E804" s="12"/>
      <c r="F804" s="12"/>
      <c r="G804" s="12"/>
      <c r="H804" s="12"/>
      <c r="I804" s="100"/>
      <c r="J804" s="12"/>
      <c r="K804" s="12"/>
      <c r="L804" s="12"/>
      <c r="M804" s="12"/>
      <c r="N804" s="232" t="str">
        <f t="shared" si="12"/>
        <v/>
      </c>
    </row>
    <row r="805" spans="1:14">
      <c r="A805" s="12"/>
      <c r="B805" s="12"/>
      <c r="C805" s="11"/>
      <c r="D805" s="12"/>
      <c r="E805" s="12"/>
      <c r="F805" s="12"/>
      <c r="G805" s="12"/>
      <c r="H805" s="12"/>
      <c r="I805" s="100"/>
      <c r="J805" s="12"/>
      <c r="K805" s="12"/>
      <c r="L805" s="12"/>
      <c r="M805" s="12"/>
      <c r="N805" s="232" t="str">
        <f t="shared" si="12"/>
        <v/>
      </c>
    </row>
  </sheetData>
  <phoneticPr fontId="18"/>
  <dataValidations xWindow="1294" yWindow="535" count="1">
    <dataValidation imeMode="fullKatakana" allowBlank="1" showInputMessage="1" showErrorMessage="1" sqref="F6:F805" xr:uid="{EF82FD4D-8A4C-468B-9614-E75F76A7D1D4}"/>
  </dataValidations>
  <hyperlinks>
    <hyperlink ref="E1" r:id="rId1" location=":~:text=%EF%BC%93.%E6%B4%BE%E9%81%A3%E5%85%88,%E3%81%94%E6%B3%A8%E6%84%8F%E3%81%8F%E3%81%A0%E3%81%95%E3%81%84%E3%80%82" xr:uid="{6065AD01-D794-49D5-969D-A77695044CD8}"/>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xWindow="1294" yWindow="535" count="3">
        <x14:dataValidation type="list" errorStyle="information" allowBlank="1" showInputMessage="1" showErrorMessage="1" promptTitle="――　担当を入力してください。　―" prompt="_x000a_担当範囲であるK列-M列のうち、_x000a_最低１つは「1」にする必要があります。" xr:uid="{BD091FD5-6FAE-43DE-9139-61A1157994B0}">
          <x14:formula1>
            <xm:f>作業用2!$K$6:$K$7</xm:f>
          </x14:formula1>
          <xm:sqref>K6:M6 K9:M9 K12:M12 K15:M15</xm:sqref>
        </x14:dataValidation>
        <x14:dataValidation type="list" allowBlank="1" showInputMessage="1" showErrorMessage="1" xr:uid="{1DAB552D-7ECD-4797-BDDA-D4DCC8E4258A}">
          <x14:formula1>
            <xm:f>OFFSET(作業用2!$AB$1,0,0,(COUNTA(作業用2!$AB$1:$AB$11)-COUNTBLANK(作業用2!$AB$1:$AB$11))+0,1)</xm:f>
          </x14:formula1>
          <xm:sqref>D6:D805</xm:sqref>
        </x14:dataValidation>
        <x14:dataValidation type="list" errorStyle="information" allowBlank="1" showErrorMessage="1" promptTitle="――　担当を入力してください。　―" prompt="_x000a_担当範囲であるK列-M列のうち、_x000a_最低１つは「1」にする必要があります。" xr:uid="{FB8B6875-2884-4F6B-B503-7A5B63774421}">
          <x14:formula1>
            <xm:f>作業用2!$K$6:$K$7</xm:f>
          </x14:formula1>
          <xm:sqref>K13:M14 K10:M11 K7:M8 K16:M805</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411C4-B1BF-410B-87E3-49DFF5D1C7A3}">
  <sheetPr>
    <tabColor rgb="FFFFFF00"/>
  </sheetPr>
  <dimension ref="A1:Q805"/>
  <sheetViews>
    <sheetView topLeftCell="C1" zoomScale="85" zoomScaleNormal="85" workbookViewId="0">
      <pane ySplit="5" topLeftCell="A6" activePane="bottomLeft" state="frozen"/>
      <selection activeCell="C1" sqref="C1"/>
      <selection pane="bottomLeft" activeCell="C6" sqref="C6"/>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thickBot="1">
      <c r="E1" s="170" t="s">
        <v>503</v>
      </c>
      <c r="P1" s="138"/>
      <c r="Q1" s="138"/>
    </row>
    <row r="2" spans="1:17">
      <c r="A2" s="107" t="s">
        <v>504</v>
      </c>
      <c r="B2" s="107" t="s">
        <v>505</v>
      </c>
      <c r="C2" s="123" t="s">
        <v>506</v>
      </c>
      <c r="D2" s="107" t="s">
        <v>40</v>
      </c>
      <c r="E2" s="123" t="s">
        <v>507</v>
      </c>
      <c r="F2" s="123" t="s">
        <v>508</v>
      </c>
      <c r="G2" s="123" t="s">
        <v>509</v>
      </c>
      <c r="H2" s="123" t="s">
        <v>510</v>
      </c>
      <c r="I2" s="123" t="s">
        <v>511</v>
      </c>
      <c r="J2" s="123" t="s">
        <v>512</v>
      </c>
      <c r="K2" s="123" t="s">
        <v>513</v>
      </c>
      <c r="L2" s="123" t="s">
        <v>514</v>
      </c>
      <c r="M2" s="123" t="s">
        <v>515</v>
      </c>
      <c r="N2" s="123" t="s">
        <v>516</v>
      </c>
      <c r="O2" s="123" t="s">
        <v>517</v>
      </c>
      <c r="P2" s="123" t="s">
        <v>518</v>
      </c>
      <c r="Q2" s="123" t="s">
        <v>519</v>
      </c>
    </row>
    <row r="3" spans="1:17" ht="56.25">
      <c r="A3" s="107" t="s">
        <v>86</v>
      </c>
      <c r="B3" s="107" t="s">
        <v>86</v>
      </c>
      <c r="C3" s="129" t="s">
        <v>482</v>
      </c>
      <c r="D3" s="124" t="s">
        <v>86</v>
      </c>
      <c r="E3" s="141" t="s">
        <v>520</v>
      </c>
      <c r="F3" s="127" t="s">
        <v>521</v>
      </c>
      <c r="G3" s="125" t="s">
        <v>522</v>
      </c>
      <c r="H3" s="127" t="s">
        <v>487</v>
      </c>
      <c r="I3" s="125" t="s">
        <v>522</v>
      </c>
      <c r="J3" s="127" t="s">
        <v>487</v>
      </c>
      <c r="K3" s="125" t="s">
        <v>522</v>
      </c>
      <c r="L3" s="127" t="s">
        <v>487</v>
      </c>
      <c r="M3" s="125" t="s">
        <v>522</v>
      </c>
      <c r="N3" s="127" t="s">
        <v>487</v>
      </c>
      <c r="O3" s="125" t="s">
        <v>522</v>
      </c>
      <c r="P3" s="107" t="s">
        <v>86</v>
      </c>
      <c r="Q3" s="126" t="s">
        <v>520</v>
      </c>
    </row>
    <row r="4" spans="1:17" ht="78.95" customHeight="1">
      <c r="A4" s="107"/>
      <c r="B4" s="107"/>
      <c r="C4" s="129" t="s">
        <v>523</v>
      </c>
      <c r="D4" s="134"/>
      <c r="E4" s="126" t="s">
        <v>524</v>
      </c>
      <c r="F4" s="131" t="s">
        <v>525</v>
      </c>
      <c r="G4" s="129"/>
      <c r="H4" s="131" t="s">
        <v>526</v>
      </c>
      <c r="I4" s="129" t="s">
        <v>527</v>
      </c>
      <c r="J4" s="131" t="s">
        <v>526</v>
      </c>
      <c r="K4" s="129" t="s">
        <v>528</v>
      </c>
      <c r="L4" s="131" t="s">
        <v>526</v>
      </c>
      <c r="M4" s="129" t="s">
        <v>529</v>
      </c>
      <c r="N4" s="131" t="s">
        <v>526</v>
      </c>
      <c r="O4" s="129" t="s">
        <v>530</v>
      </c>
      <c r="P4" s="107"/>
      <c r="Q4" s="130" t="s">
        <v>531</v>
      </c>
    </row>
    <row r="5" spans="1:17" ht="19.5">
      <c r="A5" s="107" t="s">
        <v>532</v>
      </c>
      <c r="B5" s="107"/>
      <c r="C5" s="135" t="s">
        <v>496</v>
      </c>
      <c r="D5" s="142">
        <v>44562</v>
      </c>
      <c r="E5" s="135" t="s">
        <v>533</v>
      </c>
      <c r="F5" s="135" t="s">
        <v>534</v>
      </c>
      <c r="G5" s="135" t="s">
        <v>535</v>
      </c>
      <c r="H5" s="135" t="s">
        <v>536</v>
      </c>
      <c r="I5" s="135" t="s">
        <v>537</v>
      </c>
      <c r="J5" s="135" t="s">
        <v>538</v>
      </c>
      <c r="K5" s="135" t="s">
        <v>539</v>
      </c>
      <c r="L5" s="135" t="s">
        <v>540</v>
      </c>
      <c r="M5" s="135" t="s">
        <v>541</v>
      </c>
      <c r="N5" s="135" t="s">
        <v>542</v>
      </c>
      <c r="O5" s="135" t="s">
        <v>543</v>
      </c>
      <c r="P5" s="135" t="s">
        <v>544</v>
      </c>
      <c r="Q5" s="135">
        <v>5</v>
      </c>
    </row>
    <row r="6" spans="1:17">
      <c r="A6" s="107" t="s">
        <v>545</v>
      </c>
      <c r="B6" s="133"/>
      <c r="C6" s="123"/>
      <c r="D6" s="134"/>
      <c r="E6" s="37" t="str">
        <f t="shared" ref="E6:E69" si="0">IF(G6="", "", G6) &amp; IF(I6="", "", "-" &amp; I6) &amp; IF(K6="", "", "-" &amp; K6) &amp; IF(M6="", "", "-" &amp; M6) &amp; IF(O6="", "", "-" &amp; O6)</f>
        <v/>
      </c>
      <c r="F6" s="123"/>
      <c r="G6" s="123"/>
      <c r="H6" s="107"/>
      <c r="I6" s="107"/>
      <c r="J6" s="107"/>
      <c r="K6" s="107"/>
      <c r="L6" s="107"/>
      <c r="M6" s="107"/>
      <c r="N6" s="107"/>
      <c r="O6" s="107"/>
      <c r="P6" s="107"/>
      <c r="Q6" s="37" t="str">
        <f t="shared" ref="Q6:Q69" si="1">IF(G6="","",(IF(I6="",1,IF(K6="",2,IF(M6="",3,IF(O6="",4,5))))))</f>
        <v/>
      </c>
    </row>
    <row r="7" spans="1:17">
      <c r="A7" s="107" t="s">
        <v>544</v>
      </c>
      <c r="B7" s="133"/>
      <c r="C7" s="123"/>
      <c r="D7" s="134"/>
      <c r="E7" s="37" t="str">
        <f>IF(G7="", "", G7) &amp; IF(I7="", "", "-" &amp; I7) &amp; IF(K7="", "", "-" &amp; K7) &amp; IF(M7="", "", "-" &amp; M7) &amp; IF(O7="", "", "-" &amp; O7)</f>
        <v/>
      </c>
      <c r="F7" s="123"/>
      <c r="G7" s="123"/>
      <c r="H7" s="123"/>
      <c r="I7" s="123"/>
      <c r="J7" s="107"/>
      <c r="K7" s="107"/>
      <c r="L7" s="107"/>
      <c r="M7" s="107"/>
      <c r="N7" s="107"/>
      <c r="O7" s="107"/>
      <c r="P7" s="107"/>
      <c r="Q7" s="37" t="str">
        <f t="shared" si="1"/>
        <v/>
      </c>
    </row>
    <row r="8" spans="1:17">
      <c r="A8" s="107" t="s">
        <v>532</v>
      </c>
      <c r="B8" s="133"/>
      <c r="C8" s="123"/>
      <c r="D8" s="134"/>
      <c r="E8" s="37" t="str">
        <f>IF(G8="", "", G8) &amp; IF(I8="", "", "-" &amp; I8) &amp; IF(K8="", "", "-" &amp; K8) &amp; IF(M8="", "", "-" &amp; M8) &amp; IF(O8="", "", "-" &amp; O8)</f>
        <v/>
      </c>
      <c r="F8" s="123"/>
      <c r="G8" s="123"/>
      <c r="H8" s="123"/>
      <c r="I8" s="123"/>
      <c r="J8" s="123"/>
      <c r="K8" s="123"/>
      <c r="L8" s="107"/>
      <c r="M8" s="107"/>
      <c r="N8" s="107"/>
      <c r="O8" s="107"/>
      <c r="P8" s="107"/>
      <c r="Q8" s="37" t="str">
        <f t="shared" si="1"/>
        <v/>
      </c>
    </row>
    <row r="9" spans="1:17">
      <c r="A9" s="107" t="s">
        <v>546</v>
      </c>
      <c r="B9" s="133"/>
      <c r="C9" s="123"/>
      <c r="D9" s="134"/>
      <c r="E9" s="37" t="str">
        <f>IF(G9="", "", G9) &amp; IF(I9="", "", "-" &amp; I9) &amp; IF(K9="", "", "-" &amp; K9) &amp; IF(M9="", "", "-" &amp; M9) &amp; IF(O9="", "", "-" &amp; O9)</f>
        <v/>
      </c>
      <c r="F9" s="123"/>
      <c r="G9" s="123"/>
      <c r="H9" s="123"/>
      <c r="I9" s="123"/>
      <c r="J9" s="123"/>
      <c r="K9" s="123"/>
      <c r="L9" s="123"/>
      <c r="M9" s="123"/>
      <c r="N9" s="107"/>
      <c r="O9" s="107"/>
      <c r="P9" s="107"/>
      <c r="Q9" s="37" t="str">
        <f>IF(G9="","",(IF(I9="",1,IF(K9="",2,IF(M9="",3,IF(O9="",4,5))))))</f>
        <v/>
      </c>
    </row>
    <row r="10" spans="1:17">
      <c r="A10" s="107" t="s">
        <v>547</v>
      </c>
      <c r="B10" s="133"/>
      <c r="C10" s="123"/>
      <c r="D10" s="134"/>
      <c r="E10" s="37" t="str">
        <f>IF(G10="", "", G10) &amp; IF(I10="", "", "-" &amp; I10) &amp; IF(K10="", "", "-" &amp; K10) &amp; IF(M10="", "", "-" &amp; M10) &amp; IF(O10="", "", "-" &amp; O10)</f>
        <v/>
      </c>
      <c r="F10" s="123"/>
      <c r="G10" s="123"/>
      <c r="H10" s="123"/>
      <c r="I10" s="123"/>
      <c r="J10" s="123"/>
      <c r="K10" s="123"/>
      <c r="L10" s="123"/>
      <c r="M10" s="123"/>
      <c r="N10" s="123"/>
      <c r="O10" s="123"/>
      <c r="P10" s="107"/>
      <c r="Q10" s="37" t="str">
        <f>IF(G10="","",(IF(I10="",1,IF(K10="",2,IF(M10="",3,IF(O10="",4,5))))))</f>
        <v/>
      </c>
    </row>
    <row r="11" spans="1:17">
      <c r="A11" s="107" t="s">
        <v>548</v>
      </c>
      <c r="B11" s="133"/>
      <c r="C11" s="123"/>
      <c r="D11" s="134"/>
      <c r="E11" s="37" t="str">
        <f>IF(G11="", "", G11) &amp; IF(I11="", "", "-" &amp; I11) &amp; IF(K11="", "", "-" &amp; K11) &amp; IF(M11="", "", "-" &amp; M11) &amp; IF(O11="", "", "-" &amp; O11)</f>
        <v/>
      </c>
      <c r="F11" s="123"/>
      <c r="G11" s="123"/>
      <c r="H11" s="123"/>
      <c r="I11" s="123"/>
      <c r="J11" s="123"/>
      <c r="K11" s="123"/>
      <c r="L11" s="123"/>
      <c r="M11" s="123"/>
      <c r="N11" s="123"/>
      <c r="O11" s="123"/>
      <c r="P11" s="107"/>
      <c r="Q11" s="37" t="str">
        <f t="shared" si="1"/>
        <v/>
      </c>
    </row>
    <row r="12" spans="1:17">
      <c r="A12" s="107" t="s">
        <v>549</v>
      </c>
      <c r="B12" s="133"/>
      <c r="C12" s="123"/>
      <c r="D12" s="134"/>
      <c r="E12" s="37" t="str">
        <f t="shared" si="0"/>
        <v/>
      </c>
      <c r="F12" s="123"/>
      <c r="G12" s="123"/>
      <c r="H12" s="123"/>
      <c r="I12" s="123"/>
      <c r="J12" s="123"/>
      <c r="K12" s="123"/>
      <c r="L12" s="123"/>
      <c r="M12" s="123"/>
      <c r="N12" s="123"/>
      <c r="O12" s="123"/>
      <c r="P12" s="107"/>
      <c r="Q12" s="37" t="str">
        <f t="shared" si="1"/>
        <v/>
      </c>
    </row>
    <row r="13" spans="1:17">
      <c r="A13" s="107" t="s">
        <v>550</v>
      </c>
      <c r="B13" s="133"/>
      <c r="C13" s="123"/>
      <c r="D13" s="134"/>
      <c r="E13" s="37" t="str">
        <f t="shared" si="0"/>
        <v/>
      </c>
      <c r="F13" s="123"/>
      <c r="G13" s="123"/>
      <c r="H13" s="123"/>
      <c r="I13" s="123"/>
      <c r="J13" s="123"/>
      <c r="K13" s="123"/>
      <c r="L13" s="123"/>
      <c r="M13" s="123"/>
      <c r="N13" s="123"/>
      <c r="O13" s="123"/>
      <c r="P13" s="107"/>
      <c r="Q13" s="37" t="str">
        <f t="shared" si="1"/>
        <v/>
      </c>
    </row>
    <row r="14" spans="1:17">
      <c r="A14" s="107" t="s">
        <v>551</v>
      </c>
      <c r="B14" s="133"/>
      <c r="C14" s="123"/>
      <c r="D14" s="134"/>
      <c r="E14" s="37" t="str">
        <f t="shared" si="0"/>
        <v/>
      </c>
      <c r="F14" s="123"/>
      <c r="G14" s="123"/>
      <c r="H14" s="123"/>
      <c r="I14" s="123"/>
      <c r="J14" s="123"/>
      <c r="K14" s="123"/>
      <c r="L14" s="123"/>
      <c r="M14" s="123"/>
      <c r="N14" s="123"/>
      <c r="O14" s="123"/>
      <c r="P14" s="107"/>
      <c r="Q14" s="37" t="str">
        <f t="shared" si="1"/>
        <v/>
      </c>
    </row>
    <row r="15" spans="1:17">
      <c r="A15" s="107" t="s">
        <v>552</v>
      </c>
      <c r="B15" s="133"/>
      <c r="C15" s="123"/>
      <c r="D15" s="134"/>
      <c r="E15" s="37" t="str">
        <f>IF(G15="", "", G15) &amp; IF(I15="", "", "-" &amp; I15) &amp; IF(K15="", "", "-" &amp; K15) &amp; IF(M15="", "", "-" &amp; M15) &amp; IF(O15="", "", "-" &amp; O15)</f>
        <v/>
      </c>
      <c r="F15" s="123"/>
      <c r="G15" s="123"/>
      <c r="H15" s="123"/>
      <c r="I15" s="123"/>
      <c r="J15" s="123"/>
      <c r="K15" s="123"/>
      <c r="L15" s="123"/>
      <c r="M15" s="123"/>
      <c r="N15" s="123"/>
      <c r="O15" s="123"/>
      <c r="P15" s="107"/>
      <c r="Q15" s="37" t="str">
        <f t="shared" si="1"/>
        <v/>
      </c>
    </row>
    <row r="16" spans="1:17">
      <c r="A16" s="107" t="s">
        <v>553</v>
      </c>
      <c r="B16" s="133"/>
      <c r="C16" s="123"/>
      <c r="D16" s="134"/>
      <c r="E16" s="37" t="str">
        <f t="shared" si="0"/>
        <v/>
      </c>
      <c r="F16" s="123"/>
      <c r="G16" s="123"/>
      <c r="H16" s="123"/>
      <c r="I16" s="123"/>
      <c r="J16" s="123"/>
      <c r="K16" s="123"/>
      <c r="L16" s="123"/>
      <c r="M16" s="123"/>
      <c r="N16" s="123"/>
      <c r="O16" s="123"/>
      <c r="P16" s="107"/>
      <c r="Q16" s="37" t="str">
        <f t="shared" si="1"/>
        <v/>
      </c>
    </row>
    <row r="17" spans="1:17">
      <c r="A17" s="107" t="s">
        <v>554</v>
      </c>
      <c r="B17" s="133"/>
      <c r="C17" s="123"/>
      <c r="D17" s="134"/>
      <c r="E17" s="37" t="str">
        <f t="shared" si="0"/>
        <v/>
      </c>
      <c r="F17" s="123"/>
      <c r="G17" s="123"/>
      <c r="H17" s="123"/>
      <c r="I17" s="123"/>
      <c r="J17" s="123"/>
      <c r="K17" s="123"/>
      <c r="L17" s="123"/>
      <c r="M17" s="123"/>
      <c r="N17" s="123"/>
      <c r="O17" s="123"/>
      <c r="P17" s="107"/>
      <c r="Q17" s="37" t="str">
        <f t="shared" si="1"/>
        <v/>
      </c>
    </row>
    <row r="18" spans="1:17">
      <c r="A18" s="107" t="s">
        <v>555</v>
      </c>
      <c r="B18" s="133"/>
      <c r="C18" s="123"/>
      <c r="D18" s="134"/>
      <c r="E18" s="37" t="str">
        <f t="shared" si="0"/>
        <v/>
      </c>
      <c r="F18" s="123"/>
      <c r="G18" s="123"/>
      <c r="H18" s="123"/>
      <c r="I18" s="123"/>
      <c r="J18" s="123"/>
      <c r="K18" s="123"/>
      <c r="L18" s="123"/>
      <c r="M18" s="123"/>
      <c r="N18" s="123"/>
      <c r="O18" s="123"/>
      <c r="P18" s="107"/>
      <c r="Q18" s="37" t="str">
        <f t="shared" si="1"/>
        <v/>
      </c>
    </row>
    <row r="19" spans="1:17">
      <c r="A19" s="107" t="s">
        <v>556</v>
      </c>
      <c r="B19" s="133"/>
      <c r="C19" s="123"/>
      <c r="D19" s="134"/>
      <c r="E19" s="37" t="str">
        <f t="shared" si="0"/>
        <v/>
      </c>
      <c r="F19" s="123"/>
      <c r="G19" s="123"/>
      <c r="H19" s="123"/>
      <c r="I19" s="123"/>
      <c r="J19" s="123"/>
      <c r="K19" s="123"/>
      <c r="L19" s="123"/>
      <c r="M19" s="123"/>
      <c r="N19" s="123"/>
      <c r="O19" s="123"/>
      <c r="P19" s="107"/>
      <c r="Q19" s="37" t="str">
        <f t="shared" si="1"/>
        <v/>
      </c>
    </row>
    <row r="20" spans="1:17">
      <c r="A20" s="107" t="s">
        <v>557</v>
      </c>
      <c r="B20" s="133"/>
      <c r="C20" s="123"/>
      <c r="D20" s="134"/>
      <c r="E20" s="37" t="str">
        <f t="shared" si="0"/>
        <v/>
      </c>
      <c r="F20" s="123"/>
      <c r="G20" s="123"/>
      <c r="H20" s="123"/>
      <c r="I20" s="123"/>
      <c r="J20" s="123"/>
      <c r="K20" s="123"/>
      <c r="L20" s="123"/>
      <c r="M20" s="123"/>
      <c r="N20" s="123"/>
      <c r="O20" s="123"/>
      <c r="P20" s="107"/>
      <c r="Q20" s="37" t="str">
        <f t="shared" si="1"/>
        <v/>
      </c>
    </row>
    <row r="21" spans="1:17">
      <c r="A21" s="107" t="s">
        <v>558</v>
      </c>
      <c r="B21" s="133"/>
      <c r="C21" s="123"/>
      <c r="D21" s="134"/>
      <c r="E21" s="37" t="str">
        <f t="shared" si="0"/>
        <v/>
      </c>
      <c r="F21" s="123"/>
      <c r="G21" s="123"/>
      <c r="H21" s="123"/>
      <c r="I21" s="123"/>
      <c r="J21" s="123"/>
      <c r="K21" s="123"/>
      <c r="L21" s="123"/>
      <c r="M21" s="123"/>
      <c r="N21" s="123"/>
      <c r="O21" s="123"/>
      <c r="P21" s="107"/>
      <c r="Q21" s="37" t="str">
        <f t="shared" si="1"/>
        <v/>
      </c>
    </row>
    <row r="22" spans="1:17">
      <c r="A22" s="107" t="s">
        <v>559</v>
      </c>
      <c r="B22" s="133"/>
      <c r="C22" s="123"/>
      <c r="D22" s="134"/>
      <c r="E22" s="37" t="str">
        <f t="shared" si="0"/>
        <v/>
      </c>
      <c r="F22" s="123"/>
      <c r="G22" s="123"/>
      <c r="H22" s="123"/>
      <c r="I22" s="123"/>
      <c r="J22" s="123"/>
      <c r="K22" s="123"/>
      <c r="L22" s="123"/>
      <c r="M22" s="123"/>
      <c r="N22" s="123"/>
      <c r="O22" s="123"/>
      <c r="P22" s="107"/>
      <c r="Q22" s="37" t="str">
        <f t="shared" si="1"/>
        <v/>
      </c>
    </row>
    <row r="23" spans="1:17">
      <c r="A23" s="107" t="s">
        <v>560</v>
      </c>
      <c r="B23" s="133"/>
      <c r="C23" s="123"/>
      <c r="D23" s="134"/>
      <c r="E23" s="37" t="str">
        <f t="shared" si="0"/>
        <v/>
      </c>
      <c r="F23" s="123"/>
      <c r="G23" s="123"/>
      <c r="H23" s="123"/>
      <c r="I23" s="123"/>
      <c r="J23" s="123"/>
      <c r="K23" s="123"/>
      <c r="L23" s="123"/>
      <c r="M23" s="123"/>
      <c r="N23" s="123"/>
      <c r="O23" s="123"/>
      <c r="P23" s="107"/>
      <c r="Q23" s="37" t="str">
        <f t="shared" si="1"/>
        <v/>
      </c>
    </row>
    <row r="24" spans="1:17">
      <c r="A24" s="107" t="s">
        <v>561</v>
      </c>
      <c r="B24" s="133"/>
      <c r="C24" s="123"/>
      <c r="D24" s="134"/>
      <c r="E24" s="37" t="str">
        <f t="shared" si="0"/>
        <v/>
      </c>
      <c r="F24" s="123"/>
      <c r="G24" s="123"/>
      <c r="H24" s="123"/>
      <c r="I24" s="123"/>
      <c r="J24" s="123"/>
      <c r="K24" s="123"/>
      <c r="L24" s="123"/>
      <c r="M24" s="123"/>
      <c r="N24" s="123"/>
      <c r="O24" s="123"/>
      <c r="P24" s="107"/>
      <c r="Q24" s="37" t="str">
        <f t="shared" si="1"/>
        <v/>
      </c>
    </row>
    <row r="25" spans="1:17">
      <c r="A25" s="107" t="s">
        <v>562</v>
      </c>
      <c r="B25" s="133"/>
      <c r="C25" s="123"/>
      <c r="D25" s="134"/>
      <c r="E25" s="37" t="str">
        <f t="shared" si="0"/>
        <v/>
      </c>
      <c r="F25" s="123"/>
      <c r="G25" s="123"/>
      <c r="H25" s="123"/>
      <c r="I25" s="123"/>
      <c r="J25" s="123"/>
      <c r="K25" s="123"/>
      <c r="L25" s="123"/>
      <c r="M25" s="123"/>
      <c r="N25" s="123"/>
      <c r="O25" s="123"/>
      <c r="P25" s="107"/>
      <c r="Q25" s="37" t="str">
        <f t="shared" si="1"/>
        <v/>
      </c>
    </row>
    <row r="26" spans="1:17">
      <c r="A26" s="107" t="s">
        <v>563</v>
      </c>
      <c r="B26" s="133"/>
      <c r="C26" s="123"/>
      <c r="D26" s="134"/>
      <c r="E26" s="37" t="str">
        <f t="shared" si="0"/>
        <v/>
      </c>
      <c r="F26" s="123"/>
      <c r="G26" s="123"/>
      <c r="H26" s="123"/>
      <c r="I26" s="123"/>
      <c r="J26" s="123"/>
      <c r="K26" s="123"/>
      <c r="L26" s="123"/>
      <c r="M26" s="123"/>
      <c r="N26" s="123"/>
      <c r="O26" s="123"/>
      <c r="P26" s="107"/>
      <c r="Q26" s="37" t="str">
        <f t="shared" si="1"/>
        <v/>
      </c>
    </row>
    <row r="27" spans="1:17">
      <c r="A27" s="107" t="s">
        <v>564</v>
      </c>
      <c r="B27" s="133"/>
      <c r="C27" s="123"/>
      <c r="D27" s="134"/>
      <c r="E27" s="37" t="str">
        <f t="shared" si="0"/>
        <v/>
      </c>
      <c r="F27" s="123"/>
      <c r="G27" s="123"/>
      <c r="H27" s="123"/>
      <c r="I27" s="123"/>
      <c r="J27" s="123"/>
      <c r="K27" s="123"/>
      <c r="L27" s="123"/>
      <c r="M27" s="123"/>
      <c r="N27" s="123"/>
      <c r="O27" s="123"/>
      <c r="P27" s="107"/>
      <c r="Q27" s="37" t="str">
        <f t="shared" si="1"/>
        <v/>
      </c>
    </row>
    <row r="28" spans="1:17">
      <c r="A28" s="107" t="s">
        <v>565</v>
      </c>
      <c r="B28" s="133"/>
      <c r="C28" s="123"/>
      <c r="D28" s="134"/>
      <c r="E28" s="37" t="str">
        <f t="shared" si="0"/>
        <v/>
      </c>
      <c r="F28" s="123"/>
      <c r="G28" s="123"/>
      <c r="H28" s="123"/>
      <c r="I28" s="123"/>
      <c r="J28" s="123"/>
      <c r="K28" s="123"/>
      <c r="L28" s="123"/>
      <c r="M28" s="123"/>
      <c r="N28" s="123"/>
      <c r="O28" s="123"/>
      <c r="P28" s="107"/>
      <c r="Q28" s="37" t="str">
        <f t="shared" si="1"/>
        <v/>
      </c>
    </row>
    <row r="29" spans="1:17">
      <c r="A29" s="107" t="s">
        <v>566</v>
      </c>
      <c r="B29" s="133"/>
      <c r="C29" s="123"/>
      <c r="D29" s="134"/>
      <c r="E29" s="37" t="str">
        <f t="shared" si="0"/>
        <v/>
      </c>
      <c r="F29" s="123"/>
      <c r="G29" s="123"/>
      <c r="H29" s="123"/>
      <c r="I29" s="123"/>
      <c r="J29" s="123"/>
      <c r="K29" s="123"/>
      <c r="L29" s="123"/>
      <c r="M29" s="123"/>
      <c r="N29" s="123"/>
      <c r="O29" s="123"/>
      <c r="P29" s="107"/>
      <c r="Q29" s="37" t="str">
        <f t="shared" si="1"/>
        <v/>
      </c>
    </row>
    <row r="30" spans="1:17">
      <c r="A30" s="107" t="s">
        <v>567</v>
      </c>
      <c r="B30" s="133"/>
      <c r="C30" s="123"/>
      <c r="D30" s="134"/>
      <c r="E30" s="37" t="str">
        <f t="shared" si="0"/>
        <v/>
      </c>
      <c r="F30" s="123"/>
      <c r="G30" s="123"/>
      <c r="H30" s="123"/>
      <c r="I30" s="123"/>
      <c r="J30" s="123"/>
      <c r="K30" s="123"/>
      <c r="L30" s="123"/>
      <c r="M30" s="123"/>
      <c r="N30" s="123"/>
      <c r="O30" s="123"/>
      <c r="P30" s="107"/>
      <c r="Q30" s="37" t="str">
        <f t="shared" si="1"/>
        <v/>
      </c>
    </row>
    <row r="31" spans="1:17">
      <c r="A31" s="107" t="s">
        <v>568</v>
      </c>
      <c r="B31" s="133"/>
      <c r="C31" s="123"/>
      <c r="D31" s="134"/>
      <c r="E31" s="37" t="str">
        <f t="shared" si="0"/>
        <v/>
      </c>
      <c r="F31" s="123"/>
      <c r="G31" s="123"/>
      <c r="H31" s="123"/>
      <c r="I31" s="123"/>
      <c r="J31" s="123"/>
      <c r="K31" s="123"/>
      <c r="L31" s="123"/>
      <c r="M31" s="123"/>
      <c r="N31" s="123"/>
      <c r="O31" s="123"/>
      <c r="P31" s="107"/>
      <c r="Q31" s="37" t="str">
        <f t="shared" si="1"/>
        <v/>
      </c>
    </row>
    <row r="32" spans="1:17">
      <c r="A32" s="107" t="s">
        <v>569</v>
      </c>
      <c r="B32" s="133"/>
      <c r="C32" s="123"/>
      <c r="D32" s="134"/>
      <c r="E32" s="37" t="str">
        <f t="shared" si="0"/>
        <v/>
      </c>
      <c r="F32" s="123"/>
      <c r="G32" s="123"/>
      <c r="H32" s="123"/>
      <c r="I32" s="123"/>
      <c r="J32" s="123"/>
      <c r="K32" s="123"/>
      <c r="L32" s="123"/>
      <c r="M32" s="123"/>
      <c r="N32" s="123"/>
      <c r="O32" s="123"/>
      <c r="P32" s="107"/>
      <c r="Q32" s="37" t="str">
        <f t="shared" si="1"/>
        <v/>
      </c>
    </row>
    <row r="33" spans="1:17">
      <c r="A33" s="107" t="s">
        <v>570</v>
      </c>
      <c r="B33" s="133"/>
      <c r="C33" s="123"/>
      <c r="D33" s="134"/>
      <c r="E33" s="37" t="str">
        <f t="shared" si="0"/>
        <v/>
      </c>
      <c r="F33" s="123"/>
      <c r="G33" s="123"/>
      <c r="H33" s="123"/>
      <c r="I33" s="123"/>
      <c r="J33" s="123"/>
      <c r="K33" s="123"/>
      <c r="L33" s="123"/>
      <c r="M33" s="123"/>
      <c r="N33" s="123"/>
      <c r="O33" s="123"/>
      <c r="P33" s="107"/>
      <c r="Q33" s="37" t="str">
        <f t="shared" si="1"/>
        <v/>
      </c>
    </row>
    <row r="34" spans="1:17">
      <c r="A34" s="107" t="s">
        <v>571</v>
      </c>
      <c r="B34" s="133"/>
      <c r="C34" s="123"/>
      <c r="D34" s="134"/>
      <c r="E34" s="37" t="str">
        <f t="shared" si="0"/>
        <v/>
      </c>
      <c r="F34" s="123"/>
      <c r="G34" s="123"/>
      <c r="H34" s="123"/>
      <c r="I34" s="123"/>
      <c r="J34" s="123"/>
      <c r="K34" s="123"/>
      <c r="L34" s="123"/>
      <c r="M34" s="123"/>
      <c r="N34" s="123"/>
      <c r="O34" s="123"/>
      <c r="P34" s="107"/>
      <c r="Q34" s="37" t="str">
        <f t="shared" si="1"/>
        <v/>
      </c>
    </row>
    <row r="35" spans="1:17">
      <c r="A35" s="107" t="s">
        <v>572</v>
      </c>
      <c r="B35" s="133"/>
      <c r="C35" s="123"/>
      <c r="D35" s="134"/>
      <c r="E35" s="37" t="str">
        <f t="shared" si="0"/>
        <v/>
      </c>
      <c r="F35" s="123"/>
      <c r="G35" s="123"/>
      <c r="H35" s="123"/>
      <c r="I35" s="123"/>
      <c r="J35" s="123"/>
      <c r="K35" s="123"/>
      <c r="L35" s="123"/>
      <c r="M35" s="123"/>
      <c r="N35" s="123"/>
      <c r="O35" s="123"/>
      <c r="P35" s="107"/>
      <c r="Q35" s="37" t="str">
        <f t="shared" si="1"/>
        <v/>
      </c>
    </row>
    <row r="36" spans="1:17">
      <c r="A36" s="107" t="s">
        <v>573</v>
      </c>
      <c r="B36" s="133"/>
      <c r="C36" s="123"/>
      <c r="D36" s="134"/>
      <c r="E36" s="37" t="str">
        <f t="shared" si="0"/>
        <v/>
      </c>
      <c r="F36" s="123"/>
      <c r="G36" s="123"/>
      <c r="H36" s="123"/>
      <c r="I36" s="123"/>
      <c r="J36" s="123"/>
      <c r="K36" s="123"/>
      <c r="L36" s="123"/>
      <c r="M36" s="123"/>
      <c r="N36" s="123"/>
      <c r="O36" s="123"/>
      <c r="P36" s="107"/>
      <c r="Q36" s="37" t="str">
        <f t="shared" si="1"/>
        <v/>
      </c>
    </row>
    <row r="37" spans="1:17">
      <c r="A37" s="107" t="s">
        <v>574</v>
      </c>
      <c r="B37" s="133"/>
      <c r="C37" s="123"/>
      <c r="D37" s="134"/>
      <c r="E37" s="37" t="str">
        <f t="shared" si="0"/>
        <v/>
      </c>
      <c r="F37" s="123"/>
      <c r="G37" s="123"/>
      <c r="H37" s="123"/>
      <c r="I37" s="123"/>
      <c r="J37" s="123"/>
      <c r="K37" s="123"/>
      <c r="L37" s="123"/>
      <c r="M37" s="123"/>
      <c r="N37" s="123"/>
      <c r="O37" s="123"/>
      <c r="P37" s="107"/>
      <c r="Q37" s="37" t="str">
        <f t="shared" si="1"/>
        <v/>
      </c>
    </row>
    <row r="38" spans="1:17">
      <c r="A38" s="107" t="s">
        <v>575</v>
      </c>
      <c r="B38" s="133"/>
      <c r="C38" s="123"/>
      <c r="D38" s="134"/>
      <c r="E38" s="37" t="str">
        <f t="shared" si="0"/>
        <v/>
      </c>
      <c r="F38" s="123"/>
      <c r="G38" s="123"/>
      <c r="H38" s="123"/>
      <c r="I38" s="123"/>
      <c r="J38" s="123"/>
      <c r="K38" s="123"/>
      <c r="L38" s="123"/>
      <c r="M38" s="123"/>
      <c r="N38" s="123"/>
      <c r="O38" s="123"/>
      <c r="P38" s="107"/>
      <c r="Q38" s="37" t="str">
        <f t="shared" si="1"/>
        <v/>
      </c>
    </row>
    <row r="39" spans="1:17">
      <c r="A39" s="107" t="s">
        <v>576</v>
      </c>
      <c r="B39" s="133"/>
      <c r="C39" s="123"/>
      <c r="D39" s="134"/>
      <c r="E39" s="37" t="str">
        <f t="shared" si="0"/>
        <v/>
      </c>
      <c r="F39" s="123"/>
      <c r="G39" s="123"/>
      <c r="H39" s="123"/>
      <c r="I39" s="123"/>
      <c r="J39" s="123"/>
      <c r="K39" s="123"/>
      <c r="L39" s="123"/>
      <c r="M39" s="123"/>
      <c r="N39" s="123"/>
      <c r="O39" s="123"/>
      <c r="P39" s="107"/>
      <c r="Q39" s="37" t="str">
        <f t="shared" si="1"/>
        <v/>
      </c>
    </row>
    <row r="40" spans="1:17">
      <c r="A40" s="107" t="s">
        <v>577</v>
      </c>
      <c r="B40" s="133"/>
      <c r="C40" s="123"/>
      <c r="D40" s="134"/>
      <c r="E40" s="37" t="str">
        <f t="shared" si="0"/>
        <v/>
      </c>
      <c r="F40" s="123"/>
      <c r="G40" s="123"/>
      <c r="H40" s="123"/>
      <c r="I40" s="123"/>
      <c r="J40" s="123"/>
      <c r="K40" s="123"/>
      <c r="L40" s="123"/>
      <c r="M40" s="123"/>
      <c r="N40" s="123"/>
      <c r="O40" s="123"/>
      <c r="P40" s="107"/>
      <c r="Q40" s="37" t="str">
        <f t="shared" si="1"/>
        <v/>
      </c>
    </row>
    <row r="41" spans="1:17">
      <c r="A41" s="107" t="s">
        <v>578</v>
      </c>
      <c r="B41" s="133"/>
      <c r="C41" s="123"/>
      <c r="D41" s="134"/>
      <c r="E41" s="37" t="str">
        <f t="shared" si="0"/>
        <v/>
      </c>
      <c r="F41" s="123"/>
      <c r="G41" s="123"/>
      <c r="H41" s="123"/>
      <c r="I41" s="123"/>
      <c r="J41" s="123"/>
      <c r="K41" s="123"/>
      <c r="L41" s="123"/>
      <c r="M41" s="123"/>
      <c r="N41" s="123"/>
      <c r="O41" s="123"/>
      <c r="P41" s="107"/>
      <c r="Q41" s="37" t="str">
        <f t="shared" si="1"/>
        <v/>
      </c>
    </row>
    <row r="42" spans="1:17">
      <c r="A42" s="107" t="s">
        <v>579</v>
      </c>
      <c r="B42" s="133"/>
      <c r="C42" s="123"/>
      <c r="D42" s="134"/>
      <c r="E42" s="37" t="str">
        <f t="shared" si="0"/>
        <v/>
      </c>
      <c r="F42" s="123"/>
      <c r="G42" s="123"/>
      <c r="H42" s="123"/>
      <c r="I42" s="123"/>
      <c r="J42" s="123"/>
      <c r="K42" s="123"/>
      <c r="L42" s="123"/>
      <c r="M42" s="123"/>
      <c r="N42" s="123"/>
      <c r="O42" s="123"/>
      <c r="P42" s="107"/>
      <c r="Q42" s="37" t="str">
        <f t="shared" si="1"/>
        <v/>
      </c>
    </row>
    <row r="43" spans="1:17">
      <c r="A43" s="107" t="s">
        <v>580</v>
      </c>
      <c r="B43" s="133"/>
      <c r="C43" s="123"/>
      <c r="D43" s="134"/>
      <c r="E43" s="37" t="str">
        <f t="shared" si="0"/>
        <v/>
      </c>
      <c r="F43" s="123"/>
      <c r="G43" s="123"/>
      <c r="H43" s="123"/>
      <c r="I43" s="123"/>
      <c r="J43" s="123"/>
      <c r="K43" s="123"/>
      <c r="L43" s="123"/>
      <c r="M43" s="123"/>
      <c r="N43" s="123"/>
      <c r="O43" s="123"/>
      <c r="P43" s="107"/>
      <c r="Q43" s="37" t="str">
        <f t="shared" si="1"/>
        <v/>
      </c>
    </row>
    <row r="44" spans="1:17">
      <c r="A44" s="107" t="s">
        <v>581</v>
      </c>
      <c r="B44" s="133"/>
      <c r="C44" s="123"/>
      <c r="D44" s="134"/>
      <c r="E44" s="37" t="str">
        <f t="shared" si="0"/>
        <v/>
      </c>
      <c r="F44" s="123"/>
      <c r="G44" s="123"/>
      <c r="H44" s="123"/>
      <c r="I44" s="123"/>
      <c r="J44" s="123"/>
      <c r="K44" s="123"/>
      <c r="L44" s="123"/>
      <c r="M44" s="123"/>
      <c r="N44" s="123"/>
      <c r="O44" s="123"/>
      <c r="P44" s="107"/>
      <c r="Q44" s="37" t="str">
        <f t="shared" si="1"/>
        <v/>
      </c>
    </row>
    <row r="45" spans="1:17">
      <c r="A45" s="107" t="s">
        <v>582</v>
      </c>
      <c r="B45" s="133"/>
      <c r="C45" s="123"/>
      <c r="D45" s="134"/>
      <c r="E45" s="37" t="str">
        <f t="shared" si="0"/>
        <v/>
      </c>
      <c r="F45" s="123"/>
      <c r="G45" s="123"/>
      <c r="H45" s="123"/>
      <c r="I45" s="123"/>
      <c r="J45" s="123"/>
      <c r="K45" s="123"/>
      <c r="L45" s="123"/>
      <c r="M45" s="123"/>
      <c r="N45" s="123"/>
      <c r="O45" s="123"/>
      <c r="P45" s="107"/>
      <c r="Q45" s="37" t="str">
        <f t="shared" si="1"/>
        <v/>
      </c>
    </row>
    <row r="46" spans="1:17">
      <c r="A46" s="107" t="s">
        <v>583</v>
      </c>
      <c r="B46" s="133"/>
      <c r="C46" s="123"/>
      <c r="D46" s="134"/>
      <c r="E46" s="37" t="str">
        <f t="shared" si="0"/>
        <v/>
      </c>
      <c r="F46" s="123"/>
      <c r="G46" s="123"/>
      <c r="H46" s="123"/>
      <c r="I46" s="123"/>
      <c r="J46" s="123"/>
      <c r="K46" s="123"/>
      <c r="L46" s="123"/>
      <c r="M46" s="123"/>
      <c r="N46" s="123"/>
      <c r="O46" s="123"/>
      <c r="P46" s="107"/>
      <c r="Q46" s="37" t="str">
        <f t="shared" si="1"/>
        <v/>
      </c>
    </row>
    <row r="47" spans="1:17">
      <c r="A47" s="107" t="s">
        <v>584</v>
      </c>
      <c r="B47" s="133"/>
      <c r="C47" s="123"/>
      <c r="D47" s="134"/>
      <c r="E47" s="37" t="str">
        <f t="shared" si="0"/>
        <v/>
      </c>
      <c r="F47" s="123"/>
      <c r="G47" s="123"/>
      <c r="H47" s="123"/>
      <c r="I47" s="123"/>
      <c r="J47" s="123"/>
      <c r="K47" s="123"/>
      <c r="L47" s="123"/>
      <c r="M47" s="123"/>
      <c r="N47" s="123"/>
      <c r="O47" s="123"/>
      <c r="P47" s="107"/>
      <c r="Q47" s="37" t="str">
        <f t="shared" si="1"/>
        <v/>
      </c>
    </row>
    <row r="48" spans="1:17">
      <c r="A48" s="107" t="s">
        <v>585</v>
      </c>
      <c r="B48" s="133"/>
      <c r="C48" s="123"/>
      <c r="D48" s="134"/>
      <c r="E48" s="37" t="str">
        <f t="shared" si="0"/>
        <v/>
      </c>
      <c r="F48" s="123"/>
      <c r="G48" s="123"/>
      <c r="H48" s="123"/>
      <c r="I48" s="123"/>
      <c r="J48" s="123"/>
      <c r="K48" s="123"/>
      <c r="L48" s="123"/>
      <c r="M48" s="123"/>
      <c r="N48" s="123"/>
      <c r="O48" s="123"/>
      <c r="P48" s="107"/>
      <c r="Q48" s="37" t="str">
        <f t="shared" si="1"/>
        <v/>
      </c>
    </row>
    <row r="49" spans="1:17">
      <c r="A49" s="107" t="s">
        <v>586</v>
      </c>
      <c r="B49" s="133"/>
      <c r="C49" s="123"/>
      <c r="D49" s="134"/>
      <c r="E49" s="37" t="str">
        <f t="shared" si="0"/>
        <v/>
      </c>
      <c r="F49" s="123"/>
      <c r="G49" s="123"/>
      <c r="H49" s="123"/>
      <c r="I49" s="123"/>
      <c r="J49" s="123"/>
      <c r="K49" s="123"/>
      <c r="L49" s="123"/>
      <c r="M49" s="123"/>
      <c r="N49" s="123"/>
      <c r="O49" s="123"/>
      <c r="P49" s="107"/>
      <c r="Q49" s="37" t="str">
        <f t="shared" si="1"/>
        <v/>
      </c>
    </row>
    <row r="50" spans="1:17">
      <c r="A50" s="107" t="s">
        <v>587</v>
      </c>
      <c r="B50" s="133"/>
      <c r="C50" s="123"/>
      <c r="D50" s="134"/>
      <c r="E50" s="37" t="str">
        <f t="shared" si="0"/>
        <v/>
      </c>
      <c r="F50" s="123"/>
      <c r="G50" s="123"/>
      <c r="H50" s="123"/>
      <c r="I50" s="123"/>
      <c r="J50" s="123"/>
      <c r="K50" s="123"/>
      <c r="L50" s="123"/>
      <c r="M50" s="123"/>
      <c r="N50" s="123"/>
      <c r="O50" s="123"/>
      <c r="P50" s="107"/>
      <c r="Q50" s="37" t="str">
        <f t="shared" si="1"/>
        <v/>
      </c>
    </row>
    <row r="51" spans="1:17">
      <c r="A51" s="107" t="s">
        <v>588</v>
      </c>
      <c r="B51" s="133"/>
      <c r="C51" s="123"/>
      <c r="D51" s="134"/>
      <c r="E51" s="37" t="str">
        <f t="shared" si="0"/>
        <v/>
      </c>
      <c r="F51" s="123"/>
      <c r="G51" s="123"/>
      <c r="H51" s="123"/>
      <c r="I51" s="123"/>
      <c r="J51" s="123"/>
      <c r="K51" s="123"/>
      <c r="L51" s="123"/>
      <c r="M51" s="123"/>
      <c r="N51" s="123"/>
      <c r="O51" s="123"/>
      <c r="P51" s="107"/>
      <c r="Q51" s="37" t="str">
        <f t="shared" si="1"/>
        <v/>
      </c>
    </row>
    <row r="52" spans="1:17">
      <c r="A52" s="107" t="s">
        <v>589</v>
      </c>
      <c r="B52" s="133"/>
      <c r="C52" s="123"/>
      <c r="D52" s="134"/>
      <c r="E52" s="37" t="str">
        <f t="shared" si="0"/>
        <v/>
      </c>
      <c r="F52" s="123"/>
      <c r="G52" s="123"/>
      <c r="H52" s="123"/>
      <c r="I52" s="123"/>
      <c r="J52" s="123"/>
      <c r="K52" s="123"/>
      <c r="L52" s="123"/>
      <c r="M52" s="123"/>
      <c r="N52" s="123"/>
      <c r="O52" s="123"/>
      <c r="P52" s="107"/>
      <c r="Q52" s="37" t="str">
        <f t="shared" si="1"/>
        <v/>
      </c>
    </row>
    <row r="53" spans="1:17">
      <c r="A53" s="107" t="s">
        <v>590</v>
      </c>
      <c r="B53" s="133"/>
      <c r="C53" s="123"/>
      <c r="D53" s="134"/>
      <c r="E53" s="37" t="str">
        <f t="shared" si="0"/>
        <v/>
      </c>
      <c r="F53" s="123"/>
      <c r="G53" s="123"/>
      <c r="H53" s="123"/>
      <c r="I53" s="123"/>
      <c r="J53" s="123"/>
      <c r="K53" s="123"/>
      <c r="L53" s="123"/>
      <c r="M53" s="123"/>
      <c r="N53" s="123"/>
      <c r="O53" s="123"/>
      <c r="P53" s="107"/>
      <c r="Q53" s="37" t="str">
        <f t="shared" si="1"/>
        <v/>
      </c>
    </row>
    <row r="54" spans="1:17">
      <c r="A54" s="107" t="s">
        <v>591</v>
      </c>
      <c r="B54" s="133"/>
      <c r="C54" s="123"/>
      <c r="D54" s="134"/>
      <c r="E54" s="37" t="str">
        <f t="shared" si="0"/>
        <v/>
      </c>
      <c r="F54" s="123"/>
      <c r="G54" s="123"/>
      <c r="H54" s="123"/>
      <c r="I54" s="123"/>
      <c r="J54" s="123"/>
      <c r="K54" s="123"/>
      <c r="L54" s="123"/>
      <c r="M54" s="123"/>
      <c r="N54" s="123"/>
      <c r="O54" s="123"/>
      <c r="P54" s="107"/>
      <c r="Q54" s="37" t="str">
        <f t="shared" si="1"/>
        <v/>
      </c>
    </row>
    <row r="55" spans="1:17">
      <c r="A55" s="107" t="s">
        <v>592</v>
      </c>
      <c r="B55" s="133"/>
      <c r="C55" s="123"/>
      <c r="D55" s="134"/>
      <c r="E55" s="37" t="str">
        <f t="shared" si="0"/>
        <v/>
      </c>
      <c r="F55" s="123"/>
      <c r="G55" s="123"/>
      <c r="H55" s="123"/>
      <c r="I55" s="123"/>
      <c r="J55" s="123"/>
      <c r="K55" s="123"/>
      <c r="L55" s="123"/>
      <c r="M55" s="123"/>
      <c r="N55" s="123"/>
      <c r="O55" s="123"/>
      <c r="P55" s="107"/>
      <c r="Q55" s="37" t="str">
        <f t="shared" si="1"/>
        <v/>
      </c>
    </row>
    <row r="56" spans="1:17">
      <c r="A56" s="107" t="s">
        <v>593</v>
      </c>
      <c r="B56" s="133"/>
      <c r="C56" s="123"/>
      <c r="D56" s="134"/>
      <c r="E56" s="37" t="str">
        <f t="shared" si="0"/>
        <v/>
      </c>
      <c r="F56" s="123"/>
      <c r="G56" s="123"/>
      <c r="H56" s="123"/>
      <c r="I56" s="123"/>
      <c r="J56" s="123"/>
      <c r="K56" s="123"/>
      <c r="L56" s="123"/>
      <c r="M56" s="123"/>
      <c r="N56" s="123"/>
      <c r="O56" s="123"/>
      <c r="P56" s="107"/>
      <c r="Q56" s="37" t="str">
        <f t="shared" si="1"/>
        <v/>
      </c>
    </row>
    <row r="57" spans="1:17">
      <c r="A57" s="107" t="s">
        <v>594</v>
      </c>
      <c r="B57" s="133"/>
      <c r="C57" s="123"/>
      <c r="D57" s="134"/>
      <c r="E57" s="37" t="str">
        <f t="shared" si="0"/>
        <v/>
      </c>
      <c r="F57" s="123"/>
      <c r="G57" s="123"/>
      <c r="H57" s="123"/>
      <c r="I57" s="123"/>
      <c r="J57" s="123"/>
      <c r="K57" s="123"/>
      <c r="L57" s="123"/>
      <c r="M57" s="123"/>
      <c r="N57" s="123"/>
      <c r="O57" s="123"/>
      <c r="P57" s="107"/>
      <c r="Q57" s="37" t="str">
        <f t="shared" si="1"/>
        <v/>
      </c>
    </row>
    <row r="58" spans="1:17">
      <c r="A58" s="107" t="s">
        <v>595</v>
      </c>
      <c r="B58" s="133"/>
      <c r="C58" s="123"/>
      <c r="D58" s="134"/>
      <c r="E58" s="37" t="str">
        <f t="shared" si="0"/>
        <v/>
      </c>
      <c r="F58" s="123"/>
      <c r="G58" s="123"/>
      <c r="H58" s="123"/>
      <c r="I58" s="123"/>
      <c r="J58" s="123"/>
      <c r="K58" s="123"/>
      <c r="L58" s="123"/>
      <c r="M58" s="123"/>
      <c r="N58" s="123"/>
      <c r="O58" s="123"/>
      <c r="P58" s="107"/>
      <c r="Q58" s="37" t="str">
        <f t="shared" si="1"/>
        <v/>
      </c>
    </row>
    <row r="59" spans="1:17">
      <c r="A59" s="107" t="s">
        <v>596</v>
      </c>
      <c r="B59" s="133"/>
      <c r="C59" s="123"/>
      <c r="D59" s="134"/>
      <c r="E59" s="37" t="str">
        <f t="shared" si="0"/>
        <v/>
      </c>
      <c r="F59" s="123"/>
      <c r="G59" s="123"/>
      <c r="H59" s="123"/>
      <c r="I59" s="123"/>
      <c r="J59" s="123"/>
      <c r="K59" s="123"/>
      <c r="L59" s="123"/>
      <c r="M59" s="123"/>
      <c r="N59" s="123"/>
      <c r="O59" s="123"/>
      <c r="P59" s="107"/>
      <c r="Q59" s="37" t="str">
        <f t="shared" si="1"/>
        <v/>
      </c>
    </row>
    <row r="60" spans="1:17">
      <c r="A60" s="107" t="s">
        <v>597</v>
      </c>
      <c r="B60" s="133"/>
      <c r="C60" s="123"/>
      <c r="D60" s="134"/>
      <c r="E60" s="37" t="str">
        <f t="shared" si="0"/>
        <v/>
      </c>
      <c r="F60" s="123"/>
      <c r="G60" s="123"/>
      <c r="H60" s="123"/>
      <c r="I60" s="123"/>
      <c r="J60" s="123"/>
      <c r="K60" s="123"/>
      <c r="L60" s="123"/>
      <c r="M60" s="123"/>
      <c r="N60" s="123"/>
      <c r="O60" s="123"/>
      <c r="P60" s="107"/>
      <c r="Q60" s="37" t="str">
        <f t="shared" si="1"/>
        <v/>
      </c>
    </row>
    <row r="61" spans="1:17">
      <c r="A61" s="107" t="s">
        <v>598</v>
      </c>
      <c r="B61" s="133"/>
      <c r="C61" s="123"/>
      <c r="D61" s="134"/>
      <c r="E61" s="37" t="str">
        <f t="shared" si="0"/>
        <v/>
      </c>
      <c r="F61" s="123"/>
      <c r="G61" s="123"/>
      <c r="H61" s="123"/>
      <c r="I61" s="123"/>
      <c r="J61" s="123"/>
      <c r="K61" s="123"/>
      <c r="L61" s="123"/>
      <c r="M61" s="123"/>
      <c r="N61" s="123"/>
      <c r="O61" s="123"/>
      <c r="P61" s="107"/>
      <c r="Q61" s="37" t="str">
        <f t="shared" si="1"/>
        <v/>
      </c>
    </row>
    <row r="62" spans="1:17">
      <c r="A62" s="107" t="s">
        <v>599</v>
      </c>
      <c r="B62" s="133"/>
      <c r="C62" s="123"/>
      <c r="D62" s="134"/>
      <c r="E62" s="37" t="str">
        <f t="shared" si="0"/>
        <v/>
      </c>
      <c r="F62" s="123"/>
      <c r="G62" s="123"/>
      <c r="H62" s="123"/>
      <c r="I62" s="123"/>
      <c r="J62" s="123"/>
      <c r="K62" s="123"/>
      <c r="L62" s="123"/>
      <c r="M62" s="123"/>
      <c r="N62" s="123"/>
      <c r="O62" s="123"/>
      <c r="P62" s="107"/>
      <c r="Q62" s="37" t="str">
        <f t="shared" si="1"/>
        <v/>
      </c>
    </row>
    <row r="63" spans="1:17">
      <c r="A63" s="107" t="s">
        <v>600</v>
      </c>
      <c r="B63" s="133"/>
      <c r="C63" s="123"/>
      <c r="D63" s="134"/>
      <c r="E63" s="37" t="str">
        <f t="shared" si="0"/>
        <v/>
      </c>
      <c r="F63" s="123"/>
      <c r="G63" s="123"/>
      <c r="H63" s="123"/>
      <c r="I63" s="123"/>
      <c r="J63" s="123"/>
      <c r="K63" s="123"/>
      <c r="L63" s="123"/>
      <c r="M63" s="123"/>
      <c r="N63" s="123"/>
      <c r="O63" s="123"/>
      <c r="P63" s="107"/>
      <c r="Q63" s="37" t="str">
        <f t="shared" si="1"/>
        <v/>
      </c>
    </row>
    <row r="64" spans="1:17">
      <c r="A64" s="107" t="s">
        <v>601</v>
      </c>
      <c r="B64" s="133"/>
      <c r="C64" s="123"/>
      <c r="D64" s="134"/>
      <c r="E64" s="37" t="str">
        <f t="shared" si="0"/>
        <v/>
      </c>
      <c r="F64" s="123"/>
      <c r="G64" s="123"/>
      <c r="H64" s="123"/>
      <c r="I64" s="123"/>
      <c r="J64" s="123"/>
      <c r="K64" s="123"/>
      <c r="L64" s="123"/>
      <c r="M64" s="123"/>
      <c r="N64" s="123"/>
      <c r="O64" s="123"/>
      <c r="P64" s="107"/>
      <c r="Q64" s="37" t="str">
        <f t="shared" si="1"/>
        <v/>
      </c>
    </row>
    <row r="65" spans="1:17">
      <c r="A65" s="107" t="s">
        <v>602</v>
      </c>
      <c r="B65" s="133"/>
      <c r="C65" s="123"/>
      <c r="D65" s="134"/>
      <c r="E65" s="37" t="str">
        <f t="shared" si="0"/>
        <v/>
      </c>
      <c r="F65" s="123"/>
      <c r="G65" s="123"/>
      <c r="H65" s="123"/>
      <c r="I65" s="123"/>
      <c r="J65" s="123"/>
      <c r="K65" s="123"/>
      <c r="L65" s="123"/>
      <c r="M65" s="123"/>
      <c r="N65" s="123"/>
      <c r="O65" s="123"/>
      <c r="P65" s="107"/>
      <c r="Q65" s="37" t="str">
        <f t="shared" si="1"/>
        <v/>
      </c>
    </row>
    <row r="66" spans="1:17">
      <c r="A66" s="107" t="s">
        <v>603</v>
      </c>
      <c r="B66" s="133"/>
      <c r="C66" s="123"/>
      <c r="D66" s="134"/>
      <c r="E66" s="37" t="str">
        <f t="shared" si="0"/>
        <v/>
      </c>
      <c r="F66" s="123"/>
      <c r="G66" s="123"/>
      <c r="H66" s="123"/>
      <c r="I66" s="123"/>
      <c r="J66" s="123"/>
      <c r="K66" s="123"/>
      <c r="L66" s="123"/>
      <c r="M66" s="123"/>
      <c r="N66" s="123"/>
      <c r="O66" s="123"/>
      <c r="P66" s="107"/>
      <c r="Q66" s="37" t="str">
        <f t="shared" si="1"/>
        <v/>
      </c>
    </row>
    <row r="67" spans="1:17">
      <c r="A67" s="107" t="s">
        <v>604</v>
      </c>
      <c r="B67" s="133"/>
      <c r="C67" s="123"/>
      <c r="D67" s="134"/>
      <c r="E67" s="37" t="str">
        <f t="shared" si="0"/>
        <v/>
      </c>
      <c r="F67" s="123"/>
      <c r="G67" s="123"/>
      <c r="H67" s="123"/>
      <c r="I67" s="123"/>
      <c r="J67" s="123"/>
      <c r="K67" s="123"/>
      <c r="L67" s="123"/>
      <c r="M67" s="123"/>
      <c r="N67" s="123"/>
      <c r="O67" s="123"/>
      <c r="P67" s="107"/>
      <c r="Q67" s="37" t="str">
        <f t="shared" si="1"/>
        <v/>
      </c>
    </row>
    <row r="68" spans="1:17">
      <c r="A68" s="107" t="s">
        <v>605</v>
      </c>
      <c r="B68" s="133"/>
      <c r="C68" s="123"/>
      <c r="D68" s="134"/>
      <c r="E68" s="37" t="str">
        <f t="shared" si="0"/>
        <v/>
      </c>
      <c r="F68" s="123"/>
      <c r="G68" s="123"/>
      <c r="H68" s="123"/>
      <c r="I68" s="123"/>
      <c r="J68" s="123"/>
      <c r="K68" s="123"/>
      <c r="L68" s="123"/>
      <c r="M68" s="123"/>
      <c r="N68" s="123"/>
      <c r="O68" s="123"/>
      <c r="P68" s="107"/>
      <c r="Q68" s="37" t="str">
        <f t="shared" si="1"/>
        <v/>
      </c>
    </row>
    <row r="69" spans="1:17">
      <c r="A69" s="107" t="s">
        <v>606</v>
      </c>
      <c r="B69" s="133"/>
      <c r="C69" s="123"/>
      <c r="D69" s="134"/>
      <c r="E69" s="37" t="str">
        <f t="shared" si="0"/>
        <v/>
      </c>
      <c r="F69" s="123"/>
      <c r="G69" s="123"/>
      <c r="H69" s="123"/>
      <c r="I69" s="123"/>
      <c r="J69" s="123"/>
      <c r="K69" s="123"/>
      <c r="L69" s="123"/>
      <c r="M69" s="123"/>
      <c r="N69" s="123"/>
      <c r="O69" s="123"/>
      <c r="P69" s="107"/>
      <c r="Q69" s="37" t="str">
        <f t="shared" si="1"/>
        <v/>
      </c>
    </row>
    <row r="70" spans="1:17">
      <c r="A70" s="107" t="s">
        <v>607</v>
      </c>
      <c r="B70" s="133"/>
      <c r="C70" s="123"/>
      <c r="D70" s="134"/>
      <c r="E70" s="37" t="str">
        <f t="shared" ref="E70:E133" si="2">IF(G70="", "", G70) &amp; IF(I70="", "", "-" &amp; I70) &amp; IF(K70="", "", "-" &amp; K70) &amp; IF(M70="", "", "-" &amp; M70) &amp; IF(O70="", "", "-" &amp; O70)</f>
        <v/>
      </c>
      <c r="F70" s="123"/>
      <c r="G70" s="123"/>
      <c r="H70" s="123"/>
      <c r="I70" s="123"/>
      <c r="J70" s="123"/>
      <c r="K70" s="123"/>
      <c r="L70" s="123"/>
      <c r="M70" s="123"/>
      <c r="N70" s="123"/>
      <c r="O70" s="123"/>
      <c r="P70" s="107"/>
      <c r="Q70" s="37" t="str">
        <f t="shared" ref="Q70:Q133" si="3">IF(G70="","",(IF(I70="",1,IF(K70="",2,IF(M70="",3,IF(O70="",4,5))))))</f>
        <v/>
      </c>
    </row>
    <row r="71" spans="1:17">
      <c r="A71" s="107" t="s">
        <v>608</v>
      </c>
      <c r="B71" s="133"/>
      <c r="C71" s="123"/>
      <c r="D71" s="134"/>
      <c r="E71" s="37" t="str">
        <f t="shared" si="2"/>
        <v/>
      </c>
      <c r="F71" s="123"/>
      <c r="G71" s="123"/>
      <c r="H71" s="123"/>
      <c r="I71" s="123"/>
      <c r="J71" s="123"/>
      <c r="K71" s="123"/>
      <c r="L71" s="123"/>
      <c r="M71" s="123"/>
      <c r="N71" s="123"/>
      <c r="O71" s="123"/>
      <c r="P71" s="107"/>
      <c r="Q71" s="37" t="str">
        <f t="shared" si="3"/>
        <v/>
      </c>
    </row>
    <row r="72" spans="1:17">
      <c r="A72" s="107" t="s">
        <v>609</v>
      </c>
      <c r="B72" s="133"/>
      <c r="C72" s="123"/>
      <c r="D72" s="134"/>
      <c r="E72" s="37" t="str">
        <f t="shared" si="2"/>
        <v/>
      </c>
      <c r="F72" s="123"/>
      <c r="G72" s="123"/>
      <c r="H72" s="123"/>
      <c r="I72" s="123"/>
      <c r="J72" s="123"/>
      <c r="K72" s="123"/>
      <c r="L72" s="123"/>
      <c r="M72" s="123"/>
      <c r="N72" s="123"/>
      <c r="O72" s="123"/>
      <c r="P72" s="107"/>
      <c r="Q72" s="37" t="str">
        <f t="shared" si="3"/>
        <v/>
      </c>
    </row>
    <row r="73" spans="1:17">
      <c r="A73" s="107" t="s">
        <v>610</v>
      </c>
      <c r="B73" s="133"/>
      <c r="C73" s="123"/>
      <c r="D73" s="134"/>
      <c r="E73" s="37" t="str">
        <f t="shared" si="2"/>
        <v/>
      </c>
      <c r="F73" s="123"/>
      <c r="G73" s="123"/>
      <c r="H73" s="123"/>
      <c r="I73" s="123"/>
      <c r="J73" s="123"/>
      <c r="K73" s="123"/>
      <c r="L73" s="123"/>
      <c r="M73" s="123"/>
      <c r="N73" s="123"/>
      <c r="O73" s="123"/>
      <c r="P73" s="107"/>
      <c r="Q73" s="37" t="str">
        <f t="shared" si="3"/>
        <v/>
      </c>
    </row>
    <row r="74" spans="1:17">
      <c r="A74" s="107" t="s">
        <v>611</v>
      </c>
      <c r="B74" s="133"/>
      <c r="C74" s="123"/>
      <c r="D74" s="134"/>
      <c r="E74" s="37" t="str">
        <f t="shared" si="2"/>
        <v/>
      </c>
      <c r="F74" s="123"/>
      <c r="G74" s="123"/>
      <c r="H74" s="123"/>
      <c r="I74" s="123"/>
      <c r="J74" s="123"/>
      <c r="K74" s="123"/>
      <c r="L74" s="123"/>
      <c r="M74" s="123"/>
      <c r="N74" s="123"/>
      <c r="O74" s="123"/>
      <c r="P74" s="107"/>
      <c r="Q74" s="37" t="str">
        <f t="shared" si="3"/>
        <v/>
      </c>
    </row>
    <row r="75" spans="1:17">
      <c r="A75" s="107" t="s">
        <v>612</v>
      </c>
      <c r="B75" s="133"/>
      <c r="C75" s="123"/>
      <c r="D75" s="134"/>
      <c r="E75" s="37" t="str">
        <f t="shared" si="2"/>
        <v/>
      </c>
      <c r="F75" s="123"/>
      <c r="G75" s="123"/>
      <c r="H75" s="123"/>
      <c r="I75" s="123"/>
      <c r="J75" s="123"/>
      <c r="K75" s="123"/>
      <c r="L75" s="123"/>
      <c r="M75" s="123"/>
      <c r="N75" s="123"/>
      <c r="O75" s="123"/>
      <c r="P75" s="107"/>
      <c r="Q75" s="37" t="str">
        <f t="shared" si="3"/>
        <v/>
      </c>
    </row>
    <row r="76" spans="1:17">
      <c r="A76" s="107" t="s">
        <v>613</v>
      </c>
      <c r="B76" s="133"/>
      <c r="C76" s="123"/>
      <c r="D76" s="134"/>
      <c r="E76" s="37" t="str">
        <f t="shared" si="2"/>
        <v/>
      </c>
      <c r="F76" s="123"/>
      <c r="G76" s="123"/>
      <c r="H76" s="123"/>
      <c r="I76" s="123"/>
      <c r="J76" s="123"/>
      <c r="K76" s="123"/>
      <c r="L76" s="123"/>
      <c r="M76" s="123"/>
      <c r="N76" s="123"/>
      <c r="O76" s="123"/>
      <c r="P76" s="107"/>
      <c r="Q76" s="37" t="str">
        <f t="shared" si="3"/>
        <v/>
      </c>
    </row>
    <row r="77" spans="1:17">
      <c r="A77" s="107" t="s">
        <v>614</v>
      </c>
      <c r="B77" s="133"/>
      <c r="C77" s="123"/>
      <c r="D77" s="134"/>
      <c r="E77" s="37" t="str">
        <f t="shared" si="2"/>
        <v/>
      </c>
      <c r="F77" s="123"/>
      <c r="G77" s="123"/>
      <c r="H77" s="123"/>
      <c r="I77" s="123"/>
      <c r="J77" s="123"/>
      <c r="K77" s="123"/>
      <c r="L77" s="123"/>
      <c r="M77" s="123"/>
      <c r="N77" s="123"/>
      <c r="O77" s="123"/>
      <c r="P77" s="107"/>
      <c r="Q77" s="37" t="str">
        <f t="shared" si="3"/>
        <v/>
      </c>
    </row>
    <row r="78" spans="1:17">
      <c r="A78" s="107" t="s">
        <v>615</v>
      </c>
      <c r="B78" s="133"/>
      <c r="C78" s="123"/>
      <c r="D78" s="134"/>
      <c r="E78" s="37" t="str">
        <f t="shared" si="2"/>
        <v/>
      </c>
      <c r="F78" s="123"/>
      <c r="G78" s="123"/>
      <c r="H78" s="123"/>
      <c r="I78" s="123"/>
      <c r="J78" s="123"/>
      <c r="K78" s="123"/>
      <c r="L78" s="123"/>
      <c r="M78" s="123"/>
      <c r="N78" s="123"/>
      <c r="O78" s="123"/>
      <c r="P78" s="107"/>
      <c r="Q78" s="37" t="str">
        <f t="shared" si="3"/>
        <v/>
      </c>
    </row>
    <row r="79" spans="1:17">
      <c r="A79" s="107" t="s">
        <v>616</v>
      </c>
      <c r="B79" s="133"/>
      <c r="C79" s="123"/>
      <c r="D79" s="134"/>
      <c r="E79" s="37" t="str">
        <f t="shared" si="2"/>
        <v/>
      </c>
      <c r="F79" s="123"/>
      <c r="G79" s="123"/>
      <c r="H79" s="123"/>
      <c r="I79" s="123"/>
      <c r="J79" s="123"/>
      <c r="K79" s="123"/>
      <c r="L79" s="123"/>
      <c r="M79" s="123"/>
      <c r="N79" s="123"/>
      <c r="O79" s="123"/>
      <c r="P79" s="107"/>
      <c r="Q79" s="37" t="str">
        <f t="shared" si="3"/>
        <v/>
      </c>
    </row>
    <row r="80" spans="1:17">
      <c r="A80" s="107" t="s">
        <v>617</v>
      </c>
      <c r="B80" s="133"/>
      <c r="C80" s="123"/>
      <c r="D80" s="134"/>
      <c r="E80" s="37" t="str">
        <f t="shared" si="2"/>
        <v/>
      </c>
      <c r="F80" s="123"/>
      <c r="G80" s="123"/>
      <c r="H80" s="123"/>
      <c r="I80" s="123"/>
      <c r="J80" s="123"/>
      <c r="K80" s="123"/>
      <c r="L80" s="123"/>
      <c r="M80" s="123"/>
      <c r="N80" s="123"/>
      <c r="O80" s="123"/>
      <c r="P80" s="107"/>
      <c r="Q80" s="37" t="str">
        <f t="shared" si="3"/>
        <v/>
      </c>
    </row>
    <row r="81" spans="1:17">
      <c r="A81" s="107" t="s">
        <v>618</v>
      </c>
      <c r="B81" s="133"/>
      <c r="C81" s="123"/>
      <c r="D81" s="134"/>
      <c r="E81" s="37" t="str">
        <f t="shared" si="2"/>
        <v/>
      </c>
      <c r="F81" s="123"/>
      <c r="G81" s="123"/>
      <c r="H81" s="123"/>
      <c r="I81" s="123"/>
      <c r="J81" s="123"/>
      <c r="K81" s="123"/>
      <c r="L81" s="123"/>
      <c r="M81" s="123"/>
      <c r="N81" s="123"/>
      <c r="O81" s="123"/>
      <c r="P81" s="107"/>
      <c r="Q81" s="37" t="str">
        <f t="shared" si="3"/>
        <v/>
      </c>
    </row>
    <row r="82" spans="1:17">
      <c r="A82" s="107" t="s">
        <v>619</v>
      </c>
      <c r="B82" s="133"/>
      <c r="C82" s="123"/>
      <c r="D82" s="134"/>
      <c r="E82" s="37" t="str">
        <f t="shared" si="2"/>
        <v/>
      </c>
      <c r="F82" s="123"/>
      <c r="G82" s="123"/>
      <c r="H82" s="123"/>
      <c r="I82" s="123"/>
      <c r="J82" s="123"/>
      <c r="K82" s="123"/>
      <c r="L82" s="123"/>
      <c r="M82" s="123"/>
      <c r="N82" s="123"/>
      <c r="O82" s="123"/>
      <c r="P82" s="107"/>
      <c r="Q82" s="37" t="str">
        <f t="shared" si="3"/>
        <v/>
      </c>
    </row>
    <row r="83" spans="1:17">
      <c r="A83" s="107" t="s">
        <v>620</v>
      </c>
      <c r="B83" s="133"/>
      <c r="C83" s="123"/>
      <c r="D83" s="134"/>
      <c r="E83" s="37" t="str">
        <f t="shared" si="2"/>
        <v/>
      </c>
      <c r="F83" s="123"/>
      <c r="G83" s="123"/>
      <c r="H83" s="123"/>
      <c r="I83" s="123"/>
      <c r="J83" s="123"/>
      <c r="K83" s="123"/>
      <c r="L83" s="123"/>
      <c r="M83" s="123"/>
      <c r="N83" s="123"/>
      <c r="O83" s="123"/>
      <c r="P83" s="107"/>
      <c r="Q83" s="37" t="str">
        <f t="shared" si="3"/>
        <v/>
      </c>
    </row>
    <row r="84" spans="1:17">
      <c r="A84" s="107" t="s">
        <v>621</v>
      </c>
      <c r="B84" s="133"/>
      <c r="C84" s="123"/>
      <c r="D84" s="134"/>
      <c r="E84" s="37" t="str">
        <f t="shared" si="2"/>
        <v/>
      </c>
      <c r="F84" s="123"/>
      <c r="G84" s="123"/>
      <c r="H84" s="123"/>
      <c r="I84" s="123"/>
      <c r="J84" s="123"/>
      <c r="K84" s="123"/>
      <c r="L84" s="123"/>
      <c r="M84" s="123"/>
      <c r="N84" s="123"/>
      <c r="O84" s="123"/>
      <c r="P84" s="107"/>
      <c r="Q84" s="37" t="str">
        <f t="shared" si="3"/>
        <v/>
      </c>
    </row>
    <row r="85" spans="1:17">
      <c r="A85" s="107" t="s">
        <v>622</v>
      </c>
      <c r="B85" s="133"/>
      <c r="C85" s="123"/>
      <c r="D85" s="134"/>
      <c r="E85" s="37" t="str">
        <f t="shared" si="2"/>
        <v/>
      </c>
      <c r="F85" s="123"/>
      <c r="G85" s="123"/>
      <c r="H85" s="123"/>
      <c r="I85" s="123"/>
      <c r="J85" s="123"/>
      <c r="K85" s="123"/>
      <c r="L85" s="123"/>
      <c r="M85" s="123"/>
      <c r="N85" s="123"/>
      <c r="O85" s="123"/>
      <c r="P85" s="107"/>
      <c r="Q85" s="37" t="str">
        <f t="shared" si="3"/>
        <v/>
      </c>
    </row>
    <row r="86" spans="1:17">
      <c r="A86" s="107" t="s">
        <v>623</v>
      </c>
      <c r="B86" s="133"/>
      <c r="C86" s="123"/>
      <c r="D86" s="134"/>
      <c r="E86" s="37" t="str">
        <f t="shared" si="2"/>
        <v/>
      </c>
      <c r="F86" s="123"/>
      <c r="G86" s="123"/>
      <c r="H86" s="123"/>
      <c r="I86" s="123"/>
      <c r="J86" s="123"/>
      <c r="K86" s="123"/>
      <c r="L86" s="123"/>
      <c r="M86" s="123"/>
      <c r="N86" s="123"/>
      <c r="O86" s="123"/>
      <c r="P86" s="107"/>
      <c r="Q86" s="37" t="str">
        <f t="shared" si="3"/>
        <v/>
      </c>
    </row>
    <row r="87" spans="1:17">
      <c r="A87" s="107" t="s">
        <v>624</v>
      </c>
      <c r="B87" s="133"/>
      <c r="C87" s="123"/>
      <c r="D87" s="134"/>
      <c r="E87" s="37" t="str">
        <f t="shared" si="2"/>
        <v/>
      </c>
      <c r="F87" s="123"/>
      <c r="G87" s="123"/>
      <c r="H87" s="123"/>
      <c r="I87" s="123"/>
      <c r="J87" s="123"/>
      <c r="K87" s="123"/>
      <c r="L87" s="123"/>
      <c r="M87" s="123"/>
      <c r="N87" s="123"/>
      <c r="O87" s="123"/>
      <c r="P87" s="107"/>
      <c r="Q87" s="37" t="str">
        <f t="shared" si="3"/>
        <v/>
      </c>
    </row>
    <row r="88" spans="1:17">
      <c r="A88" s="107" t="s">
        <v>625</v>
      </c>
      <c r="B88" s="133"/>
      <c r="C88" s="123"/>
      <c r="D88" s="134"/>
      <c r="E88" s="37" t="str">
        <f t="shared" si="2"/>
        <v/>
      </c>
      <c r="F88" s="123"/>
      <c r="G88" s="123"/>
      <c r="H88" s="123"/>
      <c r="I88" s="123"/>
      <c r="J88" s="123"/>
      <c r="K88" s="123"/>
      <c r="L88" s="123"/>
      <c r="M88" s="123"/>
      <c r="N88" s="123"/>
      <c r="O88" s="123"/>
      <c r="P88" s="107"/>
      <c r="Q88" s="37" t="str">
        <f t="shared" si="3"/>
        <v/>
      </c>
    </row>
    <row r="89" spans="1:17">
      <c r="A89" s="107" t="s">
        <v>626</v>
      </c>
      <c r="B89" s="133"/>
      <c r="C89" s="123"/>
      <c r="D89" s="134"/>
      <c r="E89" s="37" t="str">
        <f t="shared" si="2"/>
        <v/>
      </c>
      <c r="F89" s="123"/>
      <c r="G89" s="123"/>
      <c r="H89" s="123"/>
      <c r="I89" s="123"/>
      <c r="J89" s="123"/>
      <c r="K89" s="123"/>
      <c r="L89" s="123"/>
      <c r="M89" s="123"/>
      <c r="N89" s="123"/>
      <c r="O89" s="123"/>
      <c r="P89" s="107"/>
      <c r="Q89" s="37" t="str">
        <f t="shared" si="3"/>
        <v/>
      </c>
    </row>
    <row r="90" spans="1:17">
      <c r="A90" s="107" t="s">
        <v>627</v>
      </c>
      <c r="B90" s="133"/>
      <c r="C90" s="123"/>
      <c r="D90" s="134"/>
      <c r="E90" s="37" t="str">
        <f t="shared" si="2"/>
        <v/>
      </c>
      <c r="F90" s="123"/>
      <c r="G90" s="123"/>
      <c r="H90" s="123"/>
      <c r="I90" s="123"/>
      <c r="J90" s="123"/>
      <c r="K90" s="123"/>
      <c r="L90" s="123"/>
      <c r="M90" s="123"/>
      <c r="N90" s="123"/>
      <c r="O90" s="123"/>
      <c r="P90" s="107"/>
      <c r="Q90" s="37" t="str">
        <f t="shared" si="3"/>
        <v/>
      </c>
    </row>
    <row r="91" spans="1:17">
      <c r="A91" s="107" t="s">
        <v>628</v>
      </c>
      <c r="B91" s="133"/>
      <c r="C91" s="123"/>
      <c r="D91" s="134"/>
      <c r="E91" s="37" t="str">
        <f t="shared" si="2"/>
        <v/>
      </c>
      <c r="F91" s="123"/>
      <c r="G91" s="123"/>
      <c r="H91" s="123"/>
      <c r="I91" s="123"/>
      <c r="J91" s="123"/>
      <c r="K91" s="123"/>
      <c r="L91" s="123"/>
      <c r="M91" s="123"/>
      <c r="N91" s="123"/>
      <c r="O91" s="123"/>
      <c r="P91" s="107"/>
      <c r="Q91" s="37" t="str">
        <f t="shared" si="3"/>
        <v/>
      </c>
    </row>
    <row r="92" spans="1:17">
      <c r="A92" s="107" t="s">
        <v>629</v>
      </c>
      <c r="B92" s="133"/>
      <c r="C92" s="123"/>
      <c r="D92" s="134"/>
      <c r="E92" s="37" t="str">
        <f t="shared" si="2"/>
        <v/>
      </c>
      <c r="F92" s="123"/>
      <c r="G92" s="123"/>
      <c r="H92" s="123"/>
      <c r="I92" s="123"/>
      <c r="J92" s="123"/>
      <c r="K92" s="123"/>
      <c r="L92" s="123"/>
      <c r="M92" s="123"/>
      <c r="N92" s="123"/>
      <c r="O92" s="123"/>
      <c r="P92" s="107"/>
      <c r="Q92" s="37" t="str">
        <f t="shared" si="3"/>
        <v/>
      </c>
    </row>
    <row r="93" spans="1:17">
      <c r="A93" s="107" t="s">
        <v>630</v>
      </c>
      <c r="B93" s="133"/>
      <c r="C93" s="123"/>
      <c r="D93" s="134"/>
      <c r="E93" s="37" t="str">
        <f t="shared" si="2"/>
        <v/>
      </c>
      <c r="F93" s="123"/>
      <c r="G93" s="123"/>
      <c r="H93" s="123"/>
      <c r="I93" s="123"/>
      <c r="J93" s="123"/>
      <c r="K93" s="123"/>
      <c r="L93" s="123"/>
      <c r="M93" s="123"/>
      <c r="N93" s="123"/>
      <c r="O93" s="123"/>
      <c r="P93" s="107"/>
      <c r="Q93" s="37" t="str">
        <f t="shared" si="3"/>
        <v/>
      </c>
    </row>
    <row r="94" spans="1:17">
      <c r="A94" s="107" t="s">
        <v>631</v>
      </c>
      <c r="B94" s="133"/>
      <c r="C94" s="123"/>
      <c r="D94" s="134"/>
      <c r="E94" s="37" t="str">
        <f t="shared" si="2"/>
        <v/>
      </c>
      <c r="F94" s="123"/>
      <c r="G94" s="123"/>
      <c r="H94" s="123"/>
      <c r="I94" s="123"/>
      <c r="J94" s="123"/>
      <c r="K94" s="123"/>
      <c r="L94" s="123"/>
      <c r="M94" s="123"/>
      <c r="N94" s="123"/>
      <c r="O94" s="123"/>
      <c r="P94" s="107"/>
      <c r="Q94" s="37" t="str">
        <f t="shared" si="3"/>
        <v/>
      </c>
    </row>
    <row r="95" spans="1:17">
      <c r="A95" s="107" t="s">
        <v>632</v>
      </c>
      <c r="B95" s="133"/>
      <c r="C95" s="123"/>
      <c r="D95" s="134"/>
      <c r="E95" s="37" t="str">
        <f t="shared" si="2"/>
        <v/>
      </c>
      <c r="F95" s="123"/>
      <c r="G95" s="123"/>
      <c r="H95" s="123"/>
      <c r="I95" s="123"/>
      <c r="J95" s="123"/>
      <c r="K95" s="123"/>
      <c r="L95" s="123"/>
      <c r="M95" s="123"/>
      <c r="N95" s="123"/>
      <c r="O95" s="123"/>
      <c r="P95" s="107"/>
      <c r="Q95" s="37" t="str">
        <f t="shared" si="3"/>
        <v/>
      </c>
    </row>
    <row r="96" spans="1:17">
      <c r="A96" s="107" t="s">
        <v>633</v>
      </c>
      <c r="B96" s="133"/>
      <c r="C96" s="123"/>
      <c r="D96" s="134"/>
      <c r="E96" s="37" t="str">
        <f t="shared" si="2"/>
        <v/>
      </c>
      <c r="F96" s="123"/>
      <c r="G96" s="123"/>
      <c r="H96" s="123"/>
      <c r="I96" s="123"/>
      <c r="J96" s="123"/>
      <c r="K96" s="123"/>
      <c r="L96" s="123"/>
      <c r="M96" s="123"/>
      <c r="N96" s="123"/>
      <c r="O96" s="123"/>
      <c r="P96" s="107"/>
      <c r="Q96" s="37" t="str">
        <f t="shared" si="3"/>
        <v/>
      </c>
    </row>
    <row r="97" spans="1:17">
      <c r="A97" s="107" t="s">
        <v>634</v>
      </c>
      <c r="B97" s="133"/>
      <c r="C97" s="123"/>
      <c r="D97" s="134"/>
      <c r="E97" s="37" t="str">
        <f t="shared" si="2"/>
        <v/>
      </c>
      <c r="F97" s="123"/>
      <c r="G97" s="123"/>
      <c r="H97" s="123"/>
      <c r="I97" s="123"/>
      <c r="J97" s="123"/>
      <c r="K97" s="123"/>
      <c r="L97" s="123"/>
      <c r="M97" s="123"/>
      <c r="N97" s="123"/>
      <c r="O97" s="123"/>
      <c r="P97" s="107"/>
      <c r="Q97" s="37" t="str">
        <f t="shared" si="3"/>
        <v/>
      </c>
    </row>
    <row r="98" spans="1:17">
      <c r="A98" s="107" t="s">
        <v>635</v>
      </c>
      <c r="B98" s="133"/>
      <c r="C98" s="123"/>
      <c r="D98" s="134"/>
      <c r="E98" s="37" t="str">
        <f t="shared" si="2"/>
        <v/>
      </c>
      <c r="F98" s="123"/>
      <c r="G98" s="123"/>
      <c r="H98" s="123"/>
      <c r="I98" s="123"/>
      <c r="J98" s="123"/>
      <c r="K98" s="123"/>
      <c r="L98" s="123"/>
      <c r="M98" s="123"/>
      <c r="N98" s="123"/>
      <c r="O98" s="123"/>
      <c r="P98" s="107"/>
      <c r="Q98" s="37" t="str">
        <f t="shared" si="3"/>
        <v/>
      </c>
    </row>
    <row r="99" spans="1:17">
      <c r="A99" s="107" t="s">
        <v>636</v>
      </c>
      <c r="B99" s="133"/>
      <c r="C99" s="123"/>
      <c r="D99" s="134"/>
      <c r="E99" s="37" t="str">
        <f t="shared" si="2"/>
        <v/>
      </c>
      <c r="F99" s="123"/>
      <c r="G99" s="123"/>
      <c r="H99" s="123"/>
      <c r="I99" s="123"/>
      <c r="J99" s="123"/>
      <c r="K99" s="123"/>
      <c r="L99" s="123"/>
      <c r="M99" s="123"/>
      <c r="N99" s="123"/>
      <c r="O99" s="123"/>
      <c r="P99" s="107"/>
      <c r="Q99" s="37" t="str">
        <f t="shared" si="3"/>
        <v/>
      </c>
    </row>
    <row r="100" spans="1:17">
      <c r="A100" s="107" t="s">
        <v>637</v>
      </c>
      <c r="B100" s="133"/>
      <c r="C100" s="123"/>
      <c r="D100" s="134"/>
      <c r="E100" s="37" t="str">
        <f t="shared" si="2"/>
        <v/>
      </c>
      <c r="F100" s="123"/>
      <c r="G100" s="123"/>
      <c r="H100" s="123"/>
      <c r="I100" s="123"/>
      <c r="J100" s="123"/>
      <c r="K100" s="123"/>
      <c r="L100" s="123"/>
      <c r="M100" s="123"/>
      <c r="N100" s="123"/>
      <c r="O100" s="123"/>
      <c r="P100" s="107"/>
      <c r="Q100" s="37" t="str">
        <f t="shared" si="3"/>
        <v/>
      </c>
    </row>
    <row r="101" spans="1:17">
      <c r="A101" s="107" t="s">
        <v>638</v>
      </c>
      <c r="B101" s="133"/>
      <c r="C101" s="123"/>
      <c r="D101" s="134"/>
      <c r="E101" s="37" t="str">
        <f t="shared" si="2"/>
        <v/>
      </c>
      <c r="F101" s="123"/>
      <c r="G101" s="123"/>
      <c r="H101" s="123"/>
      <c r="I101" s="123"/>
      <c r="J101" s="123"/>
      <c r="K101" s="123"/>
      <c r="L101" s="123"/>
      <c r="M101" s="123"/>
      <c r="N101" s="123"/>
      <c r="O101" s="123"/>
      <c r="P101" s="107"/>
      <c r="Q101" s="37" t="str">
        <f t="shared" si="3"/>
        <v/>
      </c>
    </row>
    <row r="102" spans="1:17">
      <c r="A102" s="107" t="s">
        <v>639</v>
      </c>
      <c r="B102" s="133"/>
      <c r="C102" s="123"/>
      <c r="D102" s="134"/>
      <c r="E102" s="37" t="str">
        <f t="shared" si="2"/>
        <v/>
      </c>
      <c r="F102" s="123"/>
      <c r="G102" s="123"/>
      <c r="H102" s="123"/>
      <c r="I102" s="123"/>
      <c r="J102" s="123"/>
      <c r="K102" s="123"/>
      <c r="L102" s="123"/>
      <c r="M102" s="123"/>
      <c r="N102" s="123"/>
      <c r="O102" s="123"/>
      <c r="P102" s="107"/>
      <c r="Q102" s="37" t="str">
        <f t="shared" si="3"/>
        <v/>
      </c>
    </row>
    <row r="103" spans="1:17">
      <c r="A103" s="107" t="s">
        <v>640</v>
      </c>
      <c r="B103" s="133"/>
      <c r="C103" s="123"/>
      <c r="D103" s="134"/>
      <c r="E103" s="37" t="str">
        <f t="shared" si="2"/>
        <v/>
      </c>
      <c r="F103" s="123"/>
      <c r="G103" s="123"/>
      <c r="H103" s="123"/>
      <c r="I103" s="123"/>
      <c r="J103" s="123"/>
      <c r="K103" s="123"/>
      <c r="L103" s="123"/>
      <c r="M103" s="123"/>
      <c r="N103" s="123"/>
      <c r="O103" s="123"/>
      <c r="P103" s="107"/>
      <c r="Q103" s="37" t="str">
        <f t="shared" si="3"/>
        <v/>
      </c>
    </row>
    <row r="104" spans="1:17">
      <c r="A104" s="107" t="s">
        <v>641</v>
      </c>
      <c r="B104" s="133"/>
      <c r="C104" s="123"/>
      <c r="D104" s="134"/>
      <c r="E104" s="37" t="str">
        <f t="shared" si="2"/>
        <v/>
      </c>
      <c r="F104" s="123"/>
      <c r="G104" s="123"/>
      <c r="H104" s="123"/>
      <c r="I104" s="123"/>
      <c r="J104" s="123"/>
      <c r="K104" s="123"/>
      <c r="L104" s="123"/>
      <c r="M104" s="123"/>
      <c r="N104" s="123"/>
      <c r="O104" s="123"/>
      <c r="P104" s="107"/>
      <c r="Q104" s="37" t="str">
        <f t="shared" si="3"/>
        <v/>
      </c>
    </row>
    <row r="105" spans="1:17">
      <c r="A105" s="107" t="s">
        <v>642</v>
      </c>
      <c r="B105" s="133"/>
      <c r="C105" s="123"/>
      <c r="D105" s="134"/>
      <c r="E105" s="37" t="str">
        <f t="shared" si="2"/>
        <v/>
      </c>
      <c r="F105" s="123"/>
      <c r="G105" s="123"/>
      <c r="H105" s="123"/>
      <c r="I105" s="123"/>
      <c r="J105" s="123"/>
      <c r="K105" s="123"/>
      <c r="L105" s="123"/>
      <c r="M105" s="123"/>
      <c r="N105" s="123"/>
      <c r="O105" s="123"/>
      <c r="P105" s="107"/>
      <c r="Q105" s="37" t="str">
        <f t="shared" si="3"/>
        <v/>
      </c>
    </row>
    <row r="106" spans="1:17">
      <c r="A106" s="107" t="s">
        <v>643</v>
      </c>
      <c r="B106" s="133"/>
      <c r="C106" s="123"/>
      <c r="D106" s="134"/>
      <c r="E106" s="37" t="str">
        <f t="shared" si="2"/>
        <v/>
      </c>
      <c r="F106" s="123"/>
      <c r="G106" s="123"/>
      <c r="H106" s="123"/>
      <c r="I106" s="123"/>
      <c r="J106" s="123"/>
      <c r="K106" s="123"/>
      <c r="L106" s="123"/>
      <c r="M106" s="123"/>
      <c r="N106" s="123"/>
      <c r="O106" s="123"/>
      <c r="P106" s="107"/>
      <c r="Q106" s="37" t="str">
        <f t="shared" si="3"/>
        <v/>
      </c>
    </row>
    <row r="107" spans="1:17">
      <c r="A107" s="107" t="s">
        <v>644</v>
      </c>
      <c r="B107" s="133"/>
      <c r="C107" s="123"/>
      <c r="D107" s="134"/>
      <c r="E107" s="37" t="str">
        <f t="shared" si="2"/>
        <v/>
      </c>
      <c r="F107" s="123"/>
      <c r="G107" s="123"/>
      <c r="H107" s="123"/>
      <c r="I107" s="123"/>
      <c r="J107" s="123"/>
      <c r="K107" s="123"/>
      <c r="L107" s="123"/>
      <c r="M107" s="123"/>
      <c r="N107" s="123"/>
      <c r="O107" s="123"/>
      <c r="P107" s="107"/>
      <c r="Q107" s="37" t="str">
        <f t="shared" si="3"/>
        <v/>
      </c>
    </row>
    <row r="108" spans="1:17">
      <c r="A108" s="107" t="s">
        <v>645</v>
      </c>
      <c r="B108" s="133"/>
      <c r="C108" s="123"/>
      <c r="D108" s="134"/>
      <c r="E108" s="37" t="str">
        <f t="shared" si="2"/>
        <v/>
      </c>
      <c r="F108" s="123"/>
      <c r="G108" s="123"/>
      <c r="H108" s="123"/>
      <c r="I108" s="123"/>
      <c r="J108" s="123"/>
      <c r="K108" s="123"/>
      <c r="L108" s="123"/>
      <c r="M108" s="123"/>
      <c r="N108" s="123"/>
      <c r="O108" s="123"/>
      <c r="P108" s="107"/>
      <c r="Q108" s="37" t="str">
        <f t="shared" si="3"/>
        <v/>
      </c>
    </row>
    <row r="109" spans="1:17">
      <c r="A109" s="107" t="s">
        <v>646</v>
      </c>
      <c r="B109" s="133"/>
      <c r="C109" s="123"/>
      <c r="D109" s="134"/>
      <c r="E109" s="37" t="str">
        <f t="shared" si="2"/>
        <v/>
      </c>
      <c r="F109" s="123"/>
      <c r="G109" s="123"/>
      <c r="H109" s="123"/>
      <c r="I109" s="123"/>
      <c r="J109" s="123"/>
      <c r="K109" s="123"/>
      <c r="L109" s="123"/>
      <c r="M109" s="123"/>
      <c r="N109" s="123"/>
      <c r="O109" s="123"/>
      <c r="P109" s="107"/>
      <c r="Q109" s="37" t="str">
        <f t="shared" si="3"/>
        <v/>
      </c>
    </row>
    <row r="110" spans="1:17">
      <c r="A110" s="107" t="s">
        <v>647</v>
      </c>
      <c r="B110" s="133"/>
      <c r="C110" s="123"/>
      <c r="D110" s="134"/>
      <c r="E110" s="37" t="str">
        <f t="shared" si="2"/>
        <v/>
      </c>
      <c r="F110" s="123"/>
      <c r="G110" s="123"/>
      <c r="H110" s="123"/>
      <c r="I110" s="123"/>
      <c r="J110" s="123"/>
      <c r="K110" s="123"/>
      <c r="L110" s="123"/>
      <c r="M110" s="123"/>
      <c r="N110" s="123"/>
      <c r="O110" s="123"/>
      <c r="P110" s="107"/>
      <c r="Q110" s="37" t="str">
        <f t="shared" si="3"/>
        <v/>
      </c>
    </row>
    <row r="111" spans="1:17">
      <c r="A111" s="107" t="s">
        <v>648</v>
      </c>
      <c r="B111" s="133"/>
      <c r="C111" s="123"/>
      <c r="D111" s="134"/>
      <c r="E111" s="37" t="str">
        <f t="shared" si="2"/>
        <v/>
      </c>
      <c r="F111" s="123"/>
      <c r="G111" s="123"/>
      <c r="H111" s="123"/>
      <c r="I111" s="123"/>
      <c r="J111" s="123"/>
      <c r="K111" s="123"/>
      <c r="L111" s="123"/>
      <c r="M111" s="123"/>
      <c r="N111" s="123"/>
      <c r="O111" s="123"/>
      <c r="P111" s="107"/>
      <c r="Q111" s="37" t="str">
        <f t="shared" si="3"/>
        <v/>
      </c>
    </row>
    <row r="112" spans="1:17">
      <c r="A112" s="107" t="s">
        <v>649</v>
      </c>
      <c r="B112" s="133"/>
      <c r="C112" s="123"/>
      <c r="D112" s="134"/>
      <c r="E112" s="37" t="str">
        <f t="shared" si="2"/>
        <v/>
      </c>
      <c r="F112" s="123"/>
      <c r="G112" s="123"/>
      <c r="H112" s="123"/>
      <c r="I112" s="123"/>
      <c r="J112" s="123"/>
      <c r="K112" s="123"/>
      <c r="L112" s="123"/>
      <c r="M112" s="123"/>
      <c r="N112" s="123"/>
      <c r="O112" s="123"/>
      <c r="P112" s="107"/>
      <c r="Q112" s="37" t="str">
        <f t="shared" si="3"/>
        <v/>
      </c>
    </row>
    <row r="113" spans="1:17">
      <c r="A113" s="107" t="s">
        <v>650</v>
      </c>
      <c r="B113" s="133"/>
      <c r="C113" s="123"/>
      <c r="D113" s="134"/>
      <c r="E113" s="37" t="str">
        <f t="shared" si="2"/>
        <v/>
      </c>
      <c r="F113" s="123"/>
      <c r="G113" s="123"/>
      <c r="H113" s="123"/>
      <c r="I113" s="123"/>
      <c r="J113" s="123"/>
      <c r="K113" s="123"/>
      <c r="L113" s="123"/>
      <c r="M113" s="123"/>
      <c r="N113" s="123"/>
      <c r="O113" s="123"/>
      <c r="P113" s="107"/>
      <c r="Q113" s="37" t="str">
        <f t="shared" si="3"/>
        <v/>
      </c>
    </row>
    <row r="114" spans="1:17">
      <c r="A114" s="107" t="s">
        <v>651</v>
      </c>
      <c r="B114" s="133"/>
      <c r="C114" s="123"/>
      <c r="D114" s="134"/>
      <c r="E114" s="37" t="str">
        <f t="shared" si="2"/>
        <v/>
      </c>
      <c r="F114" s="123"/>
      <c r="G114" s="123"/>
      <c r="H114" s="123"/>
      <c r="I114" s="123"/>
      <c r="J114" s="123"/>
      <c r="K114" s="123"/>
      <c r="L114" s="123"/>
      <c r="M114" s="123"/>
      <c r="N114" s="123"/>
      <c r="O114" s="123"/>
      <c r="P114" s="107"/>
      <c r="Q114" s="37" t="str">
        <f t="shared" si="3"/>
        <v/>
      </c>
    </row>
    <row r="115" spans="1:17">
      <c r="A115" s="107" t="s">
        <v>652</v>
      </c>
      <c r="B115" s="133"/>
      <c r="C115" s="123"/>
      <c r="D115" s="134"/>
      <c r="E115" s="37" t="str">
        <f t="shared" si="2"/>
        <v/>
      </c>
      <c r="F115" s="123"/>
      <c r="G115" s="123"/>
      <c r="H115" s="123"/>
      <c r="I115" s="123"/>
      <c r="J115" s="123"/>
      <c r="K115" s="123"/>
      <c r="L115" s="123"/>
      <c r="M115" s="123"/>
      <c r="N115" s="123"/>
      <c r="O115" s="123"/>
      <c r="P115" s="107"/>
      <c r="Q115" s="37" t="str">
        <f t="shared" si="3"/>
        <v/>
      </c>
    </row>
    <row r="116" spans="1:17">
      <c r="A116" s="107" t="s">
        <v>653</v>
      </c>
      <c r="B116" s="133"/>
      <c r="C116" s="123"/>
      <c r="D116" s="134"/>
      <c r="E116" s="37" t="str">
        <f t="shared" si="2"/>
        <v/>
      </c>
      <c r="F116" s="123"/>
      <c r="G116" s="123"/>
      <c r="H116" s="123"/>
      <c r="I116" s="123"/>
      <c r="J116" s="123"/>
      <c r="K116" s="123"/>
      <c r="L116" s="123"/>
      <c r="M116" s="123"/>
      <c r="N116" s="123"/>
      <c r="O116" s="123"/>
      <c r="P116" s="107"/>
      <c r="Q116" s="37" t="str">
        <f t="shared" si="3"/>
        <v/>
      </c>
    </row>
    <row r="117" spans="1:17">
      <c r="A117" s="107" t="s">
        <v>654</v>
      </c>
      <c r="B117" s="133"/>
      <c r="C117" s="123"/>
      <c r="D117" s="134"/>
      <c r="E117" s="37" t="str">
        <f t="shared" si="2"/>
        <v/>
      </c>
      <c r="F117" s="123"/>
      <c r="G117" s="123"/>
      <c r="H117" s="123"/>
      <c r="I117" s="123"/>
      <c r="J117" s="123"/>
      <c r="K117" s="123"/>
      <c r="L117" s="123"/>
      <c r="M117" s="123"/>
      <c r="N117" s="123"/>
      <c r="O117" s="123"/>
      <c r="P117" s="107"/>
      <c r="Q117" s="37" t="str">
        <f t="shared" si="3"/>
        <v/>
      </c>
    </row>
    <row r="118" spans="1:17">
      <c r="A118" s="107" t="s">
        <v>655</v>
      </c>
      <c r="B118" s="133"/>
      <c r="C118" s="123"/>
      <c r="D118" s="134"/>
      <c r="E118" s="37" t="str">
        <f t="shared" si="2"/>
        <v/>
      </c>
      <c r="F118" s="123"/>
      <c r="G118" s="123"/>
      <c r="H118" s="123"/>
      <c r="I118" s="123"/>
      <c r="J118" s="123"/>
      <c r="K118" s="123"/>
      <c r="L118" s="123"/>
      <c r="M118" s="123"/>
      <c r="N118" s="123"/>
      <c r="O118" s="123"/>
      <c r="P118" s="107"/>
      <c r="Q118" s="37" t="str">
        <f t="shared" si="3"/>
        <v/>
      </c>
    </row>
    <row r="119" spans="1:17">
      <c r="A119" s="107" t="s">
        <v>656</v>
      </c>
      <c r="B119" s="133"/>
      <c r="C119" s="123"/>
      <c r="D119" s="134"/>
      <c r="E119" s="37" t="str">
        <f t="shared" si="2"/>
        <v/>
      </c>
      <c r="F119" s="123"/>
      <c r="G119" s="123"/>
      <c r="H119" s="123"/>
      <c r="I119" s="123"/>
      <c r="J119" s="123"/>
      <c r="K119" s="123"/>
      <c r="L119" s="123"/>
      <c r="M119" s="123"/>
      <c r="N119" s="123"/>
      <c r="O119" s="123"/>
      <c r="P119" s="107"/>
      <c r="Q119" s="37" t="str">
        <f t="shared" si="3"/>
        <v/>
      </c>
    </row>
    <row r="120" spans="1:17">
      <c r="A120" s="107" t="s">
        <v>657</v>
      </c>
      <c r="B120" s="133"/>
      <c r="C120" s="123"/>
      <c r="D120" s="134"/>
      <c r="E120" s="37" t="str">
        <f t="shared" si="2"/>
        <v/>
      </c>
      <c r="F120" s="123"/>
      <c r="G120" s="123"/>
      <c r="H120" s="123"/>
      <c r="I120" s="123"/>
      <c r="J120" s="123"/>
      <c r="K120" s="123"/>
      <c r="L120" s="123"/>
      <c r="M120" s="123"/>
      <c r="N120" s="123"/>
      <c r="O120" s="123"/>
      <c r="P120" s="107"/>
      <c r="Q120" s="37" t="str">
        <f t="shared" si="3"/>
        <v/>
      </c>
    </row>
    <row r="121" spans="1:17">
      <c r="A121" s="107" t="s">
        <v>658</v>
      </c>
      <c r="B121" s="133"/>
      <c r="C121" s="123"/>
      <c r="D121" s="134"/>
      <c r="E121" s="37" t="str">
        <f t="shared" si="2"/>
        <v/>
      </c>
      <c r="F121" s="123"/>
      <c r="G121" s="123"/>
      <c r="H121" s="123"/>
      <c r="I121" s="123"/>
      <c r="J121" s="123"/>
      <c r="K121" s="123"/>
      <c r="L121" s="123"/>
      <c r="M121" s="123"/>
      <c r="N121" s="123"/>
      <c r="O121" s="123"/>
      <c r="P121" s="107"/>
      <c r="Q121" s="37" t="str">
        <f t="shared" si="3"/>
        <v/>
      </c>
    </row>
    <row r="122" spans="1:17">
      <c r="A122" s="107" t="s">
        <v>659</v>
      </c>
      <c r="B122" s="133"/>
      <c r="C122" s="123"/>
      <c r="D122" s="134"/>
      <c r="E122" s="37" t="str">
        <f t="shared" si="2"/>
        <v/>
      </c>
      <c r="F122" s="123"/>
      <c r="G122" s="123"/>
      <c r="H122" s="123"/>
      <c r="I122" s="123"/>
      <c r="J122" s="123"/>
      <c r="K122" s="123"/>
      <c r="L122" s="123"/>
      <c r="M122" s="123"/>
      <c r="N122" s="123"/>
      <c r="O122" s="123"/>
      <c r="P122" s="107"/>
      <c r="Q122" s="37" t="str">
        <f t="shared" si="3"/>
        <v/>
      </c>
    </row>
    <row r="123" spans="1:17">
      <c r="A123" s="107" t="s">
        <v>660</v>
      </c>
      <c r="B123" s="133"/>
      <c r="C123" s="123"/>
      <c r="D123" s="134"/>
      <c r="E123" s="37" t="str">
        <f t="shared" si="2"/>
        <v/>
      </c>
      <c r="F123" s="123"/>
      <c r="G123" s="123"/>
      <c r="H123" s="123"/>
      <c r="I123" s="123"/>
      <c r="J123" s="123"/>
      <c r="K123" s="123"/>
      <c r="L123" s="123"/>
      <c r="M123" s="123"/>
      <c r="N123" s="123"/>
      <c r="O123" s="123"/>
      <c r="P123" s="107"/>
      <c r="Q123" s="37" t="str">
        <f t="shared" si="3"/>
        <v/>
      </c>
    </row>
    <row r="124" spans="1:17">
      <c r="A124" s="107" t="s">
        <v>661</v>
      </c>
      <c r="B124" s="133"/>
      <c r="C124" s="123"/>
      <c r="D124" s="134"/>
      <c r="E124" s="37" t="str">
        <f t="shared" si="2"/>
        <v/>
      </c>
      <c r="F124" s="123"/>
      <c r="G124" s="123"/>
      <c r="H124" s="123"/>
      <c r="I124" s="123"/>
      <c r="J124" s="123"/>
      <c r="K124" s="123"/>
      <c r="L124" s="123"/>
      <c r="M124" s="123"/>
      <c r="N124" s="123"/>
      <c r="O124" s="123"/>
      <c r="P124" s="107"/>
      <c r="Q124" s="37" t="str">
        <f t="shared" si="3"/>
        <v/>
      </c>
    </row>
    <row r="125" spans="1:17">
      <c r="A125" s="107" t="s">
        <v>662</v>
      </c>
      <c r="B125" s="133"/>
      <c r="C125" s="123"/>
      <c r="D125" s="134"/>
      <c r="E125" s="37" t="str">
        <f t="shared" si="2"/>
        <v/>
      </c>
      <c r="F125" s="123"/>
      <c r="G125" s="123"/>
      <c r="H125" s="123"/>
      <c r="I125" s="123"/>
      <c r="J125" s="123"/>
      <c r="K125" s="123"/>
      <c r="L125" s="123"/>
      <c r="M125" s="123"/>
      <c r="N125" s="123"/>
      <c r="O125" s="123"/>
      <c r="P125" s="107"/>
      <c r="Q125" s="37" t="str">
        <f t="shared" si="3"/>
        <v/>
      </c>
    </row>
    <row r="126" spans="1:17">
      <c r="A126" s="107" t="s">
        <v>663</v>
      </c>
      <c r="B126" s="133"/>
      <c r="C126" s="123"/>
      <c r="D126" s="134"/>
      <c r="E126" s="37" t="str">
        <f t="shared" si="2"/>
        <v/>
      </c>
      <c r="F126" s="123"/>
      <c r="G126" s="123"/>
      <c r="H126" s="123"/>
      <c r="I126" s="123"/>
      <c r="J126" s="123"/>
      <c r="K126" s="123"/>
      <c r="L126" s="123"/>
      <c r="M126" s="123"/>
      <c r="N126" s="123"/>
      <c r="O126" s="123"/>
      <c r="P126" s="107"/>
      <c r="Q126" s="37" t="str">
        <f t="shared" si="3"/>
        <v/>
      </c>
    </row>
    <row r="127" spans="1:17">
      <c r="A127" s="107" t="s">
        <v>664</v>
      </c>
      <c r="B127" s="133"/>
      <c r="C127" s="123"/>
      <c r="D127" s="134"/>
      <c r="E127" s="37" t="str">
        <f t="shared" si="2"/>
        <v/>
      </c>
      <c r="F127" s="123"/>
      <c r="G127" s="123"/>
      <c r="H127" s="123"/>
      <c r="I127" s="123"/>
      <c r="J127" s="123"/>
      <c r="K127" s="123"/>
      <c r="L127" s="123"/>
      <c r="M127" s="123"/>
      <c r="N127" s="123"/>
      <c r="O127" s="123"/>
      <c r="P127" s="107"/>
      <c r="Q127" s="37" t="str">
        <f t="shared" si="3"/>
        <v/>
      </c>
    </row>
    <row r="128" spans="1:17">
      <c r="A128" s="107" t="s">
        <v>665</v>
      </c>
      <c r="B128" s="133"/>
      <c r="C128" s="123"/>
      <c r="D128" s="134"/>
      <c r="E128" s="37" t="str">
        <f t="shared" si="2"/>
        <v/>
      </c>
      <c r="F128" s="123"/>
      <c r="G128" s="123"/>
      <c r="H128" s="123"/>
      <c r="I128" s="123"/>
      <c r="J128" s="123"/>
      <c r="K128" s="123"/>
      <c r="L128" s="123"/>
      <c r="M128" s="123"/>
      <c r="N128" s="123"/>
      <c r="O128" s="123"/>
      <c r="P128" s="107"/>
      <c r="Q128" s="37" t="str">
        <f t="shared" si="3"/>
        <v/>
      </c>
    </row>
    <row r="129" spans="1:17">
      <c r="A129" s="107" t="s">
        <v>666</v>
      </c>
      <c r="B129" s="133"/>
      <c r="C129" s="123"/>
      <c r="D129" s="134"/>
      <c r="E129" s="37" t="str">
        <f t="shared" si="2"/>
        <v/>
      </c>
      <c r="F129" s="123"/>
      <c r="G129" s="123"/>
      <c r="H129" s="123"/>
      <c r="I129" s="123"/>
      <c r="J129" s="123"/>
      <c r="K129" s="123"/>
      <c r="L129" s="123"/>
      <c r="M129" s="123"/>
      <c r="N129" s="123"/>
      <c r="O129" s="123"/>
      <c r="P129" s="107"/>
      <c r="Q129" s="37" t="str">
        <f t="shared" si="3"/>
        <v/>
      </c>
    </row>
    <row r="130" spans="1:17">
      <c r="A130" s="107" t="s">
        <v>667</v>
      </c>
      <c r="B130" s="133"/>
      <c r="C130" s="123"/>
      <c r="D130" s="134"/>
      <c r="E130" s="37" t="str">
        <f t="shared" si="2"/>
        <v/>
      </c>
      <c r="F130" s="123"/>
      <c r="G130" s="123"/>
      <c r="H130" s="123"/>
      <c r="I130" s="123"/>
      <c r="J130" s="123"/>
      <c r="K130" s="123"/>
      <c r="L130" s="123"/>
      <c r="M130" s="123"/>
      <c r="N130" s="123"/>
      <c r="O130" s="123"/>
      <c r="P130" s="107"/>
      <c r="Q130" s="37" t="str">
        <f t="shared" si="3"/>
        <v/>
      </c>
    </row>
    <row r="131" spans="1:17">
      <c r="A131" s="107" t="s">
        <v>668</v>
      </c>
      <c r="B131" s="133"/>
      <c r="C131" s="123"/>
      <c r="D131" s="134"/>
      <c r="E131" s="37" t="str">
        <f t="shared" si="2"/>
        <v/>
      </c>
      <c r="F131" s="123"/>
      <c r="G131" s="123"/>
      <c r="H131" s="123"/>
      <c r="I131" s="123"/>
      <c r="J131" s="123"/>
      <c r="K131" s="123"/>
      <c r="L131" s="123"/>
      <c r="M131" s="123"/>
      <c r="N131" s="123"/>
      <c r="O131" s="123"/>
      <c r="P131" s="107"/>
      <c r="Q131" s="37" t="str">
        <f t="shared" si="3"/>
        <v/>
      </c>
    </row>
    <row r="132" spans="1:17">
      <c r="A132" s="107" t="s">
        <v>669</v>
      </c>
      <c r="B132" s="133"/>
      <c r="C132" s="123"/>
      <c r="D132" s="134"/>
      <c r="E132" s="37" t="str">
        <f t="shared" si="2"/>
        <v/>
      </c>
      <c r="F132" s="123"/>
      <c r="G132" s="123"/>
      <c r="H132" s="123"/>
      <c r="I132" s="123"/>
      <c r="J132" s="123"/>
      <c r="K132" s="123"/>
      <c r="L132" s="123"/>
      <c r="M132" s="123"/>
      <c r="N132" s="123"/>
      <c r="O132" s="123"/>
      <c r="P132" s="107"/>
      <c r="Q132" s="37" t="str">
        <f t="shared" si="3"/>
        <v/>
      </c>
    </row>
    <row r="133" spans="1:17">
      <c r="A133" s="107" t="s">
        <v>670</v>
      </c>
      <c r="B133" s="133"/>
      <c r="C133" s="123"/>
      <c r="D133" s="134"/>
      <c r="E133" s="37" t="str">
        <f t="shared" si="2"/>
        <v/>
      </c>
      <c r="F133" s="123"/>
      <c r="G133" s="123"/>
      <c r="H133" s="123"/>
      <c r="I133" s="123"/>
      <c r="J133" s="123"/>
      <c r="K133" s="123"/>
      <c r="L133" s="123"/>
      <c r="M133" s="123"/>
      <c r="N133" s="123"/>
      <c r="O133" s="123"/>
      <c r="P133" s="107"/>
      <c r="Q133" s="37" t="str">
        <f t="shared" si="3"/>
        <v/>
      </c>
    </row>
    <row r="134" spans="1:17">
      <c r="A134" s="107" t="s">
        <v>671</v>
      </c>
      <c r="B134" s="133"/>
      <c r="C134" s="123"/>
      <c r="D134" s="134"/>
      <c r="E134" s="37" t="str">
        <f t="shared" ref="E134:E197" si="4">IF(G134="", "", G134) &amp; IF(I134="", "", "-" &amp; I134) &amp; IF(K134="", "", "-" &amp; K134) &amp; IF(M134="", "", "-" &amp; M134) &amp; IF(O134="", "", "-" &amp; O134)</f>
        <v/>
      </c>
      <c r="F134" s="123"/>
      <c r="G134" s="123"/>
      <c r="H134" s="123"/>
      <c r="I134" s="123"/>
      <c r="J134" s="123"/>
      <c r="K134" s="123"/>
      <c r="L134" s="123"/>
      <c r="M134" s="123"/>
      <c r="N134" s="123"/>
      <c r="O134" s="123"/>
      <c r="P134" s="107"/>
      <c r="Q134" s="37" t="str">
        <f t="shared" ref="Q134:Q197" si="5">IF(G134="","",(IF(I134="",1,IF(K134="",2,IF(M134="",3,IF(O134="",4,5))))))</f>
        <v/>
      </c>
    </row>
    <row r="135" spans="1:17">
      <c r="A135" s="107" t="s">
        <v>672</v>
      </c>
      <c r="B135" s="133"/>
      <c r="C135" s="123"/>
      <c r="D135" s="134"/>
      <c r="E135" s="37" t="str">
        <f t="shared" si="4"/>
        <v/>
      </c>
      <c r="F135" s="123"/>
      <c r="G135" s="123"/>
      <c r="H135" s="123"/>
      <c r="I135" s="123"/>
      <c r="J135" s="123"/>
      <c r="K135" s="123"/>
      <c r="L135" s="123"/>
      <c r="M135" s="123"/>
      <c r="N135" s="123"/>
      <c r="O135" s="123"/>
      <c r="P135" s="107"/>
      <c r="Q135" s="37" t="str">
        <f t="shared" si="5"/>
        <v/>
      </c>
    </row>
    <row r="136" spans="1:17">
      <c r="A136" s="107" t="s">
        <v>673</v>
      </c>
      <c r="B136" s="133"/>
      <c r="C136" s="123"/>
      <c r="D136" s="134"/>
      <c r="E136" s="37" t="str">
        <f t="shared" si="4"/>
        <v/>
      </c>
      <c r="F136" s="123"/>
      <c r="G136" s="123"/>
      <c r="H136" s="123"/>
      <c r="I136" s="123"/>
      <c r="J136" s="123"/>
      <c r="K136" s="123"/>
      <c r="L136" s="123"/>
      <c r="M136" s="123"/>
      <c r="N136" s="123"/>
      <c r="O136" s="123"/>
      <c r="P136" s="107"/>
      <c r="Q136" s="37" t="str">
        <f t="shared" si="5"/>
        <v/>
      </c>
    </row>
    <row r="137" spans="1:17">
      <c r="A137" s="107" t="s">
        <v>674</v>
      </c>
      <c r="B137" s="133"/>
      <c r="C137" s="123"/>
      <c r="D137" s="134"/>
      <c r="E137" s="37" t="str">
        <f t="shared" si="4"/>
        <v/>
      </c>
      <c r="F137" s="123"/>
      <c r="G137" s="123"/>
      <c r="H137" s="123"/>
      <c r="I137" s="123"/>
      <c r="J137" s="123"/>
      <c r="K137" s="123"/>
      <c r="L137" s="123"/>
      <c r="M137" s="123"/>
      <c r="N137" s="123"/>
      <c r="O137" s="123"/>
      <c r="P137" s="107"/>
      <c r="Q137" s="37" t="str">
        <f t="shared" si="5"/>
        <v/>
      </c>
    </row>
    <row r="138" spans="1:17">
      <c r="A138" s="107" t="s">
        <v>675</v>
      </c>
      <c r="B138" s="133"/>
      <c r="C138" s="123"/>
      <c r="D138" s="134"/>
      <c r="E138" s="37" t="str">
        <f t="shared" si="4"/>
        <v/>
      </c>
      <c r="F138" s="123"/>
      <c r="G138" s="123"/>
      <c r="H138" s="123"/>
      <c r="I138" s="123"/>
      <c r="J138" s="123"/>
      <c r="K138" s="123"/>
      <c r="L138" s="123"/>
      <c r="M138" s="123"/>
      <c r="N138" s="123"/>
      <c r="O138" s="123"/>
      <c r="P138" s="107"/>
      <c r="Q138" s="37" t="str">
        <f t="shared" si="5"/>
        <v/>
      </c>
    </row>
    <row r="139" spans="1:17">
      <c r="A139" s="107" t="s">
        <v>676</v>
      </c>
      <c r="B139" s="133"/>
      <c r="C139" s="123"/>
      <c r="D139" s="134"/>
      <c r="E139" s="37" t="str">
        <f t="shared" si="4"/>
        <v/>
      </c>
      <c r="F139" s="123"/>
      <c r="G139" s="123"/>
      <c r="H139" s="123"/>
      <c r="I139" s="123"/>
      <c r="J139" s="123"/>
      <c r="K139" s="123"/>
      <c r="L139" s="123"/>
      <c r="M139" s="123"/>
      <c r="N139" s="123"/>
      <c r="O139" s="123"/>
      <c r="P139" s="107"/>
      <c r="Q139" s="37" t="str">
        <f t="shared" si="5"/>
        <v/>
      </c>
    </row>
    <row r="140" spans="1:17">
      <c r="A140" s="107" t="s">
        <v>677</v>
      </c>
      <c r="B140" s="133"/>
      <c r="C140" s="123"/>
      <c r="D140" s="134"/>
      <c r="E140" s="37" t="str">
        <f t="shared" si="4"/>
        <v/>
      </c>
      <c r="F140" s="123"/>
      <c r="G140" s="123"/>
      <c r="H140" s="123"/>
      <c r="I140" s="123"/>
      <c r="J140" s="123"/>
      <c r="K140" s="123"/>
      <c r="L140" s="123"/>
      <c r="M140" s="123"/>
      <c r="N140" s="123"/>
      <c r="O140" s="123"/>
      <c r="P140" s="107"/>
      <c r="Q140" s="37" t="str">
        <f t="shared" si="5"/>
        <v/>
      </c>
    </row>
    <row r="141" spans="1:17">
      <c r="A141" s="107" t="s">
        <v>678</v>
      </c>
      <c r="B141" s="133"/>
      <c r="C141" s="123"/>
      <c r="D141" s="134"/>
      <c r="E141" s="37" t="str">
        <f t="shared" si="4"/>
        <v/>
      </c>
      <c r="F141" s="123"/>
      <c r="G141" s="123"/>
      <c r="H141" s="123"/>
      <c r="I141" s="123"/>
      <c r="J141" s="123"/>
      <c r="K141" s="123"/>
      <c r="L141" s="123"/>
      <c r="M141" s="123"/>
      <c r="N141" s="123"/>
      <c r="O141" s="123"/>
      <c r="P141" s="107"/>
      <c r="Q141" s="37" t="str">
        <f t="shared" si="5"/>
        <v/>
      </c>
    </row>
    <row r="142" spans="1:17">
      <c r="A142" s="107" t="s">
        <v>679</v>
      </c>
      <c r="B142" s="133"/>
      <c r="C142" s="123"/>
      <c r="D142" s="134"/>
      <c r="E142" s="37" t="str">
        <f t="shared" si="4"/>
        <v/>
      </c>
      <c r="F142" s="123"/>
      <c r="G142" s="123"/>
      <c r="H142" s="123"/>
      <c r="I142" s="123"/>
      <c r="J142" s="123"/>
      <c r="K142" s="123"/>
      <c r="L142" s="123"/>
      <c r="M142" s="123"/>
      <c r="N142" s="123"/>
      <c r="O142" s="123"/>
      <c r="P142" s="107"/>
      <c r="Q142" s="37" t="str">
        <f t="shared" si="5"/>
        <v/>
      </c>
    </row>
    <row r="143" spans="1:17">
      <c r="A143" s="107" t="s">
        <v>680</v>
      </c>
      <c r="B143" s="133"/>
      <c r="C143" s="123"/>
      <c r="D143" s="134"/>
      <c r="E143" s="37" t="str">
        <f t="shared" si="4"/>
        <v/>
      </c>
      <c r="F143" s="123"/>
      <c r="G143" s="123"/>
      <c r="H143" s="123"/>
      <c r="I143" s="123"/>
      <c r="J143" s="123"/>
      <c r="K143" s="123"/>
      <c r="L143" s="123"/>
      <c r="M143" s="123"/>
      <c r="N143" s="123"/>
      <c r="O143" s="123"/>
      <c r="P143" s="107"/>
      <c r="Q143" s="37" t="str">
        <f t="shared" si="5"/>
        <v/>
      </c>
    </row>
    <row r="144" spans="1:17">
      <c r="A144" s="107" t="s">
        <v>681</v>
      </c>
      <c r="B144" s="133"/>
      <c r="C144" s="123"/>
      <c r="D144" s="134"/>
      <c r="E144" s="37" t="str">
        <f t="shared" si="4"/>
        <v/>
      </c>
      <c r="F144" s="123"/>
      <c r="G144" s="123"/>
      <c r="H144" s="123"/>
      <c r="I144" s="123"/>
      <c r="J144" s="123"/>
      <c r="K144" s="123"/>
      <c r="L144" s="123"/>
      <c r="M144" s="123"/>
      <c r="N144" s="123"/>
      <c r="O144" s="123"/>
      <c r="P144" s="107"/>
      <c r="Q144" s="37" t="str">
        <f t="shared" si="5"/>
        <v/>
      </c>
    </row>
    <row r="145" spans="1:17">
      <c r="A145" s="107" t="s">
        <v>682</v>
      </c>
      <c r="B145" s="133"/>
      <c r="C145" s="123"/>
      <c r="D145" s="134"/>
      <c r="E145" s="37" t="str">
        <f t="shared" si="4"/>
        <v/>
      </c>
      <c r="F145" s="123"/>
      <c r="G145" s="123"/>
      <c r="H145" s="123"/>
      <c r="I145" s="123"/>
      <c r="J145" s="123"/>
      <c r="K145" s="123"/>
      <c r="L145" s="123"/>
      <c r="M145" s="123"/>
      <c r="N145" s="123"/>
      <c r="O145" s="123"/>
      <c r="P145" s="107"/>
      <c r="Q145" s="37" t="str">
        <f t="shared" si="5"/>
        <v/>
      </c>
    </row>
    <row r="146" spans="1:17">
      <c r="A146" s="107" t="s">
        <v>683</v>
      </c>
      <c r="B146" s="133"/>
      <c r="C146" s="123"/>
      <c r="D146" s="134"/>
      <c r="E146" s="37" t="str">
        <f t="shared" si="4"/>
        <v/>
      </c>
      <c r="F146" s="123"/>
      <c r="G146" s="123"/>
      <c r="H146" s="123"/>
      <c r="I146" s="123"/>
      <c r="J146" s="123"/>
      <c r="K146" s="123"/>
      <c r="L146" s="123"/>
      <c r="M146" s="123"/>
      <c r="N146" s="123"/>
      <c r="O146" s="123"/>
      <c r="P146" s="107"/>
      <c r="Q146" s="37" t="str">
        <f t="shared" si="5"/>
        <v/>
      </c>
    </row>
    <row r="147" spans="1:17">
      <c r="A147" s="107" t="s">
        <v>684</v>
      </c>
      <c r="B147" s="133"/>
      <c r="C147" s="123"/>
      <c r="D147" s="134"/>
      <c r="E147" s="37" t="str">
        <f t="shared" si="4"/>
        <v/>
      </c>
      <c r="F147" s="123"/>
      <c r="G147" s="123"/>
      <c r="H147" s="123"/>
      <c r="I147" s="123"/>
      <c r="J147" s="123"/>
      <c r="K147" s="123"/>
      <c r="L147" s="123"/>
      <c r="M147" s="123"/>
      <c r="N147" s="123"/>
      <c r="O147" s="123"/>
      <c r="P147" s="107"/>
      <c r="Q147" s="37" t="str">
        <f t="shared" si="5"/>
        <v/>
      </c>
    </row>
    <row r="148" spans="1:17">
      <c r="A148" s="107" t="s">
        <v>685</v>
      </c>
      <c r="B148" s="133"/>
      <c r="C148" s="123"/>
      <c r="D148" s="134"/>
      <c r="E148" s="37" t="str">
        <f t="shared" si="4"/>
        <v/>
      </c>
      <c r="F148" s="123"/>
      <c r="G148" s="123"/>
      <c r="H148" s="123"/>
      <c r="I148" s="123"/>
      <c r="J148" s="123"/>
      <c r="K148" s="123"/>
      <c r="L148" s="123"/>
      <c r="M148" s="123"/>
      <c r="N148" s="123"/>
      <c r="O148" s="123"/>
      <c r="P148" s="107"/>
      <c r="Q148" s="37" t="str">
        <f t="shared" si="5"/>
        <v/>
      </c>
    </row>
    <row r="149" spans="1:17">
      <c r="A149" s="107" t="s">
        <v>686</v>
      </c>
      <c r="B149" s="133"/>
      <c r="C149" s="123"/>
      <c r="D149" s="134"/>
      <c r="E149" s="37" t="str">
        <f t="shared" si="4"/>
        <v/>
      </c>
      <c r="F149" s="123"/>
      <c r="G149" s="123"/>
      <c r="H149" s="123"/>
      <c r="I149" s="123"/>
      <c r="J149" s="123"/>
      <c r="K149" s="123"/>
      <c r="L149" s="123"/>
      <c r="M149" s="123"/>
      <c r="N149" s="123"/>
      <c r="O149" s="123"/>
      <c r="P149" s="107"/>
      <c r="Q149" s="37" t="str">
        <f t="shared" si="5"/>
        <v/>
      </c>
    </row>
    <row r="150" spans="1:17">
      <c r="A150" s="107" t="s">
        <v>687</v>
      </c>
      <c r="B150" s="133"/>
      <c r="C150" s="123"/>
      <c r="D150" s="134"/>
      <c r="E150" s="37" t="str">
        <f t="shared" si="4"/>
        <v/>
      </c>
      <c r="F150" s="123"/>
      <c r="G150" s="123"/>
      <c r="H150" s="123"/>
      <c r="I150" s="123"/>
      <c r="J150" s="123"/>
      <c r="K150" s="123"/>
      <c r="L150" s="123"/>
      <c r="M150" s="123"/>
      <c r="N150" s="123"/>
      <c r="O150" s="123"/>
      <c r="P150" s="107"/>
      <c r="Q150" s="37" t="str">
        <f t="shared" si="5"/>
        <v/>
      </c>
    </row>
    <row r="151" spans="1:17">
      <c r="A151" s="107" t="s">
        <v>688</v>
      </c>
      <c r="B151" s="133"/>
      <c r="C151" s="123"/>
      <c r="D151" s="134"/>
      <c r="E151" s="37" t="str">
        <f t="shared" si="4"/>
        <v/>
      </c>
      <c r="F151" s="123"/>
      <c r="G151" s="123"/>
      <c r="H151" s="123"/>
      <c r="I151" s="123"/>
      <c r="J151" s="123"/>
      <c r="K151" s="123"/>
      <c r="L151" s="123"/>
      <c r="M151" s="123"/>
      <c r="N151" s="123"/>
      <c r="O151" s="123"/>
      <c r="P151" s="107"/>
      <c r="Q151" s="37" t="str">
        <f t="shared" si="5"/>
        <v/>
      </c>
    </row>
    <row r="152" spans="1:17">
      <c r="A152" s="107" t="s">
        <v>689</v>
      </c>
      <c r="B152" s="133"/>
      <c r="C152" s="123"/>
      <c r="D152" s="134"/>
      <c r="E152" s="37" t="str">
        <f t="shared" si="4"/>
        <v/>
      </c>
      <c r="F152" s="123"/>
      <c r="G152" s="123"/>
      <c r="H152" s="123"/>
      <c r="I152" s="123"/>
      <c r="J152" s="123"/>
      <c r="K152" s="123"/>
      <c r="L152" s="123"/>
      <c r="M152" s="123"/>
      <c r="N152" s="123"/>
      <c r="O152" s="123"/>
      <c r="P152" s="107"/>
      <c r="Q152" s="37" t="str">
        <f t="shared" si="5"/>
        <v/>
      </c>
    </row>
    <row r="153" spans="1:17">
      <c r="A153" s="107" t="s">
        <v>690</v>
      </c>
      <c r="B153" s="133"/>
      <c r="C153" s="123"/>
      <c r="D153" s="134"/>
      <c r="E153" s="37" t="str">
        <f t="shared" si="4"/>
        <v/>
      </c>
      <c r="F153" s="123"/>
      <c r="G153" s="123"/>
      <c r="H153" s="123"/>
      <c r="I153" s="123"/>
      <c r="J153" s="123"/>
      <c r="K153" s="123"/>
      <c r="L153" s="123"/>
      <c r="M153" s="123"/>
      <c r="N153" s="123"/>
      <c r="O153" s="123"/>
      <c r="P153" s="107"/>
      <c r="Q153" s="37" t="str">
        <f t="shared" si="5"/>
        <v/>
      </c>
    </row>
    <row r="154" spans="1:17">
      <c r="A154" s="107" t="s">
        <v>691</v>
      </c>
      <c r="B154" s="133"/>
      <c r="C154" s="123"/>
      <c r="D154" s="134"/>
      <c r="E154" s="37" t="str">
        <f t="shared" si="4"/>
        <v/>
      </c>
      <c r="F154" s="123"/>
      <c r="G154" s="123"/>
      <c r="H154" s="123"/>
      <c r="I154" s="123"/>
      <c r="J154" s="123"/>
      <c r="K154" s="123"/>
      <c r="L154" s="123"/>
      <c r="M154" s="123"/>
      <c r="N154" s="123"/>
      <c r="O154" s="123"/>
      <c r="P154" s="107"/>
      <c r="Q154" s="37" t="str">
        <f t="shared" si="5"/>
        <v/>
      </c>
    </row>
    <row r="155" spans="1:17">
      <c r="A155" s="107" t="s">
        <v>692</v>
      </c>
      <c r="B155" s="133"/>
      <c r="C155" s="123"/>
      <c r="D155" s="134"/>
      <c r="E155" s="37" t="str">
        <f t="shared" si="4"/>
        <v/>
      </c>
      <c r="F155" s="123"/>
      <c r="G155" s="123"/>
      <c r="H155" s="123"/>
      <c r="I155" s="123"/>
      <c r="J155" s="123"/>
      <c r="K155" s="123"/>
      <c r="L155" s="123"/>
      <c r="M155" s="123"/>
      <c r="N155" s="123"/>
      <c r="O155" s="123"/>
      <c r="P155" s="107"/>
      <c r="Q155" s="37" t="str">
        <f t="shared" si="5"/>
        <v/>
      </c>
    </row>
    <row r="156" spans="1:17">
      <c r="A156" s="107" t="s">
        <v>693</v>
      </c>
      <c r="B156" s="133"/>
      <c r="C156" s="123"/>
      <c r="D156" s="134"/>
      <c r="E156" s="37" t="str">
        <f t="shared" si="4"/>
        <v/>
      </c>
      <c r="F156" s="123"/>
      <c r="G156" s="123"/>
      <c r="H156" s="123"/>
      <c r="I156" s="123"/>
      <c r="J156" s="123"/>
      <c r="K156" s="123"/>
      <c r="L156" s="123"/>
      <c r="M156" s="123"/>
      <c r="N156" s="123"/>
      <c r="O156" s="123"/>
      <c r="P156" s="107"/>
      <c r="Q156" s="37" t="str">
        <f t="shared" si="5"/>
        <v/>
      </c>
    </row>
    <row r="157" spans="1:17">
      <c r="A157" s="107" t="s">
        <v>694</v>
      </c>
      <c r="B157" s="133"/>
      <c r="C157" s="123"/>
      <c r="D157" s="134"/>
      <c r="E157" s="37" t="str">
        <f t="shared" si="4"/>
        <v/>
      </c>
      <c r="F157" s="123"/>
      <c r="G157" s="123"/>
      <c r="H157" s="123"/>
      <c r="I157" s="123"/>
      <c r="J157" s="123"/>
      <c r="K157" s="123"/>
      <c r="L157" s="123"/>
      <c r="M157" s="123"/>
      <c r="N157" s="123"/>
      <c r="O157" s="123"/>
      <c r="P157" s="107"/>
      <c r="Q157" s="37" t="str">
        <f t="shared" si="5"/>
        <v/>
      </c>
    </row>
    <row r="158" spans="1:17">
      <c r="A158" s="107" t="s">
        <v>695</v>
      </c>
      <c r="B158" s="133"/>
      <c r="C158" s="123"/>
      <c r="D158" s="134"/>
      <c r="E158" s="37" t="str">
        <f t="shared" si="4"/>
        <v/>
      </c>
      <c r="F158" s="123"/>
      <c r="G158" s="123"/>
      <c r="H158" s="123"/>
      <c r="I158" s="123"/>
      <c r="J158" s="123"/>
      <c r="K158" s="123"/>
      <c r="L158" s="123"/>
      <c r="M158" s="123"/>
      <c r="N158" s="123"/>
      <c r="O158" s="123"/>
      <c r="P158" s="107"/>
      <c r="Q158" s="37" t="str">
        <f t="shared" si="5"/>
        <v/>
      </c>
    </row>
    <row r="159" spans="1:17">
      <c r="A159" s="107" t="s">
        <v>696</v>
      </c>
      <c r="B159" s="133"/>
      <c r="C159" s="123"/>
      <c r="D159" s="134"/>
      <c r="E159" s="37" t="str">
        <f t="shared" si="4"/>
        <v/>
      </c>
      <c r="F159" s="123"/>
      <c r="G159" s="123"/>
      <c r="H159" s="123"/>
      <c r="I159" s="123"/>
      <c r="J159" s="123"/>
      <c r="K159" s="123"/>
      <c r="L159" s="123"/>
      <c r="M159" s="123"/>
      <c r="N159" s="123"/>
      <c r="O159" s="123"/>
      <c r="P159" s="107"/>
      <c r="Q159" s="37" t="str">
        <f t="shared" si="5"/>
        <v/>
      </c>
    </row>
    <row r="160" spans="1:17">
      <c r="A160" s="107" t="s">
        <v>697</v>
      </c>
      <c r="B160" s="133"/>
      <c r="C160" s="123"/>
      <c r="D160" s="134"/>
      <c r="E160" s="37" t="str">
        <f t="shared" si="4"/>
        <v/>
      </c>
      <c r="F160" s="123"/>
      <c r="G160" s="123"/>
      <c r="H160" s="123"/>
      <c r="I160" s="123"/>
      <c r="J160" s="123"/>
      <c r="K160" s="123"/>
      <c r="L160" s="123"/>
      <c r="M160" s="123"/>
      <c r="N160" s="123"/>
      <c r="O160" s="123"/>
      <c r="P160" s="107"/>
      <c r="Q160" s="37" t="str">
        <f t="shared" si="5"/>
        <v/>
      </c>
    </row>
    <row r="161" spans="1:17">
      <c r="A161" s="107" t="s">
        <v>698</v>
      </c>
      <c r="B161" s="133"/>
      <c r="C161" s="123"/>
      <c r="D161" s="134"/>
      <c r="E161" s="37" t="str">
        <f t="shared" si="4"/>
        <v/>
      </c>
      <c r="F161" s="123"/>
      <c r="G161" s="123"/>
      <c r="H161" s="123"/>
      <c r="I161" s="123"/>
      <c r="J161" s="123"/>
      <c r="K161" s="123"/>
      <c r="L161" s="123"/>
      <c r="M161" s="123"/>
      <c r="N161" s="123"/>
      <c r="O161" s="123"/>
      <c r="P161" s="107"/>
      <c r="Q161" s="37" t="str">
        <f t="shared" si="5"/>
        <v/>
      </c>
    </row>
    <row r="162" spans="1:17">
      <c r="A162" s="107" t="s">
        <v>699</v>
      </c>
      <c r="B162" s="133"/>
      <c r="C162" s="123"/>
      <c r="D162" s="134"/>
      <c r="E162" s="37" t="str">
        <f t="shared" si="4"/>
        <v/>
      </c>
      <c r="F162" s="123"/>
      <c r="G162" s="123"/>
      <c r="H162" s="123"/>
      <c r="I162" s="123"/>
      <c r="J162" s="123"/>
      <c r="K162" s="123"/>
      <c r="L162" s="123"/>
      <c r="M162" s="123"/>
      <c r="N162" s="123"/>
      <c r="O162" s="123"/>
      <c r="P162" s="107"/>
      <c r="Q162" s="37" t="str">
        <f t="shared" si="5"/>
        <v/>
      </c>
    </row>
    <row r="163" spans="1:17">
      <c r="A163" s="107" t="s">
        <v>700</v>
      </c>
      <c r="B163" s="133"/>
      <c r="C163" s="123"/>
      <c r="D163" s="134"/>
      <c r="E163" s="37" t="str">
        <f t="shared" si="4"/>
        <v/>
      </c>
      <c r="F163" s="123"/>
      <c r="G163" s="123"/>
      <c r="H163" s="123"/>
      <c r="I163" s="123"/>
      <c r="J163" s="123"/>
      <c r="K163" s="123"/>
      <c r="L163" s="123"/>
      <c r="M163" s="123"/>
      <c r="N163" s="123"/>
      <c r="O163" s="123"/>
      <c r="P163" s="107"/>
      <c r="Q163" s="37" t="str">
        <f t="shared" si="5"/>
        <v/>
      </c>
    </row>
    <row r="164" spans="1:17">
      <c r="A164" s="107" t="s">
        <v>701</v>
      </c>
      <c r="B164" s="133"/>
      <c r="C164" s="123"/>
      <c r="D164" s="134"/>
      <c r="E164" s="37" t="str">
        <f t="shared" si="4"/>
        <v/>
      </c>
      <c r="F164" s="123"/>
      <c r="G164" s="123"/>
      <c r="H164" s="123"/>
      <c r="I164" s="123"/>
      <c r="J164" s="123"/>
      <c r="K164" s="123"/>
      <c r="L164" s="123"/>
      <c r="M164" s="123"/>
      <c r="N164" s="123"/>
      <c r="O164" s="123"/>
      <c r="P164" s="107"/>
      <c r="Q164" s="37" t="str">
        <f t="shared" si="5"/>
        <v/>
      </c>
    </row>
    <row r="165" spans="1:17">
      <c r="A165" s="107" t="s">
        <v>702</v>
      </c>
      <c r="B165" s="133"/>
      <c r="C165" s="123"/>
      <c r="D165" s="134"/>
      <c r="E165" s="37" t="str">
        <f t="shared" si="4"/>
        <v/>
      </c>
      <c r="F165" s="123"/>
      <c r="G165" s="123"/>
      <c r="H165" s="123"/>
      <c r="I165" s="123"/>
      <c r="J165" s="123"/>
      <c r="K165" s="123"/>
      <c r="L165" s="123"/>
      <c r="M165" s="123"/>
      <c r="N165" s="123"/>
      <c r="O165" s="123"/>
      <c r="P165" s="107"/>
      <c r="Q165" s="37" t="str">
        <f t="shared" si="5"/>
        <v/>
      </c>
    </row>
    <row r="166" spans="1:17">
      <c r="A166" s="107" t="s">
        <v>703</v>
      </c>
      <c r="B166" s="133"/>
      <c r="C166" s="123"/>
      <c r="D166" s="134"/>
      <c r="E166" s="37" t="str">
        <f t="shared" si="4"/>
        <v/>
      </c>
      <c r="F166" s="123"/>
      <c r="G166" s="123"/>
      <c r="H166" s="123"/>
      <c r="I166" s="123"/>
      <c r="J166" s="123"/>
      <c r="K166" s="123"/>
      <c r="L166" s="123"/>
      <c r="M166" s="123"/>
      <c r="N166" s="123"/>
      <c r="O166" s="123"/>
      <c r="P166" s="107"/>
      <c r="Q166" s="37" t="str">
        <f t="shared" si="5"/>
        <v/>
      </c>
    </row>
    <row r="167" spans="1:17">
      <c r="A167" s="107" t="s">
        <v>704</v>
      </c>
      <c r="B167" s="133"/>
      <c r="C167" s="123"/>
      <c r="D167" s="134"/>
      <c r="E167" s="37" t="str">
        <f t="shared" si="4"/>
        <v/>
      </c>
      <c r="F167" s="123"/>
      <c r="G167" s="123"/>
      <c r="H167" s="123"/>
      <c r="I167" s="123"/>
      <c r="J167" s="123"/>
      <c r="K167" s="123"/>
      <c r="L167" s="123"/>
      <c r="M167" s="123"/>
      <c r="N167" s="123"/>
      <c r="O167" s="123"/>
      <c r="P167" s="107"/>
      <c r="Q167" s="37" t="str">
        <f t="shared" si="5"/>
        <v/>
      </c>
    </row>
    <row r="168" spans="1:17">
      <c r="A168" s="107" t="s">
        <v>705</v>
      </c>
      <c r="B168" s="133"/>
      <c r="C168" s="123"/>
      <c r="D168" s="134"/>
      <c r="E168" s="37" t="str">
        <f t="shared" si="4"/>
        <v/>
      </c>
      <c r="F168" s="123"/>
      <c r="G168" s="123"/>
      <c r="H168" s="123"/>
      <c r="I168" s="123"/>
      <c r="J168" s="123"/>
      <c r="K168" s="123"/>
      <c r="L168" s="123"/>
      <c r="M168" s="123"/>
      <c r="N168" s="123"/>
      <c r="O168" s="123"/>
      <c r="P168" s="107"/>
      <c r="Q168" s="37" t="str">
        <f t="shared" si="5"/>
        <v/>
      </c>
    </row>
    <row r="169" spans="1:17">
      <c r="A169" s="107" t="s">
        <v>706</v>
      </c>
      <c r="B169" s="133"/>
      <c r="C169" s="123"/>
      <c r="D169" s="134"/>
      <c r="E169" s="37" t="str">
        <f t="shared" si="4"/>
        <v/>
      </c>
      <c r="F169" s="123"/>
      <c r="G169" s="123"/>
      <c r="H169" s="123"/>
      <c r="I169" s="123"/>
      <c r="J169" s="123"/>
      <c r="K169" s="123"/>
      <c r="L169" s="123"/>
      <c r="M169" s="123"/>
      <c r="N169" s="123"/>
      <c r="O169" s="123"/>
      <c r="P169" s="107"/>
      <c r="Q169" s="37" t="str">
        <f t="shared" si="5"/>
        <v/>
      </c>
    </row>
    <row r="170" spans="1:17">
      <c r="A170" s="107" t="s">
        <v>707</v>
      </c>
      <c r="B170" s="133"/>
      <c r="C170" s="123"/>
      <c r="D170" s="134"/>
      <c r="E170" s="37" t="str">
        <f t="shared" si="4"/>
        <v/>
      </c>
      <c r="F170" s="123"/>
      <c r="G170" s="123"/>
      <c r="H170" s="123"/>
      <c r="I170" s="123"/>
      <c r="J170" s="123"/>
      <c r="K170" s="123"/>
      <c r="L170" s="123"/>
      <c r="M170" s="123"/>
      <c r="N170" s="123"/>
      <c r="O170" s="123"/>
      <c r="P170" s="107"/>
      <c r="Q170" s="37" t="str">
        <f t="shared" si="5"/>
        <v/>
      </c>
    </row>
    <row r="171" spans="1:17">
      <c r="A171" s="107" t="s">
        <v>708</v>
      </c>
      <c r="B171" s="133"/>
      <c r="C171" s="123"/>
      <c r="D171" s="134"/>
      <c r="E171" s="37" t="str">
        <f t="shared" si="4"/>
        <v/>
      </c>
      <c r="F171" s="123"/>
      <c r="G171" s="123"/>
      <c r="H171" s="123"/>
      <c r="I171" s="123"/>
      <c r="J171" s="123"/>
      <c r="K171" s="123"/>
      <c r="L171" s="123"/>
      <c r="M171" s="123"/>
      <c r="N171" s="123"/>
      <c r="O171" s="123"/>
      <c r="P171" s="107"/>
      <c r="Q171" s="37" t="str">
        <f t="shared" si="5"/>
        <v/>
      </c>
    </row>
    <row r="172" spans="1:17">
      <c r="A172" s="107" t="s">
        <v>709</v>
      </c>
      <c r="B172" s="133"/>
      <c r="C172" s="123"/>
      <c r="D172" s="134"/>
      <c r="E172" s="37" t="str">
        <f t="shared" si="4"/>
        <v/>
      </c>
      <c r="F172" s="123"/>
      <c r="G172" s="123"/>
      <c r="H172" s="123"/>
      <c r="I172" s="123"/>
      <c r="J172" s="123"/>
      <c r="K172" s="123"/>
      <c r="L172" s="123"/>
      <c r="M172" s="123"/>
      <c r="N172" s="123"/>
      <c r="O172" s="123"/>
      <c r="P172" s="107"/>
      <c r="Q172" s="37" t="str">
        <f t="shared" si="5"/>
        <v/>
      </c>
    </row>
    <row r="173" spans="1:17">
      <c r="A173" s="107" t="s">
        <v>710</v>
      </c>
      <c r="B173" s="133"/>
      <c r="C173" s="123"/>
      <c r="D173" s="134"/>
      <c r="E173" s="37" t="str">
        <f t="shared" si="4"/>
        <v/>
      </c>
      <c r="F173" s="123"/>
      <c r="G173" s="123"/>
      <c r="H173" s="123"/>
      <c r="I173" s="123"/>
      <c r="J173" s="123"/>
      <c r="K173" s="123"/>
      <c r="L173" s="123"/>
      <c r="M173" s="123"/>
      <c r="N173" s="123"/>
      <c r="O173" s="123"/>
      <c r="P173" s="107"/>
      <c r="Q173" s="37" t="str">
        <f t="shared" si="5"/>
        <v/>
      </c>
    </row>
    <row r="174" spans="1:17">
      <c r="A174" s="107" t="s">
        <v>711</v>
      </c>
      <c r="B174" s="133"/>
      <c r="C174" s="123"/>
      <c r="D174" s="134"/>
      <c r="E174" s="37" t="str">
        <f t="shared" si="4"/>
        <v/>
      </c>
      <c r="F174" s="123"/>
      <c r="G174" s="123"/>
      <c r="H174" s="123"/>
      <c r="I174" s="123"/>
      <c r="J174" s="123"/>
      <c r="K174" s="123"/>
      <c r="L174" s="123"/>
      <c r="M174" s="123"/>
      <c r="N174" s="123"/>
      <c r="O174" s="123"/>
      <c r="P174" s="107"/>
      <c r="Q174" s="37" t="str">
        <f t="shared" si="5"/>
        <v/>
      </c>
    </row>
    <row r="175" spans="1:17">
      <c r="A175" s="107" t="s">
        <v>712</v>
      </c>
      <c r="B175" s="133"/>
      <c r="C175" s="123"/>
      <c r="D175" s="134"/>
      <c r="E175" s="37" t="str">
        <f t="shared" si="4"/>
        <v/>
      </c>
      <c r="F175" s="123"/>
      <c r="G175" s="123"/>
      <c r="H175" s="123"/>
      <c r="I175" s="123"/>
      <c r="J175" s="123"/>
      <c r="K175" s="123"/>
      <c r="L175" s="123"/>
      <c r="M175" s="123"/>
      <c r="N175" s="123"/>
      <c r="O175" s="123"/>
      <c r="P175" s="107"/>
      <c r="Q175" s="37" t="str">
        <f t="shared" si="5"/>
        <v/>
      </c>
    </row>
    <row r="176" spans="1:17">
      <c r="A176" s="107" t="s">
        <v>713</v>
      </c>
      <c r="B176" s="133"/>
      <c r="C176" s="123"/>
      <c r="D176" s="134"/>
      <c r="E176" s="37" t="str">
        <f t="shared" si="4"/>
        <v/>
      </c>
      <c r="F176" s="123"/>
      <c r="G176" s="123"/>
      <c r="H176" s="123"/>
      <c r="I176" s="123"/>
      <c r="J176" s="123"/>
      <c r="K176" s="123"/>
      <c r="L176" s="123"/>
      <c r="M176" s="123"/>
      <c r="N176" s="123"/>
      <c r="O176" s="123"/>
      <c r="P176" s="107"/>
      <c r="Q176" s="37" t="str">
        <f t="shared" si="5"/>
        <v/>
      </c>
    </row>
    <row r="177" spans="1:17">
      <c r="A177" s="107" t="s">
        <v>714</v>
      </c>
      <c r="B177" s="133"/>
      <c r="C177" s="123"/>
      <c r="D177" s="134"/>
      <c r="E177" s="37" t="str">
        <f t="shared" si="4"/>
        <v/>
      </c>
      <c r="F177" s="123"/>
      <c r="G177" s="123"/>
      <c r="H177" s="123"/>
      <c r="I177" s="123"/>
      <c r="J177" s="123"/>
      <c r="K177" s="123"/>
      <c r="L177" s="123"/>
      <c r="M177" s="123"/>
      <c r="N177" s="123"/>
      <c r="O177" s="123"/>
      <c r="P177" s="107"/>
      <c r="Q177" s="37" t="str">
        <f t="shared" si="5"/>
        <v/>
      </c>
    </row>
    <row r="178" spans="1:17">
      <c r="A178" s="107" t="s">
        <v>715</v>
      </c>
      <c r="B178" s="133"/>
      <c r="C178" s="123"/>
      <c r="D178" s="134"/>
      <c r="E178" s="37" t="str">
        <f t="shared" si="4"/>
        <v/>
      </c>
      <c r="F178" s="123"/>
      <c r="G178" s="123"/>
      <c r="H178" s="123"/>
      <c r="I178" s="123"/>
      <c r="J178" s="123"/>
      <c r="K178" s="123"/>
      <c r="L178" s="123"/>
      <c r="M178" s="123"/>
      <c r="N178" s="123"/>
      <c r="O178" s="123"/>
      <c r="P178" s="107"/>
      <c r="Q178" s="37" t="str">
        <f t="shared" si="5"/>
        <v/>
      </c>
    </row>
    <row r="179" spans="1:17">
      <c r="A179" s="107" t="s">
        <v>716</v>
      </c>
      <c r="B179" s="133"/>
      <c r="C179" s="123"/>
      <c r="D179" s="134"/>
      <c r="E179" s="37" t="str">
        <f t="shared" si="4"/>
        <v/>
      </c>
      <c r="F179" s="123"/>
      <c r="G179" s="123"/>
      <c r="H179" s="123"/>
      <c r="I179" s="123"/>
      <c r="J179" s="123"/>
      <c r="K179" s="123"/>
      <c r="L179" s="123"/>
      <c r="M179" s="123"/>
      <c r="N179" s="123"/>
      <c r="O179" s="123"/>
      <c r="P179" s="107"/>
      <c r="Q179" s="37" t="str">
        <f t="shared" si="5"/>
        <v/>
      </c>
    </row>
    <row r="180" spans="1:17">
      <c r="A180" s="107" t="s">
        <v>717</v>
      </c>
      <c r="B180" s="133"/>
      <c r="C180" s="123"/>
      <c r="D180" s="134"/>
      <c r="E180" s="37" t="str">
        <f t="shared" si="4"/>
        <v/>
      </c>
      <c r="F180" s="123"/>
      <c r="G180" s="123"/>
      <c r="H180" s="123"/>
      <c r="I180" s="123"/>
      <c r="J180" s="123"/>
      <c r="K180" s="123"/>
      <c r="L180" s="123"/>
      <c r="M180" s="123"/>
      <c r="N180" s="123"/>
      <c r="O180" s="123"/>
      <c r="P180" s="107"/>
      <c r="Q180" s="37" t="str">
        <f t="shared" si="5"/>
        <v/>
      </c>
    </row>
    <row r="181" spans="1:17">
      <c r="A181" s="107" t="s">
        <v>718</v>
      </c>
      <c r="B181" s="133"/>
      <c r="C181" s="123"/>
      <c r="D181" s="134"/>
      <c r="E181" s="37" t="str">
        <f t="shared" si="4"/>
        <v/>
      </c>
      <c r="F181" s="123"/>
      <c r="G181" s="123"/>
      <c r="H181" s="123"/>
      <c r="I181" s="123"/>
      <c r="J181" s="123"/>
      <c r="K181" s="123"/>
      <c r="L181" s="123"/>
      <c r="M181" s="123"/>
      <c r="N181" s="123"/>
      <c r="O181" s="123"/>
      <c r="P181" s="107"/>
      <c r="Q181" s="37" t="str">
        <f t="shared" si="5"/>
        <v/>
      </c>
    </row>
    <row r="182" spans="1:17">
      <c r="A182" s="107" t="s">
        <v>719</v>
      </c>
      <c r="B182" s="133"/>
      <c r="C182" s="123"/>
      <c r="D182" s="134"/>
      <c r="E182" s="37" t="str">
        <f t="shared" si="4"/>
        <v/>
      </c>
      <c r="F182" s="123"/>
      <c r="G182" s="123"/>
      <c r="H182" s="123"/>
      <c r="I182" s="123"/>
      <c r="J182" s="123"/>
      <c r="K182" s="123"/>
      <c r="L182" s="123"/>
      <c r="M182" s="123"/>
      <c r="N182" s="123"/>
      <c r="O182" s="123"/>
      <c r="P182" s="107"/>
      <c r="Q182" s="37" t="str">
        <f t="shared" si="5"/>
        <v/>
      </c>
    </row>
    <row r="183" spans="1:17">
      <c r="A183" s="107" t="s">
        <v>720</v>
      </c>
      <c r="B183" s="133"/>
      <c r="C183" s="123"/>
      <c r="D183" s="134"/>
      <c r="E183" s="37" t="str">
        <f t="shared" si="4"/>
        <v/>
      </c>
      <c r="F183" s="123"/>
      <c r="G183" s="123"/>
      <c r="H183" s="123"/>
      <c r="I183" s="123"/>
      <c r="J183" s="123"/>
      <c r="K183" s="123"/>
      <c r="L183" s="123"/>
      <c r="M183" s="123"/>
      <c r="N183" s="123"/>
      <c r="O183" s="123"/>
      <c r="P183" s="107"/>
      <c r="Q183" s="37" t="str">
        <f t="shared" si="5"/>
        <v/>
      </c>
    </row>
    <row r="184" spans="1:17">
      <c r="A184" s="107" t="s">
        <v>721</v>
      </c>
      <c r="B184" s="133"/>
      <c r="C184" s="123"/>
      <c r="D184" s="134"/>
      <c r="E184" s="37" t="str">
        <f t="shared" si="4"/>
        <v/>
      </c>
      <c r="F184" s="123"/>
      <c r="G184" s="123"/>
      <c r="H184" s="123"/>
      <c r="I184" s="123"/>
      <c r="J184" s="123"/>
      <c r="K184" s="123"/>
      <c r="L184" s="123"/>
      <c r="M184" s="123"/>
      <c r="N184" s="123"/>
      <c r="O184" s="123"/>
      <c r="P184" s="107"/>
      <c r="Q184" s="37" t="str">
        <f t="shared" si="5"/>
        <v/>
      </c>
    </row>
    <row r="185" spans="1:17">
      <c r="A185" s="107" t="s">
        <v>722</v>
      </c>
      <c r="B185" s="133"/>
      <c r="C185" s="123"/>
      <c r="D185" s="134"/>
      <c r="E185" s="37" t="str">
        <f t="shared" si="4"/>
        <v/>
      </c>
      <c r="F185" s="123"/>
      <c r="G185" s="123"/>
      <c r="H185" s="123"/>
      <c r="I185" s="123"/>
      <c r="J185" s="123"/>
      <c r="K185" s="123"/>
      <c r="L185" s="123"/>
      <c r="M185" s="123"/>
      <c r="N185" s="123"/>
      <c r="O185" s="123"/>
      <c r="P185" s="107"/>
      <c r="Q185" s="37" t="str">
        <f t="shared" si="5"/>
        <v/>
      </c>
    </row>
    <row r="186" spans="1:17">
      <c r="A186" s="107" t="s">
        <v>723</v>
      </c>
      <c r="B186" s="133"/>
      <c r="C186" s="123"/>
      <c r="D186" s="134"/>
      <c r="E186" s="37" t="str">
        <f t="shared" si="4"/>
        <v/>
      </c>
      <c r="F186" s="123"/>
      <c r="G186" s="123"/>
      <c r="H186" s="123"/>
      <c r="I186" s="123"/>
      <c r="J186" s="123"/>
      <c r="K186" s="123"/>
      <c r="L186" s="123"/>
      <c r="M186" s="123"/>
      <c r="N186" s="123"/>
      <c r="O186" s="123"/>
      <c r="P186" s="107"/>
      <c r="Q186" s="37" t="str">
        <f t="shared" si="5"/>
        <v/>
      </c>
    </row>
    <row r="187" spans="1:17">
      <c r="A187" s="107" t="s">
        <v>724</v>
      </c>
      <c r="B187" s="133"/>
      <c r="C187" s="123"/>
      <c r="D187" s="134"/>
      <c r="E187" s="37" t="str">
        <f t="shared" si="4"/>
        <v/>
      </c>
      <c r="F187" s="123"/>
      <c r="G187" s="123"/>
      <c r="H187" s="123"/>
      <c r="I187" s="123"/>
      <c r="J187" s="123"/>
      <c r="K187" s="123"/>
      <c r="L187" s="123"/>
      <c r="M187" s="123"/>
      <c r="N187" s="123"/>
      <c r="O187" s="123"/>
      <c r="P187" s="107"/>
      <c r="Q187" s="37" t="str">
        <f t="shared" si="5"/>
        <v/>
      </c>
    </row>
    <row r="188" spans="1:17">
      <c r="A188" s="107" t="s">
        <v>725</v>
      </c>
      <c r="B188" s="133"/>
      <c r="C188" s="123"/>
      <c r="D188" s="134"/>
      <c r="E188" s="37" t="str">
        <f t="shared" si="4"/>
        <v/>
      </c>
      <c r="F188" s="123"/>
      <c r="G188" s="123"/>
      <c r="H188" s="123"/>
      <c r="I188" s="123"/>
      <c r="J188" s="123"/>
      <c r="K188" s="123"/>
      <c r="L188" s="123"/>
      <c r="M188" s="123"/>
      <c r="N188" s="123"/>
      <c r="O188" s="123"/>
      <c r="P188" s="107"/>
      <c r="Q188" s="37" t="str">
        <f t="shared" si="5"/>
        <v/>
      </c>
    </row>
    <row r="189" spans="1:17">
      <c r="A189" s="107" t="s">
        <v>726</v>
      </c>
      <c r="B189" s="133"/>
      <c r="C189" s="123"/>
      <c r="D189" s="134"/>
      <c r="E189" s="37" t="str">
        <f t="shared" si="4"/>
        <v/>
      </c>
      <c r="F189" s="123"/>
      <c r="G189" s="123"/>
      <c r="H189" s="123"/>
      <c r="I189" s="123"/>
      <c r="J189" s="123"/>
      <c r="K189" s="123"/>
      <c r="L189" s="123"/>
      <c r="M189" s="123"/>
      <c r="N189" s="123"/>
      <c r="O189" s="123"/>
      <c r="P189" s="107"/>
      <c r="Q189" s="37" t="str">
        <f t="shared" si="5"/>
        <v/>
      </c>
    </row>
    <row r="190" spans="1:17">
      <c r="A190" s="107" t="s">
        <v>727</v>
      </c>
      <c r="B190" s="133"/>
      <c r="C190" s="123"/>
      <c r="D190" s="134"/>
      <c r="E190" s="37" t="str">
        <f t="shared" si="4"/>
        <v/>
      </c>
      <c r="F190" s="123"/>
      <c r="G190" s="123"/>
      <c r="H190" s="123"/>
      <c r="I190" s="123"/>
      <c r="J190" s="123"/>
      <c r="K190" s="123"/>
      <c r="L190" s="123"/>
      <c r="M190" s="123"/>
      <c r="N190" s="123"/>
      <c r="O190" s="123"/>
      <c r="P190" s="107"/>
      <c r="Q190" s="37" t="str">
        <f t="shared" si="5"/>
        <v/>
      </c>
    </row>
    <row r="191" spans="1:17">
      <c r="A191" s="107" t="s">
        <v>728</v>
      </c>
      <c r="B191" s="133"/>
      <c r="C191" s="123"/>
      <c r="D191" s="134"/>
      <c r="E191" s="37" t="str">
        <f t="shared" si="4"/>
        <v/>
      </c>
      <c r="F191" s="123"/>
      <c r="G191" s="123"/>
      <c r="H191" s="123"/>
      <c r="I191" s="123"/>
      <c r="J191" s="123"/>
      <c r="K191" s="123"/>
      <c r="L191" s="123"/>
      <c r="M191" s="123"/>
      <c r="N191" s="123"/>
      <c r="O191" s="123"/>
      <c r="P191" s="107"/>
      <c r="Q191" s="37" t="str">
        <f t="shared" si="5"/>
        <v/>
      </c>
    </row>
    <row r="192" spans="1:17">
      <c r="A192" s="107" t="s">
        <v>729</v>
      </c>
      <c r="B192" s="133"/>
      <c r="C192" s="123"/>
      <c r="D192" s="134"/>
      <c r="E192" s="37" t="str">
        <f t="shared" si="4"/>
        <v/>
      </c>
      <c r="F192" s="123"/>
      <c r="G192" s="123"/>
      <c r="H192" s="123"/>
      <c r="I192" s="123"/>
      <c r="J192" s="123"/>
      <c r="K192" s="123"/>
      <c r="L192" s="123"/>
      <c r="M192" s="123"/>
      <c r="N192" s="123"/>
      <c r="O192" s="123"/>
      <c r="P192" s="107"/>
      <c r="Q192" s="37" t="str">
        <f t="shared" si="5"/>
        <v/>
      </c>
    </row>
    <row r="193" spans="1:17">
      <c r="A193" s="107" t="s">
        <v>730</v>
      </c>
      <c r="B193" s="133"/>
      <c r="C193" s="123"/>
      <c r="D193" s="134"/>
      <c r="E193" s="37" t="str">
        <f t="shared" si="4"/>
        <v/>
      </c>
      <c r="F193" s="123"/>
      <c r="G193" s="123"/>
      <c r="H193" s="123"/>
      <c r="I193" s="123"/>
      <c r="J193" s="123"/>
      <c r="K193" s="123"/>
      <c r="L193" s="123"/>
      <c r="M193" s="123"/>
      <c r="N193" s="123"/>
      <c r="O193" s="123"/>
      <c r="P193" s="107"/>
      <c r="Q193" s="37" t="str">
        <f t="shared" si="5"/>
        <v/>
      </c>
    </row>
    <row r="194" spans="1:17">
      <c r="A194" s="107" t="s">
        <v>731</v>
      </c>
      <c r="B194" s="133"/>
      <c r="C194" s="123"/>
      <c r="D194" s="134"/>
      <c r="E194" s="37" t="str">
        <f t="shared" si="4"/>
        <v/>
      </c>
      <c r="F194" s="123"/>
      <c r="G194" s="123"/>
      <c r="H194" s="123"/>
      <c r="I194" s="123"/>
      <c r="J194" s="123"/>
      <c r="K194" s="123"/>
      <c r="L194" s="123"/>
      <c r="M194" s="123"/>
      <c r="N194" s="123"/>
      <c r="O194" s="123"/>
      <c r="P194" s="107"/>
      <c r="Q194" s="37" t="str">
        <f t="shared" si="5"/>
        <v/>
      </c>
    </row>
    <row r="195" spans="1:17">
      <c r="A195" s="107" t="s">
        <v>732</v>
      </c>
      <c r="B195" s="133"/>
      <c r="C195" s="123"/>
      <c r="D195" s="134"/>
      <c r="E195" s="37" t="str">
        <f t="shared" si="4"/>
        <v/>
      </c>
      <c r="F195" s="123"/>
      <c r="G195" s="123"/>
      <c r="H195" s="123"/>
      <c r="I195" s="123"/>
      <c r="J195" s="123"/>
      <c r="K195" s="123"/>
      <c r="L195" s="123"/>
      <c r="M195" s="123"/>
      <c r="N195" s="123"/>
      <c r="O195" s="123"/>
      <c r="P195" s="107"/>
      <c r="Q195" s="37" t="str">
        <f t="shared" si="5"/>
        <v/>
      </c>
    </row>
    <row r="196" spans="1:17">
      <c r="A196" s="107" t="s">
        <v>733</v>
      </c>
      <c r="B196" s="133"/>
      <c r="C196" s="123"/>
      <c r="D196" s="134"/>
      <c r="E196" s="37" t="str">
        <f t="shared" si="4"/>
        <v/>
      </c>
      <c r="F196" s="123"/>
      <c r="G196" s="123"/>
      <c r="H196" s="123"/>
      <c r="I196" s="123"/>
      <c r="J196" s="123"/>
      <c r="K196" s="123"/>
      <c r="L196" s="123"/>
      <c r="M196" s="123"/>
      <c r="N196" s="123"/>
      <c r="O196" s="123"/>
      <c r="P196" s="107"/>
      <c r="Q196" s="37" t="str">
        <f t="shared" si="5"/>
        <v/>
      </c>
    </row>
    <row r="197" spans="1:17">
      <c r="A197" s="107" t="s">
        <v>734</v>
      </c>
      <c r="B197" s="133"/>
      <c r="C197" s="123"/>
      <c r="D197" s="134"/>
      <c r="E197" s="37" t="str">
        <f t="shared" si="4"/>
        <v/>
      </c>
      <c r="F197" s="123"/>
      <c r="G197" s="123"/>
      <c r="H197" s="123"/>
      <c r="I197" s="123"/>
      <c r="J197" s="123"/>
      <c r="K197" s="123"/>
      <c r="L197" s="123"/>
      <c r="M197" s="123"/>
      <c r="N197" s="123"/>
      <c r="O197" s="123"/>
      <c r="P197" s="107"/>
      <c r="Q197" s="37" t="str">
        <f t="shared" si="5"/>
        <v/>
      </c>
    </row>
    <row r="198" spans="1:17">
      <c r="A198" s="107" t="s">
        <v>735</v>
      </c>
      <c r="B198" s="133"/>
      <c r="C198" s="123"/>
      <c r="D198" s="134"/>
      <c r="E198" s="37" t="str">
        <f t="shared" ref="E198:E261" si="6">IF(G198="", "", G198) &amp; IF(I198="", "", "-" &amp; I198) &amp; IF(K198="", "", "-" &amp; K198) &amp; IF(M198="", "", "-" &amp; M198) &amp; IF(O198="", "", "-" &amp; O198)</f>
        <v/>
      </c>
      <c r="F198" s="123"/>
      <c r="G198" s="123"/>
      <c r="H198" s="123"/>
      <c r="I198" s="123"/>
      <c r="J198" s="123"/>
      <c r="K198" s="123"/>
      <c r="L198" s="123"/>
      <c r="M198" s="123"/>
      <c r="N198" s="123"/>
      <c r="O198" s="123"/>
      <c r="P198" s="107"/>
      <c r="Q198" s="37" t="str">
        <f t="shared" ref="Q198:Q261" si="7">IF(G198="","",(IF(I198="",1,IF(K198="",2,IF(M198="",3,IF(O198="",4,5))))))</f>
        <v/>
      </c>
    </row>
    <row r="199" spans="1:17">
      <c r="A199" s="107" t="s">
        <v>736</v>
      </c>
      <c r="B199" s="133"/>
      <c r="C199" s="123"/>
      <c r="D199" s="134"/>
      <c r="E199" s="37" t="str">
        <f t="shared" si="6"/>
        <v/>
      </c>
      <c r="F199" s="123"/>
      <c r="G199" s="123"/>
      <c r="H199" s="123"/>
      <c r="I199" s="123"/>
      <c r="J199" s="123"/>
      <c r="K199" s="123"/>
      <c r="L199" s="123"/>
      <c r="M199" s="123"/>
      <c r="N199" s="123"/>
      <c r="O199" s="123"/>
      <c r="P199" s="107"/>
      <c r="Q199" s="37" t="str">
        <f t="shared" si="7"/>
        <v/>
      </c>
    </row>
    <row r="200" spans="1:17">
      <c r="A200" s="107" t="s">
        <v>737</v>
      </c>
      <c r="B200" s="133"/>
      <c r="C200" s="123"/>
      <c r="D200" s="134"/>
      <c r="E200" s="37" t="str">
        <f t="shared" si="6"/>
        <v/>
      </c>
      <c r="F200" s="123"/>
      <c r="G200" s="123"/>
      <c r="H200" s="123"/>
      <c r="I200" s="123"/>
      <c r="J200" s="123"/>
      <c r="K200" s="123"/>
      <c r="L200" s="123"/>
      <c r="M200" s="123"/>
      <c r="N200" s="123"/>
      <c r="O200" s="123"/>
      <c r="P200" s="107"/>
      <c r="Q200" s="37" t="str">
        <f t="shared" si="7"/>
        <v/>
      </c>
    </row>
    <row r="201" spans="1:17">
      <c r="A201" s="107" t="s">
        <v>738</v>
      </c>
      <c r="B201" s="133"/>
      <c r="C201" s="123"/>
      <c r="D201" s="134"/>
      <c r="E201" s="37" t="str">
        <f t="shared" si="6"/>
        <v/>
      </c>
      <c r="F201" s="123"/>
      <c r="G201" s="123"/>
      <c r="H201" s="123"/>
      <c r="I201" s="123"/>
      <c r="J201" s="123"/>
      <c r="K201" s="123"/>
      <c r="L201" s="123"/>
      <c r="M201" s="123"/>
      <c r="N201" s="123"/>
      <c r="O201" s="123"/>
      <c r="P201" s="107"/>
      <c r="Q201" s="37" t="str">
        <f t="shared" si="7"/>
        <v/>
      </c>
    </row>
    <row r="202" spans="1:17">
      <c r="A202" s="107" t="s">
        <v>739</v>
      </c>
      <c r="B202" s="133"/>
      <c r="C202" s="123"/>
      <c r="D202" s="134"/>
      <c r="E202" s="37" t="str">
        <f t="shared" si="6"/>
        <v/>
      </c>
      <c r="F202" s="123"/>
      <c r="G202" s="123"/>
      <c r="H202" s="123"/>
      <c r="I202" s="123"/>
      <c r="J202" s="123"/>
      <c r="K202" s="123"/>
      <c r="L202" s="123"/>
      <c r="M202" s="123"/>
      <c r="N202" s="123"/>
      <c r="O202" s="123"/>
      <c r="P202" s="107"/>
      <c r="Q202" s="37" t="str">
        <f t="shared" si="7"/>
        <v/>
      </c>
    </row>
    <row r="203" spans="1:17">
      <c r="A203" s="107" t="s">
        <v>740</v>
      </c>
      <c r="B203" s="133"/>
      <c r="C203" s="123"/>
      <c r="D203" s="134"/>
      <c r="E203" s="37" t="str">
        <f t="shared" si="6"/>
        <v/>
      </c>
      <c r="F203" s="123"/>
      <c r="G203" s="123"/>
      <c r="H203" s="123"/>
      <c r="I203" s="123"/>
      <c r="J203" s="123"/>
      <c r="K203" s="123"/>
      <c r="L203" s="123"/>
      <c r="M203" s="123"/>
      <c r="N203" s="123"/>
      <c r="O203" s="123"/>
      <c r="P203" s="107"/>
      <c r="Q203" s="37" t="str">
        <f t="shared" si="7"/>
        <v/>
      </c>
    </row>
    <row r="204" spans="1:17">
      <c r="A204" s="107" t="s">
        <v>741</v>
      </c>
      <c r="B204" s="133"/>
      <c r="C204" s="123"/>
      <c r="D204" s="134"/>
      <c r="E204" s="37" t="str">
        <f t="shared" si="6"/>
        <v/>
      </c>
      <c r="F204" s="123"/>
      <c r="G204" s="123"/>
      <c r="H204" s="123"/>
      <c r="I204" s="123"/>
      <c r="J204" s="123"/>
      <c r="K204" s="123"/>
      <c r="L204" s="123"/>
      <c r="M204" s="123"/>
      <c r="N204" s="123"/>
      <c r="O204" s="123"/>
      <c r="P204" s="107"/>
      <c r="Q204" s="37" t="str">
        <f t="shared" si="7"/>
        <v/>
      </c>
    </row>
    <row r="205" spans="1:17">
      <c r="A205" s="107" t="s">
        <v>742</v>
      </c>
      <c r="B205" s="133"/>
      <c r="C205" s="123"/>
      <c r="D205" s="134"/>
      <c r="E205" s="37" t="str">
        <f t="shared" si="6"/>
        <v/>
      </c>
      <c r="F205" s="123"/>
      <c r="G205" s="123"/>
      <c r="H205" s="123"/>
      <c r="I205" s="123"/>
      <c r="J205" s="123"/>
      <c r="K205" s="123"/>
      <c r="L205" s="123"/>
      <c r="M205" s="123"/>
      <c r="N205" s="123"/>
      <c r="O205" s="123"/>
      <c r="P205" s="107"/>
      <c r="Q205" s="37" t="str">
        <f t="shared" si="7"/>
        <v/>
      </c>
    </row>
    <row r="206" spans="1:17">
      <c r="A206" s="107" t="s">
        <v>743</v>
      </c>
      <c r="B206" s="133"/>
      <c r="C206" s="123"/>
      <c r="D206" s="134"/>
      <c r="E206" s="37" t="str">
        <f t="shared" si="6"/>
        <v/>
      </c>
      <c r="F206" s="123"/>
      <c r="G206" s="123"/>
      <c r="H206" s="123"/>
      <c r="I206" s="123"/>
      <c r="J206" s="123"/>
      <c r="K206" s="123"/>
      <c r="L206" s="123"/>
      <c r="M206" s="123"/>
      <c r="N206" s="123"/>
      <c r="O206" s="123"/>
      <c r="P206" s="107"/>
      <c r="Q206" s="37" t="str">
        <f t="shared" si="7"/>
        <v/>
      </c>
    </row>
    <row r="207" spans="1:17">
      <c r="A207" s="107" t="s">
        <v>744</v>
      </c>
      <c r="B207" s="133"/>
      <c r="C207" s="123"/>
      <c r="D207" s="134"/>
      <c r="E207" s="37" t="str">
        <f t="shared" si="6"/>
        <v/>
      </c>
      <c r="F207" s="123"/>
      <c r="G207" s="123"/>
      <c r="H207" s="123"/>
      <c r="I207" s="123"/>
      <c r="J207" s="123"/>
      <c r="K207" s="123"/>
      <c r="L207" s="123"/>
      <c r="M207" s="123"/>
      <c r="N207" s="123"/>
      <c r="O207" s="123"/>
      <c r="P207" s="107"/>
      <c r="Q207" s="37" t="str">
        <f t="shared" si="7"/>
        <v/>
      </c>
    </row>
    <row r="208" spans="1:17">
      <c r="A208" s="107" t="s">
        <v>745</v>
      </c>
      <c r="B208" s="133"/>
      <c r="C208" s="123"/>
      <c r="D208" s="134"/>
      <c r="E208" s="37" t="str">
        <f t="shared" si="6"/>
        <v/>
      </c>
      <c r="F208" s="123"/>
      <c r="G208" s="123"/>
      <c r="H208" s="123"/>
      <c r="I208" s="123"/>
      <c r="J208" s="123"/>
      <c r="K208" s="123"/>
      <c r="L208" s="123"/>
      <c r="M208" s="123"/>
      <c r="N208" s="123"/>
      <c r="O208" s="123"/>
      <c r="P208" s="107"/>
      <c r="Q208" s="37" t="str">
        <f t="shared" si="7"/>
        <v/>
      </c>
    </row>
    <row r="209" spans="1:17">
      <c r="A209" s="107" t="s">
        <v>746</v>
      </c>
      <c r="B209" s="133"/>
      <c r="C209" s="123"/>
      <c r="D209" s="134"/>
      <c r="E209" s="37" t="str">
        <f t="shared" si="6"/>
        <v/>
      </c>
      <c r="F209" s="123"/>
      <c r="G209" s="123"/>
      <c r="H209" s="123"/>
      <c r="I209" s="123"/>
      <c r="J209" s="123"/>
      <c r="K209" s="123"/>
      <c r="L209" s="123"/>
      <c r="M209" s="123"/>
      <c r="N209" s="123"/>
      <c r="O209" s="123"/>
      <c r="P209" s="107"/>
      <c r="Q209" s="37" t="str">
        <f t="shared" si="7"/>
        <v/>
      </c>
    </row>
    <row r="210" spans="1:17">
      <c r="A210" s="107" t="s">
        <v>747</v>
      </c>
      <c r="B210" s="133"/>
      <c r="C210" s="123"/>
      <c r="D210" s="134"/>
      <c r="E210" s="37" t="str">
        <f t="shared" si="6"/>
        <v/>
      </c>
      <c r="F210" s="123"/>
      <c r="G210" s="123"/>
      <c r="H210" s="123"/>
      <c r="I210" s="123"/>
      <c r="J210" s="123"/>
      <c r="K210" s="123"/>
      <c r="L210" s="123"/>
      <c r="M210" s="123"/>
      <c r="N210" s="123"/>
      <c r="O210" s="123"/>
      <c r="P210" s="107"/>
      <c r="Q210" s="37" t="str">
        <f t="shared" si="7"/>
        <v/>
      </c>
    </row>
    <row r="211" spans="1:17">
      <c r="A211" s="107" t="s">
        <v>748</v>
      </c>
      <c r="B211" s="133"/>
      <c r="C211" s="123"/>
      <c r="D211" s="134"/>
      <c r="E211" s="37" t="str">
        <f t="shared" si="6"/>
        <v/>
      </c>
      <c r="F211" s="123"/>
      <c r="G211" s="123"/>
      <c r="H211" s="123"/>
      <c r="I211" s="123"/>
      <c r="J211" s="123"/>
      <c r="K211" s="123"/>
      <c r="L211" s="123"/>
      <c r="M211" s="123"/>
      <c r="N211" s="123"/>
      <c r="O211" s="123"/>
      <c r="P211" s="107"/>
      <c r="Q211" s="37" t="str">
        <f t="shared" si="7"/>
        <v/>
      </c>
    </row>
    <row r="212" spans="1:17">
      <c r="A212" s="107" t="s">
        <v>749</v>
      </c>
      <c r="B212" s="133"/>
      <c r="C212" s="123"/>
      <c r="D212" s="134"/>
      <c r="E212" s="37" t="str">
        <f t="shared" si="6"/>
        <v/>
      </c>
      <c r="F212" s="123"/>
      <c r="G212" s="123"/>
      <c r="H212" s="123"/>
      <c r="I212" s="123"/>
      <c r="J212" s="123"/>
      <c r="K212" s="123"/>
      <c r="L212" s="123"/>
      <c r="M212" s="123"/>
      <c r="N212" s="123"/>
      <c r="O212" s="123"/>
      <c r="P212" s="107"/>
      <c r="Q212" s="37" t="str">
        <f t="shared" si="7"/>
        <v/>
      </c>
    </row>
    <row r="213" spans="1:17">
      <c r="A213" s="107" t="s">
        <v>750</v>
      </c>
      <c r="B213" s="133"/>
      <c r="C213" s="123"/>
      <c r="D213" s="134"/>
      <c r="E213" s="37" t="str">
        <f t="shared" si="6"/>
        <v/>
      </c>
      <c r="F213" s="123"/>
      <c r="G213" s="123"/>
      <c r="H213" s="123"/>
      <c r="I213" s="123"/>
      <c r="J213" s="123"/>
      <c r="K213" s="123"/>
      <c r="L213" s="123"/>
      <c r="M213" s="123"/>
      <c r="N213" s="123"/>
      <c r="O213" s="123"/>
      <c r="P213" s="107"/>
      <c r="Q213" s="37" t="str">
        <f t="shared" si="7"/>
        <v/>
      </c>
    </row>
    <row r="214" spans="1:17">
      <c r="A214" s="107" t="s">
        <v>751</v>
      </c>
      <c r="B214" s="107"/>
      <c r="C214" s="123"/>
      <c r="D214" s="134"/>
      <c r="E214" s="37" t="str">
        <f t="shared" si="6"/>
        <v/>
      </c>
      <c r="F214" s="123"/>
      <c r="G214" s="123"/>
      <c r="H214" s="123"/>
      <c r="I214" s="123"/>
      <c r="J214" s="123"/>
      <c r="K214" s="123"/>
      <c r="L214" s="123"/>
      <c r="M214" s="123"/>
      <c r="N214" s="123"/>
      <c r="O214" s="123"/>
      <c r="P214" s="107"/>
      <c r="Q214" s="37" t="str">
        <f t="shared" si="7"/>
        <v/>
      </c>
    </row>
    <row r="215" spans="1:17">
      <c r="A215" s="107" t="s">
        <v>752</v>
      </c>
      <c r="B215" s="107"/>
      <c r="C215" s="123"/>
      <c r="D215" s="134"/>
      <c r="E215" s="37" t="str">
        <f t="shared" si="6"/>
        <v/>
      </c>
      <c r="F215" s="123"/>
      <c r="G215" s="123"/>
      <c r="H215" s="123"/>
      <c r="I215" s="123"/>
      <c r="J215" s="123"/>
      <c r="K215" s="123"/>
      <c r="L215" s="123"/>
      <c r="M215" s="123"/>
      <c r="N215" s="123"/>
      <c r="O215" s="123"/>
      <c r="P215" s="107"/>
      <c r="Q215" s="37" t="str">
        <f t="shared" si="7"/>
        <v/>
      </c>
    </row>
    <row r="216" spans="1:17">
      <c r="A216" s="107" t="s">
        <v>753</v>
      </c>
      <c r="B216" s="107"/>
      <c r="C216" s="123"/>
      <c r="D216" s="134"/>
      <c r="E216" s="37" t="str">
        <f t="shared" si="6"/>
        <v/>
      </c>
      <c r="F216" s="123"/>
      <c r="G216" s="123"/>
      <c r="H216" s="123"/>
      <c r="I216" s="123"/>
      <c r="J216" s="123"/>
      <c r="K216" s="123"/>
      <c r="L216" s="123"/>
      <c r="M216" s="123"/>
      <c r="N216" s="123"/>
      <c r="O216" s="123"/>
      <c r="P216" s="107"/>
      <c r="Q216" s="37" t="str">
        <f t="shared" si="7"/>
        <v/>
      </c>
    </row>
    <row r="217" spans="1:17">
      <c r="A217" s="107" t="s">
        <v>754</v>
      </c>
      <c r="B217" s="107"/>
      <c r="C217" s="123"/>
      <c r="D217" s="134"/>
      <c r="E217" s="37" t="str">
        <f t="shared" si="6"/>
        <v/>
      </c>
      <c r="F217" s="123"/>
      <c r="G217" s="123"/>
      <c r="H217" s="123"/>
      <c r="I217" s="123"/>
      <c r="J217" s="123"/>
      <c r="K217" s="123"/>
      <c r="L217" s="123"/>
      <c r="M217" s="123"/>
      <c r="N217" s="123"/>
      <c r="O217" s="123"/>
      <c r="P217" s="107"/>
      <c r="Q217" s="37" t="str">
        <f t="shared" si="7"/>
        <v/>
      </c>
    </row>
    <row r="218" spans="1:17">
      <c r="A218" s="107" t="s">
        <v>755</v>
      </c>
      <c r="B218" s="107"/>
      <c r="C218" s="123"/>
      <c r="D218" s="134"/>
      <c r="E218" s="37" t="str">
        <f t="shared" si="6"/>
        <v/>
      </c>
      <c r="F218" s="123"/>
      <c r="G218" s="123"/>
      <c r="H218" s="123"/>
      <c r="I218" s="123"/>
      <c r="J218" s="123"/>
      <c r="K218" s="123"/>
      <c r="L218" s="123"/>
      <c r="M218" s="123"/>
      <c r="N218" s="123"/>
      <c r="O218" s="123"/>
      <c r="P218" s="107"/>
      <c r="Q218" s="37" t="str">
        <f t="shared" si="7"/>
        <v/>
      </c>
    </row>
    <row r="219" spans="1:17">
      <c r="A219" s="107" t="s">
        <v>756</v>
      </c>
      <c r="B219" s="107"/>
      <c r="C219" s="123"/>
      <c r="D219" s="134"/>
      <c r="E219" s="37" t="str">
        <f t="shared" si="6"/>
        <v/>
      </c>
      <c r="F219" s="123"/>
      <c r="G219" s="123"/>
      <c r="H219" s="123"/>
      <c r="I219" s="123"/>
      <c r="J219" s="123"/>
      <c r="K219" s="123"/>
      <c r="L219" s="123"/>
      <c r="M219" s="123"/>
      <c r="N219" s="123"/>
      <c r="O219" s="123"/>
      <c r="P219" s="107"/>
      <c r="Q219" s="37" t="str">
        <f t="shared" si="7"/>
        <v/>
      </c>
    </row>
    <row r="220" spans="1:17">
      <c r="A220" s="107" t="s">
        <v>757</v>
      </c>
      <c r="B220" s="107"/>
      <c r="C220" s="123"/>
      <c r="D220" s="134"/>
      <c r="E220" s="37" t="str">
        <f t="shared" si="6"/>
        <v/>
      </c>
      <c r="F220" s="123"/>
      <c r="G220" s="123"/>
      <c r="H220" s="123"/>
      <c r="I220" s="123"/>
      <c r="J220" s="123"/>
      <c r="K220" s="123"/>
      <c r="L220" s="123"/>
      <c r="M220" s="123"/>
      <c r="N220" s="123"/>
      <c r="O220" s="123"/>
      <c r="P220" s="107"/>
      <c r="Q220" s="37" t="str">
        <f t="shared" si="7"/>
        <v/>
      </c>
    </row>
    <row r="221" spans="1:17">
      <c r="A221" s="107" t="s">
        <v>758</v>
      </c>
      <c r="B221" s="107"/>
      <c r="C221" s="123"/>
      <c r="D221" s="134"/>
      <c r="E221" s="37" t="str">
        <f t="shared" si="6"/>
        <v/>
      </c>
      <c r="F221" s="123"/>
      <c r="G221" s="123"/>
      <c r="H221" s="123"/>
      <c r="I221" s="123"/>
      <c r="J221" s="123"/>
      <c r="K221" s="123"/>
      <c r="L221" s="123"/>
      <c r="M221" s="123"/>
      <c r="N221" s="123"/>
      <c r="O221" s="123"/>
      <c r="P221" s="107"/>
      <c r="Q221" s="37" t="str">
        <f t="shared" si="7"/>
        <v/>
      </c>
    </row>
    <row r="222" spans="1:17">
      <c r="A222" s="107" t="s">
        <v>759</v>
      </c>
      <c r="B222" s="107"/>
      <c r="C222" s="123"/>
      <c r="D222" s="134"/>
      <c r="E222" s="37" t="str">
        <f t="shared" si="6"/>
        <v/>
      </c>
      <c r="F222" s="123"/>
      <c r="G222" s="123"/>
      <c r="H222" s="123"/>
      <c r="I222" s="123"/>
      <c r="J222" s="123"/>
      <c r="K222" s="123"/>
      <c r="L222" s="123"/>
      <c r="M222" s="123"/>
      <c r="N222" s="123"/>
      <c r="O222" s="123"/>
      <c r="P222" s="107"/>
      <c r="Q222" s="37" t="str">
        <f t="shared" si="7"/>
        <v/>
      </c>
    </row>
    <row r="223" spans="1:17">
      <c r="A223" s="107" t="s">
        <v>760</v>
      </c>
      <c r="B223" s="107"/>
      <c r="C223" s="123"/>
      <c r="D223" s="134"/>
      <c r="E223" s="37" t="str">
        <f t="shared" si="6"/>
        <v/>
      </c>
      <c r="F223" s="123"/>
      <c r="G223" s="123"/>
      <c r="H223" s="123"/>
      <c r="I223" s="123"/>
      <c r="J223" s="123"/>
      <c r="K223" s="123"/>
      <c r="L223" s="123"/>
      <c r="M223" s="123"/>
      <c r="N223" s="123"/>
      <c r="O223" s="123"/>
      <c r="P223" s="107"/>
      <c r="Q223" s="37" t="str">
        <f t="shared" si="7"/>
        <v/>
      </c>
    </row>
    <row r="224" spans="1:17">
      <c r="A224" s="107" t="s">
        <v>761</v>
      </c>
      <c r="B224" s="107"/>
      <c r="C224" s="123"/>
      <c r="D224" s="134"/>
      <c r="E224" s="37" t="str">
        <f t="shared" si="6"/>
        <v/>
      </c>
      <c r="F224" s="123"/>
      <c r="G224" s="123"/>
      <c r="H224" s="123"/>
      <c r="I224" s="123"/>
      <c r="J224" s="123"/>
      <c r="K224" s="123"/>
      <c r="L224" s="123"/>
      <c r="M224" s="123"/>
      <c r="N224" s="123"/>
      <c r="O224" s="123"/>
      <c r="P224" s="107"/>
      <c r="Q224" s="37" t="str">
        <f t="shared" si="7"/>
        <v/>
      </c>
    </row>
    <row r="225" spans="1:17">
      <c r="A225" s="107" t="s">
        <v>762</v>
      </c>
      <c r="B225" s="107"/>
      <c r="C225" s="123"/>
      <c r="D225" s="134"/>
      <c r="E225" s="37" t="str">
        <f t="shared" si="6"/>
        <v/>
      </c>
      <c r="F225" s="123"/>
      <c r="G225" s="123"/>
      <c r="H225" s="123"/>
      <c r="I225" s="123"/>
      <c r="J225" s="123"/>
      <c r="K225" s="123"/>
      <c r="L225" s="123"/>
      <c r="M225" s="123"/>
      <c r="N225" s="123"/>
      <c r="O225" s="123"/>
      <c r="P225" s="107"/>
      <c r="Q225" s="37" t="str">
        <f t="shared" si="7"/>
        <v/>
      </c>
    </row>
    <row r="226" spans="1:17">
      <c r="A226" s="107" t="s">
        <v>763</v>
      </c>
      <c r="B226" s="107"/>
      <c r="C226" s="123"/>
      <c r="D226" s="134"/>
      <c r="E226" s="37" t="str">
        <f t="shared" si="6"/>
        <v/>
      </c>
      <c r="F226" s="123"/>
      <c r="G226" s="123"/>
      <c r="H226" s="123"/>
      <c r="I226" s="123"/>
      <c r="J226" s="123"/>
      <c r="K226" s="123"/>
      <c r="L226" s="123"/>
      <c r="M226" s="123"/>
      <c r="N226" s="123"/>
      <c r="O226" s="123"/>
      <c r="P226" s="107"/>
      <c r="Q226" s="37" t="str">
        <f t="shared" si="7"/>
        <v/>
      </c>
    </row>
    <row r="227" spans="1:17">
      <c r="A227" s="107" t="s">
        <v>764</v>
      </c>
      <c r="B227" s="107"/>
      <c r="C227" s="123"/>
      <c r="D227" s="134"/>
      <c r="E227" s="37" t="str">
        <f t="shared" si="6"/>
        <v/>
      </c>
      <c r="F227" s="123"/>
      <c r="G227" s="123"/>
      <c r="H227" s="123"/>
      <c r="I227" s="123"/>
      <c r="J227" s="123"/>
      <c r="K227" s="123"/>
      <c r="L227" s="123"/>
      <c r="M227" s="123"/>
      <c r="N227" s="123"/>
      <c r="O227" s="123"/>
      <c r="P227" s="107"/>
      <c r="Q227" s="37" t="str">
        <f t="shared" si="7"/>
        <v/>
      </c>
    </row>
    <row r="228" spans="1:17">
      <c r="A228" s="107" t="s">
        <v>765</v>
      </c>
      <c r="B228" s="107"/>
      <c r="C228" s="123"/>
      <c r="D228" s="134"/>
      <c r="E228" s="37" t="str">
        <f t="shared" si="6"/>
        <v/>
      </c>
      <c r="F228" s="123"/>
      <c r="G228" s="123"/>
      <c r="H228" s="123"/>
      <c r="I228" s="123"/>
      <c r="J228" s="123"/>
      <c r="K228" s="123"/>
      <c r="L228" s="123"/>
      <c r="M228" s="123"/>
      <c r="N228" s="123"/>
      <c r="O228" s="123"/>
      <c r="P228" s="107"/>
      <c r="Q228" s="37" t="str">
        <f t="shared" si="7"/>
        <v/>
      </c>
    </row>
    <row r="229" spans="1:17">
      <c r="A229" s="107" t="s">
        <v>766</v>
      </c>
      <c r="B229" s="107"/>
      <c r="C229" s="123"/>
      <c r="D229" s="134"/>
      <c r="E229" s="37" t="str">
        <f t="shared" si="6"/>
        <v/>
      </c>
      <c r="F229" s="123"/>
      <c r="G229" s="123"/>
      <c r="H229" s="123"/>
      <c r="I229" s="123"/>
      <c r="J229" s="123"/>
      <c r="K229" s="123"/>
      <c r="L229" s="123"/>
      <c r="M229" s="123"/>
      <c r="N229" s="123"/>
      <c r="O229" s="123"/>
      <c r="P229" s="107"/>
      <c r="Q229" s="37" t="str">
        <f t="shared" si="7"/>
        <v/>
      </c>
    </row>
    <row r="230" spans="1:17">
      <c r="A230" s="107" t="s">
        <v>767</v>
      </c>
      <c r="B230" s="107"/>
      <c r="C230" s="123"/>
      <c r="D230" s="134"/>
      <c r="E230" s="37" t="str">
        <f t="shared" si="6"/>
        <v/>
      </c>
      <c r="F230" s="123"/>
      <c r="G230" s="123"/>
      <c r="H230" s="123"/>
      <c r="I230" s="123"/>
      <c r="J230" s="123"/>
      <c r="K230" s="123"/>
      <c r="L230" s="123"/>
      <c r="M230" s="123"/>
      <c r="N230" s="123"/>
      <c r="O230" s="123"/>
      <c r="P230" s="107"/>
      <c r="Q230" s="37" t="str">
        <f t="shared" si="7"/>
        <v/>
      </c>
    </row>
    <row r="231" spans="1:17">
      <c r="A231" s="107" t="s">
        <v>768</v>
      </c>
      <c r="B231" s="107"/>
      <c r="C231" s="123"/>
      <c r="D231" s="134"/>
      <c r="E231" s="37" t="str">
        <f t="shared" si="6"/>
        <v/>
      </c>
      <c r="F231" s="123"/>
      <c r="G231" s="123"/>
      <c r="H231" s="123"/>
      <c r="I231" s="123"/>
      <c r="J231" s="123"/>
      <c r="K231" s="123"/>
      <c r="L231" s="123"/>
      <c r="M231" s="123"/>
      <c r="N231" s="123"/>
      <c r="O231" s="123"/>
      <c r="P231" s="107"/>
      <c r="Q231" s="37" t="str">
        <f t="shared" si="7"/>
        <v/>
      </c>
    </row>
    <row r="232" spans="1:17">
      <c r="A232" s="107" t="s">
        <v>769</v>
      </c>
      <c r="B232" s="107"/>
      <c r="C232" s="123"/>
      <c r="D232" s="134"/>
      <c r="E232" s="37" t="str">
        <f t="shared" si="6"/>
        <v/>
      </c>
      <c r="F232" s="123"/>
      <c r="G232" s="123"/>
      <c r="H232" s="123"/>
      <c r="I232" s="123"/>
      <c r="J232" s="123"/>
      <c r="K232" s="123"/>
      <c r="L232" s="123"/>
      <c r="M232" s="123"/>
      <c r="N232" s="123"/>
      <c r="O232" s="123"/>
      <c r="P232" s="107"/>
      <c r="Q232" s="37" t="str">
        <f t="shared" si="7"/>
        <v/>
      </c>
    </row>
    <row r="233" spans="1:17">
      <c r="A233" s="107" t="s">
        <v>770</v>
      </c>
      <c r="B233" s="107"/>
      <c r="C233" s="123"/>
      <c r="D233" s="134"/>
      <c r="E233" s="37" t="str">
        <f t="shared" si="6"/>
        <v/>
      </c>
      <c r="F233" s="123"/>
      <c r="G233" s="123"/>
      <c r="H233" s="123"/>
      <c r="I233" s="123"/>
      <c r="J233" s="123"/>
      <c r="K233" s="123"/>
      <c r="L233" s="123"/>
      <c r="M233" s="123"/>
      <c r="N233" s="123"/>
      <c r="O233" s="123"/>
      <c r="P233" s="107"/>
      <c r="Q233" s="37" t="str">
        <f t="shared" si="7"/>
        <v/>
      </c>
    </row>
    <row r="234" spans="1:17">
      <c r="A234" s="107" t="s">
        <v>771</v>
      </c>
      <c r="B234" s="107"/>
      <c r="C234" s="123"/>
      <c r="D234" s="134"/>
      <c r="E234" s="37" t="str">
        <f t="shared" si="6"/>
        <v/>
      </c>
      <c r="F234" s="123"/>
      <c r="G234" s="123"/>
      <c r="H234" s="123"/>
      <c r="I234" s="123"/>
      <c r="J234" s="123"/>
      <c r="K234" s="123"/>
      <c r="L234" s="123"/>
      <c r="M234" s="123"/>
      <c r="N234" s="123"/>
      <c r="O234" s="123"/>
      <c r="P234" s="107"/>
      <c r="Q234" s="37" t="str">
        <f t="shared" si="7"/>
        <v/>
      </c>
    </row>
    <row r="235" spans="1:17">
      <c r="A235" s="107" t="s">
        <v>772</v>
      </c>
      <c r="B235" s="107"/>
      <c r="C235" s="123"/>
      <c r="D235" s="134"/>
      <c r="E235" s="37" t="str">
        <f t="shared" si="6"/>
        <v/>
      </c>
      <c r="F235" s="123"/>
      <c r="G235" s="123"/>
      <c r="H235" s="123"/>
      <c r="I235" s="123"/>
      <c r="J235" s="123"/>
      <c r="K235" s="123"/>
      <c r="L235" s="123"/>
      <c r="M235" s="123"/>
      <c r="N235" s="123"/>
      <c r="O235" s="123"/>
      <c r="P235" s="107"/>
      <c r="Q235" s="37" t="str">
        <f t="shared" si="7"/>
        <v/>
      </c>
    </row>
    <row r="236" spans="1:17">
      <c r="A236" s="107" t="s">
        <v>773</v>
      </c>
      <c r="B236" s="107"/>
      <c r="C236" s="123"/>
      <c r="D236" s="134"/>
      <c r="E236" s="37" t="str">
        <f t="shared" si="6"/>
        <v/>
      </c>
      <c r="F236" s="123"/>
      <c r="G236" s="123"/>
      <c r="H236" s="123"/>
      <c r="I236" s="123"/>
      <c r="J236" s="123"/>
      <c r="K236" s="123"/>
      <c r="L236" s="123"/>
      <c r="M236" s="123"/>
      <c r="N236" s="123"/>
      <c r="O236" s="123"/>
      <c r="P236" s="107"/>
      <c r="Q236" s="37" t="str">
        <f t="shared" si="7"/>
        <v/>
      </c>
    </row>
    <row r="237" spans="1:17">
      <c r="A237" s="107" t="s">
        <v>774</v>
      </c>
      <c r="B237" s="107"/>
      <c r="C237" s="123"/>
      <c r="D237" s="134"/>
      <c r="E237" s="37" t="str">
        <f t="shared" si="6"/>
        <v/>
      </c>
      <c r="F237" s="123"/>
      <c r="G237" s="123"/>
      <c r="H237" s="123"/>
      <c r="I237" s="123"/>
      <c r="J237" s="123"/>
      <c r="K237" s="123"/>
      <c r="L237" s="123"/>
      <c r="M237" s="123"/>
      <c r="N237" s="123"/>
      <c r="O237" s="123"/>
      <c r="P237" s="107"/>
      <c r="Q237" s="37" t="str">
        <f t="shared" si="7"/>
        <v/>
      </c>
    </row>
    <row r="238" spans="1:17">
      <c r="A238" s="107" t="s">
        <v>775</v>
      </c>
      <c r="B238" s="107"/>
      <c r="C238" s="123"/>
      <c r="D238" s="134"/>
      <c r="E238" s="37" t="str">
        <f t="shared" si="6"/>
        <v/>
      </c>
      <c r="F238" s="123"/>
      <c r="G238" s="123"/>
      <c r="H238" s="123"/>
      <c r="I238" s="123"/>
      <c r="J238" s="123"/>
      <c r="K238" s="123"/>
      <c r="L238" s="123"/>
      <c r="M238" s="123"/>
      <c r="N238" s="123"/>
      <c r="O238" s="123"/>
      <c r="P238" s="107"/>
      <c r="Q238" s="37" t="str">
        <f t="shared" si="7"/>
        <v/>
      </c>
    </row>
    <row r="239" spans="1:17">
      <c r="A239" s="107" t="s">
        <v>776</v>
      </c>
      <c r="B239" s="107"/>
      <c r="C239" s="123"/>
      <c r="D239" s="134"/>
      <c r="E239" s="37" t="str">
        <f t="shared" si="6"/>
        <v/>
      </c>
      <c r="F239" s="123"/>
      <c r="G239" s="123"/>
      <c r="H239" s="123"/>
      <c r="I239" s="123"/>
      <c r="J239" s="123"/>
      <c r="K239" s="123"/>
      <c r="L239" s="123"/>
      <c r="M239" s="123"/>
      <c r="N239" s="123"/>
      <c r="O239" s="123"/>
      <c r="P239" s="107"/>
      <c r="Q239" s="37" t="str">
        <f t="shared" si="7"/>
        <v/>
      </c>
    </row>
    <row r="240" spans="1:17">
      <c r="A240" s="107" t="s">
        <v>777</v>
      </c>
      <c r="B240" s="107"/>
      <c r="C240" s="123"/>
      <c r="D240" s="134"/>
      <c r="E240" s="37" t="str">
        <f t="shared" si="6"/>
        <v/>
      </c>
      <c r="F240" s="123"/>
      <c r="G240" s="123"/>
      <c r="H240" s="123"/>
      <c r="I240" s="123"/>
      <c r="J240" s="123"/>
      <c r="K240" s="123"/>
      <c r="L240" s="123"/>
      <c r="M240" s="123"/>
      <c r="N240" s="123"/>
      <c r="O240" s="123"/>
      <c r="P240" s="107"/>
      <c r="Q240" s="37" t="str">
        <f t="shared" si="7"/>
        <v/>
      </c>
    </row>
    <row r="241" spans="1:17">
      <c r="A241" s="107" t="s">
        <v>778</v>
      </c>
      <c r="B241" s="107"/>
      <c r="C241" s="123"/>
      <c r="D241" s="134"/>
      <c r="E241" s="37" t="str">
        <f t="shared" si="6"/>
        <v/>
      </c>
      <c r="F241" s="123"/>
      <c r="G241" s="123"/>
      <c r="H241" s="123"/>
      <c r="I241" s="123"/>
      <c r="J241" s="123"/>
      <c r="K241" s="123"/>
      <c r="L241" s="123"/>
      <c r="M241" s="123"/>
      <c r="N241" s="123"/>
      <c r="O241" s="123"/>
      <c r="P241" s="107"/>
      <c r="Q241" s="37" t="str">
        <f t="shared" si="7"/>
        <v/>
      </c>
    </row>
    <row r="242" spans="1:17">
      <c r="A242" s="107" t="s">
        <v>779</v>
      </c>
      <c r="B242" s="107"/>
      <c r="C242" s="123"/>
      <c r="D242" s="134"/>
      <c r="E242" s="37" t="str">
        <f t="shared" si="6"/>
        <v/>
      </c>
      <c r="F242" s="123"/>
      <c r="G242" s="123"/>
      <c r="H242" s="123"/>
      <c r="I242" s="123"/>
      <c r="J242" s="123"/>
      <c r="K242" s="123"/>
      <c r="L242" s="123"/>
      <c r="M242" s="123"/>
      <c r="N242" s="123"/>
      <c r="O242" s="123"/>
      <c r="P242" s="107"/>
      <c r="Q242" s="37" t="str">
        <f t="shared" si="7"/>
        <v/>
      </c>
    </row>
    <row r="243" spans="1:17">
      <c r="A243" s="107" t="s">
        <v>780</v>
      </c>
      <c r="B243" s="107"/>
      <c r="C243" s="123"/>
      <c r="D243" s="134"/>
      <c r="E243" s="37" t="str">
        <f t="shared" si="6"/>
        <v/>
      </c>
      <c r="F243" s="123"/>
      <c r="G243" s="123"/>
      <c r="H243" s="123"/>
      <c r="I243" s="123"/>
      <c r="J243" s="123"/>
      <c r="K243" s="123"/>
      <c r="L243" s="123"/>
      <c r="M243" s="123"/>
      <c r="N243" s="123"/>
      <c r="O243" s="123"/>
      <c r="P243" s="107"/>
      <c r="Q243" s="37" t="str">
        <f t="shared" si="7"/>
        <v/>
      </c>
    </row>
    <row r="244" spans="1:17">
      <c r="A244" s="107" t="s">
        <v>781</v>
      </c>
      <c r="B244" s="107"/>
      <c r="C244" s="123"/>
      <c r="D244" s="134"/>
      <c r="E244" s="37" t="str">
        <f t="shared" si="6"/>
        <v/>
      </c>
      <c r="F244" s="123"/>
      <c r="G244" s="123"/>
      <c r="H244" s="123"/>
      <c r="I244" s="123"/>
      <c r="J244" s="123"/>
      <c r="K244" s="123"/>
      <c r="L244" s="123"/>
      <c r="M244" s="123"/>
      <c r="N244" s="123"/>
      <c r="O244" s="123"/>
      <c r="P244" s="107"/>
      <c r="Q244" s="37" t="str">
        <f t="shared" si="7"/>
        <v/>
      </c>
    </row>
    <row r="245" spans="1:17">
      <c r="A245" s="107" t="s">
        <v>782</v>
      </c>
      <c r="B245" s="107"/>
      <c r="C245" s="123"/>
      <c r="D245" s="134"/>
      <c r="E245" s="37" t="str">
        <f t="shared" si="6"/>
        <v/>
      </c>
      <c r="F245" s="123"/>
      <c r="G245" s="123"/>
      <c r="H245" s="123"/>
      <c r="I245" s="123"/>
      <c r="J245" s="123"/>
      <c r="K245" s="123"/>
      <c r="L245" s="123"/>
      <c r="M245" s="123"/>
      <c r="N245" s="123"/>
      <c r="O245" s="123"/>
      <c r="P245" s="107"/>
      <c r="Q245" s="37" t="str">
        <f t="shared" si="7"/>
        <v/>
      </c>
    </row>
    <row r="246" spans="1:17">
      <c r="A246" s="107" t="s">
        <v>783</v>
      </c>
      <c r="B246" s="107"/>
      <c r="C246" s="123"/>
      <c r="D246" s="134"/>
      <c r="E246" s="37" t="str">
        <f t="shared" si="6"/>
        <v/>
      </c>
      <c r="F246" s="123"/>
      <c r="G246" s="123"/>
      <c r="H246" s="123"/>
      <c r="I246" s="123"/>
      <c r="J246" s="123"/>
      <c r="K246" s="123"/>
      <c r="L246" s="123"/>
      <c r="M246" s="123"/>
      <c r="N246" s="123"/>
      <c r="O246" s="123"/>
      <c r="P246" s="107"/>
      <c r="Q246" s="37" t="str">
        <f t="shared" si="7"/>
        <v/>
      </c>
    </row>
    <row r="247" spans="1:17">
      <c r="A247" s="107" t="s">
        <v>784</v>
      </c>
      <c r="B247" s="107"/>
      <c r="C247" s="123"/>
      <c r="D247" s="134"/>
      <c r="E247" s="37" t="str">
        <f t="shared" si="6"/>
        <v/>
      </c>
      <c r="F247" s="123"/>
      <c r="G247" s="123"/>
      <c r="H247" s="123"/>
      <c r="I247" s="123"/>
      <c r="J247" s="123"/>
      <c r="K247" s="123"/>
      <c r="L247" s="123"/>
      <c r="M247" s="123"/>
      <c r="N247" s="123"/>
      <c r="O247" s="123"/>
      <c r="P247" s="107"/>
      <c r="Q247" s="37" t="str">
        <f t="shared" si="7"/>
        <v/>
      </c>
    </row>
    <row r="248" spans="1:17">
      <c r="A248" s="107" t="s">
        <v>785</v>
      </c>
      <c r="B248" s="107"/>
      <c r="C248" s="123"/>
      <c r="D248" s="134"/>
      <c r="E248" s="37" t="str">
        <f t="shared" si="6"/>
        <v/>
      </c>
      <c r="F248" s="123"/>
      <c r="G248" s="123"/>
      <c r="H248" s="123"/>
      <c r="I248" s="123"/>
      <c r="J248" s="123"/>
      <c r="K248" s="123"/>
      <c r="L248" s="123"/>
      <c r="M248" s="123"/>
      <c r="N248" s="123"/>
      <c r="O248" s="123"/>
      <c r="P248" s="107"/>
      <c r="Q248" s="37" t="str">
        <f t="shared" si="7"/>
        <v/>
      </c>
    </row>
    <row r="249" spans="1:17">
      <c r="A249" s="107" t="s">
        <v>786</v>
      </c>
      <c r="B249" s="107"/>
      <c r="C249" s="123"/>
      <c r="D249" s="134"/>
      <c r="E249" s="37" t="str">
        <f t="shared" si="6"/>
        <v/>
      </c>
      <c r="F249" s="123"/>
      <c r="G249" s="123"/>
      <c r="H249" s="123"/>
      <c r="I249" s="123"/>
      <c r="J249" s="123"/>
      <c r="K249" s="123"/>
      <c r="L249" s="123"/>
      <c r="M249" s="123"/>
      <c r="N249" s="123"/>
      <c r="O249" s="123"/>
      <c r="P249" s="107"/>
      <c r="Q249" s="37" t="str">
        <f t="shared" si="7"/>
        <v/>
      </c>
    </row>
    <row r="250" spans="1:17">
      <c r="A250" s="107" t="s">
        <v>787</v>
      </c>
      <c r="B250" s="107"/>
      <c r="C250" s="123"/>
      <c r="D250" s="134"/>
      <c r="E250" s="37" t="str">
        <f t="shared" si="6"/>
        <v/>
      </c>
      <c r="F250" s="123"/>
      <c r="G250" s="123"/>
      <c r="H250" s="123"/>
      <c r="I250" s="123"/>
      <c r="J250" s="123"/>
      <c r="K250" s="123"/>
      <c r="L250" s="123"/>
      <c r="M250" s="123"/>
      <c r="N250" s="123"/>
      <c r="O250" s="123"/>
      <c r="P250" s="107"/>
      <c r="Q250" s="37" t="str">
        <f t="shared" si="7"/>
        <v/>
      </c>
    </row>
    <row r="251" spans="1:17">
      <c r="A251" s="107" t="s">
        <v>788</v>
      </c>
      <c r="B251" s="107"/>
      <c r="C251" s="123"/>
      <c r="D251" s="134"/>
      <c r="E251" s="37" t="str">
        <f t="shared" si="6"/>
        <v/>
      </c>
      <c r="F251" s="123"/>
      <c r="G251" s="123"/>
      <c r="H251" s="123"/>
      <c r="I251" s="123"/>
      <c r="J251" s="123"/>
      <c r="K251" s="123"/>
      <c r="L251" s="123"/>
      <c r="M251" s="123"/>
      <c r="N251" s="123"/>
      <c r="O251" s="123"/>
      <c r="P251" s="107"/>
      <c r="Q251" s="37" t="str">
        <f t="shared" si="7"/>
        <v/>
      </c>
    </row>
    <row r="252" spans="1:17">
      <c r="A252" s="107" t="s">
        <v>789</v>
      </c>
      <c r="B252" s="107"/>
      <c r="C252" s="123"/>
      <c r="D252" s="134"/>
      <c r="E252" s="37" t="str">
        <f t="shared" si="6"/>
        <v/>
      </c>
      <c r="F252" s="123"/>
      <c r="G252" s="123"/>
      <c r="H252" s="123"/>
      <c r="I252" s="123"/>
      <c r="J252" s="123"/>
      <c r="K252" s="123"/>
      <c r="L252" s="123"/>
      <c r="M252" s="123"/>
      <c r="N252" s="123"/>
      <c r="O252" s="123"/>
      <c r="P252" s="107"/>
      <c r="Q252" s="37" t="str">
        <f t="shared" si="7"/>
        <v/>
      </c>
    </row>
    <row r="253" spans="1:17">
      <c r="A253" s="107" t="s">
        <v>790</v>
      </c>
      <c r="B253" s="107"/>
      <c r="C253" s="123"/>
      <c r="D253" s="134"/>
      <c r="E253" s="37" t="str">
        <f t="shared" si="6"/>
        <v/>
      </c>
      <c r="F253" s="123"/>
      <c r="G253" s="123"/>
      <c r="H253" s="123"/>
      <c r="I253" s="123"/>
      <c r="J253" s="123"/>
      <c r="K253" s="123"/>
      <c r="L253" s="123"/>
      <c r="M253" s="123"/>
      <c r="N253" s="123"/>
      <c r="O253" s="123"/>
      <c r="P253" s="107"/>
      <c r="Q253" s="37" t="str">
        <f t="shared" si="7"/>
        <v/>
      </c>
    </row>
    <row r="254" spans="1:17">
      <c r="A254" s="107" t="s">
        <v>791</v>
      </c>
      <c r="B254" s="107"/>
      <c r="C254" s="123"/>
      <c r="D254" s="134"/>
      <c r="E254" s="37" t="str">
        <f t="shared" si="6"/>
        <v/>
      </c>
      <c r="F254" s="123"/>
      <c r="G254" s="123"/>
      <c r="H254" s="123"/>
      <c r="I254" s="123"/>
      <c r="J254" s="123"/>
      <c r="K254" s="123"/>
      <c r="L254" s="123"/>
      <c r="M254" s="123"/>
      <c r="N254" s="123"/>
      <c r="O254" s="123"/>
      <c r="P254" s="107"/>
      <c r="Q254" s="37" t="str">
        <f t="shared" si="7"/>
        <v/>
      </c>
    </row>
    <row r="255" spans="1:17">
      <c r="A255" s="107" t="s">
        <v>792</v>
      </c>
      <c r="B255" s="107"/>
      <c r="C255" s="123"/>
      <c r="D255" s="134"/>
      <c r="E255" s="37" t="str">
        <f t="shared" si="6"/>
        <v/>
      </c>
      <c r="F255" s="123"/>
      <c r="G255" s="123"/>
      <c r="H255" s="123"/>
      <c r="I255" s="123"/>
      <c r="J255" s="123"/>
      <c r="K255" s="123"/>
      <c r="L255" s="123"/>
      <c r="M255" s="123"/>
      <c r="N255" s="123"/>
      <c r="O255" s="123"/>
      <c r="P255" s="107"/>
      <c r="Q255" s="37" t="str">
        <f t="shared" si="7"/>
        <v/>
      </c>
    </row>
    <row r="256" spans="1:17">
      <c r="A256" s="107" t="s">
        <v>793</v>
      </c>
      <c r="B256" s="107"/>
      <c r="C256" s="123"/>
      <c r="D256" s="134"/>
      <c r="E256" s="37" t="str">
        <f t="shared" si="6"/>
        <v/>
      </c>
      <c r="F256" s="123"/>
      <c r="G256" s="123"/>
      <c r="H256" s="123"/>
      <c r="I256" s="123"/>
      <c r="J256" s="123"/>
      <c r="K256" s="123"/>
      <c r="L256" s="123"/>
      <c r="M256" s="123"/>
      <c r="N256" s="123"/>
      <c r="O256" s="123"/>
      <c r="P256" s="107"/>
      <c r="Q256" s="37" t="str">
        <f t="shared" si="7"/>
        <v/>
      </c>
    </row>
    <row r="257" spans="1:17">
      <c r="A257" s="107" t="s">
        <v>794</v>
      </c>
      <c r="B257" s="107"/>
      <c r="C257" s="123"/>
      <c r="D257" s="134"/>
      <c r="E257" s="37" t="str">
        <f t="shared" si="6"/>
        <v/>
      </c>
      <c r="F257" s="123"/>
      <c r="G257" s="123"/>
      <c r="H257" s="123"/>
      <c r="I257" s="123"/>
      <c r="J257" s="123"/>
      <c r="K257" s="123"/>
      <c r="L257" s="123"/>
      <c r="M257" s="123"/>
      <c r="N257" s="123"/>
      <c r="O257" s="123"/>
      <c r="P257" s="107"/>
      <c r="Q257" s="37" t="str">
        <f t="shared" si="7"/>
        <v/>
      </c>
    </row>
    <row r="258" spans="1:17">
      <c r="A258" s="107" t="s">
        <v>795</v>
      </c>
      <c r="B258" s="107"/>
      <c r="C258" s="123"/>
      <c r="D258" s="134"/>
      <c r="E258" s="37" t="str">
        <f t="shared" si="6"/>
        <v/>
      </c>
      <c r="F258" s="123"/>
      <c r="G258" s="123"/>
      <c r="H258" s="123"/>
      <c r="I258" s="123"/>
      <c r="J258" s="123"/>
      <c r="K258" s="123"/>
      <c r="L258" s="123"/>
      <c r="M258" s="123"/>
      <c r="N258" s="123"/>
      <c r="O258" s="123"/>
      <c r="P258" s="107"/>
      <c r="Q258" s="37" t="str">
        <f t="shared" si="7"/>
        <v/>
      </c>
    </row>
    <row r="259" spans="1:17">
      <c r="A259" s="107" t="s">
        <v>796</v>
      </c>
      <c r="B259" s="107"/>
      <c r="C259" s="123"/>
      <c r="D259" s="134"/>
      <c r="E259" s="37" t="str">
        <f t="shared" si="6"/>
        <v/>
      </c>
      <c r="F259" s="123"/>
      <c r="G259" s="123"/>
      <c r="H259" s="123"/>
      <c r="I259" s="123"/>
      <c r="J259" s="123"/>
      <c r="K259" s="123"/>
      <c r="L259" s="123"/>
      <c r="M259" s="123"/>
      <c r="N259" s="123"/>
      <c r="O259" s="123"/>
      <c r="P259" s="107"/>
      <c r="Q259" s="37" t="str">
        <f t="shared" si="7"/>
        <v/>
      </c>
    </row>
    <row r="260" spans="1:17">
      <c r="A260" s="107" t="s">
        <v>797</v>
      </c>
      <c r="B260" s="107"/>
      <c r="C260" s="123"/>
      <c r="D260" s="134"/>
      <c r="E260" s="37" t="str">
        <f t="shared" si="6"/>
        <v/>
      </c>
      <c r="F260" s="123"/>
      <c r="G260" s="123"/>
      <c r="H260" s="123"/>
      <c r="I260" s="123"/>
      <c r="J260" s="123"/>
      <c r="K260" s="123"/>
      <c r="L260" s="123"/>
      <c r="M260" s="123"/>
      <c r="N260" s="123"/>
      <c r="O260" s="123"/>
      <c r="P260" s="107"/>
      <c r="Q260" s="37" t="str">
        <f t="shared" si="7"/>
        <v/>
      </c>
    </row>
    <row r="261" spans="1:17">
      <c r="A261" s="107" t="s">
        <v>798</v>
      </c>
      <c r="B261" s="107"/>
      <c r="C261" s="123"/>
      <c r="D261" s="134"/>
      <c r="E261" s="37" t="str">
        <f t="shared" si="6"/>
        <v/>
      </c>
      <c r="F261" s="123"/>
      <c r="G261" s="123"/>
      <c r="H261" s="123"/>
      <c r="I261" s="123"/>
      <c r="J261" s="123"/>
      <c r="K261" s="123"/>
      <c r="L261" s="123"/>
      <c r="M261" s="123"/>
      <c r="N261" s="123"/>
      <c r="O261" s="123"/>
      <c r="P261" s="107"/>
      <c r="Q261" s="37" t="str">
        <f t="shared" si="7"/>
        <v/>
      </c>
    </row>
    <row r="262" spans="1:17">
      <c r="A262" s="107" t="s">
        <v>799</v>
      </c>
      <c r="B262" s="107"/>
      <c r="C262" s="123"/>
      <c r="D262" s="134"/>
      <c r="E262" s="37" t="str">
        <f t="shared" ref="E262:E325" si="8">IF(G262="", "", G262) &amp; IF(I262="", "", "-" &amp; I262) &amp; IF(K262="", "", "-" &amp; K262) &amp; IF(M262="", "", "-" &amp; M262) &amp; IF(O262="", "", "-" &amp; O262)</f>
        <v/>
      </c>
      <c r="F262" s="123"/>
      <c r="G262" s="123"/>
      <c r="H262" s="123"/>
      <c r="I262" s="123"/>
      <c r="J262" s="123"/>
      <c r="K262" s="123"/>
      <c r="L262" s="123"/>
      <c r="M262" s="123"/>
      <c r="N262" s="123"/>
      <c r="O262" s="123"/>
      <c r="P262" s="107"/>
      <c r="Q262" s="37" t="str">
        <f t="shared" ref="Q262:Q325" si="9">IF(G262="","",(IF(I262="",1,IF(K262="",2,IF(M262="",3,IF(O262="",4,5))))))</f>
        <v/>
      </c>
    </row>
    <row r="263" spans="1:17">
      <c r="A263" s="107" t="s">
        <v>800</v>
      </c>
      <c r="B263" s="107"/>
      <c r="C263" s="123"/>
      <c r="D263" s="134"/>
      <c r="E263" s="37" t="str">
        <f t="shared" si="8"/>
        <v/>
      </c>
      <c r="F263" s="123"/>
      <c r="G263" s="123"/>
      <c r="H263" s="123"/>
      <c r="I263" s="123"/>
      <c r="J263" s="123"/>
      <c r="K263" s="123"/>
      <c r="L263" s="123"/>
      <c r="M263" s="123"/>
      <c r="N263" s="123"/>
      <c r="O263" s="123"/>
      <c r="P263" s="107"/>
      <c r="Q263" s="37" t="str">
        <f t="shared" si="9"/>
        <v/>
      </c>
    </row>
    <row r="264" spans="1:17">
      <c r="A264" s="107" t="s">
        <v>801</v>
      </c>
      <c r="B264" s="107"/>
      <c r="C264" s="123"/>
      <c r="D264" s="134"/>
      <c r="E264" s="37" t="str">
        <f t="shared" si="8"/>
        <v/>
      </c>
      <c r="F264" s="123"/>
      <c r="G264" s="123"/>
      <c r="H264" s="123"/>
      <c r="I264" s="123"/>
      <c r="J264" s="123"/>
      <c r="K264" s="123"/>
      <c r="L264" s="123"/>
      <c r="M264" s="123"/>
      <c r="N264" s="123"/>
      <c r="O264" s="123"/>
      <c r="P264" s="107"/>
      <c r="Q264" s="37" t="str">
        <f t="shared" si="9"/>
        <v/>
      </c>
    </row>
    <row r="265" spans="1:17">
      <c r="A265" s="107" t="s">
        <v>802</v>
      </c>
      <c r="B265" s="107"/>
      <c r="C265" s="123"/>
      <c r="D265" s="134"/>
      <c r="E265" s="37" t="str">
        <f t="shared" si="8"/>
        <v/>
      </c>
      <c r="F265" s="123"/>
      <c r="G265" s="123"/>
      <c r="H265" s="123"/>
      <c r="I265" s="123"/>
      <c r="J265" s="123"/>
      <c r="K265" s="123"/>
      <c r="L265" s="123"/>
      <c r="M265" s="123"/>
      <c r="N265" s="123"/>
      <c r="O265" s="123"/>
      <c r="P265" s="107"/>
      <c r="Q265" s="37" t="str">
        <f t="shared" si="9"/>
        <v/>
      </c>
    </row>
    <row r="266" spans="1:17">
      <c r="A266" s="107" t="s">
        <v>803</v>
      </c>
      <c r="B266" s="107"/>
      <c r="C266" s="123"/>
      <c r="D266" s="134"/>
      <c r="E266" s="37" t="str">
        <f t="shared" si="8"/>
        <v/>
      </c>
      <c r="F266" s="123"/>
      <c r="G266" s="123"/>
      <c r="H266" s="123"/>
      <c r="I266" s="123"/>
      <c r="J266" s="123"/>
      <c r="K266" s="123"/>
      <c r="L266" s="123"/>
      <c r="M266" s="123"/>
      <c r="N266" s="123"/>
      <c r="O266" s="123"/>
      <c r="P266" s="107"/>
      <c r="Q266" s="37" t="str">
        <f t="shared" si="9"/>
        <v/>
      </c>
    </row>
    <row r="267" spans="1:17">
      <c r="A267" s="107" t="s">
        <v>804</v>
      </c>
      <c r="B267" s="107"/>
      <c r="C267" s="123"/>
      <c r="D267" s="134"/>
      <c r="E267" s="37" t="str">
        <f t="shared" si="8"/>
        <v/>
      </c>
      <c r="F267" s="123"/>
      <c r="G267" s="123"/>
      <c r="H267" s="123"/>
      <c r="I267" s="123"/>
      <c r="J267" s="123"/>
      <c r="K267" s="123"/>
      <c r="L267" s="123"/>
      <c r="M267" s="123"/>
      <c r="N267" s="123"/>
      <c r="O267" s="123"/>
      <c r="P267" s="107"/>
      <c r="Q267" s="37" t="str">
        <f t="shared" si="9"/>
        <v/>
      </c>
    </row>
    <row r="268" spans="1:17">
      <c r="A268" s="107" t="s">
        <v>805</v>
      </c>
      <c r="B268" s="107"/>
      <c r="C268" s="123"/>
      <c r="D268" s="134"/>
      <c r="E268" s="37" t="str">
        <f t="shared" si="8"/>
        <v/>
      </c>
      <c r="F268" s="123"/>
      <c r="G268" s="123"/>
      <c r="H268" s="123"/>
      <c r="I268" s="123"/>
      <c r="J268" s="123"/>
      <c r="K268" s="123"/>
      <c r="L268" s="123"/>
      <c r="M268" s="123"/>
      <c r="N268" s="123"/>
      <c r="O268" s="123"/>
      <c r="P268" s="107"/>
      <c r="Q268" s="37" t="str">
        <f t="shared" si="9"/>
        <v/>
      </c>
    </row>
    <row r="269" spans="1:17">
      <c r="A269" s="107" t="s">
        <v>806</v>
      </c>
      <c r="B269" s="107"/>
      <c r="C269" s="123"/>
      <c r="D269" s="134"/>
      <c r="E269" s="37" t="str">
        <f t="shared" si="8"/>
        <v/>
      </c>
      <c r="F269" s="123"/>
      <c r="G269" s="123"/>
      <c r="H269" s="123"/>
      <c r="I269" s="123"/>
      <c r="J269" s="123"/>
      <c r="K269" s="123"/>
      <c r="L269" s="123"/>
      <c r="M269" s="123"/>
      <c r="N269" s="123"/>
      <c r="O269" s="123"/>
      <c r="P269" s="107"/>
      <c r="Q269" s="37" t="str">
        <f t="shared" si="9"/>
        <v/>
      </c>
    </row>
    <row r="270" spans="1:17">
      <c r="A270" s="107" t="s">
        <v>807</v>
      </c>
      <c r="B270" s="107"/>
      <c r="C270" s="123"/>
      <c r="D270" s="134"/>
      <c r="E270" s="37" t="str">
        <f t="shared" si="8"/>
        <v/>
      </c>
      <c r="F270" s="123"/>
      <c r="G270" s="123"/>
      <c r="H270" s="123"/>
      <c r="I270" s="123"/>
      <c r="J270" s="123"/>
      <c r="K270" s="123"/>
      <c r="L270" s="123"/>
      <c r="M270" s="123"/>
      <c r="N270" s="123"/>
      <c r="O270" s="123"/>
      <c r="P270" s="107"/>
      <c r="Q270" s="37" t="str">
        <f t="shared" si="9"/>
        <v/>
      </c>
    </row>
    <row r="271" spans="1:17">
      <c r="A271" s="107" t="s">
        <v>808</v>
      </c>
      <c r="B271" s="107"/>
      <c r="C271" s="123"/>
      <c r="D271" s="134"/>
      <c r="E271" s="37" t="str">
        <f t="shared" si="8"/>
        <v/>
      </c>
      <c r="F271" s="123"/>
      <c r="G271" s="123"/>
      <c r="H271" s="123"/>
      <c r="I271" s="123"/>
      <c r="J271" s="123"/>
      <c r="K271" s="123"/>
      <c r="L271" s="123"/>
      <c r="M271" s="123"/>
      <c r="N271" s="123"/>
      <c r="O271" s="123"/>
      <c r="P271" s="107"/>
      <c r="Q271" s="37" t="str">
        <f t="shared" si="9"/>
        <v/>
      </c>
    </row>
    <row r="272" spans="1:17">
      <c r="A272" s="107" t="s">
        <v>809</v>
      </c>
      <c r="B272" s="107"/>
      <c r="C272" s="123"/>
      <c r="D272" s="134"/>
      <c r="E272" s="37" t="str">
        <f t="shared" si="8"/>
        <v/>
      </c>
      <c r="F272" s="123"/>
      <c r="G272" s="123"/>
      <c r="H272" s="123"/>
      <c r="I272" s="123"/>
      <c r="J272" s="123"/>
      <c r="K272" s="123"/>
      <c r="L272" s="123"/>
      <c r="M272" s="123"/>
      <c r="N272" s="123"/>
      <c r="O272" s="123"/>
      <c r="P272" s="107"/>
      <c r="Q272" s="37" t="str">
        <f t="shared" si="9"/>
        <v/>
      </c>
    </row>
    <row r="273" spans="1:17">
      <c r="A273" s="107" t="s">
        <v>810</v>
      </c>
      <c r="B273" s="107"/>
      <c r="C273" s="123"/>
      <c r="D273" s="134"/>
      <c r="E273" s="37" t="str">
        <f t="shared" si="8"/>
        <v/>
      </c>
      <c r="F273" s="123"/>
      <c r="G273" s="123"/>
      <c r="H273" s="123"/>
      <c r="I273" s="123"/>
      <c r="J273" s="123"/>
      <c r="K273" s="123"/>
      <c r="L273" s="123"/>
      <c r="M273" s="123"/>
      <c r="N273" s="123"/>
      <c r="O273" s="123"/>
      <c r="P273" s="107"/>
      <c r="Q273" s="37" t="str">
        <f t="shared" si="9"/>
        <v/>
      </c>
    </row>
    <row r="274" spans="1:17">
      <c r="A274" s="107" t="s">
        <v>811</v>
      </c>
      <c r="B274" s="107"/>
      <c r="C274" s="123"/>
      <c r="D274" s="134"/>
      <c r="E274" s="37" t="str">
        <f t="shared" si="8"/>
        <v/>
      </c>
      <c r="F274" s="123"/>
      <c r="G274" s="123"/>
      <c r="H274" s="123"/>
      <c r="I274" s="123"/>
      <c r="J274" s="123"/>
      <c r="K274" s="123"/>
      <c r="L274" s="123"/>
      <c r="M274" s="123"/>
      <c r="N274" s="123"/>
      <c r="O274" s="123"/>
      <c r="P274" s="107"/>
      <c r="Q274" s="37" t="str">
        <f t="shared" si="9"/>
        <v/>
      </c>
    </row>
    <row r="275" spans="1:17">
      <c r="A275" s="107" t="s">
        <v>812</v>
      </c>
      <c r="B275" s="107"/>
      <c r="C275" s="123"/>
      <c r="D275" s="134"/>
      <c r="E275" s="37" t="str">
        <f t="shared" si="8"/>
        <v/>
      </c>
      <c r="F275" s="123"/>
      <c r="G275" s="123"/>
      <c r="H275" s="123"/>
      <c r="I275" s="123"/>
      <c r="J275" s="123"/>
      <c r="K275" s="123"/>
      <c r="L275" s="123"/>
      <c r="M275" s="123"/>
      <c r="N275" s="123"/>
      <c r="O275" s="123"/>
      <c r="P275" s="107"/>
      <c r="Q275" s="37" t="str">
        <f t="shared" si="9"/>
        <v/>
      </c>
    </row>
    <row r="276" spans="1:17">
      <c r="A276" s="107" t="s">
        <v>813</v>
      </c>
      <c r="B276" s="107"/>
      <c r="C276" s="123"/>
      <c r="D276" s="134"/>
      <c r="E276" s="37" t="str">
        <f t="shared" si="8"/>
        <v/>
      </c>
      <c r="F276" s="123"/>
      <c r="G276" s="123"/>
      <c r="H276" s="123"/>
      <c r="I276" s="123"/>
      <c r="J276" s="123"/>
      <c r="K276" s="123"/>
      <c r="L276" s="123"/>
      <c r="M276" s="123"/>
      <c r="N276" s="123"/>
      <c r="O276" s="123"/>
      <c r="P276" s="107"/>
      <c r="Q276" s="37" t="str">
        <f t="shared" si="9"/>
        <v/>
      </c>
    </row>
    <row r="277" spans="1:17">
      <c r="A277" s="107" t="s">
        <v>814</v>
      </c>
      <c r="B277" s="107"/>
      <c r="C277" s="123"/>
      <c r="D277" s="134"/>
      <c r="E277" s="37" t="str">
        <f t="shared" si="8"/>
        <v/>
      </c>
      <c r="F277" s="123"/>
      <c r="G277" s="123"/>
      <c r="H277" s="123"/>
      <c r="I277" s="123"/>
      <c r="J277" s="123"/>
      <c r="K277" s="123"/>
      <c r="L277" s="123"/>
      <c r="M277" s="123"/>
      <c r="N277" s="123"/>
      <c r="O277" s="123"/>
      <c r="P277" s="107"/>
      <c r="Q277" s="37" t="str">
        <f t="shared" si="9"/>
        <v/>
      </c>
    </row>
    <row r="278" spans="1:17">
      <c r="A278" s="107" t="s">
        <v>815</v>
      </c>
      <c r="B278" s="107"/>
      <c r="C278" s="123"/>
      <c r="D278" s="134"/>
      <c r="E278" s="37" t="str">
        <f t="shared" si="8"/>
        <v/>
      </c>
      <c r="F278" s="123"/>
      <c r="G278" s="123"/>
      <c r="H278" s="123"/>
      <c r="I278" s="123"/>
      <c r="J278" s="123"/>
      <c r="K278" s="123"/>
      <c r="L278" s="123"/>
      <c r="M278" s="123"/>
      <c r="N278" s="123"/>
      <c r="O278" s="123"/>
      <c r="P278" s="107"/>
      <c r="Q278" s="37" t="str">
        <f t="shared" si="9"/>
        <v/>
      </c>
    </row>
    <row r="279" spans="1:17">
      <c r="A279" s="107" t="s">
        <v>816</v>
      </c>
      <c r="B279" s="107"/>
      <c r="C279" s="123"/>
      <c r="D279" s="134"/>
      <c r="E279" s="37" t="str">
        <f t="shared" si="8"/>
        <v/>
      </c>
      <c r="F279" s="123"/>
      <c r="G279" s="123"/>
      <c r="H279" s="123"/>
      <c r="I279" s="123"/>
      <c r="J279" s="123"/>
      <c r="K279" s="123"/>
      <c r="L279" s="123"/>
      <c r="M279" s="123"/>
      <c r="N279" s="123"/>
      <c r="O279" s="123"/>
      <c r="P279" s="107"/>
      <c r="Q279" s="37" t="str">
        <f t="shared" si="9"/>
        <v/>
      </c>
    </row>
    <row r="280" spans="1:17">
      <c r="A280" s="107" t="s">
        <v>817</v>
      </c>
      <c r="B280" s="107"/>
      <c r="C280" s="123"/>
      <c r="D280" s="134"/>
      <c r="E280" s="37" t="str">
        <f t="shared" si="8"/>
        <v/>
      </c>
      <c r="F280" s="123"/>
      <c r="G280" s="123"/>
      <c r="H280" s="123"/>
      <c r="I280" s="123"/>
      <c r="J280" s="123"/>
      <c r="K280" s="123"/>
      <c r="L280" s="123"/>
      <c r="M280" s="123"/>
      <c r="N280" s="123"/>
      <c r="O280" s="123"/>
      <c r="P280" s="107"/>
      <c r="Q280" s="37" t="str">
        <f t="shared" si="9"/>
        <v/>
      </c>
    </row>
    <row r="281" spans="1:17">
      <c r="A281" s="107" t="s">
        <v>818</v>
      </c>
      <c r="B281" s="107"/>
      <c r="C281" s="123"/>
      <c r="D281" s="134"/>
      <c r="E281" s="37" t="str">
        <f t="shared" si="8"/>
        <v/>
      </c>
      <c r="F281" s="123"/>
      <c r="G281" s="123"/>
      <c r="H281" s="123"/>
      <c r="I281" s="123"/>
      <c r="J281" s="123"/>
      <c r="K281" s="123"/>
      <c r="L281" s="123"/>
      <c r="M281" s="123"/>
      <c r="N281" s="123"/>
      <c r="O281" s="123"/>
      <c r="P281" s="107"/>
      <c r="Q281" s="37" t="str">
        <f t="shared" si="9"/>
        <v/>
      </c>
    </row>
    <row r="282" spans="1:17">
      <c r="A282" s="107" t="s">
        <v>819</v>
      </c>
      <c r="B282" s="107"/>
      <c r="C282" s="123"/>
      <c r="D282" s="134"/>
      <c r="E282" s="37" t="str">
        <f t="shared" si="8"/>
        <v/>
      </c>
      <c r="F282" s="123"/>
      <c r="G282" s="123"/>
      <c r="H282" s="123"/>
      <c r="I282" s="123"/>
      <c r="J282" s="123"/>
      <c r="K282" s="123"/>
      <c r="L282" s="123"/>
      <c r="M282" s="123"/>
      <c r="N282" s="123"/>
      <c r="O282" s="123"/>
      <c r="P282" s="107"/>
      <c r="Q282" s="37" t="str">
        <f t="shared" si="9"/>
        <v/>
      </c>
    </row>
    <row r="283" spans="1:17">
      <c r="A283" s="107" t="s">
        <v>820</v>
      </c>
      <c r="B283" s="107"/>
      <c r="C283" s="123"/>
      <c r="D283" s="134"/>
      <c r="E283" s="37" t="str">
        <f t="shared" si="8"/>
        <v/>
      </c>
      <c r="F283" s="123"/>
      <c r="G283" s="123"/>
      <c r="H283" s="123"/>
      <c r="I283" s="123"/>
      <c r="J283" s="123"/>
      <c r="K283" s="123"/>
      <c r="L283" s="123"/>
      <c r="M283" s="123"/>
      <c r="N283" s="123"/>
      <c r="O283" s="123"/>
      <c r="P283" s="107"/>
      <c r="Q283" s="37" t="str">
        <f t="shared" si="9"/>
        <v/>
      </c>
    </row>
    <row r="284" spans="1:17">
      <c r="A284" s="107" t="s">
        <v>821</v>
      </c>
      <c r="B284" s="107"/>
      <c r="C284" s="123"/>
      <c r="D284" s="134"/>
      <c r="E284" s="37" t="str">
        <f t="shared" si="8"/>
        <v/>
      </c>
      <c r="F284" s="123"/>
      <c r="G284" s="123"/>
      <c r="H284" s="123"/>
      <c r="I284" s="123"/>
      <c r="J284" s="123"/>
      <c r="K284" s="123"/>
      <c r="L284" s="123"/>
      <c r="M284" s="123"/>
      <c r="N284" s="123"/>
      <c r="O284" s="123"/>
      <c r="P284" s="107"/>
      <c r="Q284" s="37" t="str">
        <f t="shared" si="9"/>
        <v/>
      </c>
    </row>
    <row r="285" spans="1:17">
      <c r="A285" s="107" t="s">
        <v>822</v>
      </c>
      <c r="B285" s="107"/>
      <c r="C285" s="123"/>
      <c r="D285" s="134"/>
      <c r="E285" s="37" t="str">
        <f t="shared" si="8"/>
        <v/>
      </c>
      <c r="F285" s="123"/>
      <c r="G285" s="123"/>
      <c r="H285" s="123"/>
      <c r="I285" s="123"/>
      <c r="J285" s="123"/>
      <c r="K285" s="123"/>
      <c r="L285" s="123"/>
      <c r="M285" s="123"/>
      <c r="N285" s="123"/>
      <c r="O285" s="123"/>
      <c r="P285" s="107"/>
      <c r="Q285" s="37" t="str">
        <f t="shared" si="9"/>
        <v/>
      </c>
    </row>
    <row r="286" spans="1:17">
      <c r="A286" s="107" t="s">
        <v>823</v>
      </c>
      <c r="B286" s="107"/>
      <c r="C286" s="123"/>
      <c r="D286" s="134"/>
      <c r="E286" s="37" t="str">
        <f t="shared" si="8"/>
        <v/>
      </c>
      <c r="F286" s="123"/>
      <c r="G286" s="123"/>
      <c r="H286" s="123"/>
      <c r="I286" s="123"/>
      <c r="J286" s="123"/>
      <c r="K286" s="123"/>
      <c r="L286" s="123"/>
      <c r="M286" s="123"/>
      <c r="N286" s="123"/>
      <c r="O286" s="123"/>
      <c r="P286" s="107"/>
      <c r="Q286" s="37" t="str">
        <f t="shared" si="9"/>
        <v/>
      </c>
    </row>
    <row r="287" spans="1:17">
      <c r="A287" s="107" t="s">
        <v>824</v>
      </c>
      <c r="B287" s="107"/>
      <c r="C287" s="123"/>
      <c r="D287" s="134"/>
      <c r="E287" s="37" t="str">
        <f t="shared" si="8"/>
        <v/>
      </c>
      <c r="F287" s="123"/>
      <c r="G287" s="123"/>
      <c r="H287" s="123"/>
      <c r="I287" s="123"/>
      <c r="J287" s="123"/>
      <c r="K287" s="123"/>
      <c r="L287" s="123"/>
      <c r="M287" s="123"/>
      <c r="N287" s="123"/>
      <c r="O287" s="123"/>
      <c r="P287" s="107"/>
      <c r="Q287" s="37" t="str">
        <f t="shared" si="9"/>
        <v/>
      </c>
    </row>
    <row r="288" spans="1:17">
      <c r="A288" s="107" t="s">
        <v>825</v>
      </c>
      <c r="B288" s="107"/>
      <c r="C288" s="123"/>
      <c r="D288" s="134"/>
      <c r="E288" s="37" t="str">
        <f t="shared" si="8"/>
        <v/>
      </c>
      <c r="F288" s="123"/>
      <c r="G288" s="123"/>
      <c r="H288" s="123"/>
      <c r="I288" s="123"/>
      <c r="J288" s="123"/>
      <c r="K288" s="123"/>
      <c r="L288" s="123"/>
      <c r="M288" s="123"/>
      <c r="N288" s="123"/>
      <c r="O288" s="123"/>
      <c r="P288" s="107"/>
      <c r="Q288" s="37" t="str">
        <f t="shared" si="9"/>
        <v/>
      </c>
    </row>
    <row r="289" spans="1:17">
      <c r="A289" s="107" t="s">
        <v>826</v>
      </c>
      <c r="B289" s="107"/>
      <c r="C289" s="123"/>
      <c r="D289" s="134"/>
      <c r="E289" s="37" t="str">
        <f t="shared" si="8"/>
        <v/>
      </c>
      <c r="F289" s="123"/>
      <c r="G289" s="123"/>
      <c r="H289" s="123"/>
      <c r="I289" s="123"/>
      <c r="J289" s="123"/>
      <c r="K289" s="123"/>
      <c r="L289" s="123"/>
      <c r="M289" s="123"/>
      <c r="N289" s="123"/>
      <c r="O289" s="123"/>
      <c r="P289" s="107"/>
      <c r="Q289" s="37" t="str">
        <f t="shared" si="9"/>
        <v/>
      </c>
    </row>
    <row r="290" spans="1:17">
      <c r="A290" s="107" t="s">
        <v>827</v>
      </c>
      <c r="B290" s="107"/>
      <c r="C290" s="123"/>
      <c r="D290" s="134"/>
      <c r="E290" s="37" t="str">
        <f t="shared" si="8"/>
        <v/>
      </c>
      <c r="F290" s="123"/>
      <c r="G290" s="123"/>
      <c r="H290" s="123"/>
      <c r="I290" s="123"/>
      <c r="J290" s="123"/>
      <c r="K290" s="123"/>
      <c r="L290" s="123"/>
      <c r="M290" s="123"/>
      <c r="N290" s="123"/>
      <c r="O290" s="123"/>
      <c r="P290" s="107"/>
      <c r="Q290" s="37" t="str">
        <f t="shared" si="9"/>
        <v/>
      </c>
    </row>
    <row r="291" spans="1:17">
      <c r="A291" s="107" t="s">
        <v>828</v>
      </c>
      <c r="B291" s="107"/>
      <c r="C291" s="123"/>
      <c r="D291" s="134"/>
      <c r="E291" s="37" t="str">
        <f t="shared" si="8"/>
        <v/>
      </c>
      <c r="F291" s="123"/>
      <c r="G291" s="123"/>
      <c r="H291" s="123"/>
      <c r="I291" s="123"/>
      <c r="J291" s="123"/>
      <c r="K291" s="123"/>
      <c r="L291" s="123"/>
      <c r="M291" s="123"/>
      <c r="N291" s="123"/>
      <c r="O291" s="123"/>
      <c r="P291" s="107"/>
      <c r="Q291" s="37" t="str">
        <f t="shared" si="9"/>
        <v/>
      </c>
    </row>
    <row r="292" spans="1:17">
      <c r="A292" s="107" t="s">
        <v>829</v>
      </c>
      <c r="B292" s="107"/>
      <c r="C292" s="123"/>
      <c r="D292" s="134"/>
      <c r="E292" s="37" t="str">
        <f t="shared" si="8"/>
        <v/>
      </c>
      <c r="F292" s="123"/>
      <c r="G292" s="123"/>
      <c r="H292" s="123"/>
      <c r="I292" s="123"/>
      <c r="J292" s="123"/>
      <c r="K292" s="123"/>
      <c r="L292" s="123"/>
      <c r="M292" s="123"/>
      <c r="N292" s="123"/>
      <c r="O292" s="123"/>
      <c r="P292" s="107"/>
      <c r="Q292" s="37" t="str">
        <f t="shared" si="9"/>
        <v/>
      </c>
    </row>
    <row r="293" spans="1:17">
      <c r="A293" s="107" t="s">
        <v>830</v>
      </c>
      <c r="B293" s="107"/>
      <c r="C293" s="123"/>
      <c r="D293" s="134"/>
      <c r="E293" s="37" t="str">
        <f t="shared" si="8"/>
        <v/>
      </c>
      <c r="F293" s="123"/>
      <c r="G293" s="123"/>
      <c r="H293" s="123"/>
      <c r="I293" s="123"/>
      <c r="J293" s="123"/>
      <c r="K293" s="123"/>
      <c r="L293" s="123"/>
      <c r="M293" s="123"/>
      <c r="N293" s="123"/>
      <c r="O293" s="123"/>
      <c r="P293" s="107"/>
      <c r="Q293" s="37" t="str">
        <f t="shared" si="9"/>
        <v/>
      </c>
    </row>
    <row r="294" spans="1:17">
      <c r="A294" s="107" t="s">
        <v>831</v>
      </c>
      <c r="B294" s="107"/>
      <c r="C294" s="123"/>
      <c r="D294" s="134"/>
      <c r="E294" s="37" t="str">
        <f t="shared" si="8"/>
        <v/>
      </c>
      <c r="F294" s="123"/>
      <c r="G294" s="123"/>
      <c r="H294" s="123"/>
      <c r="I294" s="123"/>
      <c r="J294" s="123"/>
      <c r="K294" s="123"/>
      <c r="L294" s="123"/>
      <c r="M294" s="123"/>
      <c r="N294" s="123"/>
      <c r="O294" s="123"/>
      <c r="P294" s="107"/>
      <c r="Q294" s="37" t="str">
        <f t="shared" si="9"/>
        <v/>
      </c>
    </row>
    <row r="295" spans="1:17">
      <c r="A295" s="107" t="s">
        <v>832</v>
      </c>
      <c r="B295" s="107"/>
      <c r="C295" s="123"/>
      <c r="D295" s="134"/>
      <c r="E295" s="37" t="str">
        <f t="shared" si="8"/>
        <v/>
      </c>
      <c r="F295" s="123"/>
      <c r="G295" s="123"/>
      <c r="H295" s="123"/>
      <c r="I295" s="123"/>
      <c r="J295" s="123"/>
      <c r="K295" s="123"/>
      <c r="L295" s="123"/>
      <c r="M295" s="123"/>
      <c r="N295" s="123"/>
      <c r="O295" s="123"/>
      <c r="P295" s="107"/>
      <c r="Q295" s="37" t="str">
        <f t="shared" si="9"/>
        <v/>
      </c>
    </row>
    <row r="296" spans="1:17">
      <c r="A296" s="107" t="s">
        <v>833</v>
      </c>
      <c r="B296" s="107"/>
      <c r="C296" s="123"/>
      <c r="D296" s="134"/>
      <c r="E296" s="37" t="str">
        <f t="shared" si="8"/>
        <v/>
      </c>
      <c r="F296" s="123"/>
      <c r="G296" s="123"/>
      <c r="H296" s="123"/>
      <c r="I296" s="123"/>
      <c r="J296" s="123"/>
      <c r="K296" s="123"/>
      <c r="L296" s="123"/>
      <c r="M296" s="123"/>
      <c r="N296" s="123"/>
      <c r="O296" s="123"/>
      <c r="P296" s="107"/>
      <c r="Q296" s="37" t="str">
        <f t="shared" si="9"/>
        <v/>
      </c>
    </row>
    <row r="297" spans="1:17">
      <c r="A297" s="107" t="s">
        <v>834</v>
      </c>
      <c r="B297" s="107"/>
      <c r="C297" s="123"/>
      <c r="D297" s="134"/>
      <c r="E297" s="37" t="str">
        <f t="shared" si="8"/>
        <v/>
      </c>
      <c r="F297" s="123"/>
      <c r="G297" s="123"/>
      <c r="H297" s="123"/>
      <c r="I297" s="123"/>
      <c r="J297" s="123"/>
      <c r="K297" s="123"/>
      <c r="L297" s="123"/>
      <c r="M297" s="123"/>
      <c r="N297" s="123"/>
      <c r="O297" s="123"/>
      <c r="P297" s="107"/>
      <c r="Q297" s="37" t="str">
        <f t="shared" si="9"/>
        <v/>
      </c>
    </row>
    <row r="298" spans="1:17">
      <c r="A298" s="107" t="s">
        <v>835</v>
      </c>
      <c r="B298" s="107"/>
      <c r="C298" s="123"/>
      <c r="D298" s="134"/>
      <c r="E298" s="37" t="str">
        <f t="shared" si="8"/>
        <v/>
      </c>
      <c r="F298" s="123"/>
      <c r="G298" s="123"/>
      <c r="H298" s="123"/>
      <c r="I298" s="123"/>
      <c r="J298" s="123"/>
      <c r="K298" s="123"/>
      <c r="L298" s="123"/>
      <c r="M298" s="123"/>
      <c r="N298" s="123"/>
      <c r="O298" s="123"/>
      <c r="P298" s="107"/>
      <c r="Q298" s="37" t="str">
        <f t="shared" si="9"/>
        <v/>
      </c>
    </row>
    <row r="299" spans="1:17">
      <c r="A299" s="107" t="s">
        <v>836</v>
      </c>
      <c r="B299" s="107"/>
      <c r="C299" s="123"/>
      <c r="D299" s="134"/>
      <c r="E299" s="37" t="str">
        <f t="shared" si="8"/>
        <v/>
      </c>
      <c r="F299" s="123"/>
      <c r="G299" s="123"/>
      <c r="H299" s="123"/>
      <c r="I299" s="123"/>
      <c r="J299" s="123"/>
      <c r="K299" s="123"/>
      <c r="L299" s="123"/>
      <c r="M299" s="123"/>
      <c r="N299" s="123"/>
      <c r="O299" s="123"/>
      <c r="P299" s="107"/>
      <c r="Q299" s="37" t="str">
        <f t="shared" si="9"/>
        <v/>
      </c>
    </row>
    <row r="300" spans="1:17">
      <c r="A300" s="107" t="s">
        <v>837</v>
      </c>
      <c r="B300" s="107"/>
      <c r="C300" s="123"/>
      <c r="D300" s="134"/>
      <c r="E300" s="37" t="str">
        <f t="shared" si="8"/>
        <v/>
      </c>
      <c r="F300" s="123"/>
      <c r="G300" s="123"/>
      <c r="H300" s="123"/>
      <c r="I300" s="123"/>
      <c r="J300" s="123"/>
      <c r="K300" s="123"/>
      <c r="L300" s="123"/>
      <c r="M300" s="123"/>
      <c r="N300" s="123"/>
      <c r="O300" s="123"/>
      <c r="P300" s="107"/>
      <c r="Q300" s="37" t="str">
        <f t="shared" si="9"/>
        <v/>
      </c>
    </row>
    <row r="301" spans="1:17">
      <c r="A301" s="107" t="s">
        <v>838</v>
      </c>
      <c r="B301" s="107"/>
      <c r="C301" s="123"/>
      <c r="D301" s="134"/>
      <c r="E301" s="37" t="str">
        <f t="shared" si="8"/>
        <v/>
      </c>
      <c r="F301" s="123"/>
      <c r="G301" s="123"/>
      <c r="H301" s="123"/>
      <c r="I301" s="123"/>
      <c r="J301" s="123"/>
      <c r="K301" s="123"/>
      <c r="L301" s="123"/>
      <c r="M301" s="123"/>
      <c r="N301" s="123"/>
      <c r="O301" s="123"/>
      <c r="P301" s="107"/>
      <c r="Q301" s="37" t="str">
        <f t="shared" si="9"/>
        <v/>
      </c>
    </row>
    <row r="302" spans="1:17">
      <c r="A302" s="107" t="s">
        <v>839</v>
      </c>
      <c r="B302" s="107"/>
      <c r="C302" s="123"/>
      <c r="D302" s="134"/>
      <c r="E302" s="37" t="str">
        <f t="shared" si="8"/>
        <v/>
      </c>
      <c r="F302" s="123"/>
      <c r="G302" s="123"/>
      <c r="H302" s="123"/>
      <c r="I302" s="123"/>
      <c r="J302" s="123"/>
      <c r="K302" s="123"/>
      <c r="L302" s="123"/>
      <c r="M302" s="123"/>
      <c r="N302" s="123"/>
      <c r="O302" s="123"/>
      <c r="P302" s="107"/>
      <c r="Q302" s="37" t="str">
        <f t="shared" si="9"/>
        <v/>
      </c>
    </row>
    <row r="303" spans="1:17">
      <c r="A303" s="107" t="s">
        <v>840</v>
      </c>
      <c r="B303" s="107"/>
      <c r="C303" s="123"/>
      <c r="D303" s="134"/>
      <c r="E303" s="37" t="str">
        <f t="shared" si="8"/>
        <v/>
      </c>
      <c r="F303" s="123"/>
      <c r="G303" s="123"/>
      <c r="H303" s="123"/>
      <c r="I303" s="123"/>
      <c r="J303" s="123"/>
      <c r="K303" s="123"/>
      <c r="L303" s="123"/>
      <c r="M303" s="123"/>
      <c r="N303" s="123"/>
      <c r="O303" s="123"/>
      <c r="P303" s="107"/>
      <c r="Q303" s="37" t="str">
        <f t="shared" si="9"/>
        <v/>
      </c>
    </row>
    <row r="304" spans="1:17">
      <c r="A304" s="107" t="s">
        <v>841</v>
      </c>
      <c r="B304" s="107"/>
      <c r="C304" s="123"/>
      <c r="D304" s="134"/>
      <c r="E304" s="37" t="str">
        <f t="shared" si="8"/>
        <v/>
      </c>
      <c r="F304" s="123"/>
      <c r="G304" s="123"/>
      <c r="H304" s="123"/>
      <c r="I304" s="123"/>
      <c r="J304" s="123"/>
      <c r="K304" s="123"/>
      <c r="L304" s="123"/>
      <c r="M304" s="123"/>
      <c r="N304" s="123"/>
      <c r="O304" s="123"/>
      <c r="P304" s="107"/>
      <c r="Q304" s="37" t="str">
        <f t="shared" si="9"/>
        <v/>
      </c>
    </row>
    <row r="305" spans="1:17">
      <c r="A305" s="107" t="s">
        <v>842</v>
      </c>
      <c r="B305" s="107"/>
      <c r="C305" s="123"/>
      <c r="D305" s="134"/>
      <c r="E305" s="37" t="str">
        <f t="shared" si="8"/>
        <v/>
      </c>
      <c r="F305" s="123"/>
      <c r="G305" s="123"/>
      <c r="H305" s="123"/>
      <c r="I305" s="123"/>
      <c r="J305" s="123"/>
      <c r="K305" s="123"/>
      <c r="L305" s="123"/>
      <c r="M305" s="123"/>
      <c r="N305" s="123"/>
      <c r="O305" s="123"/>
      <c r="P305" s="107"/>
      <c r="Q305" s="37" t="str">
        <f t="shared" si="9"/>
        <v/>
      </c>
    </row>
    <row r="306" spans="1:17">
      <c r="A306" s="107" t="s">
        <v>843</v>
      </c>
      <c r="B306" s="107"/>
      <c r="C306" s="123"/>
      <c r="D306" s="134"/>
      <c r="E306" s="37" t="str">
        <f t="shared" si="8"/>
        <v/>
      </c>
      <c r="F306" s="123"/>
      <c r="G306" s="123"/>
      <c r="H306" s="123"/>
      <c r="I306" s="123"/>
      <c r="J306" s="123"/>
      <c r="K306" s="123"/>
      <c r="L306" s="123"/>
      <c r="M306" s="123"/>
      <c r="N306" s="123"/>
      <c r="O306" s="123"/>
      <c r="P306" s="107"/>
      <c r="Q306" s="37" t="str">
        <f t="shared" si="9"/>
        <v/>
      </c>
    </row>
    <row r="307" spans="1:17">
      <c r="A307" s="107" t="s">
        <v>844</v>
      </c>
      <c r="B307" s="107"/>
      <c r="C307" s="123"/>
      <c r="D307" s="134"/>
      <c r="E307" s="37" t="str">
        <f t="shared" si="8"/>
        <v/>
      </c>
      <c r="F307" s="123"/>
      <c r="G307" s="123"/>
      <c r="H307" s="123"/>
      <c r="I307" s="123"/>
      <c r="J307" s="123"/>
      <c r="K307" s="123"/>
      <c r="L307" s="123"/>
      <c r="M307" s="123"/>
      <c r="N307" s="123"/>
      <c r="O307" s="123"/>
      <c r="P307" s="107"/>
      <c r="Q307" s="37" t="str">
        <f t="shared" si="9"/>
        <v/>
      </c>
    </row>
    <row r="308" spans="1:17">
      <c r="A308" s="107" t="s">
        <v>845</v>
      </c>
      <c r="B308" s="107"/>
      <c r="C308" s="123"/>
      <c r="D308" s="134"/>
      <c r="E308" s="37" t="str">
        <f t="shared" si="8"/>
        <v/>
      </c>
      <c r="F308" s="123"/>
      <c r="G308" s="123"/>
      <c r="H308" s="123"/>
      <c r="I308" s="123"/>
      <c r="J308" s="123"/>
      <c r="K308" s="123"/>
      <c r="L308" s="123"/>
      <c r="M308" s="123"/>
      <c r="N308" s="123"/>
      <c r="O308" s="123"/>
      <c r="P308" s="107"/>
      <c r="Q308" s="37" t="str">
        <f t="shared" si="9"/>
        <v/>
      </c>
    </row>
    <row r="309" spans="1:17">
      <c r="A309" s="107" t="s">
        <v>846</v>
      </c>
      <c r="B309" s="107"/>
      <c r="C309" s="123"/>
      <c r="D309" s="134"/>
      <c r="E309" s="37" t="str">
        <f t="shared" si="8"/>
        <v/>
      </c>
      <c r="F309" s="123"/>
      <c r="G309" s="123"/>
      <c r="H309" s="123"/>
      <c r="I309" s="123"/>
      <c r="J309" s="123"/>
      <c r="K309" s="123"/>
      <c r="L309" s="123"/>
      <c r="M309" s="123"/>
      <c r="N309" s="123"/>
      <c r="O309" s="123"/>
      <c r="P309" s="107"/>
      <c r="Q309" s="37" t="str">
        <f t="shared" si="9"/>
        <v/>
      </c>
    </row>
    <row r="310" spans="1:17">
      <c r="A310" s="107" t="s">
        <v>847</v>
      </c>
      <c r="B310" s="107"/>
      <c r="C310" s="123"/>
      <c r="D310" s="134"/>
      <c r="E310" s="37" t="str">
        <f t="shared" si="8"/>
        <v/>
      </c>
      <c r="F310" s="123"/>
      <c r="G310" s="123"/>
      <c r="H310" s="123"/>
      <c r="I310" s="123"/>
      <c r="J310" s="123"/>
      <c r="K310" s="123"/>
      <c r="L310" s="123"/>
      <c r="M310" s="123"/>
      <c r="N310" s="123"/>
      <c r="O310" s="123"/>
      <c r="P310" s="107"/>
      <c r="Q310" s="37" t="str">
        <f t="shared" si="9"/>
        <v/>
      </c>
    </row>
    <row r="311" spans="1:17">
      <c r="A311" s="107" t="s">
        <v>848</v>
      </c>
      <c r="B311" s="107"/>
      <c r="C311" s="123"/>
      <c r="D311" s="134"/>
      <c r="E311" s="37" t="str">
        <f t="shared" si="8"/>
        <v/>
      </c>
      <c r="F311" s="123"/>
      <c r="G311" s="123"/>
      <c r="H311" s="123"/>
      <c r="I311" s="123"/>
      <c r="J311" s="123"/>
      <c r="K311" s="123"/>
      <c r="L311" s="123"/>
      <c r="M311" s="123"/>
      <c r="N311" s="123"/>
      <c r="O311" s="123"/>
      <c r="P311" s="107"/>
      <c r="Q311" s="37" t="str">
        <f t="shared" si="9"/>
        <v/>
      </c>
    </row>
    <row r="312" spans="1:17">
      <c r="A312" s="107" t="s">
        <v>849</v>
      </c>
      <c r="B312" s="107"/>
      <c r="C312" s="123"/>
      <c r="D312" s="134"/>
      <c r="E312" s="37" t="str">
        <f t="shared" si="8"/>
        <v/>
      </c>
      <c r="F312" s="123"/>
      <c r="G312" s="123"/>
      <c r="H312" s="123"/>
      <c r="I312" s="123"/>
      <c r="J312" s="123"/>
      <c r="K312" s="123"/>
      <c r="L312" s="123"/>
      <c r="M312" s="123"/>
      <c r="N312" s="123"/>
      <c r="O312" s="123"/>
      <c r="P312" s="107"/>
      <c r="Q312" s="37" t="str">
        <f t="shared" si="9"/>
        <v/>
      </c>
    </row>
    <row r="313" spans="1:17">
      <c r="A313" s="107" t="s">
        <v>850</v>
      </c>
      <c r="B313" s="107"/>
      <c r="C313" s="123"/>
      <c r="D313" s="134"/>
      <c r="E313" s="37" t="str">
        <f t="shared" si="8"/>
        <v/>
      </c>
      <c r="F313" s="123"/>
      <c r="G313" s="123"/>
      <c r="H313" s="123"/>
      <c r="I313" s="123"/>
      <c r="J313" s="123"/>
      <c r="K313" s="123"/>
      <c r="L313" s="123"/>
      <c r="M313" s="123"/>
      <c r="N313" s="123"/>
      <c r="O313" s="123"/>
      <c r="P313" s="107"/>
      <c r="Q313" s="37" t="str">
        <f t="shared" si="9"/>
        <v/>
      </c>
    </row>
    <row r="314" spans="1:17">
      <c r="A314" s="107" t="s">
        <v>851</v>
      </c>
      <c r="B314" s="107"/>
      <c r="C314" s="123"/>
      <c r="D314" s="134"/>
      <c r="E314" s="37" t="str">
        <f t="shared" si="8"/>
        <v/>
      </c>
      <c r="F314" s="123"/>
      <c r="G314" s="123"/>
      <c r="H314" s="123"/>
      <c r="I314" s="123"/>
      <c r="J314" s="123"/>
      <c r="K314" s="123"/>
      <c r="L314" s="123"/>
      <c r="M314" s="123"/>
      <c r="N314" s="123"/>
      <c r="O314" s="123"/>
      <c r="P314" s="107"/>
      <c r="Q314" s="37" t="str">
        <f t="shared" si="9"/>
        <v/>
      </c>
    </row>
    <row r="315" spans="1:17">
      <c r="A315" s="107" t="s">
        <v>852</v>
      </c>
      <c r="B315" s="107"/>
      <c r="C315" s="123"/>
      <c r="D315" s="134"/>
      <c r="E315" s="37" t="str">
        <f t="shared" si="8"/>
        <v/>
      </c>
      <c r="F315" s="123"/>
      <c r="G315" s="123"/>
      <c r="H315" s="123"/>
      <c r="I315" s="123"/>
      <c r="J315" s="123"/>
      <c r="K315" s="123"/>
      <c r="L315" s="123"/>
      <c r="M315" s="123"/>
      <c r="N315" s="123"/>
      <c r="O315" s="123"/>
      <c r="P315" s="107"/>
      <c r="Q315" s="37" t="str">
        <f t="shared" si="9"/>
        <v/>
      </c>
    </row>
    <row r="316" spans="1:17">
      <c r="A316" s="107" t="s">
        <v>853</v>
      </c>
      <c r="B316" s="107"/>
      <c r="C316" s="123"/>
      <c r="D316" s="134"/>
      <c r="E316" s="37" t="str">
        <f t="shared" si="8"/>
        <v/>
      </c>
      <c r="F316" s="123"/>
      <c r="G316" s="123"/>
      <c r="H316" s="123"/>
      <c r="I316" s="123"/>
      <c r="J316" s="123"/>
      <c r="K316" s="123"/>
      <c r="L316" s="123"/>
      <c r="M316" s="123"/>
      <c r="N316" s="123"/>
      <c r="O316" s="123"/>
      <c r="P316" s="107"/>
      <c r="Q316" s="37" t="str">
        <f t="shared" si="9"/>
        <v/>
      </c>
    </row>
    <row r="317" spans="1:17">
      <c r="A317" s="107" t="s">
        <v>854</v>
      </c>
      <c r="B317" s="107"/>
      <c r="C317" s="123"/>
      <c r="D317" s="134"/>
      <c r="E317" s="37" t="str">
        <f t="shared" si="8"/>
        <v/>
      </c>
      <c r="F317" s="123"/>
      <c r="G317" s="123"/>
      <c r="H317" s="123"/>
      <c r="I317" s="123"/>
      <c r="J317" s="123"/>
      <c r="K317" s="123"/>
      <c r="L317" s="123"/>
      <c r="M317" s="123"/>
      <c r="N317" s="123"/>
      <c r="O317" s="123"/>
      <c r="P317" s="107"/>
      <c r="Q317" s="37" t="str">
        <f t="shared" si="9"/>
        <v/>
      </c>
    </row>
    <row r="318" spans="1:17">
      <c r="A318" s="107" t="s">
        <v>855</v>
      </c>
      <c r="B318" s="107"/>
      <c r="C318" s="123"/>
      <c r="D318" s="134"/>
      <c r="E318" s="37" t="str">
        <f t="shared" si="8"/>
        <v/>
      </c>
      <c r="F318" s="123"/>
      <c r="G318" s="123"/>
      <c r="H318" s="123"/>
      <c r="I318" s="123"/>
      <c r="J318" s="123"/>
      <c r="K318" s="123"/>
      <c r="L318" s="123"/>
      <c r="M318" s="123"/>
      <c r="N318" s="123"/>
      <c r="O318" s="123"/>
      <c r="P318" s="107"/>
      <c r="Q318" s="37" t="str">
        <f t="shared" si="9"/>
        <v/>
      </c>
    </row>
    <row r="319" spans="1:17">
      <c r="A319" s="107" t="s">
        <v>856</v>
      </c>
      <c r="B319" s="107"/>
      <c r="C319" s="123"/>
      <c r="D319" s="134"/>
      <c r="E319" s="37" t="str">
        <f t="shared" si="8"/>
        <v/>
      </c>
      <c r="F319" s="123"/>
      <c r="G319" s="123"/>
      <c r="H319" s="123"/>
      <c r="I319" s="123"/>
      <c r="J319" s="123"/>
      <c r="K319" s="123"/>
      <c r="L319" s="123"/>
      <c r="M319" s="123"/>
      <c r="N319" s="123"/>
      <c r="O319" s="123"/>
      <c r="P319" s="107"/>
      <c r="Q319" s="37" t="str">
        <f t="shared" si="9"/>
        <v/>
      </c>
    </row>
    <row r="320" spans="1:17">
      <c r="A320" s="107" t="s">
        <v>857</v>
      </c>
      <c r="B320" s="107"/>
      <c r="C320" s="123"/>
      <c r="D320" s="134"/>
      <c r="E320" s="37" t="str">
        <f t="shared" si="8"/>
        <v/>
      </c>
      <c r="F320" s="123"/>
      <c r="G320" s="123"/>
      <c r="H320" s="123"/>
      <c r="I320" s="123"/>
      <c r="J320" s="123"/>
      <c r="K320" s="123"/>
      <c r="L320" s="123"/>
      <c r="M320" s="123"/>
      <c r="N320" s="123"/>
      <c r="O320" s="123"/>
      <c r="P320" s="107"/>
      <c r="Q320" s="37" t="str">
        <f t="shared" si="9"/>
        <v/>
      </c>
    </row>
    <row r="321" spans="1:17">
      <c r="A321" s="107" t="s">
        <v>858</v>
      </c>
      <c r="B321" s="107"/>
      <c r="C321" s="123"/>
      <c r="D321" s="134"/>
      <c r="E321" s="37" t="str">
        <f t="shared" si="8"/>
        <v/>
      </c>
      <c r="F321" s="123"/>
      <c r="G321" s="123"/>
      <c r="H321" s="123"/>
      <c r="I321" s="123"/>
      <c r="J321" s="123"/>
      <c r="K321" s="123"/>
      <c r="L321" s="123"/>
      <c r="M321" s="123"/>
      <c r="N321" s="123"/>
      <c r="O321" s="123"/>
      <c r="P321" s="107"/>
      <c r="Q321" s="37" t="str">
        <f t="shared" si="9"/>
        <v/>
      </c>
    </row>
    <row r="322" spans="1:17">
      <c r="A322" s="107" t="s">
        <v>859</v>
      </c>
      <c r="B322" s="107"/>
      <c r="C322" s="123"/>
      <c r="D322" s="134"/>
      <c r="E322" s="37" t="str">
        <f t="shared" si="8"/>
        <v/>
      </c>
      <c r="F322" s="123"/>
      <c r="G322" s="123"/>
      <c r="H322" s="123"/>
      <c r="I322" s="123"/>
      <c r="J322" s="123"/>
      <c r="K322" s="123"/>
      <c r="L322" s="123"/>
      <c r="M322" s="123"/>
      <c r="N322" s="123"/>
      <c r="O322" s="123"/>
      <c r="P322" s="107"/>
      <c r="Q322" s="37" t="str">
        <f t="shared" si="9"/>
        <v/>
      </c>
    </row>
    <row r="323" spans="1:17">
      <c r="A323" s="107" t="s">
        <v>860</v>
      </c>
      <c r="B323" s="107"/>
      <c r="C323" s="123"/>
      <c r="D323" s="134"/>
      <c r="E323" s="37" t="str">
        <f t="shared" si="8"/>
        <v/>
      </c>
      <c r="F323" s="123"/>
      <c r="G323" s="123"/>
      <c r="H323" s="123"/>
      <c r="I323" s="123"/>
      <c r="J323" s="123"/>
      <c r="K323" s="123"/>
      <c r="L323" s="123"/>
      <c r="M323" s="123"/>
      <c r="N323" s="123"/>
      <c r="O323" s="123"/>
      <c r="P323" s="107"/>
      <c r="Q323" s="37" t="str">
        <f t="shared" si="9"/>
        <v/>
      </c>
    </row>
    <row r="324" spans="1:17">
      <c r="A324" s="107" t="s">
        <v>861</v>
      </c>
      <c r="B324" s="107"/>
      <c r="C324" s="123"/>
      <c r="D324" s="134"/>
      <c r="E324" s="37" t="str">
        <f t="shared" si="8"/>
        <v/>
      </c>
      <c r="F324" s="123"/>
      <c r="G324" s="123"/>
      <c r="H324" s="123"/>
      <c r="I324" s="123"/>
      <c r="J324" s="123"/>
      <c r="K324" s="123"/>
      <c r="L324" s="123"/>
      <c r="M324" s="123"/>
      <c r="N324" s="123"/>
      <c r="O324" s="123"/>
      <c r="P324" s="107"/>
      <c r="Q324" s="37" t="str">
        <f t="shared" si="9"/>
        <v/>
      </c>
    </row>
    <row r="325" spans="1:17">
      <c r="A325" s="107" t="s">
        <v>862</v>
      </c>
      <c r="B325" s="107"/>
      <c r="C325" s="123"/>
      <c r="D325" s="134"/>
      <c r="E325" s="37" t="str">
        <f t="shared" si="8"/>
        <v/>
      </c>
      <c r="F325" s="123"/>
      <c r="G325" s="123"/>
      <c r="H325" s="123"/>
      <c r="I325" s="123"/>
      <c r="J325" s="123"/>
      <c r="K325" s="123"/>
      <c r="L325" s="123"/>
      <c r="M325" s="123"/>
      <c r="N325" s="123"/>
      <c r="O325" s="123"/>
      <c r="P325" s="107"/>
      <c r="Q325" s="37" t="str">
        <f t="shared" si="9"/>
        <v/>
      </c>
    </row>
    <row r="326" spans="1:17">
      <c r="A326" s="107" t="s">
        <v>863</v>
      </c>
      <c r="B326" s="107"/>
      <c r="C326" s="123"/>
      <c r="D326" s="134"/>
      <c r="E326" s="37" t="str">
        <f t="shared" ref="E326:E389" si="10">IF(G326="", "", G326) &amp; IF(I326="", "", "-" &amp; I326) &amp; IF(K326="", "", "-" &amp; K326) &amp; IF(M326="", "", "-" &amp; M326) &amp; IF(O326="", "", "-" &amp; O326)</f>
        <v/>
      </c>
      <c r="F326" s="123"/>
      <c r="G326" s="123"/>
      <c r="H326" s="123"/>
      <c r="I326" s="123"/>
      <c r="J326" s="123"/>
      <c r="K326" s="123"/>
      <c r="L326" s="123"/>
      <c r="M326" s="123"/>
      <c r="N326" s="123"/>
      <c r="O326" s="123"/>
      <c r="P326" s="107"/>
      <c r="Q326" s="37" t="str">
        <f t="shared" ref="Q326:Q389" si="11">IF(G326="","",(IF(I326="",1,IF(K326="",2,IF(M326="",3,IF(O326="",4,5))))))</f>
        <v/>
      </c>
    </row>
    <row r="327" spans="1:17">
      <c r="A327" s="107" t="s">
        <v>864</v>
      </c>
      <c r="B327" s="107"/>
      <c r="C327" s="123"/>
      <c r="D327" s="134"/>
      <c r="E327" s="37" t="str">
        <f t="shared" si="10"/>
        <v/>
      </c>
      <c r="F327" s="123"/>
      <c r="G327" s="123"/>
      <c r="H327" s="123"/>
      <c r="I327" s="123"/>
      <c r="J327" s="123"/>
      <c r="K327" s="123"/>
      <c r="L327" s="123"/>
      <c r="M327" s="123"/>
      <c r="N327" s="123"/>
      <c r="O327" s="123"/>
      <c r="P327" s="107"/>
      <c r="Q327" s="37" t="str">
        <f t="shared" si="11"/>
        <v/>
      </c>
    </row>
    <row r="328" spans="1:17">
      <c r="A328" s="107" t="s">
        <v>865</v>
      </c>
      <c r="B328" s="107"/>
      <c r="C328" s="123"/>
      <c r="D328" s="134"/>
      <c r="E328" s="37" t="str">
        <f t="shared" si="10"/>
        <v/>
      </c>
      <c r="F328" s="123"/>
      <c r="G328" s="123"/>
      <c r="H328" s="123"/>
      <c r="I328" s="123"/>
      <c r="J328" s="123"/>
      <c r="K328" s="123"/>
      <c r="L328" s="123"/>
      <c r="M328" s="123"/>
      <c r="N328" s="123"/>
      <c r="O328" s="123"/>
      <c r="P328" s="107"/>
      <c r="Q328" s="37" t="str">
        <f t="shared" si="11"/>
        <v/>
      </c>
    </row>
    <row r="329" spans="1:17">
      <c r="A329" s="107" t="s">
        <v>866</v>
      </c>
      <c r="B329" s="107"/>
      <c r="C329" s="123"/>
      <c r="D329" s="134"/>
      <c r="E329" s="37" t="str">
        <f t="shared" si="10"/>
        <v/>
      </c>
      <c r="F329" s="123"/>
      <c r="G329" s="123"/>
      <c r="H329" s="123"/>
      <c r="I329" s="123"/>
      <c r="J329" s="123"/>
      <c r="K329" s="123"/>
      <c r="L329" s="123"/>
      <c r="M329" s="123"/>
      <c r="N329" s="123"/>
      <c r="O329" s="123"/>
      <c r="P329" s="107"/>
      <c r="Q329" s="37" t="str">
        <f t="shared" si="11"/>
        <v/>
      </c>
    </row>
    <row r="330" spans="1:17">
      <c r="A330" s="107" t="s">
        <v>867</v>
      </c>
      <c r="B330" s="107"/>
      <c r="C330" s="123"/>
      <c r="D330" s="134"/>
      <c r="E330" s="37" t="str">
        <f t="shared" si="10"/>
        <v/>
      </c>
      <c r="F330" s="123"/>
      <c r="G330" s="123"/>
      <c r="H330" s="123"/>
      <c r="I330" s="123"/>
      <c r="J330" s="123"/>
      <c r="K330" s="123"/>
      <c r="L330" s="123"/>
      <c r="M330" s="123"/>
      <c r="N330" s="123"/>
      <c r="O330" s="123"/>
      <c r="P330" s="107"/>
      <c r="Q330" s="37" t="str">
        <f t="shared" si="11"/>
        <v/>
      </c>
    </row>
    <row r="331" spans="1:17">
      <c r="A331" s="107" t="s">
        <v>868</v>
      </c>
      <c r="B331" s="107"/>
      <c r="C331" s="123"/>
      <c r="D331" s="134"/>
      <c r="E331" s="37" t="str">
        <f t="shared" si="10"/>
        <v/>
      </c>
      <c r="F331" s="123"/>
      <c r="G331" s="123"/>
      <c r="H331" s="123"/>
      <c r="I331" s="123"/>
      <c r="J331" s="123"/>
      <c r="K331" s="123"/>
      <c r="L331" s="123"/>
      <c r="M331" s="123"/>
      <c r="N331" s="123"/>
      <c r="O331" s="123"/>
      <c r="P331" s="107"/>
      <c r="Q331" s="37" t="str">
        <f t="shared" si="11"/>
        <v/>
      </c>
    </row>
    <row r="332" spans="1:17">
      <c r="A332" s="107" t="s">
        <v>869</v>
      </c>
      <c r="B332" s="107"/>
      <c r="C332" s="123"/>
      <c r="D332" s="134"/>
      <c r="E332" s="37" t="str">
        <f t="shared" si="10"/>
        <v/>
      </c>
      <c r="F332" s="123"/>
      <c r="G332" s="123"/>
      <c r="H332" s="123"/>
      <c r="I332" s="123"/>
      <c r="J332" s="123"/>
      <c r="K332" s="123"/>
      <c r="L332" s="123"/>
      <c r="M332" s="123"/>
      <c r="N332" s="123"/>
      <c r="O332" s="123"/>
      <c r="P332" s="107"/>
      <c r="Q332" s="37" t="str">
        <f t="shared" si="11"/>
        <v/>
      </c>
    </row>
    <row r="333" spans="1:17">
      <c r="A333" s="107" t="s">
        <v>870</v>
      </c>
      <c r="B333" s="107"/>
      <c r="C333" s="123"/>
      <c r="D333" s="134"/>
      <c r="E333" s="37" t="str">
        <f t="shared" si="10"/>
        <v/>
      </c>
      <c r="F333" s="123"/>
      <c r="G333" s="123"/>
      <c r="H333" s="123"/>
      <c r="I333" s="123"/>
      <c r="J333" s="123"/>
      <c r="K333" s="123"/>
      <c r="L333" s="123"/>
      <c r="M333" s="123"/>
      <c r="N333" s="123"/>
      <c r="O333" s="123"/>
      <c r="P333" s="107"/>
      <c r="Q333" s="37" t="str">
        <f t="shared" si="11"/>
        <v/>
      </c>
    </row>
    <row r="334" spans="1:17">
      <c r="A334" s="107" t="s">
        <v>871</v>
      </c>
      <c r="B334" s="107"/>
      <c r="C334" s="123"/>
      <c r="D334" s="134"/>
      <c r="E334" s="37" t="str">
        <f t="shared" si="10"/>
        <v/>
      </c>
      <c r="F334" s="123"/>
      <c r="G334" s="123"/>
      <c r="H334" s="123"/>
      <c r="I334" s="123"/>
      <c r="J334" s="123"/>
      <c r="K334" s="123"/>
      <c r="L334" s="123"/>
      <c r="M334" s="123"/>
      <c r="N334" s="123"/>
      <c r="O334" s="123"/>
      <c r="P334" s="107"/>
      <c r="Q334" s="37" t="str">
        <f t="shared" si="11"/>
        <v/>
      </c>
    </row>
    <row r="335" spans="1:17">
      <c r="A335" s="107" t="s">
        <v>872</v>
      </c>
      <c r="B335" s="107"/>
      <c r="C335" s="123"/>
      <c r="D335" s="134"/>
      <c r="E335" s="37" t="str">
        <f t="shared" si="10"/>
        <v/>
      </c>
      <c r="F335" s="123"/>
      <c r="G335" s="123"/>
      <c r="H335" s="123"/>
      <c r="I335" s="123"/>
      <c r="J335" s="123"/>
      <c r="K335" s="123"/>
      <c r="L335" s="123"/>
      <c r="M335" s="123"/>
      <c r="N335" s="123"/>
      <c r="O335" s="123"/>
      <c r="P335" s="107"/>
      <c r="Q335" s="37" t="str">
        <f t="shared" si="11"/>
        <v/>
      </c>
    </row>
    <row r="336" spans="1:17">
      <c r="A336" s="107" t="s">
        <v>873</v>
      </c>
      <c r="B336" s="107"/>
      <c r="C336" s="123"/>
      <c r="D336" s="134"/>
      <c r="E336" s="37" t="str">
        <f t="shared" si="10"/>
        <v/>
      </c>
      <c r="F336" s="123"/>
      <c r="G336" s="123"/>
      <c r="H336" s="123"/>
      <c r="I336" s="123"/>
      <c r="J336" s="123"/>
      <c r="K336" s="123"/>
      <c r="L336" s="123"/>
      <c r="M336" s="123"/>
      <c r="N336" s="123"/>
      <c r="O336" s="123"/>
      <c r="P336" s="107"/>
      <c r="Q336" s="37" t="str">
        <f t="shared" si="11"/>
        <v/>
      </c>
    </row>
    <row r="337" spans="1:17">
      <c r="A337" s="107" t="s">
        <v>874</v>
      </c>
      <c r="B337" s="107"/>
      <c r="C337" s="123"/>
      <c r="D337" s="134"/>
      <c r="E337" s="37" t="str">
        <f t="shared" si="10"/>
        <v/>
      </c>
      <c r="F337" s="123"/>
      <c r="G337" s="123"/>
      <c r="H337" s="123"/>
      <c r="I337" s="123"/>
      <c r="J337" s="123"/>
      <c r="K337" s="123"/>
      <c r="L337" s="123"/>
      <c r="M337" s="123"/>
      <c r="N337" s="123"/>
      <c r="O337" s="123"/>
      <c r="P337" s="107"/>
      <c r="Q337" s="37" t="str">
        <f t="shared" si="11"/>
        <v/>
      </c>
    </row>
    <row r="338" spans="1:17">
      <c r="A338" s="107" t="s">
        <v>875</v>
      </c>
      <c r="B338" s="107"/>
      <c r="C338" s="123"/>
      <c r="D338" s="134"/>
      <c r="E338" s="37" t="str">
        <f t="shared" si="10"/>
        <v/>
      </c>
      <c r="F338" s="123"/>
      <c r="G338" s="123"/>
      <c r="H338" s="123"/>
      <c r="I338" s="123"/>
      <c r="J338" s="123"/>
      <c r="K338" s="123"/>
      <c r="L338" s="123"/>
      <c r="M338" s="123"/>
      <c r="N338" s="123"/>
      <c r="O338" s="123"/>
      <c r="P338" s="107"/>
      <c r="Q338" s="37" t="str">
        <f t="shared" si="11"/>
        <v/>
      </c>
    </row>
    <row r="339" spans="1:17">
      <c r="A339" s="107" t="s">
        <v>876</v>
      </c>
      <c r="B339" s="107"/>
      <c r="C339" s="123"/>
      <c r="D339" s="134"/>
      <c r="E339" s="37" t="str">
        <f t="shared" si="10"/>
        <v/>
      </c>
      <c r="F339" s="123"/>
      <c r="G339" s="123"/>
      <c r="H339" s="123"/>
      <c r="I339" s="123"/>
      <c r="J339" s="123"/>
      <c r="K339" s="123"/>
      <c r="L339" s="123"/>
      <c r="M339" s="123"/>
      <c r="N339" s="123"/>
      <c r="O339" s="123"/>
      <c r="P339" s="107"/>
      <c r="Q339" s="37" t="str">
        <f t="shared" si="11"/>
        <v/>
      </c>
    </row>
    <row r="340" spans="1:17">
      <c r="A340" s="107" t="s">
        <v>877</v>
      </c>
      <c r="B340" s="107"/>
      <c r="C340" s="123"/>
      <c r="D340" s="134"/>
      <c r="E340" s="37" t="str">
        <f t="shared" si="10"/>
        <v/>
      </c>
      <c r="F340" s="123"/>
      <c r="G340" s="123"/>
      <c r="H340" s="123"/>
      <c r="I340" s="123"/>
      <c r="J340" s="123"/>
      <c r="K340" s="123"/>
      <c r="L340" s="123"/>
      <c r="M340" s="123"/>
      <c r="N340" s="123"/>
      <c r="O340" s="123"/>
      <c r="P340" s="107"/>
      <c r="Q340" s="37" t="str">
        <f t="shared" si="11"/>
        <v/>
      </c>
    </row>
    <row r="341" spans="1:17">
      <c r="A341" s="107" t="s">
        <v>878</v>
      </c>
      <c r="B341" s="107"/>
      <c r="C341" s="123"/>
      <c r="D341" s="134"/>
      <c r="E341" s="37" t="str">
        <f t="shared" si="10"/>
        <v/>
      </c>
      <c r="F341" s="123"/>
      <c r="G341" s="123"/>
      <c r="H341" s="123"/>
      <c r="I341" s="123"/>
      <c r="J341" s="123"/>
      <c r="K341" s="123"/>
      <c r="L341" s="123"/>
      <c r="M341" s="123"/>
      <c r="N341" s="123"/>
      <c r="O341" s="123"/>
      <c r="P341" s="107"/>
      <c r="Q341" s="37" t="str">
        <f t="shared" si="11"/>
        <v/>
      </c>
    </row>
    <row r="342" spans="1:17">
      <c r="A342" s="107" t="s">
        <v>879</v>
      </c>
      <c r="B342" s="107"/>
      <c r="C342" s="123"/>
      <c r="D342" s="134"/>
      <c r="E342" s="37" t="str">
        <f t="shared" si="10"/>
        <v/>
      </c>
      <c r="F342" s="123"/>
      <c r="G342" s="123"/>
      <c r="H342" s="123"/>
      <c r="I342" s="123"/>
      <c r="J342" s="123"/>
      <c r="K342" s="123"/>
      <c r="L342" s="123"/>
      <c r="M342" s="123"/>
      <c r="N342" s="123"/>
      <c r="O342" s="123"/>
      <c r="P342" s="107"/>
      <c r="Q342" s="37" t="str">
        <f t="shared" si="11"/>
        <v/>
      </c>
    </row>
    <row r="343" spans="1:17">
      <c r="A343" s="107" t="s">
        <v>880</v>
      </c>
      <c r="B343" s="107"/>
      <c r="C343" s="123"/>
      <c r="D343" s="134"/>
      <c r="E343" s="37" t="str">
        <f t="shared" si="10"/>
        <v/>
      </c>
      <c r="F343" s="123"/>
      <c r="G343" s="123"/>
      <c r="H343" s="123"/>
      <c r="I343" s="123"/>
      <c r="J343" s="123"/>
      <c r="K343" s="123"/>
      <c r="L343" s="123"/>
      <c r="M343" s="123"/>
      <c r="N343" s="123"/>
      <c r="O343" s="123"/>
      <c r="P343" s="107"/>
      <c r="Q343" s="37" t="str">
        <f t="shared" si="11"/>
        <v/>
      </c>
    </row>
    <row r="344" spans="1:17">
      <c r="A344" s="107" t="s">
        <v>881</v>
      </c>
      <c r="B344" s="107"/>
      <c r="C344" s="123"/>
      <c r="D344" s="134"/>
      <c r="E344" s="37" t="str">
        <f t="shared" si="10"/>
        <v/>
      </c>
      <c r="F344" s="123"/>
      <c r="G344" s="123"/>
      <c r="H344" s="123"/>
      <c r="I344" s="123"/>
      <c r="J344" s="123"/>
      <c r="K344" s="123"/>
      <c r="L344" s="123"/>
      <c r="M344" s="123"/>
      <c r="N344" s="123"/>
      <c r="O344" s="123"/>
      <c r="P344" s="107"/>
      <c r="Q344" s="37" t="str">
        <f t="shared" si="11"/>
        <v/>
      </c>
    </row>
    <row r="345" spans="1:17">
      <c r="A345" s="107" t="s">
        <v>882</v>
      </c>
      <c r="B345" s="107"/>
      <c r="C345" s="123"/>
      <c r="D345" s="134"/>
      <c r="E345" s="37" t="str">
        <f t="shared" si="10"/>
        <v/>
      </c>
      <c r="F345" s="123"/>
      <c r="G345" s="123"/>
      <c r="H345" s="123"/>
      <c r="I345" s="123"/>
      <c r="J345" s="123"/>
      <c r="K345" s="123"/>
      <c r="L345" s="123"/>
      <c r="M345" s="123"/>
      <c r="N345" s="123"/>
      <c r="O345" s="123"/>
      <c r="P345" s="107"/>
      <c r="Q345" s="37" t="str">
        <f t="shared" si="11"/>
        <v/>
      </c>
    </row>
    <row r="346" spans="1:17">
      <c r="A346" s="107" t="s">
        <v>883</v>
      </c>
      <c r="B346" s="107"/>
      <c r="C346" s="123"/>
      <c r="D346" s="134"/>
      <c r="E346" s="37" t="str">
        <f t="shared" si="10"/>
        <v/>
      </c>
      <c r="F346" s="123"/>
      <c r="G346" s="123"/>
      <c r="H346" s="123"/>
      <c r="I346" s="123"/>
      <c r="J346" s="123"/>
      <c r="K346" s="123"/>
      <c r="L346" s="123"/>
      <c r="M346" s="123"/>
      <c r="N346" s="123"/>
      <c r="O346" s="123"/>
      <c r="P346" s="107"/>
      <c r="Q346" s="37" t="str">
        <f t="shared" si="11"/>
        <v/>
      </c>
    </row>
    <row r="347" spans="1:17">
      <c r="A347" s="107" t="s">
        <v>884</v>
      </c>
      <c r="B347" s="107"/>
      <c r="C347" s="123"/>
      <c r="D347" s="134"/>
      <c r="E347" s="37" t="str">
        <f t="shared" si="10"/>
        <v/>
      </c>
      <c r="F347" s="123"/>
      <c r="G347" s="123"/>
      <c r="H347" s="123"/>
      <c r="I347" s="123"/>
      <c r="J347" s="123"/>
      <c r="K347" s="123"/>
      <c r="L347" s="123"/>
      <c r="M347" s="123"/>
      <c r="N347" s="123"/>
      <c r="O347" s="123"/>
      <c r="P347" s="107"/>
      <c r="Q347" s="37" t="str">
        <f t="shared" si="11"/>
        <v/>
      </c>
    </row>
    <row r="348" spans="1:17">
      <c r="A348" s="107" t="s">
        <v>885</v>
      </c>
      <c r="B348" s="107"/>
      <c r="C348" s="123"/>
      <c r="D348" s="134"/>
      <c r="E348" s="37" t="str">
        <f t="shared" si="10"/>
        <v/>
      </c>
      <c r="F348" s="123"/>
      <c r="G348" s="123"/>
      <c r="H348" s="123"/>
      <c r="I348" s="123"/>
      <c r="J348" s="123"/>
      <c r="K348" s="123"/>
      <c r="L348" s="123"/>
      <c r="M348" s="123"/>
      <c r="N348" s="123"/>
      <c r="O348" s="123"/>
      <c r="P348" s="107"/>
      <c r="Q348" s="37" t="str">
        <f t="shared" si="11"/>
        <v/>
      </c>
    </row>
    <row r="349" spans="1:17">
      <c r="A349" s="107" t="s">
        <v>886</v>
      </c>
      <c r="B349" s="107"/>
      <c r="C349" s="123"/>
      <c r="D349" s="134"/>
      <c r="E349" s="37" t="str">
        <f t="shared" si="10"/>
        <v/>
      </c>
      <c r="F349" s="123"/>
      <c r="G349" s="123"/>
      <c r="H349" s="123"/>
      <c r="I349" s="123"/>
      <c r="J349" s="123"/>
      <c r="K349" s="123"/>
      <c r="L349" s="123"/>
      <c r="M349" s="123"/>
      <c r="N349" s="123"/>
      <c r="O349" s="123"/>
      <c r="P349" s="107"/>
      <c r="Q349" s="37" t="str">
        <f t="shared" si="11"/>
        <v/>
      </c>
    </row>
    <row r="350" spans="1:17">
      <c r="A350" s="107" t="s">
        <v>887</v>
      </c>
      <c r="B350" s="107"/>
      <c r="C350" s="123"/>
      <c r="D350" s="134"/>
      <c r="E350" s="37" t="str">
        <f t="shared" si="10"/>
        <v/>
      </c>
      <c r="F350" s="123"/>
      <c r="G350" s="123"/>
      <c r="H350" s="123"/>
      <c r="I350" s="123"/>
      <c r="J350" s="123"/>
      <c r="K350" s="123"/>
      <c r="L350" s="123"/>
      <c r="M350" s="123"/>
      <c r="N350" s="123"/>
      <c r="O350" s="123"/>
      <c r="P350" s="107"/>
      <c r="Q350" s="37" t="str">
        <f t="shared" si="11"/>
        <v/>
      </c>
    </row>
    <row r="351" spans="1:17">
      <c r="A351" s="107" t="s">
        <v>888</v>
      </c>
      <c r="B351" s="107"/>
      <c r="C351" s="123"/>
      <c r="D351" s="134"/>
      <c r="E351" s="37" t="str">
        <f t="shared" si="10"/>
        <v/>
      </c>
      <c r="F351" s="123"/>
      <c r="G351" s="123"/>
      <c r="H351" s="123"/>
      <c r="I351" s="123"/>
      <c r="J351" s="123"/>
      <c r="K351" s="123"/>
      <c r="L351" s="123"/>
      <c r="M351" s="123"/>
      <c r="N351" s="123"/>
      <c r="O351" s="123"/>
      <c r="P351" s="107"/>
      <c r="Q351" s="37" t="str">
        <f t="shared" si="11"/>
        <v/>
      </c>
    </row>
    <row r="352" spans="1:17">
      <c r="A352" s="107" t="s">
        <v>889</v>
      </c>
      <c r="B352" s="107"/>
      <c r="C352" s="123"/>
      <c r="D352" s="134"/>
      <c r="E352" s="37" t="str">
        <f t="shared" si="10"/>
        <v/>
      </c>
      <c r="F352" s="123"/>
      <c r="G352" s="123"/>
      <c r="H352" s="123"/>
      <c r="I352" s="123"/>
      <c r="J352" s="123"/>
      <c r="K352" s="123"/>
      <c r="L352" s="123"/>
      <c r="M352" s="123"/>
      <c r="N352" s="123"/>
      <c r="O352" s="123"/>
      <c r="P352" s="107"/>
      <c r="Q352" s="37" t="str">
        <f t="shared" si="11"/>
        <v/>
      </c>
    </row>
    <row r="353" spans="1:17">
      <c r="A353" s="107" t="s">
        <v>890</v>
      </c>
      <c r="B353" s="107"/>
      <c r="C353" s="123"/>
      <c r="D353" s="134"/>
      <c r="E353" s="37" t="str">
        <f t="shared" si="10"/>
        <v/>
      </c>
      <c r="F353" s="123"/>
      <c r="G353" s="123"/>
      <c r="H353" s="123"/>
      <c r="I353" s="123"/>
      <c r="J353" s="123"/>
      <c r="K353" s="123"/>
      <c r="L353" s="123"/>
      <c r="M353" s="123"/>
      <c r="N353" s="123"/>
      <c r="O353" s="123"/>
      <c r="P353" s="107"/>
      <c r="Q353" s="37" t="str">
        <f t="shared" si="11"/>
        <v/>
      </c>
    </row>
    <row r="354" spans="1:17">
      <c r="A354" s="107" t="s">
        <v>891</v>
      </c>
      <c r="B354" s="107"/>
      <c r="C354" s="123"/>
      <c r="D354" s="134"/>
      <c r="E354" s="37" t="str">
        <f t="shared" si="10"/>
        <v/>
      </c>
      <c r="F354" s="123"/>
      <c r="G354" s="123"/>
      <c r="H354" s="123"/>
      <c r="I354" s="123"/>
      <c r="J354" s="123"/>
      <c r="K354" s="123"/>
      <c r="L354" s="123"/>
      <c r="M354" s="123"/>
      <c r="N354" s="123"/>
      <c r="O354" s="123"/>
      <c r="P354" s="107"/>
      <c r="Q354" s="37" t="str">
        <f t="shared" si="11"/>
        <v/>
      </c>
    </row>
    <row r="355" spans="1:17">
      <c r="A355" s="107" t="s">
        <v>892</v>
      </c>
      <c r="B355" s="107"/>
      <c r="C355" s="123"/>
      <c r="D355" s="134"/>
      <c r="E355" s="37" t="str">
        <f t="shared" si="10"/>
        <v/>
      </c>
      <c r="F355" s="123"/>
      <c r="G355" s="123"/>
      <c r="H355" s="123"/>
      <c r="I355" s="123"/>
      <c r="J355" s="123"/>
      <c r="K355" s="123"/>
      <c r="L355" s="123"/>
      <c r="M355" s="123"/>
      <c r="N355" s="123"/>
      <c r="O355" s="123"/>
      <c r="P355" s="107"/>
      <c r="Q355" s="37" t="str">
        <f t="shared" si="11"/>
        <v/>
      </c>
    </row>
    <row r="356" spans="1:17">
      <c r="A356" s="107" t="s">
        <v>893</v>
      </c>
      <c r="B356" s="107"/>
      <c r="C356" s="123"/>
      <c r="D356" s="134"/>
      <c r="E356" s="37" t="str">
        <f t="shared" si="10"/>
        <v/>
      </c>
      <c r="F356" s="123"/>
      <c r="G356" s="123"/>
      <c r="H356" s="123"/>
      <c r="I356" s="123"/>
      <c r="J356" s="123"/>
      <c r="K356" s="123"/>
      <c r="L356" s="123"/>
      <c r="M356" s="123"/>
      <c r="N356" s="123"/>
      <c r="O356" s="123"/>
      <c r="P356" s="107"/>
      <c r="Q356" s="37" t="str">
        <f t="shared" si="11"/>
        <v/>
      </c>
    </row>
    <row r="357" spans="1:17">
      <c r="A357" s="107" t="s">
        <v>894</v>
      </c>
      <c r="B357" s="107"/>
      <c r="C357" s="123"/>
      <c r="D357" s="134"/>
      <c r="E357" s="37" t="str">
        <f t="shared" si="10"/>
        <v/>
      </c>
      <c r="F357" s="123"/>
      <c r="G357" s="123"/>
      <c r="H357" s="123"/>
      <c r="I357" s="123"/>
      <c r="J357" s="123"/>
      <c r="K357" s="123"/>
      <c r="L357" s="123"/>
      <c r="M357" s="123"/>
      <c r="N357" s="123"/>
      <c r="O357" s="123"/>
      <c r="P357" s="107"/>
      <c r="Q357" s="37" t="str">
        <f t="shared" si="11"/>
        <v/>
      </c>
    </row>
    <row r="358" spans="1:17">
      <c r="A358" s="107" t="s">
        <v>895</v>
      </c>
      <c r="B358" s="107"/>
      <c r="C358" s="123"/>
      <c r="D358" s="134"/>
      <c r="E358" s="37" t="str">
        <f t="shared" si="10"/>
        <v/>
      </c>
      <c r="F358" s="123"/>
      <c r="G358" s="123"/>
      <c r="H358" s="123"/>
      <c r="I358" s="123"/>
      <c r="J358" s="123"/>
      <c r="K358" s="123"/>
      <c r="L358" s="123"/>
      <c r="M358" s="123"/>
      <c r="N358" s="123"/>
      <c r="O358" s="123"/>
      <c r="P358" s="107"/>
      <c r="Q358" s="37" t="str">
        <f t="shared" si="11"/>
        <v/>
      </c>
    </row>
    <row r="359" spans="1:17">
      <c r="A359" s="107" t="s">
        <v>896</v>
      </c>
      <c r="B359" s="107"/>
      <c r="C359" s="123"/>
      <c r="D359" s="134"/>
      <c r="E359" s="37" t="str">
        <f t="shared" si="10"/>
        <v/>
      </c>
      <c r="F359" s="123"/>
      <c r="G359" s="123"/>
      <c r="H359" s="123"/>
      <c r="I359" s="123"/>
      <c r="J359" s="123"/>
      <c r="K359" s="123"/>
      <c r="L359" s="123"/>
      <c r="M359" s="123"/>
      <c r="N359" s="123"/>
      <c r="O359" s="123"/>
      <c r="P359" s="107"/>
      <c r="Q359" s="37" t="str">
        <f t="shared" si="11"/>
        <v/>
      </c>
    </row>
    <row r="360" spans="1:17">
      <c r="A360" s="107" t="s">
        <v>897</v>
      </c>
      <c r="B360" s="107"/>
      <c r="C360" s="123"/>
      <c r="D360" s="134"/>
      <c r="E360" s="37" t="str">
        <f t="shared" si="10"/>
        <v/>
      </c>
      <c r="F360" s="123"/>
      <c r="G360" s="123"/>
      <c r="H360" s="123"/>
      <c r="I360" s="123"/>
      <c r="J360" s="123"/>
      <c r="K360" s="123"/>
      <c r="L360" s="123"/>
      <c r="M360" s="123"/>
      <c r="N360" s="123"/>
      <c r="O360" s="123"/>
      <c r="P360" s="107"/>
      <c r="Q360" s="37" t="str">
        <f t="shared" si="11"/>
        <v/>
      </c>
    </row>
    <row r="361" spans="1:17">
      <c r="A361" s="107" t="s">
        <v>898</v>
      </c>
      <c r="B361" s="107"/>
      <c r="C361" s="123"/>
      <c r="D361" s="134"/>
      <c r="E361" s="37" t="str">
        <f t="shared" si="10"/>
        <v/>
      </c>
      <c r="F361" s="123"/>
      <c r="G361" s="123"/>
      <c r="H361" s="123"/>
      <c r="I361" s="123"/>
      <c r="J361" s="123"/>
      <c r="K361" s="123"/>
      <c r="L361" s="123"/>
      <c r="M361" s="123"/>
      <c r="N361" s="123"/>
      <c r="O361" s="123"/>
      <c r="P361" s="107"/>
      <c r="Q361" s="37" t="str">
        <f t="shared" si="11"/>
        <v/>
      </c>
    </row>
    <row r="362" spans="1:17">
      <c r="A362" s="107" t="s">
        <v>899</v>
      </c>
      <c r="B362" s="107"/>
      <c r="C362" s="123"/>
      <c r="D362" s="134"/>
      <c r="E362" s="37" t="str">
        <f t="shared" si="10"/>
        <v/>
      </c>
      <c r="F362" s="123"/>
      <c r="G362" s="123"/>
      <c r="H362" s="123"/>
      <c r="I362" s="123"/>
      <c r="J362" s="123"/>
      <c r="K362" s="123"/>
      <c r="L362" s="123"/>
      <c r="M362" s="123"/>
      <c r="N362" s="123"/>
      <c r="O362" s="123"/>
      <c r="P362" s="107"/>
      <c r="Q362" s="37" t="str">
        <f t="shared" si="11"/>
        <v/>
      </c>
    </row>
    <row r="363" spans="1:17">
      <c r="A363" s="107" t="s">
        <v>900</v>
      </c>
      <c r="B363" s="107"/>
      <c r="C363" s="123"/>
      <c r="D363" s="134"/>
      <c r="E363" s="37" t="str">
        <f t="shared" si="10"/>
        <v/>
      </c>
      <c r="F363" s="123"/>
      <c r="G363" s="123"/>
      <c r="H363" s="123"/>
      <c r="I363" s="123"/>
      <c r="J363" s="123"/>
      <c r="K363" s="123"/>
      <c r="L363" s="123"/>
      <c r="M363" s="123"/>
      <c r="N363" s="123"/>
      <c r="O363" s="123"/>
      <c r="P363" s="107"/>
      <c r="Q363" s="37" t="str">
        <f t="shared" si="11"/>
        <v/>
      </c>
    </row>
    <row r="364" spans="1:17">
      <c r="A364" s="107" t="s">
        <v>901</v>
      </c>
      <c r="B364" s="107"/>
      <c r="C364" s="123"/>
      <c r="D364" s="134"/>
      <c r="E364" s="37" t="str">
        <f t="shared" si="10"/>
        <v/>
      </c>
      <c r="F364" s="123"/>
      <c r="G364" s="123"/>
      <c r="H364" s="123"/>
      <c r="I364" s="123"/>
      <c r="J364" s="123"/>
      <c r="K364" s="123"/>
      <c r="L364" s="123"/>
      <c r="M364" s="123"/>
      <c r="N364" s="123"/>
      <c r="O364" s="123"/>
      <c r="P364" s="107"/>
      <c r="Q364" s="37" t="str">
        <f t="shared" si="11"/>
        <v/>
      </c>
    </row>
    <row r="365" spans="1:17">
      <c r="A365" s="107" t="s">
        <v>902</v>
      </c>
      <c r="B365" s="107"/>
      <c r="C365" s="123"/>
      <c r="D365" s="134"/>
      <c r="E365" s="37" t="str">
        <f t="shared" si="10"/>
        <v/>
      </c>
      <c r="F365" s="123"/>
      <c r="G365" s="123"/>
      <c r="H365" s="123"/>
      <c r="I365" s="123"/>
      <c r="J365" s="123"/>
      <c r="K365" s="123"/>
      <c r="L365" s="123"/>
      <c r="M365" s="123"/>
      <c r="N365" s="123"/>
      <c r="O365" s="123"/>
      <c r="P365" s="107"/>
      <c r="Q365" s="37" t="str">
        <f t="shared" si="11"/>
        <v/>
      </c>
    </row>
    <row r="366" spans="1:17">
      <c r="A366" s="107" t="s">
        <v>903</v>
      </c>
      <c r="B366" s="107"/>
      <c r="C366" s="123"/>
      <c r="D366" s="134"/>
      <c r="E366" s="37" t="str">
        <f t="shared" si="10"/>
        <v/>
      </c>
      <c r="F366" s="123"/>
      <c r="G366" s="123"/>
      <c r="H366" s="123"/>
      <c r="I366" s="123"/>
      <c r="J366" s="123"/>
      <c r="K366" s="123"/>
      <c r="L366" s="123"/>
      <c r="M366" s="123"/>
      <c r="N366" s="123"/>
      <c r="O366" s="123"/>
      <c r="P366" s="107"/>
      <c r="Q366" s="37" t="str">
        <f t="shared" si="11"/>
        <v/>
      </c>
    </row>
    <row r="367" spans="1:17">
      <c r="A367" s="107" t="s">
        <v>904</v>
      </c>
      <c r="B367" s="107"/>
      <c r="C367" s="123"/>
      <c r="D367" s="134"/>
      <c r="E367" s="37" t="str">
        <f t="shared" si="10"/>
        <v/>
      </c>
      <c r="F367" s="123"/>
      <c r="G367" s="123"/>
      <c r="H367" s="123"/>
      <c r="I367" s="123"/>
      <c r="J367" s="123"/>
      <c r="K367" s="123"/>
      <c r="L367" s="123"/>
      <c r="M367" s="123"/>
      <c r="N367" s="123"/>
      <c r="O367" s="123"/>
      <c r="P367" s="107"/>
      <c r="Q367" s="37" t="str">
        <f t="shared" si="11"/>
        <v/>
      </c>
    </row>
    <row r="368" spans="1:17">
      <c r="A368" s="107" t="s">
        <v>905</v>
      </c>
      <c r="B368" s="107"/>
      <c r="C368" s="123"/>
      <c r="D368" s="134"/>
      <c r="E368" s="37" t="str">
        <f t="shared" si="10"/>
        <v/>
      </c>
      <c r="F368" s="123"/>
      <c r="G368" s="123"/>
      <c r="H368" s="123"/>
      <c r="I368" s="123"/>
      <c r="J368" s="123"/>
      <c r="K368" s="123"/>
      <c r="L368" s="123"/>
      <c r="M368" s="123"/>
      <c r="N368" s="123"/>
      <c r="O368" s="123"/>
      <c r="P368" s="107"/>
      <c r="Q368" s="37" t="str">
        <f t="shared" si="11"/>
        <v/>
      </c>
    </row>
    <row r="369" spans="1:17">
      <c r="A369" s="107" t="s">
        <v>906</v>
      </c>
      <c r="B369" s="107"/>
      <c r="C369" s="123"/>
      <c r="D369" s="134"/>
      <c r="E369" s="37" t="str">
        <f t="shared" si="10"/>
        <v/>
      </c>
      <c r="F369" s="123"/>
      <c r="G369" s="123"/>
      <c r="H369" s="123"/>
      <c r="I369" s="123"/>
      <c r="J369" s="123"/>
      <c r="K369" s="123"/>
      <c r="L369" s="123"/>
      <c r="M369" s="123"/>
      <c r="N369" s="123"/>
      <c r="O369" s="123"/>
      <c r="P369" s="107"/>
      <c r="Q369" s="37" t="str">
        <f t="shared" si="11"/>
        <v/>
      </c>
    </row>
    <row r="370" spans="1:17">
      <c r="A370" s="107" t="s">
        <v>907</v>
      </c>
      <c r="B370" s="107"/>
      <c r="C370" s="123"/>
      <c r="D370" s="134"/>
      <c r="E370" s="37" t="str">
        <f t="shared" si="10"/>
        <v/>
      </c>
      <c r="F370" s="123"/>
      <c r="G370" s="123"/>
      <c r="H370" s="123"/>
      <c r="I370" s="123"/>
      <c r="J370" s="123"/>
      <c r="K370" s="123"/>
      <c r="L370" s="123"/>
      <c r="M370" s="123"/>
      <c r="N370" s="123"/>
      <c r="O370" s="123"/>
      <c r="P370" s="107"/>
      <c r="Q370" s="37" t="str">
        <f t="shared" si="11"/>
        <v/>
      </c>
    </row>
    <row r="371" spans="1:17">
      <c r="A371" s="107" t="s">
        <v>908</v>
      </c>
      <c r="B371" s="107"/>
      <c r="C371" s="123"/>
      <c r="D371" s="134"/>
      <c r="E371" s="37" t="str">
        <f t="shared" si="10"/>
        <v/>
      </c>
      <c r="F371" s="123"/>
      <c r="G371" s="123"/>
      <c r="H371" s="123"/>
      <c r="I371" s="123"/>
      <c r="J371" s="123"/>
      <c r="K371" s="123"/>
      <c r="L371" s="123"/>
      <c r="M371" s="123"/>
      <c r="N371" s="123"/>
      <c r="O371" s="123"/>
      <c r="P371" s="107"/>
      <c r="Q371" s="37" t="str">
        <f t="shared" si="11"/>
        <v/>
      </c>
    </row>
    <row r="372" spans="1:17">
      <c r="A372" s="107" t="s">
        <v>909</v>
      </c>
      <c r="B372" s="107"/>
      <c r="C372" s="123"/>
      <c r="D372" s="134"/>
      <c r="E372" s="37" t="str">
        <f t="shared" si="10"/>
        <v/>
      </c>
      <c r="F372" s="123"/>
      <c r="G372" s="123"/>
      <c r="H372" s="123"/>
      <c r="I372" s="123"/>
      <c r="J372" s="123"/>
      <c r="K372" s="123"/>
      <c r="L372" s="123"/>
      <c r="M372" s="123"/>
      <c r="N372" s="123"/>
      <c r="O372" s="123"/>
      <c r="P372" s="107"/>
      <c r="Q372" s="37" t="str">
        <f t="shared" si="11"/>
        <v/>
      </c>
    </row>
    <row r="373" spans="1:17">
      <c r="A373" s="107" t="s">
        <v>910</v>
      </c>
      <c r="B373" s="107"/>
      <c r="C373" s="123"/>
      <c r="D373" s="134"/>
      <c r="E373" s="37" t="str">
        <f t="shared" si="10"/>
        <v/>
      </c>
      <c r="F373" s="123"/>
      <c r="G373" s="123"/>
      <c r="H373" s="123"/>
      <c r="I373" s="123"/>
      <c r="J373" s="123"/>
      <c r="K373" s="123"/>
      <c r="L373" s="123"/>
      <c r="M373" s="123"/>
      <c r="N373" s="123"/>
      <c r="O373" s="123"/>
      <c r="P373" s="107"/>
      <c r="Q373" s="37" t="str">
        <f t="shared" si="11"/>
        <v/>
      </c>
    </row>
    <row r="374" spans="1:17">
      <c r="A374" s="107" t="s">
        <v>911</v>
      </c>
      <c r="B374" s="107"/>
      <c r="C374" s="123"/>
      <c r="D374" s="134"/>
      <c r="E374" s="37" t="str">
        <f t="shared" si="10"/>
        <v/>
      </c>
      <c r="F374" s="123"/>
      <c r="G374" s="123"/>
      <c r="H374" s="123"/>
      <c r="I374" s="123"/>
      <c r="J374" s="123"/>
      <c r="K374" s="123"/>
      <c r="L374" s="123"/>
      <c r="M374" s="123"/>
      <c r="N374" s="123"/>
      <c r="O374" s="123"/>
      <c r="P374" s="107"/>
      <c r="Q374" s="37" t="str">
        <f t="shared" si="11"/>
        <v/>
      </c>
    </row>
    <row r="375" spans="1:17">
      <c r="A375" s="107" t="s">
        <v>912</v>
      </c>
      <c r="B375" s="107"/>
      <c r="C375" s="123"/>
      <c r="D375" s="134"/>
      <c r="E375" s="37" t="str">
        <f t="shared" si="10"/>
        <v/>
      </c>
      <c r="F375" s="123"/>
      <c r="G375" s="123"/>
      <c r="H375" s="123"/>
      <c r="I375" s="123"/>
      <c r="J375" s="123"/>
      <c r="K375" s="123"/>
      <c r="L375" s="123"/>
      <c r="M375" s="123"/>
      <c r="N375" s="123"/>
      <c r="O375" s="123"/>
      <c r="P375" s="107"/>
      <c r="Q375" s="37" t="str">
        <f t="shared" si="11"/>
        <v/>
      </c>
    </row>
    <row r="376" spans="1:17">
      <c r="A376" s="107" t="s">
        <v>913</v>
      </c>
      <c r="B376" s="107"/>
      <c r="C376" s="123"/>
      <c r="D376" s="134"/>
      <c r="E376" s="37" t="str">
        <f t="shared" si="10"/>
        <v/>
      </c>
      <c r="F376" s="123"/>
      <c r="G376" s="123"/>
      <c r="H376" s="123"/>
      <c r="I376" s="123"/>
      <c r="J376" s="123"/>
      <c r="K376" s="123"/>
      <c r="L376" s="123"/>
      <c r="M376" s="123"/>
      <c r="N376" s="123"/>
      <c r="O376" s="123"/>
      <c r="P376" s="107"/>
      <c r="Q376" s="37" t="str">
        <f t="shared" si="11"/>
        <v/>
      </c>
    </row>
    <row r="377" spans="1:17">
      <c r="A377" s="107" t="s">
        <v>914</v>
      </c>
      <c r="B377" s="107"/>
      <c r="C377" s="123"/>
      <c r="D377" s="134"/>
      <c r="E377" s="37" t="str">
        <f t="shared" si="10"/>
        <v/>
      </c>
      <c r="F377" s="123"/>
      <c r="G377" s="123"/>
      <c r="H377" s="123"/>
      <c r="I377" s="123"/>
      <c r="J377" s="123"/>
      <c r="K377" s="123"/>
      <c r="L377" s="123"/>
      <c r="M377" s="123"/>
      <c r="N377" s="123"/>
      <c r="O377" s="123"/>
      <c r="P377" s="107"/>
      <c r="Q377" s="37" t="str">
        <f t="shared" si="11"/>
        <v/>
      </c>
    </row>
    <row r="378" spans="1:17">
      <c r="A378" s="107" t="s">
        <v>915</v>
      </c>
      <c r="B378" s="107"/>
      <c r="C378" s="123"/>
      <c r="D378" s="134"/>
      <c r="E378" s="37" t="str">
        <f t="shared" si="10"/>
        <v/>
      </c>
      <c r="F378" s="123"/>
      <c r="G378" s="123"/>
      <c r="H378" s="123"/>
      <c r="I378" s="123"/>
      <c r="J378" s="123"/>
      <c r="K378" s="123"/>
      <c r="L378" s="123"/>
      <c r="M378" s="123"/>
      <c r="N378" s="123"/>
      <c r="O378" s="123"/>
      <c r="P378" s="107"/>
      <c r="Q378" s="37" t="str">
        <f t="shared" si="11"/>
        <v/>
      </c>
    </row>
    <row r="379" spans="1:17">
      <c r="A379" s="107" t="s">
        <v>916</v>
      </c>
      <c r="B379" s="107"/>
      <c r="C379" s="123"/>
      <c r="D379" s="134"/>
      <c r="E379" s="37" t="str">
        <f t="shared" si="10"/>
        <v/>
      </c>
      <c r="F379" s="123"/>
      <c r="G379" s="123"/>
      <c r="H379" s="123"/>
      <c r="I379" s="123"/>
      <c r="J379" s="123"/>
      <c r="K379" s="123"/>
      <c r="L379" s="123"/>
      <c r="M379" s="123"/>
      <c r="N379" s="123"/>
      <c r="O379" s="123"/>
      <c r="P379" s="107"/>
      <c r="Q379" s="37" t="str">
        <f t="shared" si="11"/>
        <v/>
      </c>
    </row>
    <row r="380" spans="1:17">
      <c r="A380" s="107" t="s">
        <v>917</v>
      </c>
      <c r="B380" s="107"/>
      <c r="C380" s="123"/>
      <c r="D380" s="134"/>
      <c r="E380" s="37" t="str">
        <f t="shared" si="10"/>
        <v/>
      </c>
      <c r="F380" s="123"/>
      <c r="G380" s="123"/>
      <c r="H380" s="123"/>
      <c r="I380" s="123"/>
      <c r="J380" s="123"/>
      <c r="K380" s="123"/>
      <c r="L380" s="123"/>
      <c r="M380" s="123"/>
      <c r="N380" s="123"/>
      <c r="O380" s="123"/>
      <c r="P380" s="107"/>
      <c r="Q380" s="37" t="str">
        <f t="shared" si="11"/>
        <v/>
      </c>
    </row>
    <row r="381" spans="1:17">
      <c r="A381" s="107" t="s">
        <v>918</v>
      </c>
      <c r="B381" s="107"/>
      <c r="C381" s="123"/>
      <c r="D381" s="134"/>
      <c r="E381" s="37" t="str">
        <f t="shared" si="10"/>
        <v/>
      </c>
      <c r="F381" s="123"/>
      <c r="G381" s="123"/>
      <c r="H381" s="123"/>
      <c r="I381" s="123"/>
      <c r="J381" s="123"/>
      <c r="K381" s="123"/>
      <c r="L381" s="123"/>
      <c r="M381" s="123"/>
      <c r="N381" s="123"/>
      <c r="O381" s="123"/>
      <c r="P381" s="107"/>
      <c r="Q381" s="37" t="str">
        <f t="shared" si="11"/>
        <v/>
      </c>
    </row>
    <row r="382" spans="1:17">
      <c r="A382" s="107" t="s">
        <v>919</v>
      </c>
      <c r="B382" s="107"/>
      <c r="C382" s="123"/>
      <c r="D382" s="134"/>
      <c r="E382" s="37" t="str">
        <f t="shared" si="10"/>
        <v/>
      </c>
      <c r="F382" s="123"/>
      <c r="G382" s="123"/>
      <c r="H382" s="123"/>
      <c r="I382" s="123"/>
      <c r="J382" s="123"/>
      <c r="K382" s="123"/>
      <c r="L382" s="123"/>
      <c r="M382" s="123"/>
      <c r="N382" s="123"/>
      <c r="O382" s="123"/>
      <c r="P382" s="107"/>
      <c r="Q382" s="37" t="str">
        <f t="shared" si="11"/>
        <v/>
      </c>
    </row>
    <row r="383" spans="1:17">
      <c r="A383" s="107" t="s">
        <v>920</v>
      </c>
      <c r="B383" s="107"/>
      <c r="C383" s="123"/>
      <c r="D383" s="134"/>
      <c r="E383" s="37" t="str">
        <f t="shared" si="10"/>
        <v/>
      </c>
      <c r="F383" s="123"/>
      <c r="G383" s="123"/>
      <c r="H383" s="123"/>
      <c r="I383" s="123"/>
      <c r="J383" s="123"/>
      <c r="K383" s="123"/>
      <c r="L383" s="123"/>
      <c r="M383" s="123"/>
      <c r="N383" s="123"/>
      <c r="O383" s="123"/>
      <c r="P383" s="107"/>
      <c r="Q383" s="37" t="str">
        <f t="shared" si="11"/>
        <v/>
      </c>
    </row>
    <row r="384" spans="1:17">
      <c r="A384" s="107" t="s">
        <v>921</v>
      </c>
      <c r="B384" s="107"/>
      <c r="C384" s="123"/>
      <c r="D384" s="134"/>
      <c r="E384" s="37" t="str">
        <f t="shared" si="10"/>
        <v/>
      </c>
      <c r="F384" s="123"/>
      <c r="G384" s="123"/>
      <c r="H384" s="123"/>
      <c r="I384" s="123"/>
      <c r="J384" s="123"/>
      <c r="K384" s="123"/>
      <c r="L384" s="123"/>
      <c r="M384" s="123"/>
      <c r="N384" s="123"/>
      <c r="O384" s="123"/>
      <c r="P384" s="107"/>
      <c r="Q384" s="37" t="str">
        <f t="shared" si="11"/>
        <v/>
      </c>
    </row>
    <row r="385" spans="1:17">
      <c r="A385" s="107" t="s">
        <v>922</v>
      </c>
      <c r="B385" s="107"/>
      <c r="C385" s="123"/>
      <c r="D385" s="134"/>
      <c r="E385" s="37" t="str">
        <f t="shared" si="10"/>
        <v/>
      </c>
      <c r="F385" s="123"/>
      <c r="G385" s="123"/>
      <c r="H385" s="123"/>
      <c r="I385" s="123"/>
      <c r="J385" s="123"/>
      <c r="K385" s="123"/>
      <c r="L385" s="123"/>
      <c r="M385" s="123"/>
      <c r="N385" s="123"/>
      <c r="O385" s="123"/>
      <c r="P385" s="107"/>
      <c r="Q385" s="37" t="str">
        <f t="shared" si="11"/>
        <v/>
      </c>
    </row>
    <row r="386" spans="1:17">
      <c r="A386" s="107" t="s">
        <v>923</v>
      </c>
      <c r="B386" s="107"/>
      <c r="C386" s="123"/>
      <c r="D386" s="134"/>
      <c r="E386" s="37" t="str">
        <f t="shared" si="10"/>
        <v/>
      </c>
      <c r="F386" s="123"/>
      <c r="G386" s="123"/>
      <c r="H386" s="123"/>
      <c r="I386" s="123"/>
      <c r="J386" s="123"/>
      <c r="K386" s="123"/>
      <c r="L386" s="123"/>
      <c r="M386" s="123"/>
      <c r="N386" s="123"/>
      <c r="O386" s="123"/>
      <c r="P386" s="107"/>
      <c r="Q386" s="37" t="str">
        <f t="shared" si="11"/>
        <v/>
      </c>
    </row>
    <row r="387" spans="1:17">
      <c r="A387" s="107" t="s">
        <v>924</v>
      </c>
      <c r="B387" s="107"/>
      <c r="C387" s="123"/>
      <c r="D387" s="134"/>
      <c r="E387" s="37" t="str">
        <f t="shared" si="10"/>
        <v/>
      </c>
      <c r="F387" s="123"/>
      <c r="G387" s="123"/>
      <c r="H387" s="123"/>
      <c r="I387" s="123"/>
      <c r="J387" s="123"/>
      <c r="K387" s="123"/>
      <c r="L387" s="123"/>
      <c r="M387" s="123"/>
      <c r="N387" s="123"/>
      <c r="O387" s="123"/>
      <c r="P387" s="107"/>
      <c r="Q387" s="37" t="str">
        <f t="shared" si="11"/>
        <v/>
      </c>
    </row>
    <row r="388" spans="1:17">
      <c r="A388" s="107" t="s">
        <v>925</v>
      </c>
      <c r="B388" s="107"/>
      <c r="C388" s="123"/>
      <c r="D388" s="134"/>
      <c r="E388" s="37" t="str">
        <f t="shared" si="10"/>
        <v/>
      </c>
      <c r="F388" s="123"/>
      <c r="G388" s="123"/>
      <c r="H388" s="123"/>
      <c r="I388" s="123"/>
      <c r="J388" s="123"/>
      <c r="K388" s="123"/>
      <c r="L388" s="123"/>
      <c r="M388" s="123"/>
      <c r="N388" s="123"/>
      <c r="O388" s="123"/>
      <c r="P388" s="107"/>
      <c r="Q388" s="37" t="str">
        <f t="shared" si="11"/>
        <v/>
      </c>
    </row>
    <row r="389" spans="1:17">
      <c r="A389" s="107" t="s">
        <v>926</v>
      </c>
      <c r="B389" s="107"/>
      <c r="C389" s="123"/>
      <c r="D389" s="134"/>
      <c r="E389" s="37" t="str">
        <f t="shared" si="10"/>
        <v/>
      </c>
      <c r="F389" s="123"/>
      <c r="G389" s="123"/>
      <c r="H389" s="123"/>
      <c r="I389" s="123"/>
      <c r="J389" s="123"/>
      <c r="K389" s="123"/>
      <c r="L389" s="123"/>
      <c r="M389" s="123"/>
      <c r="N389" s="123"/>
      <c r="O389" s="123"/>
      <c r="P389" s="107"/>
      <c r="Q389" s="37" t="str">
        <f t="shared" si="11"/>
        <v/>
      </c>
    </row>
    <row r="390" spans="1:17">
      <c r="A390" s="107" t="s">
        <v>927</v>
      </c>
      <c r="B390" s="107"/>
      <c r="C390" s="123"/>
      <c r="D390" s="134"/>
      <c r="E390" s="37" t="str">
        <f t="shared" ref="E390:E453" si="12">IF(G390="", "", G390) &amp; IF(I390="", "", "-" &amp; I390) &amp; IF(K390="", "", "-" &amp; K390) &amp; IF(M390="", "", "-" &amp; M390) &amp; IF(O390="", "", "-" &amp; O390)</f>
        <v/>
      </c>
      <c r="F390" s="123"/>
      <c r="G390" s="123"/>
      <c r="H390" s="123"/>
      <c r="I390" s="123"/>
      <c r="J390" s="123"/>
      <c r="K390" s="123"/>
      <c r="L390" s="123"/>
      <c r="M390" s="123"/>
      <c r="N390" s="123"/>
      <c r="O390" s="123"/>
      <c r="P390" s="107"/>
      <c r="Q390" s="37" t="str">
        <f t="shared" ref="Q390:Q453" si="13">IF(G390="","",(IF(I390="",1,IF(K390="",2,IF(M390="",3,IF(O390="",4,5))))))</f>
        <v/>
      </c>
    </row>
    <row r="391" spans="1:17">
      <c r="A391" s="107" t="s">
        <v>928</v>
      </c>
      <c r="B391" s="107"/>
      <c r="C391" s="123"/>
      <c r="D391" s="134"/>
      <c r="E391" s="37" t="str">
        <f t="shared" si="12"/>
        <v/>
      </c>
      <c r="F391" s="123"/>
      <c r="G391" s="123"/>
      <c r="H391" s="123"/>
      <c r="I391" s="123"/>
      <c r="J391" s="123"/>
      <c r="K391" s="123"/>
      <c r="L391" s="123"/>
      <c r="M391" s="123"/>
      <c r="N391" s="123"/>
      <c r="O391" s="123"/>
      <c r="P391" s="107"/>
      <c r="Q391" s="37" t="str">
        <f t="shared" si="13"/>
        <v/>
      </c>
    </row>
    <row r="392" spans="1:17">
      <c r="A392" s="107" t="s">
        <v>929</v>
      </c>
      <c r="B392" s="107"/>
      <c r="C392" s="123"/>
      <c r="D392" s="134"/>
      <c r="E392" s="37" t="str">
        <f t="shared" si="12"/>
        <v/>
      </c>
      <c r="F392" s="123"/>
      <c r="G392" s="123"/>
      <c r="H392" s="123"/>
      <c r="I392" s="123"/>
      <c r="J392" s="123"/>
      <c r="K392" s="123"/>
      <c r="L392" s="123"/>
      <c r="M392" s="123"/>
      <c r="N392" s="123"/>
      <c r="O392" s="123"/>
      <c r="P392" s="107"/>
      <c r="Q392" s="37" t="str">
        <f t="shared" si="13"/>
        <v/>
      </c>
    </row>
    <row r="393" spans="1:17">
      <c r="A393" s="107" t="s">
        <v>930</v>
      </c>
      <c r="B393" s="107"/>
      <c r="C393" s="123"/>
      <c r="D393" s="134"/>
      <c r="E393" s="37" t="str">
        <f t="shared" si="12"/>
        <v/>
      </c>
      <c r="F393" s="123"/>
      <c r="G393" s="123"/>
      <c r="H393" s="123"/>
      <c r="I393" s="123"/>
      <c r="J393" s="123"/>
      <c r="K393" s="123"/>
      <c r="L393" s="123"/>
      <c r="M393" s="123"/>
      <c r="N393" s="123"/>
      <c r="O393" s="123"/>
      <c r="P393" s="107"/>
      <c r="Q393" s="37" t="str">
        <f t="shared" si="13"/>
        <v/>
      </c>
    </row>
    <row r="394" spans="1:17">
      <c r="A394" s="107" t="s">
        <v>931</v>
      </c>
      <c r="B394" s="107"/>
      <c r="C394" s="123"/>
      <c r="D394" s="134"/>
      <c r="E394" s="37" t="str">
        <f t="shared" si="12"/>
        <v/>
      </c>
      <c r="F394" s="123"/>
      <c r="G394" s="123"/>
      <c r="H394" s="123"/>
      <c r="I394" s="123"/>
      <c r="J394" s="123"/>
      <c r="K394" s="123"/>
      <c r="L394" s="123"/>
      <c r="M394" s="123"/>
      <c r="N394" s="123"/>
      <c r="O394" s="123"/>
      <c r="P394" s="107"/>
      <c r="Q394" s="37" t="str">
        <f t="shared" si="13"/>
        <v/>
      </c>
    </row>
    <row r="395" spans="1:17">
      <c r="A395" s="107" t="s">
        <v>932</v>
      </c>
      <c r="B395" s="107"/>
      <c r="C395" s="123"/>
      <c r="D395" s="134"/>
      <c r="E395" s="37" t="str">
        <f t="shared" si="12"/>
        <v/>
      </c>
      <c r="F395" s="123"/>
      <c r="G395" s="123"/>
      <c r="H395" s="123"/>
      <c r="I395" s="123"/>
      <c r="J395" s="123"/>
      <c r="K395" s="123"/>
      <c r="L395" s="123"/>
      <c r="M395" s="123"/>
      <c r="N395" s="123"/>
      <c r="O395" s="123"/>
      <c r="P395" s="107"/>
      <c r="Q395" s="37" t="str">
        <f t="shared" si="13"/>
        <v/>
      </c>
    </row>
    <row r="396" spans="1:17">
      <c r="A396" s="107" t="s">
        <v>933</v>
      </c>
      <c r="B396" s="107"/>
      <c r="C396" s="123"/>
      <c r="D396" s="134"/>
      <c r="E396" s="37" t="str">
        <f t="shared" si="12"/>
        <v/>
      </c>
      <c r="F396" s="123"/>
      <c r="G396" s="123"/>
      <c r="H396" s="123"/>
      <c r="I396" s="123"/>
      <c r="J396" s="123"/>
      <c r="K396" s="123"/>
      <c r="L396" s="123"/>
      <c r="M396" s="123"/>
      <c r="N396" s="123"/>
      <c r="O396" s="123"/>
      <c r="P396" s="107"/>
      <c r="Q396" s="37" t="str">
        <f t="shared" si="13"/>
        <v/>
      </c>
    </row>
    <row r="397" spans="1:17">
      <c r="A397" s="107" t="s">
        <v>934</v>
      </c>
      <c r="B397" s="107"/>
      <c r="C397" s="123"/>
      <c r="D397" s="134"/>
      <c r="E397" s="37" t="str">
        <f t="shared" si="12"/>
        <v/>
      </c>
      <c r="F397" s="123"/>
      <c r="G397" s="123"/>
      <c r="H397" s="123"/>
      <c r="I397" s="123"/>
      <c r="J397" s="123"/>
      <c r="K397" s="123"/>
      <c r="L397" s="123"/>
      <c r="M397" s="123"/>
      <c r="N397" s="123"/>
      <c r="O397" s="123"/>
      <c r="P397" s="107"/>
      <c r="Q397" s="37" t="str">
        <f t="shared" si="13"/>
        <v/>
      </c>
    </row>
    <row r="398" spans="1:17">
      <c r="A398" s="107" t="s">
        <v>935</v>
      </c>
      <c r="B398" s="107"/>
      <c r="C398" s="123"/>
      <c r="D398" s="134"/>
      <c r="E398" s="37" t="str">
        <f t="shared" si="12"/>
        <v/>
      </c>
      <c r="F398" s="123"/>
      <c r="G398" s="123"/>
      <c r="H398" s="123"/>
      <c r="I398" s="123"/>
      <c r="J398" s="123"/>
      <c r="K398" s="123"/>
      <c r="L398" s="123"/>
      <c r="M398" s="123"/>
      <c r="N398" s="123"/>
      <c r="O398" s="123"/>
      <c r="P398" s="107"/>
      <c r="Q398" s="37" t="str">
        <f t="shared" si="13"/>
        <v/>
      </c>
    </row>
    <row r="399" spans="1:17">
      <c r="A399" s="107" t="s">
        <v>936</v>
      </c>
      <c r="B399" s="107"/>
      <c r="C399" s="123"/>
      <c r="D399" s="134"/>
      <c r="E399" s="37" t="str">
        <f t="shared" si="12"/>
        <v/>
      </c>
      <c r="F399" s="123"/>
      <c r="G399" s="123"/>
      <c r="H399" s="123"/>
      <c r="I399" s="123"/>
      <c r="J399" s="123"/>
      <c r="K399" s="123"/>
      <c r="L399" s="123"/>
      <c r="M399" s="123"/>
      <c r="N399" s="123"/>
      <c r="O399" s="123"/>
      <c r="P399" s="107"/>
      <c r="Q399" s="37" t="str">
        <f t="shared" si="13"/>
        <v/>
      </c>
    </row>
    <row r="400" spans="1:17">
      <c r="A400" s="107" t="s">
        <v>937</v>
      </c>
      <c r="B400" s="107"/>
      <c r="C400" s="123"/>
      <c r="D400" s="134"/>
      <c r="E400" s="37" t="str">
        <f t="shared" si="12"/>
        <v/>
      </c>
      <c r="F400" s="123"/>
      <c r="G400" s="123"/>
      <c r="H400" s="123"/>
      <c r="I400" s="123"/>
      <c r="J400" s="123"/>
      <c r="K400" s="123"/>
      <c r="L400" s="123"/>
      <c r="M400" s="123"/>
      <c r="N400" s="123"/>
      <c r="O400" s="123"/>
      <c r="P400" s="107"/>
      <c r="Q400" s="37" t="str">
        <f t="shared" si="13"/>
        <v/>
      </c>
    </row>
    <row r="401" spans="1:17">
      <c r="A401" s="107" t="s">
        <v>938</v>
      </c>
      <c r="B401" s="107"/>
      <c r="C401" s="123"/>
      <c r="D401" s="134"/>
      <c r="E401" s="37" t="str">
        <f t="shared" si="12"/>
        <v/>
      </c>
      <c r="F401" s="123"/>
      <c r="G401" s="123"/>
      <c r="H401" s="123"/>
      <c r="I401" s="123"/>
      <c r="J401" s="123"/>
      <c r="K401" s="123"/>
      <c r="L401" s="123"/>
      <c r="M401" s="123"/>
      <c r="N401" s="123"/>
      <c r="O401" s="123"/>
      <c r="P401" s="107"/>
      <c r="Q401" s="37" t="str">
        <f t="shared" si="13"/>
        <v/>
      </c>
    </row>
    <row r="402" spans="1:17">
      <c r="A402" s="107" t="s">
        <v>939</v>
      </c>
      <c r="B402" s="107"/>
      <c r="C402" s="123"/>
      <c r="D402" s="134"/>
      <c r="E402" s="37" t="str">
        <f t="shared" si="12"/>
        <v/>
      </c>
      <c r="F402" s="123"/>
      <c r="G402" s="123"/>
      <c r="H402" s="123"/>
      <c r="I402" s="123"/>
      <c r="J402" s="123"/>
      <c r="K402" s="123"/>
      <c r="L402" s="123"/>
      <c r="M402" s="123"/>
      <c r="N402" s="123"/>
      <c r="O402" s="123"/>
      <c r="P402" s="107"/>
      <c r="Q402" s="37" t="str">
        <f t="shared" si="13"/>
        <v/>
      </c>
    </row>
    <row r="403" spans="1:17">
      <c r="A403" s="107" t="s">
        <v>940</v>
      </c>
      <c r="B403" s="107"/>
      <c r="C403" s="123"/>
      <c r="D403" s="134"/>
      <c r="E403" s="37" t="str">
        <f t="shared" si="12"/>
        <v/>
      </c>
      <c r="F403" s="123"/>
      <c r="G403" s="123"/>
      <c r="H403" s="123"/>
      <c r="I403" s="123"/>
      <c r="J403" s="123"/>
      <c r="K403" s="123"/>
      <c r="L403" s="123"/>
      <c r="M403" s="123"/>
      <c r="N403" s="123"/>
      <c r="O403" s="123"/>
      <c r="P403" s="107"/>
      <c r="Q403" s="37" t="str">
        <f t="shared" si="13"/>
        <v/>
      </c>
    </row>
    <row r="404" spans="1:17">
      <c r="A404" s="107" t="s">
        <v>941</v>
      </c>
      <c r="B404" s="107"/>
      <c r="C404" s="123"/>
      <c r="D404" s="134"/>
      <c r="E404" s="37" t="str">
        <f t="shared" si="12"/>
        <v/>
      </c>
      <c r="F404" s="123"/>
      <c r="G404" s="123"/>
      <c r="H404" s="123"/>
      <c r="I404" s="123"/>
      <c r="J404" s="123"/>
      <c r="K404" s="123"/>
      <c r="L404" s="123"/>
      <c r="M404" s="123"/>
      <c r="N404" s="123"/>
      <c r="O404" s="123"/>
      <c r="P404" s="107"/>
      <c r="Q404" s="37" t="str">
        <f t="shared" si="13"/>
        <v/>
      </c>
    </row>
    <row r="405" spans="1:17">
      <c r="A405" s="107" t="s">
        <v>942</v>
      </c>
      <c r="B405" s="107"/>
      <c r="C405" s="123"/>
      <c r="D405" s="134"/>
      <c r="E405" s="37" t="str">
        <f t="shared" si="12"/>
        <v/>
      </c>
      <c r="F405" s="123"/>
      <c r="G405" s="123"/>
      <c r="H405" s="123"/>
      <c r="I405" s="123"/>
      <c r="J405" s="123"/>
      <c r="K405" s="123"/>
      <c r="L405" s="123"/>
      <c r="M405" s="123"/>
      <c r="N405" s="123"/>
      <c r="O405" s="123"/>
      <c r="P405" s="107"/>
      <c r="Q405" s="37" t="str">
        <f t="shared" si="13"/>
        <v/>
      </c>
    </row>
    <row r="406" spans="1:17">
      <c r="A406" s="107" t="s">
        <v>943</v>
      </c>
      <c r="B406" s="107"/>
      <c r="C406" s="123"/>
      <c r="D406" s="134"/>
      <c r="E406" s="37" t="str">
        <f t="shared" si="12"/>
        <v/>
      </c>
      <c r="F406" s="123"/>
      <c r="G406" s="123"/>
      <c r="H406" s="123"/>
      <c r="I406" s="123"/>
      <c r="J406" s="123"/>
      <c r="K406" s="123"/>
      <c r="L406" s="123"/>
      <c r="M406" s="123"/>
      <c r="N406" s="123"/>
      <c r="O406" s="123"/>
      <c r="P406" s="107"/>
      <c r="Q406" s="37" t="str">
        <f t="shared" si="13"/>
        <v/>
      </c>
    </row>
    <row r="407" spans="1:17">
      <c r="A407" s="107" t="s">
        <v>944</v>
      </c>
      <c r="B407" s="107"/>
      <c r="C407" s="123"/>
      <c r="D407" s="134"/>
      <c r="E407" s="37" t="str">
        <f t="shared" si="12"/>
        <v/>
      </c>
      <c r="F407" s="123"/>
      <c r="G407" s="123"/>
      <c r="H407" s="123"/>
      <c r="I407" s="123"/>
      <c r="J407" s="123"/>
      <c r="K407" s="123"/>
      <c r="L407" s="123"/>
      <c r="M407" s="123"/>
      <c r="N407" s="123"/>
      <c r="O407" s="123"/>
      <c r="P407" s="107"/>
      <c r="Q407" s="37" t="str">
        <f t="shared" si="13"/>
        <v/>
      </c>
    </row>
    <row r="408" spans="1:17">
      <c r="A408" s="107" t="s">
        <v>945</v>
      </c>
      <c r="B408" s="107"/>
      <c r="C408" s="123"/>
      <c r="D408" s="134"/>
      <c r="E408" s="37" t="str">
        <f t="shared" si="12"/>
        <v/>
      </c>
      <c r="F408" s="123"/>
      <c r="G408" s="123"/>
      <c r="H408" s="123"/>
      <c r="I408" s="123"/>
      <c r="J408" s="123"/>
      <c r="K408" s="123"/>
      <c r="L408" s="123"/>
      <c r="M408" s="123"/>
      <c r="N408" s="123"/>
      <c r="O408" s="123"/>
      <c r="P408" s="107"/>
      <c r="Q408" s="37" t="str">
        <f t="shared" si="13"/>
        <v/>
      </c>
    </row>
    <row r="409" spans="1:17">
      <c r="A409" s="107" t="s">
        <v>946</v>
      </c>
      <c r="B409" s="107"/>
      <c r="C409" s="123"/>
      <c r="D409" s="134"/>
      <c r="E409" s="37" t="str">
        <f t="shared" si="12"/>
        <v/>
      </c>
      <c r="F409" s="123"/>
      <c r="G409" s="123"/>
      <c r="H409" s="123"/>
      <c r="I409" s="123"/>
      <c r="J409" s="123"/>
      <c r="K409" s="123"/>
      <c r="L409" s="123"/>
      <c r="M409" s="123"/>
      <c r="N409" s="123"/>
      <c r="O409" s="123"/>
      <c r="P409" s="107"/>
      <c r="Q409" s="37" t="str">
        <f t="shared" si="13"/>
        <v/>
      </c>
    </row>
    <row r="410" spans="1:17">
      <c r="A410" s="107" t="s">
        <v>947</v>
      </c>
      <c r="B410" s="107"/>
      <c r="C410" s="123"/>
      <c r="D410" s="134"/>
      <c r="E410" s="37" t="str">
        <f t="shared" si="12"/>
        <v/>
      </c>
      <c r="F410" s="123"/>
      <c r="G410" s="123"/>
      <c r="H410" s="123"/>
      <c r="I410" s="123"/>
      <c r="J410" s="123"/>
      <c r="K410" s="123"/>
      <c r="L410" s="123"/>
      <c r="M410" s="123"/>
      <c r="N410" s="123"/>
      <c r="O410" s="123"/>
      <c r="P410" s="107"/>
      <c r="Q410" s="37" t="str">
        <f t="shared" si="13"/>
        <v/>
      </c>
    </row>
    <row r="411" spans="1:17">
      <c r="A411" s="107" t="s">
        <v>948</v>
      </c>
      <c r="B411" s="107"/>
      <c r="C411" s="123"/>
      <c r="D411" s="134"/>
      <c r="E411" s="37" t="str">
        <f t="shared" si="12"/>
        <v/>
      </c>
      <c r="F411" s="123"/>
      <c r="G411" s="123"/>
      <c r="H411" s="123"/>
      <c r="I411" s="123"/>
      <c r="J411" s="123"/>
      <c r="K411" s="123"/>
      <c r="L411" s="123"/>
      <c r="M411" s="123"/>
      <c r="N411" s="123"/>
      <c r="O411" s="123"/>
      <c r="P411" s="107"/>
      <c r="Q411" s="37" t="str">
        <f t="shared" si="13"/>
        <v/>
      </c>
    </row>
    <row r="412" spans="1:17">
      <c r="A412" s="107" t="s">
        <v>949</v>
      </c>
      <c r="B412" s="107"/>
      <c r="C412" s="123"/>
      <c r="D412" s="134"/>
      <c r="E412" s="37" t="str">
        <f t="shared" si="12"/>
        <v/>
      </c>
      <c r="F412" s="123"/>
      <c r="G412" s="123"/>
      <c r="H412" s="123"/>
      <c r="I412" s="123"/>
      <c r="J412" s="123"/>
      <c r="K412" s="123"/>
      <c r="L412" s="123"/>
      <c r="M412" s="123"/>
      <c r="N412" s="123"/>
      <c r="O412" s="123"/>
      <c r="P412" s="107"/>
      <c r="Q412" s="37" t="str">
        <f t="shared" si="13"/>
        <v/>
      </c>
    </row>
    <row r="413" spans="1:17">
      <c r="A413" s="107" t="s">
        <v>950</v>
      </c>
      <c r="B413" s="107"/>
      <c r="C413" s="123"/>
      <c r="D413" s="134"/>
      <c r="E413" s="37" t="str">
        <f t="shared" si="12"/>
        <v/>
      </c>
      <c r="F413" s="123"/>
      <c r="G413" s="123"/>
      <c r="H413" s="123"/>
      <c r="I413" s="123"/>
      <c r="J413" s="123"/>
      <c r="K413" s="123"/>
      <c r="L413" s="123"/>
      <c r="M413" s="123"/>
      <c r="N413" s="123"/>
      <c r="O413" s="123"/>
      <c r="P413" s="107"/>
      <c r="Q413" s="37" t="str">
        <f t="shared" si="13"/>
        <v/>
      </c>
    </row>
    <row r="414" spans="1:17">
      <c r="A414" s="107" t="s">
        <v>951</v>
      </c>
      <c r="B414" s="107"/>
      <c r="C414" s="123"/>
      <c r="D414" s="134"/>
      <c r="E414" s="37" t="str">
        <f t="shared" si="12"/>
        <v/>
      </c>
      <c r="F414" s="123"/>
      <c r="G414" s="123"/>
      <c r="H414" s="123"/>
      <c r="I414" s="123"/>
      <c r="J414" s="123"/>
      <c r="K414" s="123"/>
      <c r="L414" s="123"/>
      <c r="M414" s="123"/>
      <c r="N414" s="123"/>
      <c r="O414" s="123"/>
      <c r="P414" s="107"/>
      <c r="Q414" s="37" t="str">
        <f t="shared" si="13"/>
        <v/>
      </c>
    </row>
    <row r="415" spans="1:17">
      <c r="A415" s="107" t="s">
        <v>952</v>
      </c>
      <c r="B415" s="107"/>
      <c r="C415" s="123"/>
      <c r="D415" s="134"/>
      <c r="E415" s="37" t="str">
        <f t="shared" si="12"/>
        <v/>
      </c>
      <c r="F415" s="123"/>
      <c r="G415" s="123"/>
      <c r="H415" s="123"/>
      <c r="I415" s="123"/>
      <c r="J415" s="123"/>
      <c r="K415" s="123"/>
      <c r="L415" s="123"/>
      <c r="M415" s="123"/>
      <c r="N415" s="123"/>
      <c r="O415" s="123"/>
      <c r="P415" s="107"/>
      <c r="Q415" s="37" t="str">
        <f t="shared" si="13"/>
        <v/>
      </c>
    </row>
    <row r="416" spans="1:17">
      <c r="A416" s="107" t="s">
        <v>953</v>
      </c>
      <c r="B416" s="107"/>
      <c r="C416" s="123"/>
      <c r="D416" s="134"/>
      <c r="E416" s="37" t="str">
        <f t="shared" si="12"/>
        <v/>
      </c>
      <c r="F416" s="123"/>
      <c r="G416" s="123"/>
      <c r="H416" s="123"/>
      <c r="I416" s="123"/>
      <c r="J416" s="123"/>
      <c r="K416" s="123"/>
      <c r="L416" s="123"/>
      <c r="M416" s="123"/>
      <c r="N416" s="123"/>
      <c r="O416" s="123"/>
      <c r="P416" s="107"/>
      <c r="Q416" s="37" t="str">
        <f t="shared" si="13"/>
        <v/>
      </c>
    </row>
    <row r="417" spans="1:17">
      <c r="A417" s="107" t="s">
        <v>954</v>
      </c>
      <c r="B417" s="107"/>
      <c r="C417" s="123"/>
      <c r="D417" s="134"/>
      <c r="E417" s="37" t="str">
        <f t="shared" si="12"/>
        <v/>
      </c>
      <c r="F417" s="123"/>
      <c r="G417" s="123"/>
      <c r="H417" s="123"/>
      <c r="I417" s="123"/>
      <c r="J417" s="123"/>
      <c r="K417" s="123"/>
      <c r="L417" s="123"/>
      <c r="M417" s="123"/>
      <c r="N417" s="123"/>
      <c r="O417" s="123"/>
      <c r="P417" s="107"/>
      <c r="Q417" s="37" t="str">
        <f t="shared" si="13"/>
        <v/>
      </c>
    </row>
    <row r="418" spans="1:17">
      <c r="A418" s="107" t="s">
        <v>955</v>
      </c>
      <c r="B418" s="107"/>
      <c r="C418" s="123"/>
      <c r="D418" s="134"/>
      <c r="E418" s="37" t="str">
        <f t="shared" si="12"/>
        <v/>
      </c>
      <c r="F418" s="123"/>
      <c r="G418" s="123"/>
      <c r="H418" s="123"/>
      <c r="I418" s="123"/>
      <c r="J418" s="123"/>
      <c r="K418" s="123"/>
      <c r="L418" s="123"/>
      <c r="M418" s="123"/>
      <c r="N418" s="123"/>
      <c r="O418" s="123"/>
      <c r="P418" s="107"/>
      <c r="Q418" s="37" t="str">
        <f t="shared" si="13"/>
        <v/>
      </c>
    </row>
    <row r="419" spans="1:17">
      <c r="A419" s="107" t="s">
        <v>956</v>
      </c>
      <c r="B419" s="107"/>
      <c r="C419" s="123"/>
      <c r="D419" s="134"/>
      <c r="E419" s="37" t="str">
        <f t="shared" si="12"/>
        <v/>
      </c>
      <c r="F419" s="123"/>
      <c r="G419" s="123"/>
      <c r="H419" s="123"/>
      <c r="I419" s="123"/>
      <c r="J419" s="123"/>
      <c r="K419" s="123"/>
      <c r="L419" s="123"/>
      <c r="M419" s="123"/>
      <c r="N419" s="123"/>
      <c r="O419" s="123"/>
      <c r="P419" s="107"/>
      <c r="Q419" s="37" t="str">
        <f t="shared" si="13"/>
        <v/>
      </c>
    </row>
    <row r="420" spans="1:17">
      <c r="A420" s="107" t="s">
        <v>957</v>
      </c>
      <c r="B420" s="107"/>
      <c r="C420" s="123"/>
      <c r="D420" s="134"/>
      <c r="E420" s="37" t="str">
        <f t="shared" si="12"/>
        <v/>
      </c>
      <c r="F420" s="123"/>
      <c r="G420" s="123"/>
      <c r="H420" s="123"/>
      <c r="I420" s="123"/>
      <c r="J420" s="123"/>
      <c r="K420" s="123"/>
      <c r="L420" s="123"/>
      <c r="M420" s="123"/>
      <c r="N420" s="123"/>
      <c r="O420" s="123"/>
      <c r="P420" s="107"/>
      <c r="Q420" s="37" t="str">
        <f t="shared" si="13"/>
        <v/>
      </c>
    </row>
    <row r="421" spans="1:17">
      <c r="A421" s="107" t="s">
        <v>958</v>
      </c>
      <c r="B421" s="107"/>
      <c r="C421" s="123"/>
      <c r="D421" s="134"/>
      <c r="E421" s="37" t="str">
        <f t="shared" si="12"/>
        <v/>
      </c>
      <c r="F421" s="123"/>
      <c r="G421" s="123"/>
      <c r="H421" s="123"/>
      <c r="I421" s="123"/>
      <c r="J421" s="123"/>
      <c r="K421" s="123"/>
      <c r="L421" s="123"/>
      <c r="M421" s="123"/>
      <c r="N421" s="123"/>
      <c r="O421" s="123"/>
      <c r="P421" s="107"/>
      <c r="Q421" s="37" t="str">
        <f t="shared" si="13"/>
        <v/>
      </c>
    </row>
    <row r="422" spans="1:17">
      <c r="A422" s="107" t="s">
        <v>959</v>
      </c>
      <c r="B422" s="107"/>
      <c r="C422" s="123"/>
      <c r="D422" s="134"/>
      <c r="E422" s="37" t="str">
        <f t="shared" si="12"/>
        <v/>
      </c>
      <c r="F422" s="123"/>
      <c r="G422" s="123"/>
      <c r="H422" s="123"/>
      <c r="I422" s="123"/>
      <c r="J422" s="123"/>
      <c r="K422" s="123"/>
      <c r="L422" s="123"/>
      <c r="M422" s="123"/>
      <c r="N422" s="123"/>
      <c r="O422" s="123"/>
      <c r="P422" s="107"/>
      <c r="Q422" s="37" t="str">
        <f t="shared" si="13"/>
        <v/>
      </c>
    </row>
    <row r="423" spans="1:17">
      <c r="A423" s="107" t="s">
        <v>960</v>
      </c>
      <c r="B423" s="107"/>
      <c r="C423" s="123"/>
      <c r="D423" s="134"/>
      <c r="E423" s="37" t="str">
        <f t="shared" si="12"/>
        <v/>
      </c>
      <c r="F423" s="123"/>
      <c r="G423" s="123"/>
      <c r="H423" s="123"/>
      <c r="I423" s="123"/>
      <c r="J423" s="123"/>
      <c r="K423" s="123"/>
      <c r="L423" s="123"/>
      <c r="M423" s="123"/>
      <c r="N423" s="123"/>
      <c r="O423" s="123"/>
      <c r="P423" s="107"/>
      <c r="Q423" s="37" t="str">
        <f t="shared" si="13"/>
        <v/>
      </c>
    </row>
    <row r="424" spans="1:17">
      <c r="A424" s="107" t="s">
        <v>961</v>
      </c>
      <c r="B424" s="107"/>
      <c r="C424" s="123"/>
      <c r="D424" s="134"/>
      <c r="E424" s="37" t="str">
        <f t="shared" si="12"/>
        <v/>
      </c>
      <c r="F424" s="123"/>
      <c r="G424" s="123"/>
      <c r="H424" s="123"/>
      <c r="I424" s="123"/>
      <c r="J424" s="123"/>
      <c r="K424" s="123"/>
      <c r="L424" s="123"/>
      <c r="M424" s="123"/>
      <c r="N424" s="123"/>
      <c r="O424" s="123"/>
      <c r="P424" s="107"/>
      <c r="Q424" s="37" t="str">
        <f t="shared" si="13"/>
        <v/>
      </c>
    </row>
    <row r="425" spans="1:17">
      <c r="A425" s="107" t="s">
        <v>962</v>
      </c>
      <c r="B425" s="107"/>
      <c r="C425" s="123"/>
      <c r="D425" s="134"/>
      <c r="E425" s="37" t="str">
        <f t="shared" si="12"/>
        <v/>
      </c>
      <c r="F425" s="123"/>
      <c r="G425" s="123"/>
      <c r="H425" s="123"/>
      <c r="I425" s="123"/>
      <c r="J425" s="123"/>
      <c r="K425" s="123"/>
      <c r="L425" s="123"/>
      <c r="M425" s="123"/>
      <c r="N425" s="123"/>
      <c r="O425" s="123"/>
      <c r="P425" s="107"/>
      <c r="Q425" s="37" t="str">
        <f t="shared" si="13"/>
        <v/>
      </c>
    </row>
    <row r="426" spans="1:17">
      <c r="A426" s="107" t="s">
        <v>963</v>
      </c>
      <c r="B426" s="107"/>
      <c r="C426" s="123"/>
      <c r="D426" s="134"/>
      <c r="E426" s="37" t="str">
        <f t="shared" si="12"/>
        <v/>
      </c>
      <c r="F426" s="123"/>
      <c r="G426" s="123"/>
      <c r="H426" s="123"/>
      <c r="I426" s="123"/>
      <c r="J426" s="123"/>
      <c r="K426" s="123"/>
      <c r="L426" s="123"/>
      <c r="M426" s="123"/>
      <c r="N426" s="123"/>
      <c r="O426" s="123"/>
      <c r="P426" s="107"/>
      <c r="Q426" s="37" t="str">
        <f t="shared" si="13"/>
        <v/>
      </c>
    </row>
    <row r="427" spans="1:17">
      <c r="A427" s="107" t="s">
        <v>964</v>
      </c>
      <c r="B427" s="107"/>
      <c r="C427" s="123"/>
      <c r="D427" s="134"/>
      <c r="E427" s="37" t="str">
        <f t="shared" si="12"/>
        <v/>
      </c>
      <c r="F427" s="123"/>
      <c r="G427" s="123"/>
      <c r="H427" s="123"/>
      <c r="I427" s="123"/>
      <c r="J427" s="123"/>
      <c r="K427" s="123"/>
      <c r="L427" s="123"/>
      <c r="M427" s="123"/>
      <c r="N427" s="123"/>
      <c r="O427" s="123"/>
      <c r="P427" s="107"/>
      <c r="Q427" s="37" t="str">
        <f t="shared" si="13"/>
        <v/>
      </c>
    </row>
    <row r="428" spans="1:17">
      <c r="A428" s="107" t="s">
        <v>965</v>
      </c>
      <c r="B428" s="107"/>
      <c r="C428" s="123"/>
      <c r="D428" s="134"/>
      <c r="E428" s="37" t="str">
        <f t="shared" si="12"/>
        <v/>
      </c>
      <c r="F428" s="123"/>
      <c r="G428" s="123"/>
      <c r="H428" s="123"/>
      <c r="I428" s="123"/>
      <c r="J428" s="123"/>
      <c r="K428" s="123"/>
      <c r="L428" s="123"/>
      <c r="M428" s="123"/>
      <c r="N428" s="123"/>
      <c r="O428" s="123"/>
      <c r="P428" s="107"/>
      <c r="Q428" s="37" t="str">
        <f t="shared" si="13"/>
        <v/>
      </c>
    </row>
    <row r="429" spans="1:17">
      <c r="A429" s="107" t="s">
        <v>966</v>
      </c>
      <c r="B429" s="107"/>
      <c r="C429" s="123"/>
      <c r="D429" s="134"/>
      <c r="E429" s="37" t="str">
        <f t="shared" si="12"/>
        <v/>
      </c>
      <c r="F429" s="123"/>
      <c r="G429" s="123"/>
      <c r="H429" s="123"/>
      <c r="I429" s="123"/>
      <c r="J429" s="123"/>
      <c r="K429" s="123"/>
      <c r="L429" s="123"/>
      <c r="M429" s="123"/>
      <c r="N429" s="123"/>
      <c r="O429" s="123"/>
      <c r="P429" s="107"/>
      <c r="Q429" s="37" t="str">
        <f t="shared" si="13"/>
        <v/>
      </c>
    </row>
    <row r="430" spans="1:17">
      <c r="A430" s="107" t="s">
        <v>967</v>
      </c>
      <c r="B430" s="107"/>
      <c r="C430" s="123"/>
      <c r="D430" s="134"/>
      <c r="E430" s="37" t="str">
        <f t="shared" si="12"/>
        <v/>
      </c>
      <c r="F430" s="123"/>
      <c r="G430" s="123"/>
      <c r="H430" s="123"/>
      <c r="I430" s="123"/>
      <c r="J430" s="123"/>
      <c r="K430" s="123"/>
      <c r="L430" s="123"/>
      <c r="M430" s="123"/>
      <c r="N430" s="123"/>
      <c r="O430" s="123"/>
      <c r="P430" s="107"/>
      <c r="Q430" s="37" t="str">
        <f t="shared" si="13"/>
        <v/>
      </c>
    </row>
    <row r="431" spans="1:17">
      <c r="A431" s="107" t="s">
        <v>968</v>
      </c>
      <c r="B431" s="107"/>
      <c r="C431" s="123"/>
      <c r="D431" s="134"/>
      <c r="E431" s="37" t="str">
        <f t="shared" si="12"/>
        <v/>
      </c>
      <c r="F431" s="123"/>
      <c r="G431" s="123"/>
      <c r="H431" s="123"/>
      <c r="I431" s="123"/>
      <c r="J431" s="123"/>
      <c r="K431" s="123"/>
      <c r="L431" s="123"/>
      <c r="M431" s="123"/>
      <c r="N431" s="123"/>
      <c r="O431" s="123"/>
      <c r="P431" s="107"/>
      <c r="Q431" s="37" t="str">
        <f t="shared" si="13"/>
        <v/>
      </c>
    </row>
    <row r="432" spans="1:17">
      <c r="A432" s="107" t="s">
        <v>969</v>
      </c>
      <c r="B432" s="107"/>
      <c r="C432" s="123"/>
      <c r="D432" s="134"/>
      <c r="E432" s="37" t="str">
        <f t="shared" si="12"/>
        <v/>
      </c>
      <c r="F432" s="123"/>
      <c r="G432" s="123"/>
      <c r="H432" s="123"/>
      <c r="I432" s="123"/>
      <c r="J432" s="123"/>
      <c r="K432" s="123"/>
      <c r="L432" s="123"/>
      <c r="M432" s="123"/>
      <c r="N432" s="123"/>
      <c r="O432" s="123"/>
      <c r="P432" s="107"/>
      <c r="Q432" s="37" t="str">
        <f t="shared" si="13"/>
        <v/>
      </c>
    </row>
    <row r="433" spans="1:17">
      <c r="A433" s="107" t="s">
        <v>970</v>
      </c>
      <c r="B433" s="107"/>
      <c r="C433" s="123"/>
      <c r="D433" s="134"/>
      <c r="E433" s="37" t="str">
        <f t="shared" si="12"/>
        <v/>
      </c>
      <c r="F433" s="123"/>
      <c r="G433" s="123"/>
      <c r="H433" s="123"/>
      <c r="I433" s="123"/>
      <c r="J433" s="123"/>
      <c r="K433" s="123"/>
      <c r="L433" s="123"/>
      <c r="M433" s="123"/>
      <c r="N433" s="123"/>
      <c r="O433" s="123"/>
      <c r="P433" s="107"/>
      <c r="Q433" s="37" t="str">
        <f t="shared" si="13"/>
        <v/>
      </c>
    </row>
    <row r="434" spans="1:17">
      <c r="A434" s="107" t="s">
        <v>971</v>
      </c>
      <c r="B434" s="107"/>
      <c r="C434" s="123"/>
      <c r="D434" s="134"/>
      <c r="E434" s="37" t="str">
        <f t="shared" si="12"/>
        <v/>
      </c>
      <c r="F434" s="123"/>
      <c r="G434" s="123"/>
      <c r="H434" s="123"/>
      <c r="I434" s="123"/>
      <c r="J434" s="123"/>
      <c r="K434" s="123"/>
      <c r="L434" s="123"/>
      <c r="M434" s="123"/>
      <c r="N434" s="123"/>
      <c r="O434" s="123"/>
      <c r="P434" s="107"/>
      <c r="Q434" s="37" t="str">
        <f t="shared" si="13"/>
        <v/>
      </c>
    </row>
    <row r="435" spans="1:17">
      <c r="A435" s="107" t="s">
        <v>972</v>
      </c>
      <c r="B435" s="107"/>
      <c r="C435" s="123"/>
      <c r="D435" s="134"/>
      <c r="E435" s="37" t="str">
        <f t="shared" si="12"/>
        <v/>
      </c>
      <c r="F435" s="123"/>
      <c r="G435" s="123"/>
      <c r="H435" s="123"/>
      <c r="I435" s="123"/>
      <c r="J435" s="123"/>
      <c r="K435" s="123"/>
      <c r="L435" s="123"/>
      <c r="M435" s="123"/>
      <c r="N435" s="123"/>
      <c r="O435" s="123"/>
      <c r="P435" s="107"/>
      <c r="Q435" s="37" t="str">
        <f t="shared" si="13"/>
        <v/>
      </c>
    </row>
    <row r="436" spans="1:17">
      <c r="A436" s="107" t="s">
        <v>973</v>
      </c>
      <c r="B436" s="107"/>
      <c r="C436" s="123"/>
      <c r="D436" s="134"/>
      <c r="E436" s="37" t="str">
        <f t="shared" si="12"/>
        <v/>
      </c>
      <c r="F436" s="123"/>
      <c r="G436" s="123"/>
      <c r="H436" s="123"/>
      <c r="I436" s="123"/>
      <c r="J436" s="123"/>
      <c r="K436" s="123"/>
      <c r="L436" s="123"/>
      <c r="M436" s="123"/>
      <c r="N436" s="123"/>
      <c r="O436" s="123"/>
      <c r="P436" s="107"/>
      <c r="Q436" s="37" t="str">
        <f t="shared" si="13"/>
        <v/>
      </c>
    </row>
    <row r="437" spans="1:17">
      <c r="A437" s="107" t="s">
        <v>974</v>
      </c>
      <c r="B437" s="107"/>
      <c r="C437" s="123"/>
      <c r="D437" s="134"/>
      <c r="E437" s="37" t="str">
        <f t="shared" si="12"/>
        <v/>
      </c>
      <c r="F437" s="123"/>
      <c r="G437" s="123"/>
      <c r="H437" s="123"/>
      <c r="I437" s="123"/>
      <c r="J437" s="123"/>
      <c r="K437" s="123"/>
      <c r="L437" s="123"/>
      <c r="M437" s="123"/>
      <c r="N437" s="123"/>
      <c r="O437" s="123"/>
      <c r="P437" s="107"/>
      <c r="Q437" s="37" t="str">
        <f t="shared" si="13"/>
        <v/>
      </c>
    </row>
    <row r="438" spans="1:17">
      <c r="A438" s="107" t="s">
        <v>975</v>
      </c>
      <c r="B438" s="107"/>
      <c r="C438" s="123"/>
      <c r="D438" s="134"/>
      <c r="E438" s="37" t="str">
        <f t="shared" si="12"/>
        <v/>
      </c>
      <c r="F438" s="123"/>
      <c r="G438" s="123"/>
      <c r="H438" s="123"/>
      <c r="I438" s="123"/>
      <c r="J438" s="123"/>
      <c r="K438" s="123"/>
      <c r="L438" s="123"/>
      <c r="M438" s="123"/>
      <c r="N438" s="123"/>
      <c r="O438" s="123"/>
      <c r="P438" s="107"/>
      <c r="Q438" s="37" t="str">
        <f t="shared" si="13"/>
        <v/>
      </c>
    </row>
    <row r="439" spans="1:17">
      <c r="A439" s="107" t="s">
        <v>976</v>
      </c>
      <c r="B439" s="107"/>
      <c r="C439" s="123"/>
      <c r="D439" s="134"/>
      <c r="E439" s="37" t="str">
        <f t="shared" si="12"/>
        <v/>
      </c>
      <c r="F439" s="123"/>
      <c r="G439" s="123"/>
      <c r="H439" s="123"/>
      <c r="I439" s="123"/>
      <c r="J439" s="123"/>
      <c r="K439" s="123"/>
      <c r="L439" s="123"/>
      <c r="M439" s="123"/>
      <c r="N439" s="123"/>
      <c r="O439" s="123"/>
      <c r="P439" s="107"/>
      <c r="Q439" s="37" t="str">
        <f t="shared" si="13"/>
        <v/>
      </c>
    </row>
    <row r="440" spans="1:17">
      <c r="A440" s="107" t="s">
        <v>977</v>
      </c>
      <c r="B440" s="107"/>
      <c r="C440" s="123"/>
      <c r="D440" s="134"/>
      <c r="E440" s="37" t="str">
        <f t="shared" si="12"/>
        <v/>
      </c>
      <c r="F440" s="123"/>
      <c r="G440" s="123"/>
      <c r="H440" s="123"/>
      <c r="I440" s="123"/>
      <c r="J440" s="123"/>
      <c r="K440" s="123"/>
      <c r="L440" s="123"/>
      <c r="M440" s="123"/>
      <c r="N440" s="123"/>
      <c r="O440" s="123"/>
      <c r="P440" s="107"/>
      <c r="Q440" s="37" t="str">
        <f t="shared" si="13"/>
        <v/>
      </c>
    </row>
    <row r="441" spans="1:17">
      <c r="A441" s="107" t="s">
        <v>978</v>
      </c>
      <c r="B441" s="107"/>
      <c r="C441" s="123"/>
      <c r="D441" s="134"/>
      <c r="E441" s="37" t="str">
        <f t="shared" si="12"/>
        <v/>
      </c>
      <c r="F441" s="123"/>
      <c r="G441" s="123"/>
      <c r="H441" s="123"/>
      <c r="I441" s="123"/>
      <c r="J441" s="123"/>
      <c r="K441" s="123"/>
      <c r="L441" s="123"/>
      <c r="M441" s="123"/>
      <c r="N441" s="123"/>
      <c r="O441" s="123"/>
      <c r="P441" s="107"/>
      <c r="Q441" s="37" t="str">
        <f t="shared" si="13"/>
        <v/>
      </c>
    </row>
    <row r="442" spans="1:17">
      <c r="A442" s="107" t="s">
        <v>979</v>
      </c>
      <c r="B442" s="107"/>
      <c r="C442" s="123"/>
      <c r="D442" s="134"/>
      <c r="E442" s="37" t="str">
        <f t="shared" si="12"/>
        <v/>
      </c>
      <c r="F442" s="123"/>
      <c r="G442" s="123"/>
      <c r="H442" s="123"/>
      <c r="I442" s="123"/>
      <c r="J442" s="123"/>
      <c r="K442" s="123"/>
      <c r="L442" s="123"/>
      <c r="M442" s="123"/>
      <c r="N442" s="123"/>
      <c r="O442" s="123"/>
      <c r="P442" s="107"/>
      <c r="Q442" s="37" t="str">
        <f t="shared" si="13"/>
        <v/>
      </c>
    </row>
    <row r="443" spans="1:17">
      <c r="A443" s="107" t="s">
        <v>980</v>
      </c>
      <c r="B443" s="107"/>
      <c r="C443" s="123"/>
      <c r="D443" s="134"/>
      <c r="E443" s="37" t="str">
        <f t="shared" si="12"/>
        <v/>
      </c>
      <c r="F443" s="123"/>
      <c r="G443" s="123"/>
      <c r="H443" s="123"/>
      <c r="I443" s="123"/>
      <c r="J443" s="123"/>
      <c r="K443" s="123"/>
      <c r="L443" s="123"/>
      <c r="M443" s="123"/>
      <c r="N443" s="123"/>
      <c r="O443" s="123"/>
      <c r="P443" s="107"/>
      <c r="Q443" s="37" t="str">
        <f t="shared" si="13"/>
        <v/>
      </c>
    </row>
    <row r="444" spans="1:17">
      <c r="A444" s="107" t="s">
        <v>981</v>
      </c>
      <c r="B444" s="107"/>
      <c r="C444" s="123"/>
      <c r="D444" s="134"/>
      <c r="E444" s="37" t="str">
        <f t="shared" si="12"/>
        <v/>
      </c>
      <c r="F444" s="123"/>
      <c r="G444" s="123"/>
      <c r="H444" s="123"/>
      <c r="I444" s="123"/>
      <c r="J444" s="123"/>
      <c r="K444" s="123"/>
      <c r="L444" s="123"/>
      <c r="M444" s="123"/>
      <c r="N444" s="123"/>
      <c r="O444" s="123"/>
      <c r="P444" s="107"/>
      <c r="Q444" s="37" t="str">
        <f t="shared" si="13"/>
        <v/>
      </c>
    </row>
    <row r="445" spans="1:17">
      <c r="A445" s="107" t="s">
        <v>982</v>
      </c>
      <c r="B445" s="107"/>
      <c r="C445" s="123"/>
      <c r="D445" s="134"/>
      <c r="E445" s="37" t="str">
        <f t="shared" si="12"/>
        <v/>
      </c>
      <c r="F445" s="123"/>
      <c r="G445" s="123"/>
      <c r="H445" s="123"/>
      <c r="I445" s="123"/>
      <c r="J445" s="123"/>
      <c r="K445" s="123"/>
      <c r="L445" s="123"/>
      <c r="M445" s="123"/>
      <c r="N445" s="123"/>
      <c r="O445" s="123"/>
      <c r="P445" s="107"/>
      <c r="Q445" s="37" t="str">
        <f t="shared" si="13"/>
        <v/>
      </c>
    </row>
    <row r="446" spans="1:17">
      <c r="A446" s="107" t="s">
        <v>983</v>
      </c>
      <c r="B446" s="107"/>
      <c r="C446" s="123"/>
      <c r="D446" s="134"/>
      <c r="E446" s="37" t="str">
        <f t="shared" si="12"/>
        <v/>
      </c>
      <c r="F446" s="123"/>
      <c r="G446" s="123"/>
      <c r="H446" s="123"/>
      <c r="I446" s="123"/>
      <c r="J446" s="123"/>
      <c r="K446" s="123"/>
      <c r="L446" s="123"/>
      <c r="M446" s="123"/>
      <c r="N446" s="123"/>
      <c r="O446" s="123"/>
      <c r="P446" s="107"/>
      <c r="Q446" s="37" t="str">
        <f t="shared" si="13"/>
        <v/>
      </c>
    </row>
    <row r="447" spans="1:17">
      <c r="A447" s="107" t="s">
        <v>984</v>
      </c>
      <c r="B447" s="107"/>
      <c r="C447" s="123"/>
      <c r="D447" s="134"/>
      <c r="E447" s="37" t="str">
        <f t="shared" si="12"/>
        <v/>
      </c>
      <c r="F447" s="123"/>
      <c r="G447" s="123"/>
      <c r="H447" s="123"/>
      <c r="I447" s="123"/>
      <c r="J447" s="123"/>
      <c r="K447" s="123"/>
      <c r="L447" s="123"/>
      <c r="M447" s="123"/>
      <c r="N447" s="123"/>
      <c r="O447" s="123"/>
      <c r="P447" s="107"/>
      <c r="Q447" s="37" t="str">
        <f t="shared" si="13"/>
        <v/>
      </c>
    </row>
    <row r="448" spans="1:17">
      <c r="A448" s="107" t="s">
        <v>985</v>
      </c>
      <c r="B448" s="107"/>
      <c r="C448" s="123"/>
      <c r="D448" s="134"/>
      <c r="E448" s="37" t="str">
        <f t="shared" si="12"/>
        <v/>
      </c>
      <c r="F448" s="123"/>
      <c r="G448" s="123"/>
      <c r="H448" s="123"/>
      <c r="I448" s="123"/>
      <c r="J448" s="123"/>
      <c r="K448" s="123"/>
      <c r="L448" s="123"/>
      <c r="M448" s="123"/>
      <c r="N448" s="123"/>
      <c r="O448" s="123"/>
      <c r="P448" s="107"/>
      <c r="Q448" s="37" t="str">
        <f t="shared" si="13"/>
        <v/>
      </c>
    </row>
    <row r="449" spans="1:17">
      <c r="A449" s="107" t="s">
        <v>986</v>
      </c>
      <c r="B449" s="107"/>
      <c r="C449" s="123"/>
      <c r="D449" s="134"/>
      <c r="E449" s="37" t="str">
        <f t="shared" si="12"/>
        <v/>
      </c>
      <c r="F449" s="123"/>
      <c r="G449" s="123"/>
      <c r="H449" s="123"/>
      <c r="I449" s="123"/>
      <c r="J449" s="123"/>
      <c r="K449" s="123"/>
      <c r="L449" s="123"/>
      <c r="M449" s="123"/>
      <c r="N449" s="123"/>
      <c r="O449" s="123"/>
      <c r="P449" s="107"/>
      <c r="Q449" s="37" t="str">
        <f t="shared" si="13"/>
        <v/>
      </c>
    </row>
    <row r="450" spans="1:17">
      <c r="A450" s="107" t="s">
        <v>987</v>
      </c>
      <c r="B450" s="107"/>
      <c r="C450" s="123"/>
      <c r="D450" s="134"/>
      <c r="E450" s="37" t="str">
        <f t="shared" si="12"/>
        <v/>
      </c>
      <c r="F450" s="123"/>
      <c r="G450" s="123"/>
      <c r="H450" s="123"/>
      <c r="I450" s="123"/>
      <c r="J450" s="123"/>
      <c r="K450" s="123"/>
      <c r="L450" s="123"/>
      <c r="M450" s="123"/>
      <c r="N450" s="123"/>
      <c r="O450" s="123"/>
      <c r="P450" s="107"/>
      <c r="Q450" s="37" t="str">
        <f t="shared" si="13"/>
        <v/>
      </c>
    </row>
    <row r="451" spans="1:17">
      <c r="A451" s="107" t="s">
        <v>988</v>
      </c>
      <c r="B451" s="107"/>
      <c r="C451" s="123"/>
      <c r="D451" s="134"/>
      <c r="E451" s="37" t="str">
        <f t="shared" si="12"/>
        <v/>
      </c>
      <c r="F451" s="123"/>
      <c r="G451" s="123"/>
      <c r="H451" s="123"/>
      <c r="I451" s="123"/>
      <c r="J451" s="123"/>
      <c r="K451" s="123"/>
      <c r="L451" s="123"/>
      <c r="M451" s="123"/>
      <c r="N451" s="123"/>
      <c r="O451" s="123"/>
      <c r="P451" s="107"/>
      <c r="Q451" s="37" t="str">
        <f t="shared" si="13"/>
        <v/>
      </c>
    </row>
    <row r="452" spans="1:17">
      <c r="A452" s="107" t="s">
        <v>989</v>
      </c>
      <c r="B452" s="107"/>
      <c r="C452" s="123"/>
      <c r="D452" s="134"/>
      <c r="E452" s="37" t="str">
        <f t="shared" si="12"/>
        <v/>
      </c>
      <c r="F452" s="123"/>
      <c r="G452" s="123"/>
      <c r="H452" s="123"/>
      <c r="I452" s="123"/>
      <c r="J452" s="123"/>
      <c r="K452" s="123"/>
      <c r="L452" s="123"/>
      <c r="M452" s="123"/>
      <c r="N452" s="123"/>
      <c r="O452" s="123"/>
      <c r="P452" s="107"/>
      <c r="Q452" s="37" t="str">
        <f t="shared" si="13"/>
        <v/>
      </c>
    </row>
    <row r="453" spans="1:17">
      <c r="A453" s="107" t="s">
        <v>990</v>
      </c>
      <c r="B453" s="107"/>
      <c r="C453" s="123"/>
      <c r="D453" s="134"/>
      <c r="E453" s="37" t="str">
        <f t="shared" si="12"/>
        <v/>
      </c>
      <c r="F453" s="123"/>
      <c r="G453" s="123"/>
      <c r="H453" s="123"/>
      <c r="I453" s="123"/>
      <c r="J453" s="123"/>
      <c r="K453" s="123"/>
      <c r="L453" s="123"/>
      <c r="M453" s="123"/>
      <c r="N453" s="123"/>
      <c r="O453" s="123"/>
      <c r="P453" s="107"/>
      <c r="Q453" s="37" t="str">
        <f t="shared" si="13"/>
        <v/>
      </c>
    </row>
    <row r="454" spans="1:17">
      <c r="A454" s="107" t="s">
        <v>991</v>
      </c>
      <c r="B454" s="107"/>
      <c r="C454" s="123"/>
      <c r="D454" s="134"/>
      <c r="E454" s="37" t="str">
        <f t="shared" ref="E454:E517" si="14">IF(G454="", "", G454) &amp; IF(I454="", "", "-" &amp; I454) &amp; IF(K454="", "", "-" &amp; K454) &amp; IF(M454="", "", "-" &amp; M454) &amp; IF(O454="", "", "-" &amp; O454)</f>
        <v/>
      </c>
      <c r="F454" s="123"/>
      <c r="G454" s="123"/>
      <c r="H454" s="123"/>
      <c r="I454" s="123"/>
      <c r="J454" s="123"/>
      <c r="K454" s="123"/>
      <c r="L454" s="123"/>
      <c r="M454" s="123"/>
      <c r="N454" s="123"/>
      <c r="O454" s="123"/>
      <c r="P454" s="107"/>
      <c r="Q454" s="37" t="str">
        <f t="shared" ref="Q454:Q517" si="15">IF(G454="","",(IF(I454="",1,IF(K454="",2,IF(M454="",3,IF(O454="",4,5))))))</f>
        <v/>
      </c>
    </row>
    <row r="455" spans="1:17">
      <c r="A455" s="107" t="s">
        <v>992</v>
      </c>
      <c r="B455" s="107"/>
      <c r="C455" s="123"/>
      <c r="D455" s="134"/>
      <c r="E455" s="37" t="str">
        <f t="shared" si="14"/>
        <v/>
      </c>
      <c r="F455" s="123"/>
      <c r="G455" s="123"/>
      <c r="H455" s="123"/>
      <c r="I455" s="123"/>
      <c r="J455" s="123"/>
      <c r="K455" s="123"/>
      <c r="L455" s="123"/>
      <c r="M455" s="123"/>
      <c r="N455" s="123"/>
      <c r="O455" s="123"/>
      <c r="P455" s="107"/>
      <c r="Q455" s="37" t="str">
        <f t="shared" si="15"/>
        <v/>
      </c>
    </row>
    <row r="456" spans="1:17">
      <c r="A456" s="107" t="s">
        <v>993</v>
      </c>
      <c r="B456" s="107"/>
      <c r="C456" s="123"/>
      <c r="D456" s="134"/>
      <c r="E456" s="37" t="str">
        <f t="shared" si="14"/>
        <v/>
      </c>
      <c r="F456" s="123"/>
      <c r="G456" s="123"/>
      <c r="H456" s="123"/>
      <c r="I456" s="123"/>
      <c r="J456" s="123"/>
      <c r="K456" s="123"/>
      <c r="L456" s="123"/>
      <c r="M456" s="123"/>
      <c r="N456" s="123"/>
      <c r="O456" s="123"/>
      <c r="P456" s="107"/>
      <c r="Q456" s="37" t="str">
        <f t="shared" si="15"/>
        <v/>
      </c>
    </row>
    <row r="457" spans="1:17">
      <c r="A457" s="107" t="s">
        <v>994</v>
      </c>
      <c r="B457" s="107"/>
      <c r="C457" s="123"/>
      <c r="D457" s="134"/>
      <c r="E457" s="37" t="str">
        <f t="shared" si="14"/>
        <v/>
      </c>
      <c r="F457" s="123"/>
      <c r="G457" s="123"/>
      <c r="H457" s="123"/>
      <c r="I457" s="123"/>
      <c r="J457" s="123"/>
      <c r="K457" s="123"/>
      <c r="L457" s="123"/>
      <c r="M457" s="123"/>
      <c r="N457" s="123"/>
      <c r="O457" s="123"/>
      <c r="P457" s="107"/>
      <c r="Q457" s="37" t="str">
        <f t="shared" si="15"/>
        <v/>
      </c>
    </row>
    <row r="458" spans="1:17">
      <c r="A458" s="107" t="s">
        <v>995</v>
      </c>
      <c r="B458" s="107"/>
      <c r="C458" s="123"/>
      <c r="D458" s="134"/>
      <c r="E458" s="37" t="str">
        <f t="shared" si="14"/>
        <v/>
      </c>
      <c r="F458" s="123"/>
      <c r="G458" s="123"/>
      <c r="H458" s="123"/>
      <c r="I458" s="123"/>
      <c r="J458" s="123"/>
      <c r="K458" s="123"/>
      <c r="L458" s="123"/>
      <c r="M458" s="123"/>
      <c r="N458" s="123"/>
      <c r="O458" s="123"/>
      <c r="P458" s="107"/>
      <c r="Q458" s="37" t="str">
        <f t="shared" si="15"/>
        <v/>
      </c>
    </row>
    <row r="459" spans="1:17">
      <c r="A459" s="107" t="s">
        <v>996</v>
      </c>
      <c r="B459" s="107"/>
      <c r="C459" s="123"/>
      <c r="D459" s="134"/>
      <c r="E459" s="37" t="str">
        <f t="shared" si="14"/>
        <v/>
      </c>
      <c r="F459" s="123"/>
      <c r="G459" s="123"/>
      <c r="H459" s="123"/>
      <c r="I459" s="123"/>
      <c r="J459" s="123"/>
      <c r="K459" s="123"/>
      <c r="L459" s="123"/>
      <c r="M459" s="123"/>
      <c r="N459" s="123"/>
      <c r="O459" s="123"/>
      <c r="P459" s="107"/>
      <c r="Q459" s="37" t="str">
        <f t="shared" si="15"/>
        <v/>
      </c>
    </row>
    <row r="460" spans="1:17">
      <c r="A460" s="107" t="s">
        <v>997</v>
      </c>
      <c r="B460" s="107"/>
      <c r="C460" s="123"/>
      <c r="D460" s="134"/>
      <c r="E460" s="37" t="str">
        <f t="shared" si="14"/>
        <v/>
      </c>
      <c r="F460" s="123"/>
      <c r="G460" s="123"/>
      <c r="H460" s="123"/>
      <c r="I460" s="123"/>
      <c r="J460" s="123"/>
      <c r="K460" s="123"/>
      <c r="L460" s="123"/>
      <c r="M460" s="123"/>
      <c r="N460" s="123"/>
      <c r="O460" s="123"/>
      <c r="P460" s="107"/>
      <c r="Q460" s="37" t="str">
        <f t="shared" si="15"/>
        <v/>
      </c>
    </row>
    <row r="461" spans="1:17">
      <c r="A461" s="107" t="s">
        <v>998</v>
      </c>
      <c r="B461" s="107"/>
      <c r="C461" s="123"/>
      <c r="D461" s="134"/>
      <c r="E461" s="37" t="str">
        <f t="shared" si="14"/>
        <v/>
      </c>
      <c r="F461" s="123"/>
      <c r="G461" s="123"/>
      <c r="H461" s="123"/>
      <c r="I461" s="123"/>
      <c r="J461" s="123"/>
      <c r="K461" s="123"/>
      <c r="L461" s="123"/>
      <c r="M461" s="123"/>
      <c r="N461" s="123"/>
      <c r="O461" s="123"/>
      <c r="P461" s="107"/>
      <c r="Q461" s="37" t="str">
        <f t="shared" si="15"/>
        <v/>
      </c>
    </row>
    <row r="462" spans="1:17">
      <c r="A462" s="107" t="s">
        <v>999</v>
      </c>
      <c r="B462" s="107"/>
      <c r="C462" s="123"/>
      <c r="D462" s="134"/>
      <c r="E462" s="37" t="str">
        <f t="shared" si="14"/>
        <v/>
      </c>
      <c r="F462" s="123"/>
      <c r="G462" s="123"/>
      <c r="H462" s="123"/>
      <c r="I462" s="123"/>
      <c r="J462" s="123"/>
      <c r="K462" s="123"/>
      <c r="L462" s="123"/>
      <c r="M462" s="123"/>
      <c r="N462" s="123"/>
      <c r="O462" s="123"/>
      <c r="P462" s="107"/>
      <c r="Q462" s="37" t="str">
        <f t="shared" si="15"/>
        <v/>
      </c>
    </row>
    <row r="463" spans="1:17">
      <c r="A463" s="107" t="s">
        <v>1000</v>
      </c>
      <c r="B463" s="107"/>
      <c r="C463" s="123"/>
      <c r="D463" s="134"/>
      <c r="E463" s="37" t="str">
        <f t="shared" si="14"/>
        <v/>
      </c>
      <c r="F463" s="123"/>
      <c r="G463" s="123"/>
      <c r="H463" s="123"/>
      <c r="I463" s="123"/>
      <c r="J463" s="123"/>
      <c r="K463" s="123"/>
      <c r="L463" s="123"/>
      <c r="M463" s="123"/>
      <c r="N463" s="123"/>
      <c r="O463" s="123"/>
      <c r="P463" s="107"/>
      <c r="Q463" s="37" t="str">
        <f t="shared" si="15"/>
        <v/>
      </c>
    </row>
    <row r="464" spans="1:17">
      <c r="A464" s="107" t="s">
        <v>1001</v>
      </c>
      <c r="B464" s="107"/>
      <c r="C464" s="123"/>
      <c r="D464" s="134"/>
      <c r="E464" s="37" t="str">
        <f t="shared" si="14"/>
        <v/>
      </c>
      <c r="F464" s="123"/>
      <c r="G464" s="123"/>
      <c r="H464" s="123"/>
      <c r="I464" s="123"/>
      <c r="J464" s="123"/>
      <c r="K464" s="123"/>
      <c r="L464" s="123"/>
      <c r="M464" s="123"/>
      <c r="N464" s="123"/>
      <c r="O464" s="123"/>
      <c r="P464" s="107"/>
      <c r="Q464" s="37" t="str">
        <f t="shared" si="15"/>
        <v/>
      </c>
    </row>
    <row r="465" spans="1:17">
      <c r="A465" s="107" t="s">
        <v>1002</v>
      </c>
      <c r="B465" s="107"/>
      <c r="C465" s="123"/>
      <c r="D465" s="134"/>
      <c r="E465" s="37" t="str">
        <f t="shared" si="14"/>
        <v/>
      </c>
      <c r="F465" s="123"/>
      <c r="G465" s="123"/>
      <c r="H465" s="123"/>
      <c r="I465" s="123"/>
      <c r="J465" s="123"/>
      <c r="K465" s="123"/>
      <c r="L465" s="123"/>
      <c r="M465" s="123"/>
      <c r="N465" s="123"/>
      <c r="O465" s="123"/>
      <c r="P465" s="107"/>
      <c r="Q465" s="37" t="str">
        <f t="shared" si="15"/>
        <v/>
      </c>
    </row>
    <row r="466" spans="1:17">
      <c r="A466" s="107" t="s">
        <v>1003</v>
      </c>
      <c r="B466" s="107"/>
      <c r="C466" s="123"/>
      <c r="D466" s="134"/>
      <c r="E466" s="37" t="str">
        <f t="shared" si="14"/>
        <v/>
      </c>
      <c r="F466" s="123"/>
      <c r="G466" s="123"/>
      <c r="H466" s="123"/>
      <c r="I466" s="123"/>
      <c r="J466" s="123"/>
      <c r="K466" s="123"/>
      <c r="L466" s="123"/>
      <c r="M466" s="123"/>
      <c r="N466" s="123"/>
      <c r="O466" s="123"/>
      <c r="P466" s="107"/>
      <c r="Q466" s="37" t="str">
        <f t="shared" si="15"/>
        <v/>
      </c>
    </row>
    <row r="467" spans="1:17">
      <c r="A467" s="107" t="s">
        <v>1004</v>
      </c>
      <c r="B467" s="107"/>
      <c r="C467" s="123"/>
      <c r="D467" s="134"/>
      <c r="E467" s="37" t="str">
        <f t="shared" si="14"/>
        <v/>
      </c>
      <c r="F467" s="123"/>
      <c r="G467" s="123"/>
      <c r="H467" s="123"/>
      <c r="I467" s="123"/>
      <c r="J467" s="123"/>
      <c r="K467" s="123"/>
      <c r="L467" s="123"/>
      <c r="M467" s="123"/>
      <c r="N467" s="123"/>
      <c r="O467" s="123"/>
      <c r="P467" s="107"/>
      <c r="Q467" s="37" t="str">
        <f t="shared" si="15"/>
        <v/>
      </c>
    </row>
    <row r="468" spans="1:17">
      <c r="A468" s="107" t="s">
        <v>1005</v>
      </c>
      <c r="B468" s="107"/>
      <c r="C468" s="123"/>
      <c r="D468" s="134"/>
      <c r="E468" s="37" t="str">
        <f t="shared" si="14"/>
        <v/>
      </c>
      <c r="F468" s="123"/>
      <c r="G468" s="123"/>
      <c r="H468" s="123"/>
      <c r="I468" s="123"/>
      <c r="J468" s="123"/>
      <c r="K468" s="123"/>
      <c r="L468" s="123"/>
      <c r="M468" s="123"/>
      <c r="N468" s="123"/>
      <c r="O468" s="123"/>
      <c r="P468" s="107"/>
      <c r="Q468" s="37" t="str">
        <f t="shared" si="15"/>
        <v/>
      </c>
    </row>
    <row r="469" spans="1:17">
      <c r="A469" s="107" t="s">
        <v>1006</v>
      </c>
      <c r="B469" s="107"/>
      <c r="C469" s="123"/>
      <c r="D469" s="134"/>
      <c r="E469" s="37" t="str">
        <f t="shared" si="14"/>
        <v/>
      </c>
      <c r="F469" s="123"/>
      <c r="G469" s="123"/>
      <c r="H469" s="123"/>
      <c r="I469" s="123"/>
      <c r="J469" s="123"/>
      <c r="K469" s="123"/>
      <c r="L469" s="123"/>
      <c r="M469" s="123"/>
      <c r="N469" s="123"/>
      <c r="O469" s="123"/>
      <c r="P469" s="107"/>
      <c r="Q469" s="37" t="str">
        <f t="shared" si="15"/>
        <v/>
      </c>
    </row>
    <row r="470" spans="1:17">
      <c r="A470" s="107" t="s">
        <v>1007</v>
      </c>
      <c r="B470" s="107"/>
      <c r="C470" s="123"/>
      <c r="D470" s="134"/>
      <c r="E470" s="37" t="str">
        <f t="shared" si="14"/>
        <v/>
      </c>
      <c r="F470" s="123"/>
      <c r="G470" s="123"/>
      <c r="H470" s="123"/>
      <c r="I470" s="123"/>
      <c r="J470" s="123"/>
      <c r="K470" s="123"/>
      <c r="L470" s="123"/>
      <c r="M470" s="123"/>
      <c r="N470" s="123"/>
      <c r="O470" s="123"/>
      <c r="P470" s="107"/>
      <c r="Q470" s="37" t="str">
        <f t="shared" si="15"/>
        <v/>
      </c>
    </row>
    <row r="471" spans="1:17">
      <c r="A471" s="107" t="s">
        <v>1008</v>
      </c>
      <c r="B471" s="107"/>
      <c r="C471" s="123"/>
      <c r="D471" s="134"/>
      <c r="E471" s="37" t="str">
        <f t="shared" si="14"/>
        <v/>
      </c>
      <c r="F471" s="123"/>
      <c r="G471" s="123"/>
      <c r="H471" s="123"/>
      <c r="I471" s="123"/>
      <c r="J471" s="123"/>
      <c r="K471" s="123"/>
      <c r="L471" s="123"/>
      <c r="M471" s="123"/>
      <c r="N471" s="123"/>
      <c r="O471" s="123"/>
      <c r="P471" s="107"/>
      <c r="Q471" s="37" t="str">
        <f t="shared" si="15"/>
        <v/>
      </c>
    </row>
    <row r="472" spans="1:17">
      <c r="A472" s="107" t="s">
        <v>1009</v>
      </c>
      <c r="B472" s="107"/>
      <c r="C472" s="123"/>
      <c r="D472" s="134"/>
      <c r="E472" s="37" t="str">
        <f t="shared" si="14"/>
        <v/>
      </c>
      <c r="F472" s="123"/>
      <c r="G472" s="123"/>
      <c r="H472" s="123"/>
      <c r="I472" s="123"/>
      <c r="J472" s="123"/>
      <c r="K472" s="123"/>
      <c r="L472" s="123"/>
      <c r="M472" s="123"/>
      <c r="N472" s="123"/>
      <c r="O472" s="123"/>
      <c r="P472" s="107"/>
      <c r="Q472" s="37" t="str">
        <f t="shared" si="15"/>
        <v/>
      </c>
    </row>
    <row r="473" spans="1:17">
      <c r="A473" s="107" t="s">
        <v>1010</v>
      </c>
      <c r="B473" s="107"/>
      <c r="C473" s="123"/>
      <c r="D473" s="134"/>
      <c r="E473" s="37" t="str">
        <f t="shared" si="14"/>
        <v/>
      </c>
      <c r="F473" s="123"/>
      <c r="G473" s="123"/>
      <c r="H473" s="123"/>
      <c r="I473" s="123"/>
      <c r="J473" s="123"/>
      <c r="K473" s="123"/>
      <c r="L473" s="123"/>
      <c r="M473" s="123"/>
      <c r="N473" s="123"/>
      <c r="O473" s="123"/>
      <c r="P473" s="107"/>
      <c r="Q473" s="37" t="str">
        <f t="shared" si="15"/>
        <v/>
      </c>
    </row>
    <row r="474" spans="1:17">
      <c r="A474" s="107" t="s">
        <v>1011</v>
      </c>
      <c r="B474" s="107"/>
      <c r="C474" s="123"/>
      <c r="D474" s="134"/>
      <c r="E474" s="37" t="str">
        <f t="shared" si="14"/>
        <v/>
      </c>
      <c r="F474" s="123"/>
      <c r="G474" s="123"/>
      <c r="H474" s="123"/>
      <c r="I474" s="123"/>
      <c r="J474" s="123"/>
      <c r="K474" s="123"/>
      <c r="L474" s="123"/>
      <c r="M474" s="123"/>
      <c r="N474" s="123"/>
      <c r="O474" s="123"/>
      <c r="P474" s="107"/>
      <c r="Q474" s="37" t="str">
        <f t="shared" si="15"/>
        <v/>
      </c>
    </row>
    <row r="475" spans="1:17">
      <c r="A475" s="107" t="s">
        <v>1012</v>
      </c>
      <c r="B475" s="107"/>
      <c r="C475" s="123"/>
      <c r="D475" s="134"/>
      <c r="E475" s="37" t="str">
        <f t="shared" si="14"/>
        <v/>
      </c>
      <c r="F475" s="123"/>
      <c r="G475" s="123"/>
      <c r="H475" s="123"/>
      <c r="I475" s="123"/>
      <c r="J475" s="123"/>
      <c r="K475" s="123"/>
      <c r="L475" s="123"/>
      <c r="M475" s="123"/>
      <c r="N475" s="123"/>
      <c r="O475" s="123"/>
      <c r="P475" s="107"/>
      <c r="Q475" s="37" t="str">
        <f t="shared" si="15"/>
        <v/>
      </c>
    </row>
    <row r="476" spans="1:17">
      <c r="A476" s="107" t="s">
        <v>1013</v>
      </c>
      <c r="B476" s="107"/>
      <c r="C476" s="123"/>
      <c r="D476" s="134"/>
      <c r="E476" s="37" t="str">
        <f t="shared" si="14"/>
        <v/>
      </c>
      <c r="F476" s="123"/>
      <c r="G476" s="123"/>
      <c r="H476" s="123"/>
      <c r="I476" s="123"/>
      <c r="J476" s="123"/>
      <c r="K476" s="123"/>
      <c r="L476" s="123"/>
      <c r="M476" s="123"/>
      <c r="N476" s="123"/>
      <c r="O476" s="123"/>
      <c r="P476" s="107"/>
      <c r="Q476" s="37" t="str">
        <f t="shared" si="15"/>
        <v/>
      </c>
    </row>
    <row r="477" spans="1:17">
      <c r="A477" s="107" t="s">
        <v>1014</v>
      </c>
      <c r="B477" s="107"/>
      <c r="C477" s="123"/>
      <c r="D477" s="134"/>
      <c r="E477" s="37" t="str">
        <f t="shared" si="14"/>
        <v/>
      </c>
      <c r="F477" s="123"/>
      <c r="G477" s="123"/>
      <c r="H477" s="123"/>
      <c r="I477" s="123"/>
      <c r="J477" s="123"/>
      <c r="K477" s="123"/>
      <c r="L477" s="123"/>
      <c r="M477" s="123"/>
      <c r="N477" s="123"/>
      <c r="O477" s="123"/>
      <c r="P477" s="107"/>
      <c r="Q477" s="37" t="str">
        <f t="shared" si="15"/>
        <v/>
      </c>
    </row>
    <row r="478" spans="1:17">
      <c r="A478" s="107" t="s">
        <v>1015</v>
      </c>
      <c r="B478" s="107"/>
      <c r="C478" s="123"/>
      <c r="D478" s="134"/>
      <c r="E478" s="37" t="str">
        <f t="shared" si="14"/>
        <v/>
      </c>
      <c r="F478" s="123"/>
      <c r="G478" s="123"/>
      <c r="H478" s="123"/>
      <c r="I478" s="123"/>
      <c r="J478" s="123"/>
      <c r="K478" s="123"/>
      <c r="L478" s="123"/>
      <c r="M478" s="123"/>
      <c r="N478" s="123"/>
      <c r="O478" s="123"/>
      <c r="P478" s="107"/>
      <c r="Q478" s="37" t="str">
        <f t="shared" si="15"/>
        <v/>
      </c>
    </row>
    <row r="479" spans="1:17">
      <c r="A479" s="107" t="s">
        <v>1016</v>
      </c>
      <c r="B479" s="107"/>
      <c r="C479" s="123"/>
      <c r="D479" s="134"/>
      <c r="E479" s="37" t="str">
        <f t="shared" si="14"/>
        <v/>
      </c>
      <c r="F479" s="123"/>
      <c r="G479" s="123"/>
      <c r="H479" s="123"/>
      <c r="I479" s="123"/>
      <c r="J479" s="123"/>
      <c r="K479" s="123"/>
      <c r="L479" s="123"/>
      <c r="M479" s="123"/>
      <c r="N479" s="123"/>
      <c r="O479" s="123"/>
      <c r="P479" s="107"/>
      <c r="Q479" s="37" t="str">
        <f t="shared" si="15"/>
        <v/>
      </c>
    </row>
    <row r="480" spans="1:17">
      <c r="A480" s="107" t="s">
        <v>1017</v>
      </c>
      <c r="B480" s="107"/>
      <c r="C480" s="123"/>
      <c r="D480" s="134"/>
      <c r="E480" s="37" t="str">
        <f t="shared" si="14"/>
        <v/>
      </c>
      <c r="F480" s="123"/>
      <c r="G480" s="123"/>
      <c r="H480" s="123"/>
      <c r="I480" s="123"/>
      <c r="J480" s="123"/>
      <c r="K480" s="123"/>
      <c r="L480" s="123"/>
      <c r="M480" s="123"/>
      <c r="N480" s="123"/>
      <c r="O480" s="123"/>
      <c r="P480" s="107"/>
      <c r="Q480" s="37" t="str">
        <f t="shared" si="15"/>
        <v/>
      </c>
    </row>
    <row r="481" spans="1:17">
      <c r="A481" s="107" t="s">
        <v>1018</v>
      </c>
      <c r="B481" s="107"/>
      <c r="C481" s="123"/>
      <c r="D481" s="134"/>
      <c r="E481" s="37" t="str">
        <f t="shared" si="14"/>
        <v/>
      </c>
      <c r="F481" s="123"/>
      <c r="G481" s="123"/>
      <c r="H481" s="123"/>
      <c r="I481" s="123"/>
      <c r="J481" s="123"/>
      <c r="K481" s="123"/>
      <c r="L481" s="123"/>
      <c r="M481" s="123"/>
      <c r="N481" s="123"/>
      <c r="O481" s="123"/>
      <c r="P481" s="107"/>
      <c r="Q481" s="37" t="str">
        <f t="shared" si="15"/>
        <v/>
      </c>
    </row>
    <row r="482" spans="1:17">
      <c r="A482" s="107" t="s">
        <v>1019</v>
      </c>
      <c r="B482" s="107"/>
      <c r="C482" s="123"/>
      <c r="D482" s="134"/>
      <c r="E482" s="37" t="str">
        <f t="shared" si="14"/>
        <v/>
      </c>
      <c r="F482" s="123"/>
      <c r="G482" s="123"/>
      <c r="H482" s="123"/>
      <c r="I482" s="123"/>
      <c r="J482" s="123"/>
      <c r="K482" s="123"/>
      <c r="L482" s="123"/>
      <c r="M482" s="123"/>
      <c r="N482" s="123"/>
      <c r="O482" s="123"/>
      <c r="P482" s="107"/>
      <c r="Q482" s="37" t="str">
        <f t="shared" si="15"/>
        <v/>
      </c>
    </row>
    <row r="483" spans="1:17">
      <c r="A483" s="107" t="s">
        <v>1020</v>
      </c>
      <c r="B483" s="107"/>
      <c r="C483" s="123"/>
      <c r="D483" s="134"/>
      <c r="E483" s="37" t="str">
        <f t="shared" si="14"/>
        <v/>
      </c>
      <c r="F483" s="123"/>
      <c r="G483" s="123"/>
      <c r="H483" s="123"/>
      <c r="I483" s="123"/>
      <c r="J483" s="123"/>
      <c r="K483" s="123"/>
      <c r="L483" s="123"/>
      <c r="M483" s="123"/>
      <c r="N483" s="123"/>
      <c r="O483" s="123"/>
      <c r="P483" s="107"/>
      <c r="Q483" s="37" t="str">
        <f t="shared" si="15"/>
        <v/>
      </c>
    </row>
    <row r="484" spans="1:17">
      <c r="A484" s="107" t="s">
        <v>1021</v>
      </c>
      <c r="B484" s="107"/>
      <c r="C484" s="123"/>
      <c r="D484" s="134"/>
      <c r="E484" s="37" t="str">
        <f t="shared" si="14"/>
        <v/>
      </c>
      <c r="F484" s="123"/>
      <c r="G484" s="123"/>
      <c r="H484" s="123"/>
      <c r="I484" s="123"/>
      <c r="J484" s="123"/>
      <c r="K484" s="123"/>
      <c r="L484" s="123"/>
      <c r="M484" s="123"/>
      <c r="N484" s="123"/>
      <c r="O484" s="123"/>
      <c r="P484" s="107"/>
      <c r="Q484" s="37" t="str">
        <f t="shared" si="15"/>
        <v/>
      </c>
    </row>
    <row r="485" spans="1:17">
      <c r="A485" s="107" t="s">
        <v>1022</v>
      </c>
      <c r="B485" s="107"/>
      <c r="C485" s="123"/>
      <c r="D485" s="134"/>
      <c r="E485" s="37" t="str">
        <f t="shared" si="14"/>
        <v/>
      </c>
      <c r="F485" s="123"/>
      <c r="G485" s="123"/>
      <c r="H485" s="123"/>
      <c r="I485" s="123"/>
      <c r="J485" s="123"/>
      <c r="K485" s="123"/>
      <c r="L485" s="123"/>
      <c r="M485" s="123"/>
      <c r="N485" s="123"/>
      <c r="O485" s="123"/>
      <c r="P485" s="107"/>
      <c r="Q485" s="37" t="str">
        <f t="shared" si="15"/>
        <v/>
      </c>
    </row>
    <row r="486" spans="1:17">
      <c r="A486" s="107" t="s">
        <v>1023</v>
      </c>
      <c r="B486" s="107"/>
      <c r="C486" s="123"/>
      <c r="D486" s="134"/>
      <c r="E486" s="37" t="str">
        <f t="shared" si="14"/>
        <v/>
      </c>
      <c r="F486" s="123"/>
      <c r="G486" s="123"/>
      <c r="H486" s="123"/>
      <c r="I486" s="123"/>
      <c r="J486" s="123"/>
      <c r="K486" s="123"/>
      <c r="L486" s="123"/>
      <c r="M486" s="123"/>
      <c r="N486" s="123"/>
      <c r="O486" s="123"/>
      <c r="P486" s="107"/>
      <c r="Q486" s="37" t="str">
        <f t="shared" si="15"/>
        <v/>
      </c>
    </row>
    <row r="487" spans="1:17">
      <c r="A487" s="107" t="s">
        <v>1024</v>
      </c>
      <c r="B487" s="107"/>
      <c r="C487" s="123"/>
      <c r="D487" s="134"/>
      <c r="E487" s="37" t="str">
        <f t="shared" si="14"/>
        <v/>
      </c>
      <c r="F487" s="123"/>
      <c r="G487" s="123"/>
      <c r="H487" s="123"/>
      <c r="I487" s="123"/>
      <c r="J487" s="123"/>
      <c r="K487" s="123"/>
      <c r="L487" s="123"/>
      <c r="M487" s="123"/>
      <c r="N487" s="123"/>
      <c r="O487" s="123"/>
      <c r="P487" s="107"/>
      <c r="Q487" s="37" t="str">
        <f t="shared" si="15"/>
        <v/>
      </c>
    </row>
    <row r="488" spans="1:17">
      <c r="A488" s="107" t="s">
        <v>1025</v>
      </c>
      <c r="B488" s="107"/>
      <c r="C488" s="123"/>
      <c r="D488" s="134"/>
      <c r="E488" s="37" t="str">
        <f t="shared" si="14"/>
        <v/>
      </c>
      <c r="F488" s="123"/>
      <c r="G488" s="123"/>
      <c r="H488" s="123"/>
      <c r="I488" s="123"/>
      <c r="J488" s="123"/>
      <c r="K488" s="123"/>
      <c r="L488" s="123"/>
      <c r="M488" s="123"/>
      <c r="N488" s="123"/>
      <c r="O488" s="123"/>
      <c r="P488" s="107"/>
      <c r="Q488" s="37" t="str">
        <f t="shared" si="15"/>
        <v/>
      </c>
    </row>
    <row r="489" spans="1:17">
      <c r="A489" s="107" t="s">
        <v>1026</v>
      </c>
      <c r="B489" s="107"/>
      <c r="C489" s="123"/>
      <c r="D489" s="134"/>
      <c r="E489" s="37" t="str">
        <f t="shared" si="14"/>
        <v/>
      </c>
      <c r="F489" s="123"/>
      <c r="G489" s="123"/>
      <c r="H489" s="123"/>
      <c r="I489" s="123"/>
      <c r="J489" s="123"/>
      <c r="K489" s="123"/>
      <c r="L489" s="123"/>
      <c r="M489" s="123"/>
      <c r="N489" s="123"/>
      <c r="O489" s="123"/>
      <c r="P489" s="107"/>
      <c r="Q489" s="37" t="str">
        <f t="shared" si="15"/>
        <v/>
      </c>
    </row>
    <row r="490" spans="1:17">
      <c r="A490" s="107" t="s">
        <v>1027</v>
      </c>
      <c r="B490" s="107"/>
      <c r="C490" s="123"/>
      <c r="D490" s="134"/>
      <c r="E490" s="37" t="str">
        <f t="shared" si="14"/>
        <v/>
      </c>
      <c r="F490" s="123"/>
      <c r="G490" s="123"/>
      <c r="H490" s="123"/>
      <c r="I490" s="123"/>
      <c r="J490" s="123"/>
      <c r="K490" s="123"/>
      <c r="L490" s="123"/>
      <c r="M490" s="123"/>
      <c r="N490" s="123"/>
      <c r="O490" s="123"/>
      <c r="P490" s="107"/>
      <c r="Q490" s="37" t="str">
        <f t="shared" si="15"/>
        <v/>
      </c>
    </row>
    <row r="491" spans="1:17">
      <c r="A491" s="107" t="s">
        <v>1028</v>
      </c>
      <c r="B491" s="107"/>
      <c r="C491" s="123"/>
      <c r="D491" s="134"/>
      <c r="E491" s="37" t="str">
        <f t="shared" si="14"/>
        <v/>
      </c>
      <c r="F491" s="123"/>
      <c r="G491" s="123"/>
      <c r="H491" s="123"/>
      <c r="I491" s="123"/>
      <c r="J491" s="123"/>
      <c r="K491" s="123"/>
      <c r="L491" s="123"/>
      <c r="M491" s="123"/>
      <c r="N491" s="123"/>
      <c r="O491" s="123"/>
      <c r="P491" s="107"/>
      <c r="Q491" s="37" t="str">
        <f t="shared" si="15"/>
        <v/>
      </c>
    </row>
    <row r="492" spans="1:17">
      <c r="A492" s="107" t="s">
        <v>1029</v>
      </c>
      <c r="B492" s="107"/>
      <c r="C492" s="123"/>
      <c r="D492" s="134"/>
      <c r="E492" s="37" t="str">
        <f t="shared" si="14"/>
        <v/>
      </c>
      <c r="F492" s="123"/>
      <c r="G492" s="123"/>
      <c r="H492" s="123"/>
      <c r="I492" s="123"/>
      <c r="J492" s="123"/>
      <c r="K492" s="123"/>
      <c r="L492" s="123"/>
      <c r="M492" s="123"/>
      <c r="N492" s="123"/>
      <c r="O492" s="123"/>
      <c r="P492" s="107"/>
      <c r="Q492" s="37" t="str">
        <f t="shared" si="15"/>
        <v/>
      </c>
    </row>
    <row r="493" spans="1:17">
      <c r="A493" s="107" t="s">
        <v>1030</v>
      </c>
      <c r="B493" s="107"/>
      <c r="C493" s="123"/>
      <c r="D493" s="134"/>
      <c r="E493" s="37" t="str">
        <f t="shared" si="14"/>
        <v/>
      </c>
      <c r="F493" s="123"/>
      <c r="G493" s="123"/>
      <c r="H493" s="123"/>
      <c r="I493" s="123"/>
      <c r="J493" s="123"/>
      <c r="K493" s="123"/>
      <c r="L493" s="123"/>
      <c r="M493" s="123"/>
      <c r="N493" s="123"/>
      <c r="O493" s="123"/>
      <c r="P493" s="107"/>
      <c r="Q493" s="37" t="str">
        <f t="shared" si="15"/>
        <v/>
      </c>
    </row>
    <row r="494" spans="1:17">
      <c r="A494" s="107" t="s">
        <v>1031</v>
      </c>
      <c r="B494" s="107"/>
      <c r="C494" s="123"/>
      <c r="D494" s="134"/>
      <c r="E494" s="37" t="str">
        <f t="shared" si="14"/>
        <v/>
      </c>
      <c r="F494" s="123"/>
      <c r="G494" s="123"/>
      <c r="H494" s="123"/>
      <c r="I494" s="123"/>
      <c r="J494" s="123"/>
      <c r="K494" s="123"/>
      <c r="L494" s="123"/>
      <c r="M494" s="123"/>
      <c r="N494" s="123"/>
      <c r="O494" s="123"/>
      <c r="P494" s="107"/>
      <c r="Q494" s="37" t="str">
        <f t="shared" si="15"/>
        <v/>
      </c>
    </row>
    <row r="495" spans="1:17">
      <c r="A495" s="107" t="s">
        <v>1032</v>
      </c>
      <c r="B495" s="107"/>
      <c r="C495" s="123"/>
      <c r="D495" s="134"/>
      <c r="E495" s="37" t="str">
        <f t="shared" si="14"/>
        <v/>
      </c>
      <c r="F495" s="123"/>
      <c r="G495" s="123"/>
      <c r="H495" s="123"/>
      <c r="I495" s="123"/>
      <c r="J495" s="123"/>
      <c r="K495" s="123"/>
      <c r="L495" s="123"/>
      <c r="M495" s="123"/>
      <c r="N495" s="123"/>
      <c r="O495" s="123"/>
      <c r="P495" s="107"/>
      <c r="Q495" s="37" t="str">
        <f t="shared" si="15"/>
        <v/>
      </c>
    </row>
    <row r="496" spans="1:17">
      <c r="A496" s="107" t="s">
        <v>1033</v>
      </c>
      <c r="B496" s="107"/>
      <c r="C496" s="123"/>
      <c r="D496" s="134"/>
      <c r="E496" s="37" t="str">
        <f t="shared" si="14"/>
        <v/>
      </c>
      <c r="F496" s="123"/>
      <c r="G496" s="123"/>
      <c r="H496" s="123"/>
      <c r="I496" s="123"/>
      <c r="J496" s="123"/>
      <c r="K496" s="123"/>
      <c r="L496" s="123"/>
      <c r="M496" s="123"/>
      <c r="N496" s="123"/>
      <c r="O496" s="123"/>
      <c r="P496" s="107"/>
      <c r="Q496" s="37" t="str">
        <f t="shared" si="15"/>
        <v/>
      </c>
    </row>
    <row r="497" spans="1:17">
      <c r="A497" s="107" t="s">
        <v>1034</v>
      </c>
      <c r="B497" s="107"/>
      <c r="C497" s="123"/>
      <c r="D497" s="134"/>
      <c r="E497" s="37" t="str">
        <f t="shared" si="14"/>
        <v/>
      </c>
      <c r="F497" s="123"/>
      <c r="G497" s="123"/>
      <c r="H497" s="123"/>
      <c r="I497" s="123"/>
      <c r="J497" s="123"/>
      <c r="K497" s="123"/>
      <c r="L497" s="123"/>
      <c r="M497" s="123"/>
      <c r="N497" s="123"/>
      <c r="O497" s="123"/>
      <c r="P497" s="107"/>
      <c r="Q497" s="37" t="str">
        <f t="shared" si="15"/>
        <v/>
      </c>
    </row>
    <row r="498" spans="1:17">
      <c r="A498" s="107" t="s">
        <v>1035</v>
      </c>
      <c r="B498" s="107"/>
      <c r="C498" s="123"/>
      <c r="D498" s="134"/>
      <c r="E498" s="37" t="str">
        <f t="shared" si="14"/>
        <v/>
      </c>
      <c r="F498" s="123"/>
      <c r="G498" s="123"/>
      <c r="H498" s="123"/>
      <c r="I498" s="123"/>
      <c r="J498" s="123"/>
      <c r="K498" s="123"/>
      <c r="L498" s="123"/>
      <c r="M498" s="123"/>
      <c r="N498" s="123"/>
      <c r="O498" s="123"/>
      <c r="P498" s="107"/>
      <c r="Q498" s="37" t="str">
        <f t="shared" si="15"/>
        <v/>
      </c>
    </row>
    <row r="499" spans="1:17">
      <c r="A499" s="107" t="s">
        <v>1036</v>
      </c>
      <c r="B499" s="107"/>
      <c r="C499" s="123"/>
      <c r="D499" s="134"/>
      <c r="E499" s="37" t="str">
        <f t="shared" si="14"/>
        <v/>
      </c>
      <c r="F499" s="123"/>
      <c r="G499" s="123"/>
      <c r="H499" s="123"/>
      <c r="I499" s="123"/>
      <c r="J499" s="123"/>
      <c r="K499" s="123"/>
      <c r="L499" s="123"/>
      <c r="M499" s="123"/>
      <c r="N499" s="123"/>
      <c r="O499" s="123"/>
      <c r="P499" s="107"/>
      <c r="Q499" s="37" t="str">
        <f t="shared" si="15"/>
        <v/>
      </c>
    </row>
    <row r="500" spans="1:17">
      <c r="A500" s="107" t="s">
        <v>1037</v>
      </c>
      <c r="B500" s="107"/>
      <c r="C500" s="123"/>
      <c r="D500" s="134"/>
      <c r="E500" s="37" t="str">
        <f t="shared" si="14"/>
        <v/>
      </c>
      <c r="F500" s="123"/>
      <c r="G500" s="123"/>
      <c r="H500" s="123"/>
      <c r="I500" s="123"/>
      <c r="J500" s="123"/>
      <c r="K500" s="123"/>
      <c r="L500" s="123"/>
      <c r="M500" s="123"/>
      <c r="N500" s="123"/>
      <c r="O500" s="123"/>
      <c r="P500" s="107"/>
      <c r="Q500" s="37" t="str">
        <f t="shared" si="15"/>
        <v/>
      </c>
    </row>
    <row r="501" spans="1:17">
      <c r="A501" s="107" t="s">
        <v>1038</v>
      </c>
      <c r="B501" s="107"/>
      <c r="C501" s="123"/>
      <c r="D501" s="134"/>
      <c r="E501" s="37" t="str">
        <f t="shared" si="14"/>
        <v/>
      </c>
      <c r="F501" s="123"/>
      <c r="G501" s="123"/>
      <c r="H501" s="123"/>
      <c r="I501" s="123"/>
      <c r="J501" s="123"/>
      <c r="K501" s="123"/>
      <c r="L501" s="123"/>
      <c r="M501" s="123"/>
      <c r="N501" s="123"/>
      <c r="O501" s="123"/>
      <c r="P501" s="107"/>
      <c r="Q501" s="37" t="str">
        <f t="shared" si="15"/>
        <v/>
      </c>
    </row>
    <row r="502" spans="1:17">
      <c r="A502" s="107" t="s">
        <v>1039</v>
      </c>
      <c r="B502" s="107"/>
      <c r="C502" s="123"/>
      <c r="D502" s="134"/>
      <c r="E502" s="37" t="str">
        <f t="shared" si="14"/>
        <v/>
      </c>
      <c r="F502" s="123"/>
      <c r="G502" s="123"/>
      <c r="H502" s="123"/>
      <c r="I502" s="123"/>
      <c r="J502" s="123"/>
      <c r="K502" s="123"/>
      <c r="L502" s="123"/>
      <c r="M502" s="123"/>
      <c r="N502" s="123"/>
      <c r="O502" s="123"/>
      <c r="P502" s="107"/>
      <c r="Q502" s="37" t="str">
        <f t="shared" si="15"/>
        <v/>
      </c>
    </row>
    <row r="503" spans="1:17">
      <c r="A503" s="107" t="s">
        <v>1040</v>
      </c>
      <c r="B503" s="107"/>
      <c r="C503" s="123"/>
      <c r="D503" s="134"/>
      <c r="E503" s="37" t="str">
        <f t="shared" si="14"/>
        <v/>
      </c>
      <c r="F503" s="123"/>
      <c r="G503" s="123"/>
      <c r="H503" s="123"/>
      <c r="I503" s="123"/>
      <c r="J503" s="123"/>
      <c r="K503" s="123"/>
      <c r="L503" s="123"/>
      <c r="M503" s="123"/>
      <c r="N503" s="123"/>
      <c r="O503" s="123"/>
      <c r="P503" s="107"/>
      <c r="Q503" s="37" t="str">
        <f t="shared" si="15"/>
        <v/>
      </c>
    </row>
    <row r="504" spans="1:17">
      <c r="A504" s="107" t="s">
        <v>1041</v>
      </c>
      <c r="B504" s="107"/>
      <c r="C504" s="123"/>
      <c r="D504" s="134"/>
      <c r="E504" s="37" t="str">
        <f t="shared" si="14"/>
        <v/>
      </c>
      <c r="F504" s="123"/>
      <c r="G504" s="123"/>
      <c r="H504" s="123"/>
      <c r="I504" s="123"/>
      <c r="J504" s="123"/>
      <c r="K504" s="123"/>
      <c r="L504" s="123"/>
      <c r="M504" s="123"/>
      <c r="N504" s="123"/>
      <c r="O504" s="123"/>
      <c r="P504" s="107"/>
      <c r="Q504" s="37" t="str">
        <f t="shared" si="15"/>
        <v/>
      </c>
    </row>
    <row r="505" spans="1:17">
      <c r="A505" s="107" t="s">
        <v>1042</v>
      </c>
      <c r="B505" s="107"/>
      <c r="C505" s="123"/>
      <c r="D505" s="134"/>
      <c r="E505" s="37" t="str">
        <f t="shared" si="14"/>
        <v/>
      </c>
      <c r="F505" s="123"/>
      <c r="G505" s="123"/>
      <c r="H505" s="123"/>
      <c r="I505" s="123"/>
      <c r="J505" s="123"/>
      <c r="K505" s="123"/>
      <c r="L505" s="123"/>
      <c r="M505" s="123"/>
      <c r="N505" s="123"/>
      <c r="O505" s="123"/>
      <c r="P505" s="107"/>
      <c r="Q505" s="37" t="str">
        <f t="shared" si="15"/>
        <v/>
      </c>
    </row>
    <row r="506" spans="1:17">
      <c r="A506" s="107" t="s">
        <v>1043</v>
      </c>
      <c r="B506" s="107"/>
      <c r="C506" s="123"/>
      <c r="D506" s="134"/>
      <c r="E506" s="37" t="str">
        <f t="shared" si="14"/>
        <v/>
      </c>
      <c r="F506" s="123"/>
      <c r="G506" s="123"/>
      <c r="H506" s="123"/>
      <c r="I506" s="123"/>
      <c r="J506" s="123"/>
      <c r="K506" s="123"/>
      <c r="L506" s="123"/>
      <c r="M506" s="123"/>
      <c r="N506" s="123"/>
      <c r="O506" s="123"/>
      <c r="P506" s="107"/>
      <c r="Q506" s="37" t="str">
        <f t="shared" si="15"/>
        <v/>
      </c>
    </row>
    <row r="507" spans="1:17">
      <c r="A507" s="107" t="s">
        <v>1044</v>
      </c>
      <c r="B507" s="107"/>
      <c r="C507" s="123"/>
      <c r="D507" s="134"/>
      <c r="E507" s="37" t="str">
        <f t="shared" si="14"/>
        <v/>
      </c>
      <c r="F507" s="123"/>
      <c r="G507" s="123"/>
      <c r="H507" s="123"/>
      <c r="I507" s="123"/>
      <c r="J507" s="123"/>
      <c r="K507" s="123"/>
      <c r="L507" s="123"/>
      <c r="M507" s="123"/>
      <c r="N507" s="123"/>
      <c r="O507" s="123"/>
      <c r="P507" s="107"/>
      <c r="Q507" s="37" t="str">
        <f t="shared" si="15"/>
        <v/>
      </c>
    </row>
    <row r="508" spans="1:17">
      <c r="A508" s="107" t="s">
        <v>1045</v>
      </c>
      <c r="B508" s="107"/>
      <c r="C508" s="123"/>
      <c r="D508" s="134"/>
      <c r="E508" s="37" t="str">
        <f t="shared" si="14"/>
        <v/>
      </c>
      <c r="F508" s="123"/>
      <c r="G508" s="123"/>
      <c r="H508" s="123"/>
      <c r="I508" s="123"/>
      <c r="J508" s="123"/>
      <c r="K508" s="123"/>
      <c r="L508" s="123"/>
      <c r="M508" s="123"/>
      <c r="N508" s="123"/>
      <c r="O508" s="123"/>
      <c r="P508" s="107"/>
      <c r="Q508" s="37" t="str">
        <f t="shared" si="15"/>
        <v/>
      </c>
    </row>
    <row r="509" spans="1:17">
      <c r="A509" s="107" t="s">
        <v>1046</v>
      </c>
      <c r="B509" s="107"/>
      <c r="C509" s="123"/>
      <c r="D509" s="134"/>
      <c r="E509" s="37" t="str">
        <f t="shared" si="14"/>
        <v/>
      </c>
      <c r="F509" s="123"/>
      <c r="G509" s="123"/>
      <c r="H509" s="123"/>
      <c r="I509" s="123"/>
      <c r="J509" s="123"/>
      <c r="K509" s="123"/>
      <c r="L509" s="123"/>
      <c r="M509" s="123"/>
      <c r="N509" s="123"/>
      <c r="O509" s="123"/>
      <c r="P509" s="107"/>
      <c r="Q509" s="37" t="str">
        <f t="shared" si="15"/>
        <v/>
      </c>
    </row>
    <row r="510" spans="1:17">
      <c r="A510" s="107" t="s">
        <v>1047</v>
      </c>
      <c r="B510" s="107"/>
      <c r="C510" s="123"/>
      <c r="D510" s="134"/>
      <c r="E510" s="37" t="str">
        <f t="shared" si="14"/>
        <v/>
      </c>
      <c r="F510" s="123"/>
      <c r="G510" s="123"/>
      <c r="H510" s="123"/>
      <c r="I510" s="123"/>
      <c r="J510" s="123"/>
      <c r="K510" s="123"/>
      <c r="L510" s="123"/>
      <c r="M510" s="123"/>
      <c r="N510" s="123"/>
      <c r="O510" s="123"/>
      <c r="P510" s="107"/>
      <c r="Q510" s="37" t="str">
        <f t="shared" si="15"/>
        <v/>
      </c>
    </row>
    <row r="511" spans="1:17">
      <c r="A511" s="107" t="s">
        <v>1048</v>
      </c>
      <c r="B511" s="107"/>
      <c r="C511" s="123"/>
      <c r="D511" s="134"/>
      <c r="E511" s="37" t="str">
        <f t="shared" si="14"/>
        <v/>
      </c>
      <c r="F511" s="123"/>
      <c r="G511" s="123"/>
      <c r="H511" s="123"/>
      <c r="I511" s="123"/>
      <c r="J511" s="123"/>
      <c r="K511" s="123"/>
      <c r="L511" s="123"/>
      <c r="M511" s="123"/>
      <c r="N511" s="123"/>
      <c r="O511" s="123"/>
      <c r="P511" s="107"/>
      <c r="Q511" s="37" t="str">
        <f t="shared" si="15"/>
        <v/>
      </c>
    </row>
    <row r="512" spans="1:17">
      <c r="A512" s="107" t="s">
        <v>1049</v>
      </c>
      <c r="B512" s="107"/>
      <c r="C512" s="123"/>
      <c r="D512" s="134"/>
      <c r="E512" s="37" t="str">
        <f t="shared" si="14"/>
        <v/>
      </c>
      <c r="F512" s="123"/>
      <c r="G512" s="123"/>
      <c r="H512" s="123"/>
      <c r="I512" s="123"/>
      <c r="J512" s="123"/>
      <c r="K512" s="123"/>
      <c r="L512" s="123"/>
      <c r="M512" s="123"/>
      <c r="N512" s="123"/>
      <c r="O512" s="123"/>
      <c r="P512" s="107"/>
      <c r="Q512" s="37" t="str">
        <f t="shared" si="15"/>
        <v/>
      </c>
    </row>
    <row r="513" spans="1:17">
      <c r="A513" s="107" t="s">
        <v>1050</v>
      </c>
      <c r="B513" s="107"/>
      <c r="C513" s="123"/>
      <c r="D513" s="134"/>
      <c r="E513" s="37" t="str">
        <f t="shared" si="14"/>
        <v/>
      </c>
      <c r="F513" s="123"/>
      <c r="G513" s="123"/>
      <c r="H513" s="123"/>
      <c r="I513" s="123"/>
      <c r="J513" s="123"/>
      <c r="K513" s="123"/>
      <c r="L513" s="123"/>
      <c r="M513" s="123"/>
      <c r="N513" s="123"/>
      <c r="O513" s="123"/>
      <c r="P513" s="107"/>
      <c r="Q513" s="37" t="str">
        <f t="shared" si="15"/>
        <v/>
      </c>
    </row>
    <row r="514" spans="1:17">
      <c r="A514" s="107" t="s">
        <v>1051</v>
      </c>
      <c r="B514" s="107"/>
      <c r="C514" s="123"/>
      <c r="D514" s="134"/>
      <c r="E514" s="37" t="str">
        <f t="shared" si="14"/>
        <v/>
      </c>
      <c r="F514" s="123"/>
      <c r="G514" s="123"/>
      <c r="H514" s="123"/>
      <c r="I514" s="123"/>
      <c r="J514" s="123"/>
      <c r="K514" s="123"/>
      <c r="L514" s="123"/>
      <c r="M514" s="123"/>
      <c r="N514" s="123"/>
      <c r="O514" s="123"/>
      <c r="P514" s="107"/>
      <c r="Q514" s="37" t="str">
        <f t="shared" si="15"/>
        <v/>
      </c>
    </row>
    <row r="515" spans="1:17">
      <c r="A515" s="107" t="s">
        <v>1052</v>
      </c>
      <c r="B515" s="107"/>
      <c r="C515" s="123"/>
      <c r="D515" s="134"/>
      <c r="E515" s="37" t="str">
        <f t="shared" si="14"/>
        <v/>
      </c>
      <c r="F515" s="123"/>
      <c r="G515" s="123"/>
      <c r="H515" s="123"/>
      <c r="I515" s="123"/>
      <c r="J515" s="123"/>
      <c r="K515" s="123"/>
      <c r="L515" s="123"/>
      <c r="M515" s="123"/>
      <c r="N515" s="123"/>
      <c r="O515" s="123"/>
      <c r="P515" s="107"/>
      <c r="Q515" s="37" t="str">
        <f t="shared" si="15"/>
        <v/>
      </c>
    </row>
    <row r="516" spans="1:17">
      <c r="A516" s="107" t="s">
        <v>1053</v>
      </c>
      <c r="B516" s="107"/>
      <c r="C516" s="123"/>
      <c r="D516" s="134"/>
      <c r="E516" s="37" t="str">
        <f t="shared" si="14"/>
        <v/>
      </c>
      <c r="F516" s="123"/>
      <c r="G516" s="123"/>
      <c r="H516" s="123"/>
      <c r="I516" s="123"/>
      <c r="J516" s="123"/>
      <c r="K516" s="123"/>
      <c r="L516" s="123"/>
      <c r="M516" s="123"/>
      <c r="N516" s="123"/>
      <c r="O516" s="123"/>
      <c r="P516" s="107"/>
      <c r="Q516" s="37" t="str">
        <f t="shared" si="15"/>
        <v/>
      </c>
    </row>
    <row r="517" spans="1:17">
      <c r="A517" s="107" t="s">
        <v>1054</v>
      </c>
      <c r="B517" s="107"/>
      <c r="C517" s="123"/>
      <c r="D517" s="134"/>
      <c r="E517" s="37" t="str">
        <f t="shared" si="14"/>
        <v/>
      </c>
      <c r="F517" s="123"/>
      <c r="G517" s="123"/>
      <c r="H517" s="123"/>
      <c r="I517" s="123"/>
      <c r="J517" s="123"/>
      <c r="K517" s="123"/>
      <c r="L517" s="123"/>
      <c r="M517" s="123"/>
      <c r="N517" s="123"/>
      <c r="O517" s="123"/>
      <c r="P517" s="107"/>
      <c r="Q517" s="37" t="str">
        <f t="shared" si="15"/>
        <v/>
      </c>
    </row>
    <row r="518" spans="1:17">
      <c r="A518" s="107" t="s">
        <v>1055</v>
      </c>
      <c r="B518" s="107"/>
      <c r="C518" s="123"/>
      <c r="D518" s="134"/>
      <c r="E518" s="37" t="str">
        <f t="shared" ref="E518:E581" si="16">IF(G518="", "", G518) &amp; IF(I518="", "", "-" &amp; I518) &amp; IF(K518="", "", "-" &amp; K518) &amp; IF(M518="", "", "-" &amp; M518) &amp; IF(O518="", "", "-" &amp; O518)</f>
        <v/>
      </c>
      <c r="F518" s="123"/>
      <c r="G518" s="123"/>
      <c r="H518" s="123"/>
      <c r="I518" s="123"/>
      <c r="J518" s="123"/>
      <c r="K518" s="123"/>
      <c r="L518" s="123"/>
      <c r="M518" s="123"/>
      <c r="N518" s="123"/>
      <c r="O518" s="123"/>
      <c r="P518" s="107"/>
      <c r="Q518" s="37" t="str">
        <f t="shared" ref="Q518:Q581" si="17">IF(G518="","",(IF(I518="",1,IF(K518="",2,IF(M518="",3,IF(O518="",4,5))))))</f>
        <v/>
      </c>
    </row>
    <row r="519" spans="1:17">
      <c r="A519" s="107" t="s">
        <v>1056</v>
      </c>
      <c r="B519" s="107"/>
      <c r="C519" s="123"/>
      <c r="D519" s="134"/>
      <c r="E519" s="37" t="str">
        <f t="shared" si="16"/>
        <v/>
      </c>
      <c r="F519" s="123"/>
      <c r="G519" s="123"/>
      <c r="H519" s="123"/>
      <c r="I519" s="123"/>
      <c r="J519" s="123"/>
      <c r="K519" s="123"/>
      <c r="L519" s="123"/>
      <c r="M519" s="123"/>
      <c r="N519" s="123"/>
      <c r="O519" s="123"/>
      <c r="P519" s="107"/>
      <c r="Q519" s="37" t="str">
        <f t="shared" si="17"/>
        <v/>
      </c>
    </row>
    <row r="520" spans="1:17">
      <c r="A520" s="107" t="s">
        <v>1057</v>
      </c>
      <c r="B520" s="107"/>
      <c r="C520" s="123"/>
      <c r="D520" s="134"/>
      <c r="E520" s="37" t="str">
        <f t="shared" si="16"/>
        <v/>
      </c>
      <c r="F520" s="123"/>
      <c r="G520" s="123"/>
      <c r="H520" s="123"/>
      <c r="I520" s="123"/>
      <c r="J520" s="123"/>
      <c r="K520" s="123"/>
      <c r="L520" s="123"/>
      <c r="M520" s="123"/>
      <c r="N520" s="123"/>
      <c r="O520" s="123"/>
      <c r="P520" s="107"/>
      <c r="Q520" s="37" t="str">
        <f t="shared" si="17"/>
        <v/>
      </c>
    </row>
    <row r="521" spans="1:17">
      <c r="A521" s="107" t="s">
        <v>1058</v>
      </c>
      <c r="B521" s="107"/>
      <c r="C521" s="123"/>
      <c r="D521" s="134"/>
      <c r="E521" s="37" t="str">
        <f t="shared" si="16"/>
        <v/>
      </c>
      <c r="F521" s="123"/>
      <c r="G521" s="123"/>
      <c r="H521" s="123"/>
      <c r="I521" s="123"/>
      <c r="J521" s="123"/>
      <c r="K521" s="123"/>
      <c r="L521" s="123"/>
      <c r="M521" s="123"/>
      <c r="N521" s="123"/>
      <c r="O521" s="123"/>
      <c r="P521" s="107"/>
      <c r="Q521" s="37" t="str">
        <f t="shared" si="17"/>
        <v/>
      </c>
    </row>
    <row r="522" spans="1:17">
      <c r="A522" s="107" t="s">
        <v>1059</v>
      </c>
      <c r="B522" s="107"/>
      <c r="C522" s="123"/>
      <c r="D522" s="134"/>
      <c r="E522" s="37" t="str">
        <f t="shared" si="16"/>
        <v/>
      </c>
      <c r="F522" s="123"/>
      <c r="G522" s="123"/>
      <c r="H522" s="123"/>
      <c r="I522" s="123"/>
      <c r="J522" s="123"/>
      <c r="K522" s="123"/>
      <c r="L522" s="123"/>
      <c r="M522" s="123"/>
      <c r="N522" s="123"/>
      <c r="O522" s="123"/>
      <c r="P522" s="107"/>
      <c r="Q522" s="37" t="str">
        <f t="shared" si="17"/>
        <v/>
      </c>
    </row>
    <row r="523" spans="1:17">
      <c r="A523" s="107" t="s">
        <v>1060</v>
      </c>
      <c r="B523" s="107"/>
      <c r="C523" s="123"/>
      <c r="D523" s="134"/>
      <c r="E523" s="37" t="str">
        <f t="shared" si="16"/>
        <v/>
      </c>
      <c r="F523" s="123"/>
      <c r="G523" s="123"/>
      <c r="H523" s="123"/>
      <c r="I523" s="123"/>
      <c r="J523" s="123"/>
      <c r="K523" s="123"/>
      <c r="L523" s="123"/>
      <c r="M523" s="123"/>
      <c r="N523" s="123"/>
      <c r="O523" s="123"/>
      <c r="P523" s="107"/>
      <c r="Q523" s="37" t="str">
        <f t="shared" si="17"/>
        <v/>
      </c>
    </row>
    <row r="524" spans="1:17">
      <c r="A524" s="107" t="s">
        <v>1061</v>
      </c>
      <c r="B524" s="107"/>
      <c r="C524" s="123"/>
      <c r="D524" s="134"/>
      <c r="E524" s="37" t="str">
        <f t="shared" si="16"/>
        <v/>
      </c>
      <c r="F524" s="123"/>
      <c r="G524" s="123"/>
      <c r="H524" s="123"/>
      <c r="I524" s="123"/>
      <c r="J524" s="123"/>
      <c r="K524" s="123"/>
      <c r="L524" s="123"/>
      <c r="M524" s="123"/>
      <c r="N524" s="123"/>
      <c r="O524" s="123"/>
      <c r="P524" s="107"/>
      <c r="Q524" s="37" t="str">
        <f t="shared" si="17"/>
        <v/>
      </c>
    </row>
    <row r="525" spans="1:17">
      <c r="A525" s="107" t="s">
        <v>1062</v>
      </c>
      <c r="B525" s="107"/>
      <c r="C525" s="123"/>
      <c r="D525" s="134"/>
      <c r="E525" s="37" t="str">
        <f t="shared" si="16"/>
        <v/>
      </c>
      <c r="F525" s="123"/>
      <c r="G525" s="123"/>
      <c r="H525" s="123"/>
      <c r="I525" s="123"/>
      <c r="J525" s="123"/>
      <c r="K525" s="123"/>
      <c r="L525" s="123"/>
      <c r="M525" s="123"/>
      <c r="N525" s="123"/>
      <c r="O525" s="123"/>
      <c r="P525" s="107"/>
      <c r="Q525" s="37" t="str">
        <f t="shared" si="17"/>
        <v/>
      </c>
    </row>
    <row r="526" spans="1:17">
      <c r="A526" s="107" t="s">
        <v>1063</v>
      </c>
      <c r="B526" s="107"/>
      <c r="C526" s="123"/>
      <c r="D526" s="134"/>
      <c r="E526" s="37" t="str">
        <f t="shared" si="16"/>
        <v/>
      </c>
      <c r="F526" s="123"/>
      <c r="G526" s="123"/>
      <c r="H526" s="123"/>
      <c r="I526" s="123"/>
      <c r="J526" s="123"/>
      <c r="K526" s="123"/>
      <c r="L526" s="123"/>
      <c r="M526" s="123"/>
      <c r="N526" s="123"/>
      <c r="O526" s="123"/>
      <c r="P526" s="107"/>
      <c r="Q526" s="37" t="str">
        <f t="shared" si="17"/>
        <v/>
      </c>
    </row>
    <row r="527" spans="1:17">
      <c r="A527" s="107" t="s">
        <v>1064</v>
      </c>
      <c r="B527" s="107"/>
      <c r="C527" s="123"/>
      <c r="D527" s="134"/>
      <c r="E527" s="37" t="str">
        <f t="shared" si="16"/>
        <v/>
      </c>
      <c r="F527" s="123"/>
      <c r="G527" s="123"/>
      <c r="H527" s="123"/>
      <c r="I527" s="123"/>
      <c r="J527" s="123"/>
      <c r="K527" s="123"/>
      <c r="L527" s="123"/>
      <c r="M527" s="123"/>
      <c r="N527" s="123"/>
      <c r="O527" s="123"/>
      <c r="P527" s="107"/>
      <c r="Q527" s="37" t="str">
        <f t="shared" si="17"/>
        <v/>
      </c>
    </row>
    <row r="528" spans="1:17">
      <c r="A528" s="107" t="s">
        <v>1065</v>
      </c>
      <c r="B528" s="107"/>
      <c r="C528" s="123"/>
      <c r="D528" s="134"/>
      <c r="E528" s="37" t="str">
        <f t="shared" si="16"/>
        <v/>
      </c>
      <c r="F528" s="123"/>
      <c r="G528" s="123"/>
      <c r="H528" s="123"/>
      <c r="I528" s="123"/>
      <c r="J528" s="123"/>
      <c r="K528" s="123"/>
      <c r="L528" s="123"/>
      <c r="M528" s="123"/>
      <c r="N528" s="123"/>
      <c r="O528" s="123"/>
      <c r="P528" s="107"/>
      <c r="Q528" s="37" t="str">
        <f t="shared" si="17"/>
        <v/>
      </c>
    </row>
    <row r="529" spans="1:17">
      <c r="A529" s="107" t="s">
        <v>1066</v>
      </c>
      <c r="B529" s="107"/>
      <c r="C529" s="123"/>
      <c r="D529" s="134"/>
      <c r="E529" s="37" t="str">
        <f t="shared" si="16"/>
        <v/>
      </c>
      <c r="F529" s="123"/>
      <c r="G529" s="123"/>
      <c r="H529" s="123"/>
      <c r="I529" s="123"/>
      <c r="J529" s="123"/>
      <c r="K529" s="123"/>
      <c r="L529" s="123"/>
      <c r="M529" s="123"/>
      <c r="N529" s="123"/>
      <c r="O529" s="123"/>
      <c r="P529" s="107"/>
      <c r="Q529" s="37" t="str">
        <f t="shared" si="17"/>
        <v/>
      </c>
    </row>
    <row r="530" spans="1:17">
      <c r="A530" s="107" t="s">
        <v>1067</v>
      </c>
      <c r="B530" s="107"/>
      <c r="C530" s="123"/>
      <c r="D530" s="134"/>
      <c r="E530" s="37" t="str">
        <f t="shared" si="16"/>
        <v/>
      </c>
      <c r="F530" s="123"/>
      <c r="G530" s="123"/>
      <c r="H530" s="123"/>
      <c r="I530" s="123"/>
      <c r="J530" s="123"/>
      <c r="K530" s="123"/>
      <c r="L530" s="123"/>
      <c r="M530" s="123"/>
      <c r="N530" s="123"/>
      <c r="O530" s="123"/>
      <c r="P530" s="107"/>
      <c r="Q530" s="37" t="str">
        <f t="shared" si="17"/>
        <v/>
      </c>
    </row>
    <row r="531" spans="1:17">
      <c r="A531" s="107" t="s">
        <v>1068</v>
      </c>
      <c r="B531" s="107"/>
      <c r="C531" s="123"/>
      <c r="D531" s="134"/>
      <c r="E531" s="37" t="str">
        <f t="shared" si="16"/>
        <v/>
      </c>
      <c r="F531" s="123"/>
      <c r="G531" s="123"/>
      <c r="H531" s="123"/>
      <c r="I531" s="123"/>
      <c r="J531" s="123"/>
      <c r="K531" s="123"/>
      <c r="L531" s="123"/>
      <c r="M531" s="123"/>
      <c r="N531" s="123"/>
      <c r="O531" s="123"/>
      <c r="P531" s="107"/>
      <c r="Q531" s="37" t="str">
        <f t="shared" si="17"/>
        <v/>
      </c>
    </row>
    <row r="532" spans="1:17">
      <c r="A532" s="107" t="s">
        <v>1069</v>
      </c>
      <c r="B532" s="107"/>
      <c r="C532" s="123"/>
      <c r="D532" s="134"/>
      <c r="E532" s="37" t="str">
        <f t="shared" si="16"/>
        <v/>
      </c>
      <c r="F532" s="123"/>
      <c r="G532" s="123"/>
      <c r="H532" s="123"/>
      <c r="I532" s="123"/>
      <c r="J532" s="123"/>
      <c r="K532" s="123"/>
      <c r="L532" s="123"/>
      <c r="M532" s="123"/>
      <c r="N532" s="123"/>
      <c r="O532" s="123"/>
      <c r="P532" s="107"/>
      <c r="Q532" s="37" t="str">
        <f t="shared" si="17"/>
        <v/>
      </c>
    </row>
    <row r="533" spans="1:17">
      <c r="A533" s="107" t="s">
        <v>1070</v>
      </c>
      <c r="B533" s="107"/>
      <c r="C533" s="123"/>
      <c r="D533" s="134"/>
      <c r="E533" s="37" t="str">
        <f t="shared" si="16"/>
        <v/>
      </c>
      <c r="F533" s="123"/>
      <c r="G533" s="123"/>
      <c r="H533" s="123"/>
      <c r="I533" s="123"/>
      <c r="J533" s="123"/>
      <c r="K533" s="123"/>
      <c r="L533" s="123"/>
      <c r="M533" s="123"/>
      <c r="N533" s="123"/>
      <c r="O533" s="123"/>
      <c r="P533" s="107"/>
      <c r="Q533" s="37" t="str">
        <f t="shared" si="17"/>
        <v/>
      </c>
    </row>
    <row r="534" spans="1:17">
      <c r="A534" s="107" t="s">
        <v>1071</v>
      </c>
      <c r="B534" s="107"/>
      <c r="C534" s="123"/>
      <c r="D534" s="134"/>
      <c r="E534" s="37" t="str">
        <f t="shared" si="16"/>
        <v/>
      </c>
      <c r="F534" s="123"/>
      <c r="G534" s="123"/>
      <c r="H534" s="123"/>
      <c r="I534" s="123"/>
      <c r="J534" s="123"/>
      <c r="K534" s="123"/>
      <c r="L534" s="123"/>
      <c r="M534" s="123"/>
      <c r="N534" s="123"/>
      <c r="O534" s="123"/>
      <c r="P534" s="107"/>
      <c r="Q534" s="37" t="str">
        <f t="shared" si="17"/>
        <v/>
      </c>
    </row>
    <row r="535" spans="1:17">
      <c r="A535" s="107" t="s">
        <v>1072</v>
      </c>
      <c r="B535" s="107"/>
      <c r="C535" s="123"/>
      <c r="D535" s="134"/>
      <c r="E535" s="37" t="str">
        <f t="shared" si="16"/>
        <v/>
      </c>
      <c r="F535" s="123"/>
      <c r="G535" s="123"/>
      <c r="H535" s="123"/>
      <c r="I535" s="123"/>
      <c r="J535" s="123"/>
      <c r="K535" s="123"/>
      <c r="L535" s="123"/>
      <c r="M535" s="123"/>
      <c r="N535" s="123"/>
      <c r="O535" s="123"/>
      <c r="P535" s="107"/>
      <c r="Q535" s="37" t="str">
        <f t="shared" si="17"/>
        <v/>
      </c>
    </row>
    <row r="536" spans="1:17">
      <c r="A536" s="107" t="s">
        <v>1073</v>
      </c>
      <c r="B536" s="107"/>
      <c r="C536" s="123"/>
      <c r="D536" s="134"/>
      <c r="E536" s="37" t="str">
        <f t="shared" si="16"/>
        <v/>
      </c>
      <c r="F536" s="123"/>
      <c r="G536" s="123"/>
      <c r="H536" s="123"/>
      <c r="I536" s="123"/>
      <c r="J536" s="123"/>
      <c r="K536" s="123"/>
      <c r="L536" s="123"/>
      <c r="M536" s="123"/>
      <c r="N536" s="123"/>
      <c r="O536" s="123"/>
      <c r="P536" s="107"/>
      <c r="Q536" s="37" t="str">
        <f t="shared" si="17"/>
        <v/>
      </c>
    </row>
    <row r="537" spans="1:17">
      <c r="A537" s="107" t="s">
        <v>1074</v>
      </c>
      <c r="B537" s="107"/>
      <c r="C537" s="123"/>
      <c r="D537" s="134"/>
      <c r="E537" s="37" t="str">
        <f t="shared" si="16"/>
        <v/>
      </c>
      <c r="F537" s="123"/>
      <c r="G537" s="123"/>
      <c r="H537" s="123"/>
      <c r="I537" s="123"/>
      <c r="J537" s="123"/>
      <c r="K537" s="123"/>
      <c r="L537" s="123"/>
      <c r="M537" s="123"/>
      <c r="N537" s="123"/>
      <c r="O537" s="123"/>
      <c r="P537" s="107"/>
      <c r="Q537" s="37" t="str">
        <f t="shared" si="17"/>
        <v/>
      </c>
    </row>
    <row r="538" spans="1:17">
      <c r="A538" s="107" t="s">
        <v>1075</v>
      </c>
      <c r="B538" s="107"/>
      <c r="C538" s="123"/>
      <c r="D538" s="134"/>
      <c r="E538" s="37" t="str">
        <f t="shared" si="16"/>
        <v/>
      </c>
      <c r="F538" s="123"/>
      <c r="G538" s="123"/>
      <c r="H538" s="123"/>
      <c r="I538" s="123"/>
      <c r="J538" s="123"/>
      <c r="K538" s="123"/>
      <c r="L538" s="123"/>
      <c r="M538" s="123"/>
      <c r="N538" s="123"/>
      <c r="O538" s="123"/>
      <c r="P538" s="107"/>
      <c r="Q538" s="37" t="str">
        <f t="shared" si="17"/>
        <v/>
      </c>
    </row>
    <row r="539" spans="1:17">
      <c r="A539" s="107" t="s">
        <v>1076</v>
      </c>
      <c r="B539" s="107"/>
      <c r="C539" s="123"/>
      <c r="D539" s="134"/>
      <c r="E539" s="37" t="str">
        <f t="shared" si="16"/>
        <v/>
      </c>
      <c r="F539" s="123"/>
      <c r="G539" s="123"/>
      <c r="H539" s="123"/>
      <c r="I539" s="123"/>
      <c r="J539" s="123"/>
      <c r="K539" s="123"/>
      <c r="L539" s="123"/>
      <c r="M539" s="123"/>
      <c r="N539" s="123"/>
      <c r="O539" s="123"/>
      <c r="P539" s="107"/>
      <c r="Q539" s="37" t="str">
        <f t="shared" si="17"/>
        <v/>
      </c>
    </row>
    <row r="540" spans="1:17">
      <c r="A540" s="107" t="s">
        <v>1077</v>
      </c>
      <c r="B540" s="107"/>
      <c r="C540" s="123"/>
      <c r="D540" s="134"/>
      <c r="E540" s="37" t="str">
        <f t="shared" si="16"/>
        <v/>
      </c>
      <c r="F540" s="123"/>
      <c r="G540" s="123"/>
      <c r="H540" s="123"/>
      <c r="I540" s="123"/>
      <c r="J540" s="123"/>
      <c r="K540" s="123"/>
      <c r="L540" s="123"/>
      <c r="M540" s="123"/>
      <c r="N540" s="123"/>
      <c r="O540" s="123"/>
      <c r="P540" s="107"/>
      <c r="Q540" s="37" t="str">
        <f t="shared" si="17"/>
        <v/>
      </c>
    </row>
    <row r="541" spans="1:17">
      <c r="A541" s="107" t="s">
        <v>1078</v>
      </c>
      <c r="B541" s="107"/>
      <c r="C541" s="123"/>
      <c r="D541" s="134"/>
      <c r="E541" s="37" t="str">
        <f t="shared" si="16"/>
        <v/>
      </c>
      <c r="F541" s="123"/>
      <c r="G541" s="123"/>
      <c r="H541" s="123"/>
      <c r="I541" s="123"/>
      <c r="J541" s="123"/>
      <c r="K541" s="123"/>
      <c r="L541" s="123"/>
      <c r="M541" s="123"/>
      <c r="N541" s="123"/>
      <c r="O541" s="123"/>
      <c r="P541" s="107"/>
      <c r="Q541" s="37" t="str">
        <f t="shared" si="17"/>
        <v/>
      </c>
    </row>
    <row r="542" spans="1:17">
      <c r="A542" s="107" t="s">
        <v>1079</v>
      </c>
      <c r="B542" s="107"/>
      <c r="C542" s="123"/>
      <c r="D542" s="134"/>
      <c r="E542" s="37" t="str">
        <f t="shared" si="16"/>
        <v/>
      </c>
      <c r="F542" s="123"/>
      <c r="G542" s="123"/>
      <c r="H542" s="123"/>
      <c r="I542" s="123"/>
      <c r="J542" s="123"/>
      <c r="K542" s="123"/>
      <c r="L542" s="123"/>
      <c r="M542" s="123"/>
      <c r="N542" s="123"/>
      <c r="O542" s="123"/>
      <c r="P542" s="107"/>
      <c r="Q542" s="37" t="str">
        <f t="shared" si="17"/>
        <v/>
      </c>
    </row>
    <row r="543" spans="1:17">
      <c r="A543" s="107" t="s">
        <v>1080</v>
      </c>
      <c r="B543" s="107"/>
      <c r="C543" s="123"/>
      <c r="D543" s="134"/>
      <c r="E543" s="37" t="str">
        <f t="shared" si="16"/>
        <v/>
      </c>
      <c r="F543" s="123"/>
      <c r="G543" s="123"/>
      <c r="H543" s="123"/>
      <c r="I543" s="123"/>
      <c r="J543" s="123"/>
      <c r="K543" s="123"/>
      <c r="L543" s="123"/>
      <c r="M543" s="123"/>
      <c r="N543" s="123"/>
      <c r="O543" s="123"/>
      <c r="P543" s="107"/>
      <c r="Q543" s="37" t="str">
        <f t="shared" si="17"/>
        <v/>
      </c>
    </row>
    <row r="544" spans="1:17">
      <c r="A544" s="107" t="s">
        <v>1081</v>
      </c>
      <c r="B544" s="107"/>
      <c r="C544" s="123"/>
      <c r="D544" s="134"/>
      <c r="E544" s="37" t="str">
        <f t="shared" si="16"/>
        <v/>
      </c>
      <c r="F544" s="123"/>
      <c r="G544" s="123"/>
      <c r="H544" s="123"/>
      <c r="I544" s="123"/>
      <c r="J544" s="123"/>
      <c r="K544" s="123"/>
      <c r="L544" s="123"/>
      <c r="M544" s="123"/>
      <c r="N544" s="123"/>
      <c r="O544" s="123"/>
      <c r="P544" s="107"/>
      <c r="Q544" s="37" t="str">
        <f t="shared" si="17"/>
        <v/>
      </c>
    </row>
    <row r="545" spans="1:17">
      <c r="A545" s="107" t="s">
        <v>1082</v>
      </c>
      <c r="B545" s="107"/>
      <c r="C545" s="123"/>
      <c r="D545" s="134"/>
      <c r="E545" s="37" t="str">
        <f t="shared" si="16"/>
        <v/>
      </c>
      <c r="F545" s="123"/>
      <c r="G545" s="123"/>
      <c r="H545" s="123"/>
      <c r="I545" s="123"/>
      <c r="J545" s="123"/>
      <c r="K545" s="123"/>
      <c r="L545" s="123"/>
      <c r="M545" s="123"/>
      <c r="N545" s="123"/>
      <c r="O545" s="123"/>
      <c r="P545" s="107"/>
      <c r="Q545" s="37" t="str">
        <f t="shared" si="17"/>
        <v/>
      </c>
    </row>
    <row r="546" spans="1:17">
      <c r="A546" s="107" t="s">
        <v>1083</v>
      </c>
      <c r="B546" s="107"/>
      <c r="C546" s="123"/>
      <c r="D546" s="134"/>
      <c r="E546" s="37" t="str">
        <f t="shared" si="16"/>
        <v/>
      </c>
      <c r="F546" s="123"/>
      <c r="G546" s="123"/>
      <c r="H546" s="123"/>
      <c r="I546" s="123"/>
      <c r="J546" s="123"/>
      <c r="K546" s="123"/>
      <c r="L546" s="123"/>
      <c r="M546" s="123"/>
      <c r="N546" s="123"/>
      <c r="O546" s="123"/>
      <c r="P546" s="107"/>
      <c r="Q546" s="37" t="str">
        <f t="shared" si="17"/>
        <v/>
      </c>
    </row>
    <row r="547" spans="1:17">
      <c r="A547" s="107" t="s">
        <v>1084</v>
      </c>
      <c r="B547" s="107"/>
      <c r="C547" s="123"/>
      <c r="D547" s="134"/>
      <c r="E547" s="37" t="str">
        <f t="shared" si="16"/>
        <v/>
      </c>
      <c r="F547" s="123"/>
      <c r="G547" s="123"/>
      <c r="H547" s="123"/>
      <c r="I547" s="123"/>
      <c r="J547" s="123"/>
      <c r="K547" s="123"/>
      <c r="L547" s="123"/>
      <c r="M547" s="123"/>
      <c r="N547" s="123"/>
      <c r="O547" s="123"/>
      <c r="P547" s="107"/>
      <c r="Q547" s="37" t="str">
        <f t="shared" si="17"/>
        <v/>
      </c>
    </row>
    <row r="548" spans="1:17">
      <c r="A548" s="107" t="s">
        <v>1085</v>
      </c>
      <c r="B548" s="107"/>
      <c r="C548" s="123"/>
      <c r="D548" s="134"/>
      <c r="E548" s="37" t="str">
        <f t="shared" si="16"/>
        <v/>
      </c>
      <c r="F548" s="123"/>
      <c r="G548" s="123"/>
      <c r="H548" s="123"/>
      <c r="I548" s="123"/>
      <c r="J548" s="123"/>
      <c r="K548" s="123"/>
      <c r="L548" s="123"/>
      <c r="M548" s="123"/>
      <c r="N548" s="123"/>
      <c r="O548" s="123"/>
      <c r="P548" s="107"/>
      <c r="Q548" s="37" t="str">
        <f t="shared" si="17"/>
        <v/>
      </c>
    </row>
    <row r="549" spans="1:17">
      <c r="A549" s="107" t="s">
        <v>1086</v>
      </c>
      <c r="B549" s="107"/>
      <c r="C549" s="123"/>
      <c r="D549" s="134"/>
      <c r="E549" s="37" t="str">
        <f t="shared" si="16"/>
        <v/>
      </c>
      <c r="F549" s="123"/>
      <c r="G549" s="123"/>
      <c r="H549" s="123"/>
      <c r="I549" s="123"/>
      <c r="J549" s="123"/>
      <c r="K549" s="123"/>
      <c r="L549" s="123"/>
      <c r="M549" s="123"/>
      <c r="N549" s="123"/>
      <c r="O549" s="123"/>
      <c r="P549" s="107"/>
      <c r="Q549" s="37" t="str">
        <f t="shared" si="17"/>
        <v/>
      </c>
    </row>
    <row r="550" spans="1:17">
      <c r="A550" s="107" t="s">
        <v>1087</v>
      </c>
      <c r="B550" s="107"/>
      <c r="C550" s="123"/>
      <c r="D550" s="134"/>
      <c r="E550" s="37" t="str">
        <f t="shared" si="16"/>
        <v/>
      </c>
      <c r="F550" s="123"/>
      <c r="G550" s="123"/>
      <c r="H550" s="123"/>
      <c r="I550" s="123"/>
      <c r="J550" s="123"/>
      <c r="K550" s="123"/>
      <c r="L550" s="123"/>
      <c r="M550" s="123"/>
      <c r="N550" s="123"/>
      <c r="O550" s="123"/>
      <c r="P550" s="107"/>
      <c r="Q550" s="37" t="str">
        <f t="shared" si="17"/>
        <v/>
      </c>
    </row>
    <row r="551" spans="1:17">
      <c r="A551" s="107" t="s">
        <v>1088</v>
      </c>
      <c r="B551" s="107"/>
      <c r="C551" s="123"/>
      <c r="D551" s="134"/>
      <c r="E551" s="37" t="str">
        <f t="shared" si="16"/>
        <v/>
      </c>
      <c r="F551" s="123"/>
      <c r="G551" s="123"/>
      <c r="H551" s="123"/>
      <c r="I551" s="123"/>
      <c r="J551" s="123"/>
      <c r="K551" s="123"/>
      <c r="L551" s="123"/>
      <c r="M551" s="123"/>
      <c r="N551" s="123"/>
      <c r="O551" s="123"/>
      <c r="P551" s="107"/>
      <c r="Q551" s="37" t="str">
        <f t="shared" si="17"/>
        <v/>
      </c>
    </row>
    <row r="552" spans="1:17">
      <c r="A552" s="107" t="s">
        <v>1089</v>
      </c>
      <c r="B552" s="107"/>
      <c r="C552" s="123"/>
      <c r="D552" s="134"/>
      <c r="E552" s="37" t="str">
        <f t="shared" si="16"/>
        <v/>
      </c>
      <c r="F552" s="123"/>
      <c r="G552" s="123"/>
      <c r="H552" s="123"/>
      <c r="I552" s="123"/>
      <c r="J552" s="123"/>
      <c r="K552" s="123"/>
      <c r="L552" s="123"/>
      <c r="M552" s="123"/>
      <c r="N552" s="123"/>
      <c r="O552" s="123"/>
      <c r="P552" s="107"/>
      <c r="Q552" s="37" t="str">
        <f t="shared" si="17"/>
        <v/>
      </c>
    </row>
    <row r="553" spans="1:17">
      <c r="A553" s="107" t="s">
        <v>1090</v>
      </c>
      <c r="B553" s="107"/>
      <c r="C553" s="123"/>
      <c r="D553" s="134"/>
      <c r="E553" s="37" t="str">
        <f t="shared" si="16"/>
        <v/>
      </c>
      <c r="F553" s="123"/>
      <c r="G553" s="123"/>
      <c r="H553" s="123"/>
      <c r="I553" s="123"/>
      <c r="J553" s="123"/>
      <c r="K553" s="123"/>
      <c r="L553" s="123"/>
      <c r="M553" s="123"/>
      <c r="N553" s="123"/>
      <c r="O553" s="123"/>
      <c r="P553" s="107"/>
      <c r="Q553" s="37" t="str">
        <f t="shared" si="17"/>
        <v/>
      </c>
    </row>
    <row r="554" spans="1:17">
      <c r="A554" s="107" t="s">
        <v>1091</v>
      </c>
      <c r="B554" s="107"/>
      <c r="C554" s="123"/>
      <c r="D554" s="134"/>
      <c r="E554" s="37" t="str">
        <f t="shared" si="16"/>
        <v/>
      </c>
      <c r="F554" s="123"/>
      <c r="G554" s="123"/>
      <c r="H554" s="123"/>
      <c r="I554" s="123"/>
      <c r="J554" s="123"/>
      <c r="K554" s="123"/>
      <c r="L554" s="123"/>
      <c r="M554" s="123"/>
      <c r="N554" s="123"/>
      <c r="O554" s="123"/>
      <c r="P554" s="107"/>
      <c r="Q554" s="37" t="str">
        <f t="shared" si="17"/>
        <v/>
      </c>
    </row>
    <row r="555" spans="1:17">
      <c r="A555" s="107" t="s">
        <v>1092</v>
      </c>
      <c r="B555" s="107"/>
      <c r="C555" s="123"/>
      <c r="D555" s="134"/>
      <c r="E555" s="37" t="str">
        <f t="shared" si="16"/>
        <v/>
      </c>
      <c r="F555" s="123"/>
      <c r="G555" s="123"/>
      <c r="H555" s="123"/>
      <c r="I555" s="123"/>
      <c r="J555" s="123"/>
      <c r="K555" s="123"/>
      <c r="L555" s="123"/>
      <c r="M555" s="123"/>
      <c r="N555" s="123"/>
      <c r="O555" s="123"/>
      <c r="P555" s="107"/>
      <c r="Q555" s="37" t="str">
        <f t="shared" si="17"/>
        <v/>
      </c>
    </row>
    <row r="556" spans="1:17">
      <c r="A556" s="107" t="s">
        <v>1093</v>
      </c>
      <c r="B556" s="107"/>
      <c r="C556" s="123"/>
      <c r="D556" s="134"/>
      <c r="E556" s="37" t="str">
        <f t="shared" si="16"/>
        <v/>
      </c>
      <c r="F556" s="123"/>
      <c r="G556" s="123"/>
      <c r="H556" s="123"/>
      <c r="I556" s="123"/>
      <c r="J556" s="123"/>
      <c r="K556" s="123"/>
      <c r="L556" s="123"/>
      <c r="M556" s="123"/>
      <c r="N556" s="123"/>
      <c r="O556" s="123"/>
      <c r="P556" s="107"/>
      <c r="Q556" s="37" t="str">
        <f t="shared" si="17"/>
        <v/>
      </c>
    </row>
    <row r="557" spans="1:17">
      <c r="A557" s="107" t="s">
        <v>1094</v>
      </c>
      <c r="B557" s="107"/>
      <c r="C557" s="123"/>
      <c r="D557" s="134"/>
      <c r="E557" s="37" t="str">
        <f t="shared" si="16"/>
        <v/>
      </c>
      <c r="F557" s="123"/>
      <c r="G557" s="123"/>
      <c r="H557" s="123"/>
      <c r="I557" s="123"/>
      <c r="J557" s="123"/>
      <c r="K557" s="123"/>
      <c r="L557" s="123"/>
      <c r="M557" s="123"/>
      <c r="N557" s="123"/>
      <c r="O557" s="123"/>
      <c r="P557" s="107"/>
      <c r="Q557" s="37" t="str">
        <f t="shared" si="17"/>
        <v/>
      </c>
    </row>
    <row r="558" spans="1:17">
      <c r="A558" s="107" t="s">
        <v>1095</v>
      </c>
      <c r="B558" s="107"/>
      <c r="C558" s="123"/>
      <c r="D558" s="134"/>
      <c r="E558" s="37" t="str">
        <f t="shared" si="16"/>
        <v/>
      </c>
      <c r="F558" s="123"/>
      <c r="G558" s="123"/>
      <c r="H558" s="123"/>
      <c r="I558" s="123"/>
      <c r="J558" s="123"/>
      <c r="K558" s="123"/>
      <c r="L558" s="123"/>
      <c r="M558" s="123"/>
      <c r="N558" s="123"/>
      <c r="O558" s="123"/>
      <c r="P558" s="107"/>
      <c r="Q558" s="37" t="str">
        <f t="shared" si="17"/>
        <v/>
      </c>
    </row>
    <row r="559" spans="1:17">
      <c r="A559" s="107" t="s">
        <v>1096</v>
      </c>
      <c r="B559" s="107"/>
      <c r="C559" s="123"/>
      <c r="D559" s="134"/>
      <c r="E559" s="37" t="str">
        <f t="shared" si="16"/>
        <v/>
      </c>
      <c r="F559" s="123"/>
      <c r="G559" s="123"/>
      <c r="H559" s="123"/>
      <c r="I559" s="123"/>
      <c r="J559" s="123"/>
      <c r="K559" s="123"/>
      <c r="L559" s="123"/>
      <c r="M559" s="123"/>
      <c r="N559" s="123"/>
      <c r="O559" s="123"/>
      <c r="P559" s="107"/>
      <c r="Q559" s="37" t="str">
        <f t="shared" si="17"/>
        <v/>
      </c>
    </row>
    <row r="560" spans="1:17">
      <c r="A560" s="107" t="s">
        <v>1097</v>
      </c>
      <c r="B560" s="107"/>
      <c r="C560" s="123"/>
      <c r="D560" s="134"/>
      <c r="E560" s="37" t="str">
        <f t="shared" si="16"/>
        <v/>
      </c>
      <c r="F560" s="123"/>
      <c r="G560" s="123"/>
      <c r="H560" s="123"/>
      <c r="I560" s="123"/>
      <c r="J560" s="123"/>
      <c r="K560" s="123"/>
      <c r="L560" s="123"/>
      <c r="M560" s="123"/>
      <c r="N560" s="123"/>
      <c r="O560" s="123"/>
      <c r="P560" s="107"/>
      <c r="Q560" s="37" t="str">
        <f t="shared" si="17"/>
        <v/>
      </c>
    </row>
    <row r="561" spans="1:17">
      <c r="A561" s="107" t="s">
        <v>1098</v>
      </c>
      <c r="B561" s="107"/>
      <c r="C561" s="123"/>
      <c r="D561" s="134"/>
      <c r="E561" s="37" t="str">
        <f t="shared" si="16"/>
        <v/>
      </c>
      <c r="F561" s="123"/>
      <c r="G561" s="123"/>
      <c r="H561" s="123"/>
      <c r="I561" s="123"/>
      <c r="J561" s="123"/>
      <c r="K561" s="123"/>
      <c r="L561" s="123"/>
      <c r="M561" s="123"/>
      <c r="N561" s="123"/>
      <c r="O561" s="123"/>
      <c r="P561" s="107"/>
      <c r="Q561" s="37" t="str">
        <f t="shared" si="17"/>
        <v/>
      </c>
    </row>
    <row r="562" spans="1:17">
      <c r="A562" s="107" t="s">
        <v>1099</v>
      </c>
      <c r="B562" s="107"/>
      <c r="C562" s="123"/>
      <c r="D562" s="134"/>
      <c r="E562" s="37" t="str">
        <f t="shared" si="16"/>
        <v/>
      </c>
      <c r="F562" s="123"/>
      <c r="G562" s="123"/>
      <c r="H562" s="123"/>
      <c r="I562" s="123"/>
      <c r="J562" s="123"/>
      <c r="K562" s="123"/>
      <c r="L562" s="123"/>
      <c r="M562" s="123"/>
      <c r="N562" s="123"/>
      <c r="O562" s="123"/>
      <c r="P562" s="107"/>
      <c r="Q562" s="37" t="str">
        <f t="shared" si="17"/>
        <v/>
      </c>
    </row>
    <row r="563" spans="1:17">
      <c r="A563" s="107" t="s">
        <v>1100</v>
      </c>
      <c r="B563" s="107"/>
      <c r="C563" s="123"/>
      <c r="D563" s="134"/>
      <c r="E563" s="37" t="str">
        <f t="shared" si="16"/>
        <v/>
      </c>
      <c r="F563" s="123"/>
      <c r="G563" s="123"/>
      <c r="H563" s="123"/>
      <c r="I563" s="123"/>
      <c r="J563" s="123"/>
      <c r="K563" s="123"/>
      <c r="L563" s="123"/>
      <c r="M563" s="123"/>
      <c r="N563" s="123"/>
      <c r="O563" s="123"/>
      <c r="P563" s="107"/>
      <c r="Q563" s="37" t="str">
        <f t="shared" si="17"/>
        <v/>
      </c>
    </row>
    <row r="564" spans="1:17">
      <c r="A564" s="107" t="s">
        <v>1101</v>
      </c>
      <c r="B564" s="107"/>
      <c r="C564" s="123"/>
      <c r="D564" s="134"/>
      <c r="E564" s="37" t="str">
        <f t="shared" si="16"/>
        <v/>
      </c>
      <c r="F564" s="123"/>
      <c r="G564" s="123"/>
      <c r="H564" s="123"/>
      <c r="I564" s="123"/>
      <c r="J564" s="123"/>
      <c r="K564" s="123"/>
      <c r="L564" s="123"/>
      <c r="M564" s="123"/>
      <c r="N564" s="123"/>
      <c r="O564" s="123"/>
      <c r="P564" s="107"/>
      <c r="Q564" s="37" t="str">
        <f t="shared" si="17"/>
        <v/>
      </c>
    </row>
    <row r="565" spans="1:17">
      <c r="A565" s="107" t="s">
        <v>1102</v>
      </c>
      <c r="B565" s="107"/>
      <c r="C565" s="123"/>
      <c r="D565" s="134"/>
      <c r="E565" s="37" t="str">
        <f t="shared" si="16"/>
        <v/>
      </c>
      <c r="F565" s="123"/>
      <c r="G565" s="123"/>
      <c r="H565" s="123"/>
      <c r="I565" s="123"/>
      <c r="J565" s="123"/>
      <c r="K565" s="123"/>
      <c r="L565" s="123"/>
      <c r="M565" s="123"/>
      <c r="N565" s="123"/>
      <c r="O565" s="123"/>
      <c r="P565" s="107"/>
      <c r="Q565" s="37" t="str">
        <f t="shared" si="17"/>
        <v/>
      </c>
    </row>
    <row r="566" spans="1:17">
      <c r="A566" s="107" t="s">
        <v>1103</v>
      </c>
      <c r="B566" s="107"/>
      <c r="C566" s="123"/>
      <c r="D566" s="134"/>
      <c r="E566" s="37" t="str">
        <f t="shared" si="16"/>
        <v/>
      </c>
      <c r="F566" s="123"/>
      <c r="G566" s="123"/>
      <c r="H566" s="123"/>
      <c r="I566" s="123"/>
      <c r="J566" s="123"/>
      <c r="K566" s="123"/>
      <c r="L566" s="123"/>
      <c r="M566" s="123"/>
      <c r="N566" s="123"/>
      <c r="O566" s="123"/>
      <c r="P566" s="107"/>
      <c r="Q566" s="37" t="str">
        <f t="shared" si="17"/>
        <v/>
      </c>
    </row>
    <row r="567" spans="1:17">
      <c r="A567" s="107" t="s">
        <v>1104</v>
      </c>
      <c r="B567" s="107"/>
      <c r="C567" s="123"/>
      <c r="D567" s="134"/>
      <c r="E567" s="37" t="str">
        <f t="shared" si="16"/>
        <v/>
      </c>
      <c r="F567" s="123"/>
      <c r="G567" s="123"/>
      <c r="H567" s="123"/>
      <c r="I567" s="123"/>
      <c r="J567" s="123"/>
      <c r="K567" s="123"/>
      <c r="L567" s="123"/>
      <c r="M567" s="123"/>
      <c r="N567" s="123"/>
      <c r="O567" s="123"/>
      <c r="P567" s="107"/>
      <c r="Q567" s="37" t="str">
        <f t="shared" si="17"/>
        <v/>
      </c>
    </row>
    <row r="568" spans="1:17">
      <c r="A568" s="107" t="s">
        <v>1105</v>
      </c>
      <c r="B568" s="107"/>
      <c r="C568" s="123"/>
      <c r="D568" s="134"/>
      <c r="E568" s="37" t="str">
        <f t="shared" si="16"/>
        <v/>
      </c>
      <c r="F568" s="123"/>
      <c r="G568" s="123"/>
      <c r="H568" s="123"/>
      <c r="I568" s="123"/>
      <c r="J568" s="123"/>
      <c r="K568" s="123"/>
      <c r="L568" s="123"/>
      <c r="M568" s="123"/>
      <c r="N568" s="123"/>
      <c r="O568" s="123"/>
      <c r="P568" s="107"/>
      <c r="Q568" s="37" t="str">
        <f t="shared" si="17"/>
        <v/>
      </c>
    </row>
    <row r="569" spans="1:17">
      <c r="A569" s="107" t="s">
        <v>1106</v>
      </c>
      <c r="B569" s="107"/>
      <c r="C569" s="123"/>
      <c r="D569" s="134"/>
      <c r="E569" s="37" t="str">
        <f t="shared" si="16"/>
        <v/>
      </c>
      <c r="F569" s="123"/>
      <c r="G569" s="123"/>
      <c r="H569" s="123"/>
      <c r="I569" s="123"/>
      <c r="J569" s="123"/>
      <c r="K569" s="123"/>
      <c r="L569" s="123"/>
      <c r="M569" s="123"/>
      <c r="N569" s="123"/>
      <c r="O569" s="123"/>
      <c r="P569" s="107"/>
      <c r="Q569" s="37" t="str">
        <f t="shared" si="17"/>
        <v/>
      </c>
    </row>
    <row r="570" spans="1:17">
      <c r="A570" s="107" t="s">
        <v>1107</v>
      </c>
      <c r="B570" s="107"/>
      <c r="C570" s="123"/>
      <c r="D570" s="134"/>
      <c r="E570" s="37" t="str">
        <f t="shared" si="16"/>
        <v/>
      </c>
      <c r="F570" s="123"/>
      <c r="G570" s="123"/>
      <c r="H570" s="123"/>
      <c r="I570" s="123"/>
      <c r="J570" s="123"/>
      <c r="K570" s="123"/>
      <c r="L570" s="123"/>
      <c r="M570" s="123"/>
      <c r="N570" s="123"/>
      <c r="O570" s="123"/>
      <c r="P570" s="107"/>
      <c r="Q570" s="37" t="str">
        <f t="shared" si="17"/>
        <v/>
      </c>
    </row>
    <row r="571" spans="1:17">
      <c r="A571" s="107" t="s">
        <v>1108</v>
      </c>
      <c r="B571" s="107"/>
      <c r="C571" s="123"/>
      <c r="D571" s="134"/>
      <c r="E571" s="37" t="str">
        <f t="shared" si="16"/>
        <v/>
      </c>
      <c r="F571" s="123"/>
      <c r="G571" s="123"/>
      <c r="H571" s="123"/>
      <c r="I571" s="123"/>
      <c r="J571" s="123"/>
      <c r="K571" s="123"/>
      <c r="L571" s="123"/>
      <c r="M571" s="123"/>
      <c r="N571" s="123"/>
      <c r="O571" s="123"/>
      <c r="P571" s="107"/>
      <c r="Q571" s="37" t="str">
        <f t="shared" si="17"/>
        <v/>
      </c>
    </row>
    <row r="572" spans="1:17">
      <c r="A572" s="107" t="s">
        <v>1109</v>
      </c>
      <c r="B572" s="107"/>
      <c r="C572" s="123"/>
      <c r="D572" s="134"/>
      <c r="E572" s="37" t="str">
        <f t="shared" si="16"/>
        <v/>
      </c>
      <c r="F572" s="123"/>
      <c r="G572" s="123"/>
      <c r="H572" s="123"/>
      <c r="I572" s="123"/>
      <c r="J572" s="123"/>
      <c r="K572" s="123"/>
      <c r="L572" s="123"/>
      <c r="M572" s="123"/>
      <c r="N572" s="123"/>
      <c r="O572" s="123"/>
      <c r="P572" s="107"/>
      <c r="Q572" s="37" t="str">
        <f t="shared" si="17"/>
        <v/>
      </c>
    </row>
    <row r="573" spans="1:17">
      <c r="A573" s="107" t="s">
        <v>1110</v>
      </c>
      <c r="B573" s="107"/>
      <c r="C573" s="123"/>
      <c r="D573" s="134"/>
      <c r="E573" s="37" t="str">
        <f t="shared" si="16"/>
        <v/>
      </c>
      <c r="F573" s="123"/>
      <c r="G573" s="123"/>
      <c r="H573" s="123"/>
      <c r="I573" s="123"/>
      <c r="J573" s="123"/>
      <c r="K573" s="123"/>
      <c r="L573" s="123"/>
      <c r="M573" s="123"/>
      <c r="N573" s="123"/>
      <c r="O573" s="123"/>
      <c r="P573" s="107"/>
      <c r="Q573" s="37" t="str">
        <f t="shared" si="17"/>
        <v/>
      </c>
    </row>
    <row r="574" spans="1:17">
      <c r="A574" s="107" t="s">
        <v>1111</v>
      </c>
      <c r="B574" s="107"/>
      <c r="C574" s="123"/>
      <c r="D574" s="134"/>
      <c r="E574" s="37" t="str">
        <f t="shared" si="16"/>
        <v/>
      </c>
      <c r="F574" s="123"/>
      <c r="G574" s="123"/>
      <c r="H574" s="123"/>
      <c r="I574" s="123"/>
      <c r="J574" s="123"/>
      <c r="K574" s="123"/>
      <c r="L574" s="123"/>
      <c r="M574" s="123"/>
      <c r="N574" s="123"/>
      <c r="O574" s="123"/>
      <c r="P574" s="107"/>
      <c r="Q574" s="37" t="str">
        <f t="shared" si="17"/>
        <v/>
      </c>
    </row>
    <row r="575" spans="1:17">
      <c r="A575" s="107" t="s">
        <v>1112</v>
      </c>
      <c r="B575" s="107"/>
      <c r="C575" s="123"/>
      <c r="D575" s="134"/>
      <c r="E575" s="37" t="str">
        <f t="shared" si="16"/>
        <v/>
      </c>
      <c r="F575" s="123"/>
      <c r="G575" s="123"/>
      <c r="H575" s="123"/>
      <c r="I575" s="123"/>
      <c r="J575" s="123"/>
      <c r="K575" s="123"/>
      <c r="L575" s="123"/>
      <c r="M575" s="123"/>
      <c r="N575" s="123"/>
      <c r="O575" s="123"/>
      <c r="P575" s="107"/>
      <c r="Q575" s="37" t="str">
        <f t="shared" si="17"/>
        <v/>
      </c>
    </row>
    <row r="576" spans="1:17">
      <c r="A576" s="107" t="s">
        <v>1113</v>
      </c>
      <c r="B576" s="107"/>
      <c r="C576" s="123"/>
      <c r="D576" s="134"/>
      <c r="E576" s="37" t="str">
        <f t="shared" si="16"/>
        <v/>
      </c>
      <c r="F576" s="123"/>
      <c r="G576" s="123"/>
      <c r="H576" s="123"/>
      <c r="I576" s="123"/>
      <c r="J576" s="123"/>
      <c r="K576" s="123"/>
      <c r="L576" s="123"/>
      <c r="M576" s="123"/>
      <c r="N576" s="123"/>
      <c r="O576" s="123"/>
      <c r="P576" s="107"/>
      <c r="Q576" s="37" t="str">
        <f t="shared" si="17"/>
        <v/>
      </c>
    </row>
    <row r="577" spans="1:17">
      <c r="A577" s="107" t="s">
        <v>1114</v>
      </c>
      <c r="B577" s="107"/>
      <c r="C577" s="123"/>
      <c r="D577" s="134"/>
      <c r="E577" s="37" t="str">
        <f t="shared" si="16"/>
        <v/>
      </c>
      <c r="F577" s="123"/>
      <c r="G577" s="123"/>
      <c r="H577" s="123"/>
      <c r="I577" s="123"/>
      <c r="J577" s="123"/>
      <c r="K577" s="123"/>
      <c r="L577" s="123"/>
      <c r="M577" s="123"/>
      <c r="N577" s="123"/>
      <c r="O577" s="123"/>
      <c r="P577" s="107"/>
      <c r="Q577" s="37" t="str">
        <f t="shared" si="17"/>
        <v/>
      </c>
    </row>
    <row r="578" spans="1:17">
      <c r="A578" s="107" t="s">
        <v>1115</v>
      </c>
      <c r="B578" s="107"/>
      <c r="C578" s="123"/>
      <c r="D578" s="134"/>
      <c r="E578" s="37" t="str">
        <f t="shared" si="16"/>
        <v/>
      </c>
      <c r="F578" s="123"/>
      <c r="G578" s="123"/>
      <c r="H578" s="123"/>
      <c r="I578" s="123"/>
      <c r="J578" s="123"/>
      <c r="K578" s="123"/>
      <c r="L578" s="123"/>
      <c r="M578" s="123"/>
      <c r="N578" s="123"/>
      <c r="O578" s="123"/>
      <c r="P578" s="107"/>
      <c r="Q578" s="37" t="str">
        <f t="shared" si="17"/>
        <v/>
      </c>
    </row>
    <row r="579" spans="1:17">
      <c r="A579" s="107" t="s">
        <v>1116</v>
      </c>
      <c r="B579" s="107"/>
      <c r="C579" s="123"/>
      <c r="D579" s="134"/>
      <c r="E579" s="37" t="str">
        <f t="shared" si="16"/>
        <v/>
      </c>
      <c r="F579" s="123"/>
      <c r="G579" s="123"/>
      <c r="H579" s="123"/>
      <c r="I579" s="123"/>
      <c r="J579" s="123"/>
      <c r="K579" s="123"/>
      <c r="L579" s="123"/>
      <c r="M579" s="123"/>
      <c r="N579" s="123"/>
      <c r="O579" s="123"/>
      <c r="P579" s="107"/>
      <c r="Q579" s="37" t="str">
        <f t="shared" si="17"/>
        <v/>
      </c>
    </row>
    <row r="580" spans="1:17">
      <c r="A580" s="107" t="s">
        <v>1117</v>
      </c>
      <c r="B580" s="107"/>
      <c r="C580" s="123"/>
      <c r="D580" s="134"/>
      <c r="E580" s="37" t="str">
        <f t="shared" si="16"/>
        <v/>
      </c>
      <c r="F580" s="123"/>
      <c r="G580" s="123"/>
      <c r="H580" s="123"/>
      <c r="I580" s="123"/>
      <c r="J580" s="123"/>
      <c r="K580" s="123"/>
      <c r="L580" s="123"/>
      <c r="M580" s="123"/>
      <c r="N580" s="123"/>
      <c r="O580" s="123"/>
      <c r="P580" s="107"/>
      <c r="Q580" s="37" t="str">
        <f t="shared" si="17"/>
        <v/>
      </c>
    </row>
    <row r="581" spans="1:17">
      <c r="A581" s="107" t="s">
        <v>1118</v>
      </c>
      <c r="B581" s="107"/>
      <c r="C581" s="123"/>
      <c r="D581" s="134"/>
      <c r="E581" s="37" t="str">
        <f t="shared" si="16"/>
        <v/>
      </c>
      <c r="F581" s="123"/>
      <c r="G581" s="123"/>
      <c r="H581" s="123"/>
      <c r="I581" s="123"/>
      <c r="J581" s="123"/>
      <c r="K581" s="123"/>
      <c r="L581" s="123"/>
      <c r="M581" s="123"/>
      <c r="N581" s="123"/>
      <c r="O581" s="123"/>
      <c r="P581" s="107"/>
      <c r="Q581" s="37" t="str">
        <f t="shared" si="17"/>
        <v/>
      </c>
    </row>
    <row r="582" spans="1:17">
      <c r="A582" s="107" t="s">
        <v>1119</v>
      </c>
      <c r="B582" s="107"/>
      <c r="C582" s="123"/>
      <c r="D582" s="134"/>
      <c r="E582" s="37" t="str">
        <f t="shared" ref="E582:E645" si="18">IF(G582="", "", G582) &amp; IF(I582="", "", "-" &amp; I582) &amp; IF(K582="", "", "-" &amp; K582) &amp; IF(M582="", "", "-" &amp; M582) &amp; IF(O582="", "", "-" &amp; O582)</f>
        <v/>
      </c>
      <c r="F582" s="123"/>
      <c r="G582" s="123"/>
      <c r="H582" s="123"/>
      <c r="I582" s="123"/>
      <c r="J582" s="123"/>
      <c r="K582" s="123"/>
      <c r="L582" s="123"/>
      <c r="M582" s="123"/>
      <c r="N582" s="123"/>
      <c r="O582" s="123"/>
      <c r="P582" s="107"/>
      <c r="Q582" s="37" t="str">
        <f t="shared" ref="Q582:Q645" si="19">IF(G582="","",(IF(I582="",1,IF(K582="",2,IF(M582="",3,IF(O582="",4,5))))))</f>
        <v/>
      </c>
    </row>
    <row r="583" spans="1:17">
      <c r="A583" s="107" t="s">
        <v>1120</v>
      </c>
      <c r="B583" s="107"/>
      <c r="C583" s="123"/>
      <c r="D583" s="134"/>
      <c r="E583" s="37" t="str">
        <f t="shared" si="18"/>
        <v/>
      </c>
      <c r="F583" s="123"/>
      <c r="G583" s="123"/>
      <c r="H583" s="123"/>
      <c r="I583" s="123"/>
      <c r="J583" s="123"/>
      <c r="K583" s="123"/>
      <c r="L583" s="123"/>
      <c r="M583" s="123"/>
      <c r="N583" s="123"/>
      <c r="O583" s="123"/>
      <c r="P583" s="107"/>
      <c r="Q583" s="37" t="str">
        <f t="shared" si="19"/>
        <v/>
      </c>
    </row>
    <row r="584" spans="1:17">
      <c r="A584" s="107" t="s">
        <v>1121</v>
      </c>
      <c r="B584" s="107"/>
      <c r="C584" s="123"/>
      <c r="D584" s="134"/>
      <c r="E584" s="37" t="str">
        <f t="shared" si="18"/>
        <v/>
      </c>
      <c r="F584" s="123"/>
      <c r="G584" s="123"/>
      <c r="H584" s="123"/>
      <c r="I584" s="123"/>
      <c r="J584" s="123"/>
      <c r="K584" s="123"/>
      <c r="L584" s="123"/>
      <c r="M584" s="123"/>
      <c r="N584" s="123"/>
      <c r="O584" s="123"/>
      <c r="P584" s="107"/>
      <c r="Q584" s="37" t="str">
        <f t="shared" si="19"/>
        <v/>
      </c>
    </row>
    <row r="585" spans="1:17">
      <c r="A585" s="107" t="s">
        <v>1122</v>
      </c>
      <c r="B585" s="107"/>
      <c r="C585" s="123"/>
      <c r="D585" s="134"/>
      <c r="E585" s="37" t="str">
        <f t="shared" si="18"/>
        <v/>
      </c>
      <c r="F585" s="123"/>
      <c r="G585" s="123"/>
      <c r="H585" s="123"/>
      <c r="I585" s="123"/>
      <c r="J585" s="123"/>
      <c r="K585" s="123"/>
      <c r="L585" s="123"/>
      <c r="M585" s="123"/>
      <c r="N585" s="123"/>
      <c r="O585" s="123"/>
      <c r="P585" s="107"/>
      <c r="Q585" s="37" t="str">
        <f t="shared" si="19"/>
        <v/>
      </c>
    </row>
    <row r="586" spans="1:17">
      <c r="A586" s="107" t="s">
        <v>1123</v>
      </c>
      <c r="B586" s="107"/>
      <c r="C586" s="123"/>
      <c r="D586" s="134"/>
      <c r="E586" s="37" t="str">
        <f t="shared" si="18"/>
        <v/>
      </c>
      <c r="F586" s="123"/>
      <c r="G586" s="123"/>
      <c r="H586" s="123"/>
      <c r="I586" s="123"/>
      <c r="J586" s="123"/>
      <c r="K586" s="123"/>
      <c r="L586" s="123"/>
      <c r="M586" s="123"/>
      <c r="N586" s="123"/>
      <c r="O586" s="123"/>
      <c r="P586" s="107"/>
      <c r="Q586" s="37" t="str">
        <f t="shared" si="19"/>
        <v/>
      </c>
    </row>
    <row r="587" spans="1:17">
      <c r="A587" s="107" t="s">
        <v>1124</v>
      </c>
      <c r="B587" s="107"/>
      <c r="C587" s="123"/>
      <c r="D587" s="134"/>
      <c r="E587" s="37" t="str">
        <f t="shared" si="18"/>
        <v/>
      </c>
      <c r="F587" s="123"/>
      <c r="G587" s="123"/>
      <c r="H587" s="123"/>
      <c r="I587" s="123"/>
      <c r="J587" s="123"/>
      <c r="K587" s="123"/>
      <c r="L587" s="123"/>
      <c r="M587" s="123"/>
      <c r="N587" s="123"/>
      <c r="O587" s="123"/>
      <c r="P587" s="107"/>
      <c r="Q587" s="37" t="str">
        <f t="shared" si="19"/>
        <v/>
      </c>
    </row>
    <row r="588" spans="1:17">
      <c r="A588" s="107" t="s">
        <v>1125</v>
      </c>
      <c r="B588" s="107"/>
      <c r="C588" s="123"/>
      <c r="D588" s="134"/>
      <c r="E588" s="37" t="str">
        <f t="shared" si="18"/>
        <v/>
      </c>
      <c r="F588" s="123"/>
      <c r="G588" s="123"/>
      <c r="H588" s="123"/>
      <c r="I588" s="123"/>
      <c r="J588" s="123"/>
      <c r="K588" s="123"/>
      <c r="L588" s="123"/>
      <c r="M588" s="123"/>
      <c r="N588" s="123"/>
      <c r="O588" s="123"/>
      <c r="P588" s="107"/>
      <c r="Q588" s="37" t="str">
        <f t="shared" si="19"/>
        <v/>
      </c>
    </row>
    <row r="589" spans="1:17">
      <c r="A589" s="107" t="s">
        <v>1126</v>
      </c>
      <c r="B589" s="107"/>
      <c r="C589" s="123"/>
      <c r="D589" s="134"/>
      <c r="E589" s="37" t="str">
        <f t="shared" si="18"/>
        <v/>
      </c>
      <c r="F589" s="123"/>
      <c r="G589" s="123"/>
      <c r="H589" s="123"/>
      <c r="I589" s="123"/>
      <c r="J589" s="123"/>
      <c r="K589" s="123"/>
      <c r="L589" s="123"/>
      <c r="M589" s="123"/>
      <c r="N589" s="123"/>
      <c r="O589" s="123"/>
      <c r="P589" s="107"/>
      <c r="Q589" s="37" t="str">
        <f t="shared" si="19"/>
        <v/>
      </c>
    </row>
    <row r="590" spans="1:17">
      <c r="A590" s="107" t="s">
        <v>1127</v>
      </c>
      <c r="B590" s="107"/>
      <c r="C590" s="123"/>
      <c r="D590" s="134"/>
      <c r="E590" s="37" t="str">
        <f t="shared" si="18"/>
        <v/>
      </c>
      <c r="F590" s="123"/>
      <c r="G590" s="123"/>
      <c r="H590" s="123"/>
      <c r="I590" s="123"/>
      <c r="J590" s="123"/>
      <c r="K590" s="123"/>
      <c r="L590" s="123"/>
      <c r="M590" s="123"/>
      <c r="N590" s="123"/>
      <c r="O590" s="123"/>
      <c r="P590" s="107"/>
      <c r="Q590" s="37" t="str">
        <f t="shared" si="19"/>
        <v/>
      </c>
    </row>
    <row r="591" spans="1:17">
      <c r="A591" s="107" t="s">
        <v>1128</v>
      </c>
      <c r="B591" s="107"/>
      <c r="C591" s="123"/>
      <c r="D591" s="134"/>
      <c r="E591" s="37" t="str">
        <f t="shared" si="18"/>
        <v/>
      </c>
      <c r="F591" s="123"/>
      <c r="G591" s="123"/>
      <c r="H591" s="123"/>
      <c r="I591" s="123"/>
      <c r="J591" s="123"/>
      <c r="K591" s="123"/>
      <c r="L591" s="123"/>
      <c r="M591" s="123"/>
      <c r="N591" s="123"/>
      <c r="O591" s="123"/>
      <c r="P591" s="107"/>
      <c r="Q591" s="37" t="str">
        <f t="shared" si="19"/>
        <v/>
      </c>
    </row>
    <row r="592" spans="1:17">
      <c r="A592" s="107" t="s">
        <v>1129</v>
      </c>
      <c r="B592" s="107"/>
      <c r="C592" s="123"/>
      <c r="D592" s="134"/>
      <c r="E592" s="37" t="str">
        <f t="shared" si="18"/>
        <v/>
      </c>
      <c r="F592" s="123"/>
      <c r="G592" s="123"/>
      <c r="H592" s="123"/>
      <c r="I592" s="123"/>
      <c r="J592" s="123"/>
      <c r="K592" s="123"/>
      <c r="L592" s="123"/>
      <c r="M592" s="123"/>
      <c r="N592" s="123"/>
      <c r="O592" s="123"/>
      <c r="P592" s="107"/>
      <c r="Q592" s="37" t="str">
        <f t="shared" si="19"/>
        <v/>
      </c>
    </row>
    <row r="593" spans="1:17">
      <c r="A593" s="107" t="s">
        <v>1130</v>
      </c>
      <c r="B593" s="107"/>
      <c r="C593" s="123"/>
      <c r="D593" s="134"/>
      <c r="E593" s="37" t="str">
        <f t="shared" si="18"/>
        <v/>
      </c>
      <c r="F593" s="123"/>
      <c r="G593" s="123"/>
      <c r="H593" s="123"/>
      <c r="I593" s="123"/>
      <c r="J593" s="123"/>
      <c r="K593" s="123"/>
      <c r="L593" s="123"/>
      <c r="M593" s="123"/>
      <c r="N593" s="123"/>
      <c r="O593" s="123"/>
      <c r="P593" s="107"/>
      <c r="Q593" s="37" t="str">
        <f t="shared" si="19"/>
        <v/>
      </c>
    </row>
    <row r="594" spans="1:17">
      <c r="A594" s="107" t="s">
        <v>1131</v>
      </c>
      <c r="B594" s="107"/>
      <c r="C594" s="123"/>
      <c r="D594" s="134"/>
      <c r="E594" s="37" t="str">
        <f t="shared" si="18"/>
        <v/>
      </c>
      <c r="F594" s="123"/>
      <c r="G594" s="123"/>
      <c r="H594" s="123"/>
      <c r="I594" s="123"/>
      <c r="J594" s="123"/>
      <c r="K594" s="123"/>
      <c r="L594" s="123"/>
      <c r="M594" s="123"/>
      <c r="N594" s="123"/>
      <c r="O594" s="123"/>
      <c r="P594" s="107"/>
      <c r="Q594" s="37" t="str">
        <f t="shared" si="19"/>
        <v/>
      </c>
    </row>
    <row r="595" spans="1:17">
      <c r="A595" s="107" t="s">
        <v>1132</v>
      </c>
      <c r="B595" s="107"/>
      <c r="C595" s="123"/>
      <c r="D595" s="134"/>
      <c r="E595" s="37" t="str">
        <f t="shared" si="18"/>
        <v/>
      </c>
      <c r="F595" s="123"/>
      <c r="G595" s="123"/>
      <c r="H595" s="123"/>
      <c r="I595" s="123"/>
      <c r="J595" s="123"/>
      <c r="K595" s="123"/>
      <c r="L595" s="123"/>
      <c r="M595" s="123"/>
      <c r="N595" s="123"/>
      <c r="O595" s="123"/>
      <c r="P595" s="107"/>
      <c r="Q595" s="37" t="str">
        <f t="shared" si="19"/>
        <v/>
      </c>
    </row>
    <row r="596" spans="1:17">
      <c r="A596" s="107" t="s">
        <v>1133</v>
      </c>
      <c r="B596" s="107"/>
      <c r="C596" s="123"/>
      <c r="D596" s="134"/>
      <c r="E596" s="37" t="str">
        <f t="shared" si="18"/>
        <v/>
      </c>
      <c r="F596" s="123"/>
      <c r="G596" s="123"/>
      <c r="H596" s="123"/>
      <c r="I596" s="123"/>
      <c r="J596" s="123"/>
      <c r="K596" s="123"/>
      <c r="L596" s="123"/>
      <c r="M596" s="123"/>
      <c r="N596" s="123"/>
      <c r="O596" s="123"/>
      <c r="P596" s="107"/>
      <c r="Q596" s="37" t="str">
        <f t="shared" si="19"/>
        <v/>
      </c>
    </row>
    <row r="597" spans="1:17">
      <c r="A597" s="107" t="s">
        <v>1134</v>
      </c>
      <c r="B597" s="107"/>
      <c r="C597" s="123"/>
      <c r="D597" s="134"/>
      <c r="E597" s="37" t="str">
        <f t="shared" si="18"/>
        <v/>
      </c>
      <c r="F597" s="123"/>
      <c r="G597" s="123"/>
      <c r="H597" s="123"/>
      <c r="I597" s="123"/>
      <c r="J597" s="123"/>
      <c r="K597" s="123"/>
      <c r="L597" s="123"/>
      <c r="M597" s="123"/>
      <c r="N597" s="123"/>
      <c r="O597" s="123"/>
      <c r="P597" s="107"/>
      <c r="Q597" s="37" t="str">
        <f t="shared" si="19"/>
        <v/>
      </c>
    </row>
    <row r="598" spans="1:17">
      <c r="A598" s="107" t="s">
        <v>1135</v>
      </c>
      <c r="B598" s="107"/>
      <c r="C598" s="123"/>
      <c r="D598" s="134"/>
      <c r="E598" s="37" t="str">
        <f t="shared" si="18"/>
        <v/>
      </c>
      <c r="F598" s="123"/>
      <c r="G598" s="123"/>
      <c r="H598" s="123"/>
      <c r="I598" s="123"/>
      <c r="J598" s="123"/>
      <c r="K598" s="123"/>
      <c r="L598" s="123"/>
      <c r="M598" s="123"/>
      <c r="N598" s="123"/>
      <c r="O598" s="123"/>
      <c r="P598" s="107"/>
      <c r="Q598" s="37" t="str">
        <f t="shared" si="19"/>
        <v/>
      </c>
    </row>
    <row r="599" spans="1:17">
      <c r="A599" s="107" t="s">
        <v>1136</v>
      </c>
      <c r="B599" s="107"/>
      <c r="C599" s="123"/>
      <c r="D599" s="134"/>
      <c r="E599" s="37" t="str">
        <f t="shared" si="18"/>
        <v/>
      </c>
      <c r="F599" s="123"/>
      <c r="G599" s="123"/>
      <c r="H599" s="123"/>
      <c r="I599" s="123"/>
      <c r="J599" s="123"/>
      <c r="K599" s="123"/>
      <c r="L599" s="123"/>
      <c r="M599" s="123"/>
      <c r="N599" s="123"/>
      <c r="O599" s="123"/>
      <c r="P599" s="107"/>
      <c r="Q599" s="37" t="str">
        <f t="shared" si="19"/>
        <v/>
      </c>
    </row>
    <row r="600" spans="1:17">
      <c r="A600" s="107" t="s">
        <v>1137</v>
      </c>
      <c r="B600" s="107"/>
      <c r="C600" s="123"/>
      <c r="D600" s="134"/>
      <c r="E600" s="37" t="str">
        <f t="shared" si="18"/>
        <v/>
      </c>
      <c r="F600" s="123"/>
      <c r="G600" s="123"/>
      <c r="H600" s="123"/>
      <c r="I600" s="123"/>
      <c r="J600" s="123"/>
      <c r="K600" s="123"/>
      <c r="L600" s="123"/>
      <c r="M600" s="123"/>
      <c r="N600" s="123"/>
      <c r="O600" s="123"/>
      <c r="P600" s="107"/>
      <c r="Q600" s="37" t="str">
        <f t="shared" si="19"/>
        <v/>
      </c>
    </row>
    <row r="601" spans="1:17">
      <c r="A601" s="107" t="s">
        <v>1138</v>
      </c>
      <c r="B601" s="107"/>
      <c r="C601" s="123"/>
      <c r="D601" s="134"/>
      <c r="E601" s="37" t="str">
        <f t="shared" si="18"/>
        <v/>
      </c>
      <c r="F601" s="123"/>
      <c r="G601" s="123"/>
      <c r="H601" s="123"/>
      <c r="I601" s="123"/>
      <c r="J601" s="123"/>
      <c r="K601" s="123"/>
      <c r="L601" s="123"/>
      <c r="M601" s="123"/>
      <c r="N601" s="123"/>
      <c r="O601" s="123"/>
      <c r="P601" s="107"/>
      <c r="Q601" s="37" t="str">
        <f t="shared" si="19"/>
        <v/>
      </c>
    </row>
    <row r="602" spans="1:17">
      <c r="A602" s="107" t="s">
        <v>1139</v>
      </c>
      <c r="B602" s="107"/>
      <c r="C602" s="123"/>
      <c r="D602" s="134"/>
      <c r="E602" s="37" t="str">
        <f t="shared" si="18"/>
        <v/>
      </c>
      <c r="F602" s="123"/>
      <c r="G602" s="123"/>
      <c r="H602" s="123"/>
      <c r="I602" s="123"/>
      <c r="J602" s="123"/>
      <c r="K602" s="123"/>
      <c r="L602" s="123"/>
      <c r="M602" s="123"/>
      <c r="N602" s="123"/>
      <c r="O602" s="123"/>
      <c r="P602" s="107"/>
      <c r="Q602" s="37" t="str">
        <f t="shared" si="19"/>
        <v/>
      </c>
    </row>
    <row r="603" spans="1:17">
      <c r="A603" s="107" t="s">
        <v>1140</v>
      </c>
      <c r="B603" s="107"/>
      <c r="C603" s="123"/>
      <c r="D603" s="134"/>
      <c r="E603" s="37" t="str">
        <f t="shared" si="18"/>
        <v/>
      </c>
      <c r="F603" s="123"/>
      <c r="G603" s="123"/>
      <c r="H603" s="123"/>
      <c r="I603" s="123"/>
      <c r="J603" s="123"/>
      <c r="K603" s="123"/>
      <c r="L603" s="123"/>
      <c r="M603" s="123"/>
      <c r="N603" s="123"/>
      <c r="O603" s="123"/>
      <c r="P603" s="107"/>
      <c r="Q603" s="37" t="str">
        <f t="shared" si="19"/>
        <v/>
      </c>
    </row>
    <row r="604" spans="1:17">
      <c r="A604" s="107" t="s">
        <v>1141</v>
      </c>
      <c r="B604" s="107"/>
      <c r="C604" s="123"/>
      <c r="D604" s="134"/>
      <c r="E604" s="37" t="str">
        <f t="shared" si="18"/>
        <v/>
      </c>
      <c r="F604" s="123"/>
      <c r="G604" s="123"/>
      <c r="H604" s="123"/>
      <c r="I604" s="123"/>
      <c r="J604" s="123"/>
      <c r="K604" s="123"/>
      <c r="L604" s="123"/>
      <c r="M604" s="123"/>
      <c r="N604" s="123"/>
      <c r="O604" s="123"/>
      <c r="P604" s="107"/>
      <c r="Q604" s="37" t="str">
        <f t="shared" si="19"/>
        <v/>
      </c>
    </row>
    <row r="605" spans="1:17">
      <c r="A605" s="107" t="s">
        <v>1142</v>
      </c>
      <c r="B605" s="107"/>
      <c r="C605" s="123"/>
      <c r="D605" s="134"/>
      <c r="E605" s="37" t="str">
        <f t="shared" si="18"/>
        <v/>
      </c>
      <c r="F605" s="123"/>
      <c r="G605" s="123"/>
      <c r="H605" s="123"/>
      <c r="I605" s="123"/>
      <c r="J605" s="123"/>
      <c r="K605" s="123"/>
      <c r="L605" s="123"/>
      <c r="M605" s="123"/>
      <c r="N605" s="123"/>
      <c r="O605" s="123"/>
      <c r="P605" s="107"/>
      <c r="Q605" s="37" t="str">
        <f t="shared" si="19"/>
        <v/>
      </c>
    </row>
    <row r="606" spans="1:17">
      <c r="A606" s="107" t="s">
        <v>1143</v>
      </c>
      <c r="B606" s="107"/>
      <c r="C606" s="123"/>
      <c r="D606" s="134"/>
      <c r="E606" s="37" t="str">
        <f t="shared" si="18"/>
        <v/>
      </c>
      <c r="F606" s="123"/>
      <c r="G606" s="123"/>
      <c r="H606" s="123"/>
      <c r="I606" s="123"/>
      <c r="J606" s="123"/>
      <c r="K606" s="123"/>
      <c r="L606" s="123"/>
      <c r="M606" s="123"/>
      <c r="N606" s="123"/>
      <c r="O606" s="123"/>
      <c r="P606" s="107"/>
      <c r="Q606" s="37" t="str">
        <f t="shared" si="19"/>
        <v/>
      </c>
    </row>
    <row r="607" spans="1:17">
      <c r="A607" s="107" t="s">
        <v>1144</v>
      </c>
      <c r="B607" s="107"/>
      <c r="C607" s="123"/>
      <c r="D607" s="134"/>
      <c r="E607" s="37" t="str">
        <f t="shared" si="18"/>
        <v/>
      </c>
      <c r="F607" s="123"/>
      <c r="G607" s="123"/>
      <c r="H607" s="123"/>
      <c r="I607" s="123"/>
      <c r="J607" s="123"/>
      <c r="K607" s="123"/>
      <c r="L607" s="123"/>
      <c r="M607" s="123"/>
      <c r="N607" s="123"/>
      <c r="O607" s="123"/>
      <c r="P607" s="107"/>
      <c r="Q607" s="37" t="str">
        <f t="shared" si="19"/>
        <v/>
      </c>
    </row>
    <row r="608" spans="1:17">
      <c r="A608" s="107" t="s">
        <v>1145</v>
      </c>
      <c r="B608" s="107"/>
      <c r="C608" s="123"/>
      <c r="D608" s="134"/>
      <c r="E608" s="37" t="str">
        <f t="shared" si="18"/>
        <v/>
      </c>
      <c r="F608" s="123"/>
      <c r="G608" s="123"/>
      <c r="H608" s="123"/>
      <c r="I608" s="123"/>
      <c r="J608" s="123"/>
      <c r="K608" s="123"/>
      <c r="L608" s="123"/>
      <c r="M608" s="123"/>
      <c r="N608" s="123"/>
      <c r="O608" s="123"/>
      <c r="P608" s="107"/>
      <c r="Q608" s="37" t="str">
        <f t="shared" si="19"/>
        <v/>
      </c>
    </row>
    <row r="609" spans="1:17">
      <c r="A609" s="107" t="s">
        <v>1146</v>
      </c>
      <c r="B609" s="107"/>
      <c r="C609" s="123"/>
      <c r="D609" s="134"/>
      <c r="E609" s="37" t="str">
        <f t="shared" si="18"/>
        <v/>
      </c>
      <c r="F609" s="123"/>
      <c r="G609" s="123"/>
      <c r="H609" s="123"/>
      <c r="I609" s="123"/>
      <c r="J609" s="123"/>
      <c r="K609" s="123"/>
      <c r="L609" s="123"/>
      <c r="M609" s="123"/>
      <c r="N609" s="123"/>
      <c r="O609" s="123"/>
      <c r="P609" s="107"/>
      <c r="Q609" s="37" t="str">
        <f t="shared" si="19"/>
        <v/>
      </c>
    </row>
    <row r="610" spans="1:17">
      <c r="A610" s="107" t="s">
        <v>1147</v>
      </c>
      <c r="B610" s="107"/>
      <c r="C610" s="123"/>
      <c r="D610" s="134"/>
      <c r="E610" s="37" t="str">
        <f t="shared" si="18"/>
        <v/>
      </c>
      <c r="F610" s="123"/>
      <c r="G610" s="123"/>
      <c r="H610" s="123"/>
      <c r="I610" s="123"/>
      <c r="J610" s="123"/>
      <c r="K610" s="123"/>
      <c r="L610" s="123"/>
      <c r="M610" s="123"/>
      <c r="N610" s="123"/>
      <c r="O610" s="123"/>
      <c r="P610" s="107"/>
      <c r="Q610" s="37" t="str">
        <f t="shared" si="19"/>
        <v/>
      </c>
    </row>
    <row r="611" spans="1:17">
      <c r="A611" s="107" t="s">
        <v>1148</v>
      </c>
      <c r="B611" s="107"/>
      <c r="C611" s="123"/>
      <c r="D611" s="134"/>
      <c r="E611" s="37" t="str">
        <f t="shared" si="18"/>
        <v/>
      </c>
      <c r="F611" s="123"/>
      <c r="G611" s="123"/>
      <c r="H611" s="123"/>
      <c r="I611" s="123"/>
      <c r="J611" s="123"/>
      <c r="K611" s="123"/>
      <c r="L611" s="123"/>
      <c r="M611" s="123"/>
      <c r="N611" s="123"/>
      <c r="O611" s="123"/>
      <c r="P611" s="107"/>
      <c r="Q611" s="37" t="str">
        <f t="shared" si="19"/>
        <v/>
      </c>
    </row>
    <row r="612" spans="1:17">
      <c r="A612" s="107" t="s">
        <v>1149</v>
      </c>
      <c r="B612" s="107"/>
      <c r="C612" s="123"/>
      <c r="D612" s="134"/>
      <c r="E612" s="37" t="str">
        <f t="shared" si="18"/>
        <v/>
      </c>
      <c r="F612" s="123"/>
      <c r="G612" s="123"/>
      <c r="H612" s="123"/>
      <c r="I612" s="123"/>
      <c r="J612" s="123"/>
      <c r="K612" s="123"/>
      <c r="L612" s="123"/>
      <c r="M612" s="123"/>
      <c r="N612" s="123"/>
      <c r="O612" s="123"/>
      <c r="P612" s="107"/>
      <c r="Q612" s="37" t="str">
        <f t="shared" si="19"/>
        <v/>
      </c>
    </row>
    <row r="613" spans="1:17">
      <c r="A613" s="107" t="s">
        <v>1150</v>
      </c>
      <c r="B613" s="107"/>
      <c r="C613" s="123"/>
      <c r="D613" s="134"/>
      <c r="E613" s="37" t="str">
        <f t="shared" si="18"/>
        <v/>
      </c>
      <c r="F613" s="123"/>
      <c r="G613" s="123"/>
      <c r="H613" s="123"/>
      <c r="I613" s="123"/>
      <c r="J613" s="123"/>
      <c r="K613" s="123"/>
      <c r="L613" s="123"/>
      <c r="M613" s="123"/>
      <c r="N613" s="123"/>
      <c r="O613" s="123"/>
      <c r="P613" s="107"/>
      <c r="Q613" s="37" t="str">
        <f t="shared" si="19"/>
        <v/>
      </c>
    </row>
    <row r="614" spans="1:17">
      <c r="A614" s="107" t="s">
        <v>1151</v>
      </c>
      <c r="B614" s="107"/>
      <c r="C614" s="123"/>
      <c r="D614" s="134"/>
      <c r="E614" s="37" t="str">
        <f t="shared" si="18"/>
        <v/>
      </c>
      <c r="F614" s="123"/>
      <c r="G614" s="123"/>
      <c r="H614" s="123"/>
      <c r="I614" s="123"/>
      <c r="J614" s="123"/>
      <c r="K614" s="123"/>
      <c r="L614" s="123"/>
      <c r="M614" s="123"/>
      <c r="N614" s="123"/>
      <c r="O614" s="123"/>
      <c r="P614" s="107"/>
      <c r="Q614" s="37" t="str">
        <f t="shared" si="19"/>
        <v/>
      </c>
    </row>
    <row r="615" spans="1:17">
      <c r="A615" s="107" t="s">
        <v>1152</v>
      </c>
      <c r="B615" s="107"/>
      <c r="C615" s="123"/>
      <c r="D615" s="134"/>
      <c r="E615" s="37" t="str">
        <f t="shared" si="18"/>
        <v/>
      </c>
      <c r="F615" s="123"/>
      <c r="G615" s="123"/>
      <c r="H615" s="123"/>
      <c r="I615" s="123"/>
      <c r="J615" s="123"/>
      <c r="K615" s="123"/>
      <c r="L615" s="123"/>
      <c r="M615" s="123"/>
      <c r="N615" s="123"/>
      <c r="O615" s="123"/>
      <c r="P615" s="107"/>
      <c r="Q615" s="37" t="str">
        <f t="shared" si="19"/>
        <v/>
      </c>
    </row>
    <row r="616" spans="1:17">
      <c r="A616" s="107" t="s">
        <v>1153</v>
      </c>
      <c r="B616" s="107"/>
      <c r="C616" s="123"/>
      <c r="D616" s="134"/>
      <c r="E616" s="37" t="str">
        <f t="shared" si="18"/>
        <v/>
      </c>
      <c r="F616" s="123"/>
      <c r="G616" s="123"/>
      <c r="H616" s="123"/>
      <c r="I616" s="123"/>
      <c r="J616" s="123"/>
      <c r="K616" s="123"/>
      <c r="L616" s="123"/>
      <c r="M616" s="123"/>
      <c r="N616" s="123"/>
      <c r="O616" s="123"/>
      <c r="P616" s="107"/>
      <c r="Q616" s="37" t="str">
        <f t="shared" si="19"/>
        <v/>
      </c>
    </row>
    <row r="617" spans="1:17">
      <c r="A617" s="107" t="s">
        <v>1154</v>
      </c>
      <c r="B617" s="107"/>
      <c r="C617" s="123"/>
      <c r="D617" s="134"/>
      <c r="E617" s="37" t="str">
        <f t="shared" si="18"/>
        <v/>
      </c>
      <c r="F617" s="123"/>
      <c r="G617" s="123"/>
      <c r="H617" s="123"/>
      <c r="I617" s="123"/>
      <c r="J617" s="123"/>
      <c r="K617" s="123"/>
      <c r="L617" s="123"/>
      <c r="M617" s="123"/>
      <c r="N617" s="123"/>
      <c r="O617" s="123"/>
      <c r="P617" s="107"/>
      <c r="Q617" s="37" t="str">
        <f t="shared" si="19"/>
        <v/>
      </c>
    </row>
    <row r="618" spans="1:17">
      <c r="A618" s="107" t="s">
        <v>1155</v>
      </c>
      <c r="B618" s="107"/>
      <c r="C618" s="123"/>
      <c r="D618" s="134"/>
      <c r="E618" s="37" t="str">
        <f t="shared" si="18"/>
        <v/>
      </c>
      <c r="F618" s="123"/>
      <c r="G618" s="123"/>
      <c r="H618" s="123"/>
      <c r="I618" s="123"/>
      <c r="J618" s="123"/>
      <c r="K618" s="123"/>
      <c r="L618" s="123"/>
      <c r="M618" s="123"/>
      <c r="N618" s="123"/>
      <c r="O618" s="123"/>
      <c r="P618" s="107"/>
      <c r="Q618" s="37" t="str">
        <f t="shared" si="19"/>
        <v/>
      </c>
    </row>
    <row r="619" spans="1:17">
      <c r="A619" s="107" t="s">
        <v>1156</v>
      </c>
      <c r="B619" s="107"/>
      <c r="C619" s="123"/>
      <c r="D619" s="134"/>
      <c r="E619" s="37" t="str">
        <f t="shared" si="18"/>
        <v/>
      </c>
      <c r="F619" s="123"/>
      <c r="G619" s="123"/>
      <c r="H619" s="123"/>
      <c r="I619" s="123"/>
      <c r="J619" s="123"/>
      <c r="K619" s="123"/>
      <c r="L619" s="123"/>
      <c r="M619" s="123"/>
      <c r="N619" s="123"/>
      <c r="O619" s="123"/>
      <c r="P619" s="107"/>
      <c r="Q619" s="37" t="str">
        <f t="shared" si="19"/>
        <v/>
      </c>
    </row>
    <row r="620" spans="1:17">
      <c r="A620" s="107" t="s">
        <v>1157</v>
      </c>
      <c r="B620" s="107"/>
      <c r="C620" s="123"/>
      <c r="D620" s="134"/>
      <c r="E620" s="37" t="str">
        <f t="shared" si="18"/>
        <v/>
      </c>
      <c r="F620" s="123"/>
      <c r="G620" s="123"/>
      <c r="H620" s="123"/>
      <c r="I620" s="123"/>
      <c r="J620" s="123"/>
      <c r="K620" s="123"/>
      <c r="L620" s="123"/>
      <c r="M620" s="123"/>
      <c r="N620" s="123"/>
      <c r="O620" s="123"/>
      <c r="P620" s="107"/>
      <c r="Q620" s="37" t="str">
        <f t="shared" si="19"/>
        <v/>
      </c>
    </row>
    <row r="621" spans="1:17">
      <c r="A621" s="107" t="s">
        <v>1158</v>
      </c>
      <c r="B621" s="107"/>
      <c r="C621" s="123"/>
      <c r="D621" s="134"/>
      <c r="E621" s="37" t="str">
        <f t="shared" si="18"/>
        <v/>
      </c>
      <c r="F621" s="123"/>
      <c r="G621" s="123"/>
      <c r="H621" s="123"/>
      <c r="I621" s="123"/>
      <c r="J621" s="123"/>
      <c r="K621" s="123"/>
      <c r="L621" s="123"/>
      <c r="M621" s="123"/>
      <c r="N621" s="123"/>
      <c r="O621" s="123"/>
      <c r="P621" s="107"/>
      <c r="Q621" s="37" t="str">
        <f t="shared" si="19"/>
        <v/>
      </c>
    </row>
    <row r="622" spans="1:17">
      <c r="A622" s="107" t="s">
        <v>1159</v>
      </c>
      <c r="B622" s="107"/>
      <c r="C622" s="123"/>
      <c r="D622" s="134"/>
      <c r="E622" s="37" t="str">
        <f t="shared" si="18"/>
        <v/>
      </c>
      <c r="F622" s="123"/>
      <c r="G622" s="123"/>
      <c r="H622" s="123"/>
      <c r="I622" s="123"/>
      <c r="J622" s="123"/>
      <c r="K622" s="123"/>
      <c r="L622" s="123"/>
      <c r="M622" s="123"/>
      <c r="N622" s="123"/>
      <c r="O622" s="123"/>
      <c r="P622" s="107"/>
      <c r="Q622" s="37" t="str">
        <f t="shared" si="19"/>
        <v/>
      </c>
    </row>
    <row r="623" spans="1:17">
      <c r="A623" s="107" t="s">
        <v>1160</v>
      </c>
      <c r="B623" s="107"/>
      <c r="C623" s="123"/>
      <c r="D623" s="134"/>
      <c r="E623" s="37" t="str">
        <f t="shared" si="18"/>
        <v/>
      </c>
      <c r="F623" s="123"/>
      <c r="G623" s="123"/>
      <c r="H623" s="123"/>
      <c r="I623" s="123"/>
      <c r="J623" s="123"/>
      <c r="K623" s="123"/>
      <c r="L623" s="123"/>
      <c r="M623" s="123"/>
      <c r="N623" s="123"/>
      <c r="O623" s="123"/>
      <c r="P623" s="107"/>
      <c r="Q623" s="37" t="str">
        <f t="shared" si="19"/>
        <v/>
      </c>
    </row>
    <row r="624" spans="1:17">
      <c r="A624" s="107" t="s">
        <v>1161</v>
      </c>
      <c r="B624" s="107"/>
      <c r="C624" s="123"/>
      <c r="D624" s="134"/>
      <c r="E624" s="37" t="str">
        <f t="shared" si="18"/>
        <v/>
      </c>
      <c r="F624" s="123"/>
      <c r="G624" s="123"/>
      <c r="H624" s="123"/>
      <c r="I624" s="123"/>
      <c r="J624" s="123"/>
      <c r="K624" s="123"/>
      <c r="L624" s="123"/>
      <c r="M624" s="123"/>
      <c r="N624" s="123"/>
      <c r="O624" s="123"/>
      <c r="P624" s="107"/>
      <c r="Q624" s="37" t="str">
        <f t="shared" si="19"/>
        <v/>
      </c>
    </row>
    <row r="625" spans="1:17">
      <c r="A625" s="107" t="s">
        <v>1162</v>
      </c>
      <c r="B625" s="107"/>
      <c r="C625" s="123"/>
      <c r="D625" s="134"/>
      <c r="E625" s="37" t="str">
        <f t="shared" si="18"/>
        <v/>
      </c>
      <c r="F625" s="123"/>
      <c r="G625" s="123"/>
      <c r="H625" s="123"/>
      <c r="I625" s="123"/>
      <c r="J625" s="123"/>
      <c r="K625" s="123"/>
      <c r="L625" s="123"/>
      <c r="M625" s="123"/>
      <c r="N625" s="123"/>
      <c r="O625" s="123"/>
      <c r="P625" s="107"/>
      <c r="Q625" s="37" t="str">
        <f t="shared" si="19"/>
        <v/>
      </c>
    </row>
    <row r="626" spans="1:17">
      <c r="A626" s="107" t="s">
        <v>1163</v>
      </c>
      <c r="B626" s="107"/>
      <c r="C626" s="123"/>
      <c r="D626" s="134"/>
      <c r="E626" s="37" t="str">
        <f t="shared" si="18"/>
        <v/>
      </c>
      <c r="F626" s="123"/>
      <c r="G626" s="123"/>
      <c r="H626" s="123"/>
      <c r="I626" s="123"/>
      <c r="J626" s="123"/>
      <c r="K626" s="123"/>
      <c r="L626" s="123"/>
      <c r="M626" s="123"/>
      <c r="N626" s="123"/>
      <c r="O626" s="123"/>
      <c r="P626" s="107"/>
      <c r="Q626" s="37" t="str">
        <f t="shared" si="19"/>
        <v/>
      </c>
    </row>
    <row r="627" spans="1:17">
      <c r="A627" s="107" t="s">
        <v>1164</v>
      </c>
      <c r="B627" s="107"/>
      <c r="C627" s="123"/>
      <c r="D627" s="134"/>
      <c r="E627" s="37" t="str">
        <f t="shared" si="18"/>
        <v/>
      </c>
      <c r="F627" s="123"/>
      <c r="G627" s="123"/>
      <c r="H627" s="123"/>
      <c r="I627" s="123"/>
      <c r="J627" s="123"/>
      <c r="K627" s="123"/>
      <c r="L627" s="123"/>
      <c r="M627" s="123"/>
      <c r="N627" s="123"/>
      <c r="O627" s="123"/>
      <c r="P627" s="107"/>
      <c r="Q627" s="37" t="str">
        <f t="shared" si="19"/>
        <v/>
      </c>
    </row>
    <row r="628" spans="1:17">
      <c r="A628" s="107" t="s">
        <v>1165</v>
      </c>
      <c r="B628" s="107"/>
      <c r="C628" s="123"/>
      <c r="D628" s="134"/>
      <c r="E628" s="37" t="str">
        <f t="shared" si="18"/>
        <v/>
      </c>
      <c r="F628" s="123"/>
      <c r="G628" s="123"/>
      <c r="H628" s="123"/>
      <c r="I628" s="123"/>
      <c r="J628" s="123"/>
      <c r="K628" s="123"/>
      <c r="L628" s="123"/>
      <c r="M628" s="123"/>
      <c r="N628" s="123"/>
      <c r="O628" s="123"/>
      <c r="P628" s="107"/>
      <c r="Q628" s="37" t="str">
        <f t="shared" si="19"/>
        <v/>
      </c>
    </row>
    <row r="629" spans="1:17">
      <c r="A629" s="107" t="s">
        <v>1166</v>
      </c>
      <c r="B629" s="107"/>
      <c r="C629" s="123"/>
      <c r="D629" s="134"/>
      <c r="E629" s="37" t="str">
        <f t="shared" si="18"/>
        <v/>
      </c>
      <c r="F629" s="123"/>
      <c r="G629" s="123"/>
      <c r="H629" s="123"/>
      <c r="I629" s="123"/>
      <c r="J629" s="123"/>
      <c r="K629" s="123"/>
      <c r="L629" s="123"/>
      <c r="M629" s="123"/>
      <c r="N629" s="123"/>
      <c r="O629" s="123"/>
      <c r="P629" s="107"/>
      <c r="Q629" s="37" t="str">
        <f t="shared" si="19"/>
        <v/>
      </c>
    </row>
    <row r="630" spans="1:17">
      <c r="A630" s="107" t="s">
        <v>1167</v>
      </c>
      <c r="B630" s="107"/>
      <c r="C630" s="123"/>
      <c r="D630" s="134"/>
      <c r="E630" s="37" t="str">
        <f t="shared" si="18"/>
        <v/>
      </c>
      <c r="F630" s="123"/>
      <c r="G630" s="123"/>
      <c r="H630" s="123"/>
      <c r="I630" s="123"/>
      <c r="J630" s="123"/>
      <c r="K630" s="123"/>
      <c r="L630" s="123"/>
      <c r="M630" s="123"/>
      <c r="N630" s="123"/>
      <c r="O630" s="123"/>
      <c r="P630" s="107"/>
      <c r="Q630" s="37" t="str">
        <f t="shared" si="19"/>
        <v/>
      </c>
    </row>
    <row r="631" spans="1:17">
      <c r="A631" s="107" t="s">
        <v>1168</v>
      </c>
      <c r="B631" s="107"/>
      <c r="C631" s="123"/>
      <c r="D631" s="134"/>
      <c r="E631" s="37" t="str">
        <f t="shared" si="18"/>
        <v/>
      </c>
      <c r="F631" s="123"/>
      <c r="G631" s="123"/>
      <c r="H631" s="123"/>
      <c r="I631" s="123"/>
      <c r="J631" s="123"/>
      <c r="K631" s="123"/>
      <c r="L631" s="123"/>
      <c r="M631" s="123"/>
      <c r="N631" s="123"/>
      <c r="O631" s="123"/>
      <c r="P631" s="107"/>
      <c r="Q631" s="37" t="str">
        <f t="shared" si="19"/>
        <v/>
      </c>
    </row>
    <row r="632" spans="1:17">
      <c r="A632" s="107" t="s">
        <v>1169</v>
      </c>
      <c r="B632" s="107"/>
      <c r="C632" s="123"/>
      <c r="D632" s="134"/>
      <c r="E632" s="37" t="str">
        <f t="shared" si="18"/>
        <v/>
      </c>
      <c r="F632" s="123"/>
      <c r="G632" s="123"/>
      <c r="H632" s="123"/>
      <c r="I632" s="123"/>
      <c r="J632" s="123"/>
      <c r="K632" s="123"/>
      <c r="L632" s="123"/>
      <c r="M632" s="123"/>
      <c r="N632" s="123"/>
      <c r="O632" s="123"/>
      <c r="P632" s="107"/>
      <c r="Q632" s="37" t="str">
        <f t="shared" si="19"/>
        <v/>
      </c>
    </row>
    <row r="633" spans="1:17">
      <c r="A633" s="107" t="s">
        <v>1170</v>
      </c>
      <c r="B633" s="107"/>
      <c r="C633" s="123"/>
      <c r="D633" s="134"/>
      <c r="E633" s="37" t="str">
        <f t="shared" si="18"/>
        <v/>
      </c>
      <c r="F633" s="123"/>
      <c r="G633" s="123"/>
      <c r="H633" s="123"/>
      <c r="I633" s="123"/>
      <c r="J633" s="123"/>
      <c r="K633" s="123"/>
      <c r="L633" s="123"/>
      <c r="M633" s="123"/>
      <c r="N633" s="123"/>
      <c r="O633" s="123"/>
      <c r="P633" s="107"/>
      <c r="Q633" s="37" t="str">
        <f t="shared" si="19"/>
        <v/>
      </c>
    </row>
    <row r="634" spans="1:17">
      <c r="A634" s="107" t="s">
        <v>1171</v>
      </c>
      <c r="B634" s="107"/>
      <c r="C634" s="123"/>
      <c r="D634" s="134"/>
      <c r="E634" s="37" t="str">
        <f t="shared" si="18"/>
        <v/>
      </c>
      <c r="F634" s="123"/>
      <c r="G634" s="123"/>
      <c r="H634" s="123"/>
      <c r="I634" s="123"/>
      <c r="J634" s="123"/>
      <c r="K634" s="123"/>
      <c r="L634" s="123"/>
      <c r="M634" s="123"/>
      <c r="N634" s="123"/>
      <c r="O634" s="123"/>
      <c r="P634" s="107"/>
      <c r="Q634" s="37" t="str">
        <f t="shared" si="19"/>
        <v/>
      </c>
    </row>
    <row r="635" spans="1:17">
      <c r="A635" s="107" t="s">
        <v>1172</v>
      </c>
      <c r="B635" s="107"/>
      <c r="C635" s="123"/>
      <c r="D635" s="134"/>
      <c r="E635" s="37" t="str">
        <f t="shared" si="18"/>
        <v/>
      </c>
      <c r="F635" s="123"/>
      <c r="G635" s="123"/>
      <c r="H635" s="123"/>
      <c r="I635" s="123"/>
      <c r="J635" s="123"/>
      <c r="K635" s="123"/>
      <c r="L635" s="123"/>
      <c r="M635" s="123"/>
      <c r="N635" s="123"/>
      <c r="O635" s="123"/>
      <c r="P635" s="107"/>
      <c r="Q635" s="37" t="str">
        <f t="shared" si="19"/>
        <v/>
      </c>
    </row>
    <row r="636" spans="1:17">
      <c r="A636" s="107" t="s">
        <v>1173</v>
      </c>
      <c r="B636" s="107"/>
      <c r="C636" s="123"/>
      <c r="D636" s="134"/>
      <c r="E636" s="37" t="str">
        <f t="shared" si="18"/>
        <v/>
      </c>
      <c r="F636" s="123"/>
      <c r="G636" s="123"/>
      <c r="H636" s="123"/>
      <c r="I636" s="123"/>
      <c r="J636" s="123"/>
      <c r="K636" s="123"/>
      <c r="L636" s="123"/>
      <c r="M636" s="123"/>
      <c r="N636" s="123"/>
      <c r="O636" s="123"/>
      <c r="P636" s="107"/>
      <c r="Q636" s="37" t="str">
        <f t="shared" si="19"/>
        <v/>
      </c>
    </row>
    <row r="637" spans="1:17">
      <c r="A637" s="107" t="s">
        <v>1174</v>
      </c>
      <c r="B637" s="107"/>
      <c r="C637" s="123"/>
      <c r="D637" s="134"/>
      <c r="E637" s="37" t="str">
        <f t="shared" si="18"/>
        <v/>
      </c>
      <c r="F637" s="123"/>
      <c r="G637" s="123"/>
      <c r="H637" s="123"/>
      <c r="I637" s="123"/>
      <c r="J637" s="123"/>
      <c r="K637" s="123"/>
      <c r="L637" s="123"/>
      <c r="M637" s="123"/>
      <c r="N637" s="123"/>
      <c r="O637" s="123"/>
      <c r="P637" s="107"/>
      <c r="Q637" s="37" t="str">
        <f t="shared" si="19"/>
        <v/>
      </c>
    </row>
    <row r="638" spans="1:17">
      <c r="A638" s="107" t="s">
        <v>1175</v>
      </c>
      <c r="B638" s="107"/>
      <c r="C638" s="123"/>
      <c r="D638" s="134"/>
      <c r="E638" s="37" t="str">
        <f t="shared" si="18"/>
        <v/>
      </c>
      <c r="F638" s="123"/>
      <c r="G638" s="123"/>
      <c r="H638" s="123"/>
      <c r="I638" s="123"/>
      <c r="J638" s="123"/>
      <c r="K638" s="123"/>
      <c r="L638" s="123"/>
      <c r="M638" s="123"/>
      <c r="N638" s="123"/>
      <c r="O638" s="123"/>
      <c r="P638" s="107"/>
      <c r="Q638" s="37" t="str">
        <f t="shared" si="19"/>
        <v/>
      </c>
    </row>
    <row r="639" spans="1:17">
      <c r="A639" s="107" t="s">
        <v>1176</v>
      </c>
      <c r="B639" s="107"/>
      <c r="C639" s="123"/>
      <c r="D639" s="134"/>
      <c r="E639" s="37" t="str">
        <f t="shared" si="18"/>
        <v/>
      </c>
      <c r="F639" s="123"/>
      <c r="G639" s="123"/>
      <c r="H639" s="123"/>
      <c r="I639" s="123"/>
      <c r="J639" s="123"/>
      <c r="K639" s="123"/>
      <c r="L639" s="123"/>
      <c r="M639" s="123"/>
      <c r="N639" s="123"/>
      <c r="O639" s="123"/>
      <c r="P639" s="107"/>
      <c r="Q639" s="37" t="str">
        <f t="shared" si="19"/>
        <v/>
      </c>
    </row>
    <row r="640" spans="1:17">
      <c r="A640" s="107" t="s">
        <v>1177</v>
      </c>
      <c r="B640" s="107"/>
      <c r="C640" s="123"/>
      <c r="D640" s="134"/>
      <c r="E640" s="37" t="str">
        <f t="shared" si="18"/>
        <v/>
      </c>
      <c r="F640" s="123"/>
      <c r="G640" s="123"/>
      <c r="H640" s="123"/>
      <c r="I640" s="123"/>
      <c r="J640" s="123"/>
      <c r="K640" s="123"/>
      <c r="L640" s="123"/>
      <c r="M640" s="123"/>
      <c r="N640" s="123"/>
      <c r="O640" s="123"/>
      <c r="P640" s="107"/>
      <c r="Q640" s="37" t="str">
        <f t="shared" si="19"/>
        <v/>
      </c>
    </row>
    <row r="641" spans="1:17">
      <c r="A641" s="107" t="s">
        <v>1178</v>
      </c>
      <c r="B641" s="107"/>
      <c r="C641" s="123"/>
      <c r="D641" s="134"/>
      <c r="E641" s="37" t="str">
        <f t="shared" si="18"/>
        <v/>
      </c>
      <c r="F641" s="123"/>
      <c r="G641" s="123"/>
      <c r="H641" s="123"/>
      <c r="I641" s="123"/>
      <c r="J641" s="123"/>
      <c r="K641" s="123"/>
      <c r="L641" s="123"/>
      <c r="M641" s="123"/>
      <c r="N641" s="123"/>
      <c r="O641" s="123"/>
      <c r="P641" s="107"/>
      <c r="Q641" s="37" t="str">
        <f t="shared" si="19"/>
        <v/>
      </c>
    </row>
    <row r="642" spans="1:17">
      <c r="A642" s="107" t="s">
        <v>1179</v>
      </c>
      <c r="B642" s="107"/>
      <c r="C642" s="123"/>
      <c r="D642" s="134"/>
      <c r="E642" s="37" t="str">
        <f t="shared" si="18"/>
        <v/>
      </c>
      <c r="F642" s="123"/>
      <c r="G642" s="123"/>
      <c r="H642" s="123"/>
      <c r="I642" s="123"/>
      <c r="J642" s="123"/>
      <c r="K642" s="123"/>
      <c r="L642" s="123"/>
      <c r="M642" s="123"/>
      <c r="N642" s="123"/>
      <c r="O642" s="123"/>
      <c r="P642" s="107"/>
      <c r="Q642" s="37" t="str">
        <f t="shared" si="19"/>
        <v/>
      </c>
    </row>
    <row r="643" spans="1:17">
      <c r="A643" s="107" t="s">
        <v>1180</v>
      </c>
      <c r="B643" s="107"/>
      <c r="C643" s="123"/>
      <c r="D643" s="134"/>
      <c r="E643" s="37" t="str">
        <f t="shared" si="18"/>
        <v/>
      </c>
      <c r="F643" s="123"/>
      <c r="G643" s="123"/>
      <c r="H643" s="123"/>
      <c r="I643" s="123"/>
      <c r="J643" s="123"/>
      <c r="K643" s="123"/>
      <c r="L643" s="123"/>
      <c r="M643" s="123"/>
      <c r="N643" s="123"/>
      <c r="O643" s="123"/>
      <c r="P643" s="107"/>
      <c r="Q643" s="37" t="str">
        <f t="shared" si="19"/>
        <v/>
      </c>
    </row>
    <row r="644" spans="1:17">
      <c r="A644" s="107" t="s">
        <v>1181</v>
      </c>
      <c r="B644" s="107"/>
      <c r="C644" s="123"/>
      <c r="D644" s="134"/>
      <c r="E644" s="37" t="str">
        <f t="shared" si="18"/>
        <v/>
      </c>
      <c r="F644" s="123"/>
      <c r="G644" s="123"/>
      <c r="H644" s="123"/>
      <c r="I644" s="123"/>
      <c r="J644" s="123"/>
      <c r="K644" s="123"/>
      <c r="L644" s="123"/>
      <c r="M644" s="123"/>
      <c r="N644" s="123"/>
      <c r="O644" s="123"/>
      <c r="P644" s="107"/>
      <c r="Q644" s="37" t="str">
        <f t="shared" si="19"/>
        <v/>
      </c>
    </row>
    <row r="645" spans="1:17">
      <c r="A645" s="107" t="s">
        <v>1182</v>
      </c>
      <c r="B645" s="107"/>
      <c r="C645" s="123"/>
      <c r="D645" s="134"/>
      <c r="E645" s="37" t="str">
        <f t="shared" si="18"/>
        <v/>
      </c>
      <c r="F645" s="123"/>
      <c r="G645" s="123"/>
      <c r="H645" s="123"/>
      <c r="I645" s="123"/>
      <c r="J645" s="123"/>
      <c r="K645" s="123"/>
      <c r="L645" s="123"/>
      <c r="M645" s="123"/>
      <c r="N645" s="123"/>
      <c r="O645" s="123"/>
      <c r="P645" s="107"/>
      <c r="Q645" s="37" t="str">
        <f t="shared" si="19"/>
        <v/>
      </c>
    </row>
    <row r="646" spans="1:17">
      <c r="A646" s="107" t="s">
        <v>1183</v>
      </c>
      <c r="B646" s="107"/>
      <c r="C646" s="123"/>
      <c r="D646" s="134"/>
      <c r="E646" s="37" t="str">
        <f t="shared" ref="E646:E709" si="20">IF(G646="", "", G646) &amp; IF(I646="", "", "-" &amp; I646) &amp; IF(K646="", "", "-" &amp; K646) &amp; IF(M646="", "", "-" &amp; M646) &amp; IF(O646="", "", "-" &amp; O646)</f>
        <v/>
      </c>
      <c r="F646" s="123"/>
      <c r="G646" s="123"/>
      <c r="H646" s="123"/>
      <c r="I646" s="123"/>
      <c r="J646" s="123"/>
      <c r="K646" s="123"/>
      <c r="L646" s="123"/>
      <c r="M646" s="123"/>
      <c r="N646" s="123"/>
      <c r="O646" s="123"/>
      <c r="P646" s="107"/>
      <c r="Q646" s="37" t="str">
        <f t="shared" ref="Q646:Q709" si="21">IF(G646="","",(IF(I646="",1,IF(K646="",2,IF(M646="",3,IF(O646="",4,5))))))</f>
        <v/>
      </c>
    </row>
    <row r="647" spans="1:17">
      <c r="A647" s="107" t="s">
        <v>1184</v>
      </c>
      <c r="B647" s="107"/>
      <c r="C647" s="123"/>
      <c r="D647" s="134"/>
      <c r="E647" s="37" t="str">
        <f t="shared" si="20"/>
        <v/>
      </c>
      <c r="F647" s="123"/>
      <c r="G647" s="123"/>
      <c r="H647" s="123"/>
      <c r="I647" s="123"/>
      <c r="J647" s="123"/>
      <c r="K647" s="123"/>
      <c r="L647" s="123"/>
      <c r="M647" s="123"/>
      <c r="N647" s="123"/>
      <c r="O647" s="123"/>
      <c r="P647" s="107"/>
      <c r="Q647" s="37" t="str">
        <f t="shared" si="21"/>
        <v/>
      </c>
    </row>
    <row r="648" spans="1:17">
      <c r="A648" s="107" t="s">
        <v>1185</v>
      </c>
      <c r="B648" s="107"/>
      <c r="C648" s="123"/>
      <c r="D648" s="134"/>
      <c r="E648" s="37" t="str">
        <f t="shared" si="20"/>
        <v/>
      </c>
      <c r="F648" s="123"/>
      <c r="G648" s="123"/>
      <c r="H648" s="123"/>
      <c r="I648" s="123"/>
      <c r="J648" s="123"/>
      <c r="K648" s="123"/>
      <c r="L648" s="123"/>
      <c r="M648" s="123"/>
      <c r="N648" s="123"/>
      <c r="O648" s="123"/>
      <c r="P648" s="107"/>
      <c r="Q648" s="37" t="str">
        <f t="shared" si="21"/>
        <v/>
      </c>
    </row>
    <row r="649" spans="1:17">
      <c r="A649" s="107" t="s">
        <v>1186</v>
      </c>
      <c r="B649" s="107"/>
      <c r="C649" s="123"/>
      <c r="D649" s="134"/>
      <c r="E649" s="37" t="str">
        <f t="shared" si="20"/>
        <v/>
      </c>
      <c r="F649" s="123"/>
      <c r="G649" s="123"/>
      <c r="H649" s="123"/>
      <c r="I649" s="123"/>
      <c r="J649" s="123"/>
      <c r="K649" s="123"/>
      <c r="L649" s="123"/>
      <c r="M649" s="123"/>
      <c r="N649" s="123"/>
      <c r="O649" s="123"/>
      <c r="P649" s="107"/>
      <c r="Q649" s="37" t="str">
        <f t="shared" si="21"/>
        <v/>
      </c>
    </row>
    <row r="650" spans="1:17">
      <c r="A650" s="107" t="s">
        <v>1187</v>
      </c>
      <c r="B650" s="107"/>
      <c r="C650" s="123"/>
      <c r="D650" s="134"/>
      <c r="E650" s="37" t="str">
        <f t="shared" si="20"/>
        <v/>
      </c>
      <c r="F650" s="123"/>
      <c r="G650" s="123"/>
      <c r="H650" s="123"/>
      <c r="I650" s="123"/>
      <c r="J650" s="123"/>
      <c r="K650" s="123"/>
      <c r="L650" s="123"/>
      <c r="M650" s="123"/>
      <c r="N650" s="123"/>
      <c r="O650" s="123"/>
      <c r="P650" s="107"/>
      <c r="Q650" s="37" t="str">
        <f t="shared" si="21"/>
        <v/>
      </c>
    </row>
    <row r="651" spans="1:17">
      <c r="A651" s="107" t="s">
        <v>1188</v>
      </c>
      <c r="B651" s="107"/>
      <c r="C651" s="123"/>
      <c r="D651" s="134"/>
      <c r="E651" s="37" t="str">
        <f t="shared" si="20"/>
        <v/>
      </c>
      <c r="F651" s="123"/>
      <c r="G651" s="123"/>
      <c r="H651" s="123"/>
      <c r="I651" s="123"/>
      <c r="J651" s="123"/>
      <c r="K651" s="123"/>
      <c r="L651" s="123"/>
      <c r="M651" s="123"/>
      <c r="N651" s="123"/>
      <c r="O651" s="123"/>
      <c r="P651" s="107"/>
      <c r="Q651" s="37" t="str">
        <f t="shared" si="21"/>
        <v/>
      </c>
    </row>
    <row r="652" spans="1:17">
      <c r="A652" s="107" t="s">
        <v>1189</v>
      </c>
      <c r="B652" s="107"/>
      <c r="C652" s="123"/>
      <c r="D652" s="134"/>
      <c r="E652" s="37" t="str">
        <f t="shared" si="20"/>
        <v/>
      </c>
      <c r="F652" s="123"/>
      <c r="G652" s="123"/>
      <c r="H652" s="123"/>
      <c r="I652" s="123"/>
      <c r="J652" s="123"/>
      <c r="K652" s="123"/>
      <c r="L652" s="123"/>
      <c r="M652" s="123"/>
      <c r="N652" s="123"/>
      <c r="O652" s="123"/>
      <c r="P652" s="107"/>
      <c r="Q652" s="37" t="str">
        <f t="shared" si="21"/>
        <v/>
      </c>
    </row>
    <row r="653" spans="1:17">
      <c r="A653" s="107" t="s">
        <v>1190</v>
      </c>
      <c r="B653" s="107"/>
      <c r="C653" s="123"/>
      <c r="D653" s="134"/>
      <c r="E653" s="37" t="str">
        <f t="shared" si="20"/>
        <v/>
      </c>
      <c r="F653" s="123"/>
      <c r="G653" s="123"/>
      <c r="H653" s="123"/>
      <c r="I653" s="123"/>
      <c r="J653" s="123"/>
      <c r="K653" s="123"/>
      <c r="L653" s="123"/>
      <c r="M653" s="123"/>
      <c r="N653" s="123"/>
      <c r="O653" s="123"/>
      <c r="P653" s="107"/>
      <c r="Q653" s="37" t="str">
        <f t="shared" si="21"/>
        <v/>
      </c>
    </row>
    <row r="654" spans="1:17">
      <c r="A654" s="107" t="s">
        <v>1191</v>
      </c>
      <c r="B654" s="107"/>
      <c r="C654" s="123"/>
      <c r="D654" s="134"/>
      <c r="E654" s="37" t="str">
        <f t="shared" si="20"/>
        <v/>
      </c>
      <c r="F654" s="123"/>
      <c r="G654" s="123"/>
      <c r="H654" s="123"/>
      <c r="I654" s="123"/>
      <c r="J654" s="123"/>
      <c r="K654" s="123"/>
      <c r="L654" s="123"/>
      <c r="M654" s="123"/>
      <c r="N654" s="123"/>
      <c r="O654" s="123"/>
      <c r="P654" s="107"/>
      <c r="Q654" s="37" t="str">
        <f t="shared" si="21"/>
        <v/>
      </c>
    </row>
    <row r="655" spans="1:17">
      <c r="A655" s="107" t="s">
        <v>1192</v>
      </c>
      <c r="B655" s="107"/>
      <c r="C655" s="123"/>
      <c r="D655" s="134"/>
      <c r="E655" s="37" t="str">
        <f t="shared" si="20"/>
        <v/>
      </c>
      <c r="F655" s="123"/>
      <c r="G655" s="123"/>
      <c r="H655" s="123"/>
      <c r="I655" s="123"/>
      <c r="J655" s="123"/>
      <c r="K655" s="123"/>
      <c r="L655" s="123"/>
      <c r="M655" s="123"/>
      <c r="N655" s="123"/>
      <c r="O655" s="123"/>
      <c r="P655" s="107"/>
      <c r="Q655" s="37" t="str">
        <f t="shared" si="21"/>
        <v/>
      </c>
    </row>
    <row r="656" spans="1:17">
      <c r="A656" s="107" t="s">
        <v>1193</v>
      </c>
      <c r="B656" s="107"/>
      <c r="C656" s="123"/>
      <c r="D656" s="134"/>
      <c r="E656" s="37" t="str">
        <f t="shared" si="20"/>
        <v/>
      </c>
      <c r="F656" s="123"/>
      <c r="G656" s="123"/>
      <c r="H656" s="123"/>
      <c r="I656" s="123"/>
      <c r="J656" s="123"/>
      <c r="K656" s="123"/>
      <c r="L656" s="123"/>
      <c r="M656" s="123"/>
      <c r="N656" s="123"/>
      <c r="O656" s="123"/>
      <c r="P656" s="107"/>
      <c r="Q656" s="37" t="str">
        <f t="shared" si="21"/>
        <v/>
      </c>
    </row>
    <row r="657" spans="1:17">
      <c r="A657" s="107" t="s">
        <v>1194</v>
      </c>
      <c r="B657" s="107"/>
      <c r="C657" s="123"/>
      <c r="D657" s="134"/>
      <c r="E657" s="37" t="str">
        <f t="shared" si="20"/>
        <v/>
      </c>
      <c r="F657" s="123"/>
      <c r="G657" s="123"/>
      <c r="H657" s="123"/>
      <c r="I657" s="123"/>
      <c r="J657" s="123"/>
      <c r="K657" s="123"/>
      <c r="L657" s="123"/>
      <c r="M657" s="123"/>
      <c r="N657" s="123"/>
      <c r="O657" s="123"/>
      <c r="P657" s="107"/>
      <c r="Q657" s="37" t="str">
        <f t="shared" si="21"/>
        <v/>
      </c>
    </row>
    <row r="658" spans="1:17">
      <c r="A658" s="107" t="s">
        <v>1195</v>
      </c>
      <c r="B658" s="107"/>
      <c r="C658" s="123"/>
      <c r="D658" s="134"/>
      <c r="E658" s="37" t="str">
        <f t="shared" si="20"/>
        <v/>
      </c>
      <c r="F658" s="123"/>
      <c r="G658" s="123"/>
      <c r="H658" s="123"/>
      <c r="I658" s="123"/>
      <c r="J658" s="123"/>
      <c r="K658" s="123"/>
      <c r="L658" s="123"/>
      <c r="M658" s="123"/>
      <c r="N658" s="123"/>
      <c r="O658" s="123"/>
      <c r="P658" s="107"/>
      <c r="Q658" s="37" t="str">
        <f t="shared" si="21"/>
        <v/>
      </c>
    </row>
    <row r="659" spans="1:17">
      <c r="A659" s="107" t="s">
        <v>1196</v>
      </c>
      <c r="B659" s="107"/>
      <c r="C659" s="123"/>
      <c r="D659" s="134"/>
      <c r="E659" s="37" t="str">
        <f t="shared" si="20"/>
        <v/>
      </c>
      <c r="F659" s="123"/>
      <c r="G659" s="123"/>
      <c r="H659" s="123"/>
      <c r="I659" s="123"/>
      <c r="J659" s="123"/>
      <c r="K659" s="123"/>
      <c r="L659" s="123"/>
      <c r="M659" s="123"/>
      <c r="N659" s="123"/>
      <c r="O659" s="123"/>
      <c r="P659" s="107"/>
      <c r="Q659" s="37" t="str">
        <f t="shared" si="21"/>
        <v/>
      </c>
    </row>
    <row r="660" spans="1:17">
      <c r="A660" s="107" t="s">
        <v>1197</v>
      </c>
      <c r="B660" s="107"/>
      <c r="C660" s="123"/>
      <c r="D660" s="134"/>
      <c r="E660" s="37" t="str">
        <f t="shared" si="20"/>
        <v/>
      </c>
      <c r="F660" s="123"/>
      <c r="G660" s="123"/>
      <c r="H660" s="123"/>
      <c r="I660" s="123"/>
      <c r="J660" s="123"/>
      <c r="K660" s="123"/>
      <c r="L660" s="123"/>
      <c r="M660" s="123"/>
      <c r="N660" s="123"/>
      <c r="O660" s="123"/>
      <c r="P660" s="107"/>
      <c r="Q660" s="37" t="str">
        <f t="shared" si="21"/>
        <v/>
      </c>
    </row>
    <row r="661" spans="1:17">
      <c r="A661" s="107" t="s">
        <v>1198</v>
      </c>
      <c r="B661" s="107"/>
      <c r="C661" s="123"/>
      <c r="D661" s="134"/>
      <c r="E661" s="37" t="str">
        <f t="shared" si="20"/>
        <v/>
      </c>
      <c r="F661" s="123"/>
      <c r="G661" s="123"/>
      <c r="H661" s="123"/>
      <c r="I661" s="123"/>
      <c r="J661" s="123"/>
      <c r="K661" s="123"/>
      <c r="L661" s="123"/>
      <c r="M661" s="123"/>
      <c r="N661" s="123"/>
      <c r="O661" s="123"/>
      <c r="P661" s="107"/>
      <c r="Q661" s="37" t="str">
        <f t="shared" si="21"/>
        <v/>
      </c>
    </row>
    <row r="662" spans="1:17">
      <c r="A662" s="107" t="s">
        <v>1199</v>
      </c>
      <c r="B662" s="107"/>
      <c r="C662" s="123"/>
      <c r="D662" s="134"/>
      <c r="E662" s="37" t="str">
        <f t="shared" si="20"/>
        <v/>
      </c>
      <c r="F662" s="123"/>
      <c r="G662" s="123"/>
      <c r="H662" s="123"/>
      <c r="I662" s="123"/>
      <c r="J662" s="123"/>
      <c r="K662" s="123"/>
      <c r="L662" s="123"/>
      <c r="M662" s="123"/>
      <c r="N662" s="123"/>
      <c r="O662" s="123"/>
      <c r="P662" s="107"/>
      <c r="Q662" s="37" t="str">
        <f t="shared" si="21"/>
        <v/>
      </c>
    </row>
    <row r="663" spans="1:17">
      <c r="A663" s="107" t="s">
        <v>1200</v>
      </c>
      <c r="B663" s="107"/>
      <c r="C663" s="123"/>
      <c r="D663" s="134"/>
      <c r="E663" s="37" t="str">
        <f t="shared" si="20"/>
        <v/>
      </c>
      <c r="F663" s="123"/>
      <c r="G663" s="123"/>
      <c r="H663" s="123"/>
      <c r="I663" s="123"/>
      <c r="J663" s="123"/>
      <c r="K663" s="123"/>
      <c r="L663" s="123"/>
      <c r="M663" s="123"/>
      <c r="N663" s="123"/>
      <c r="O663" s="123"/>
      <c r="P663" s="107"/>
      <c r="Q663" s="37" t="str">
        <f t="shared" si="21"/>
        <v/>
      </c>
    </row>
    <row r="664" spans="1:17">
      <c r="A664" s="107" t="s">
        <v>1201</v>
      </c>
      <c r="B664" s="107"/>
      <c r="C664" s="123"/>
      <c r="D664" s="134"/>
      <c r="E664" s="37" t="str">
        <f t="shared" si="20"/>
        <v/>
      </c>
      <c r="F664" s="123"/>
      <c r="G664" s="123"/>
      <c r="H664" s="123"/>
      <c r="I664" s="123"/>
      <c r="J664" s="123"/>
      <c r="K664" s="123"/>
      <c r="L664" s="123"/>
      <c r="M664" s="123"/>
      <c r="N664" s="123"/>
      <c r="O664" s="123"/>
      <c r="P664" s="107"/>
      <c r="Q664" s="37" t="str">
        <f t="shared" si="21"/>
        <v/>
      </c>
    </row>
    <row r="665" spans="1:17">
      <c r="A665" s="107" t="s">
        <v>1202</v>
      </c>
      <c r="B665" s="107"/>
      <c r="C665" s="123"/>
      <c r="D665" s="134"/>
      <c r="E665" s="37" t="str">
        <f t="shared" si="20"/>
        <v/>
      </c>
      <c r="F665" s="123"/>
      <c r="G665" s="123"/>
      <c r="H665" s="123"/>
      <c r="I665" s="123"/>
      <c r="J665" s="123"/>
      <c r="K665" s="123"/>
      <c r="L665" s="123"/>
      <c r="M665" s="123"/>
      <c r="N665" s="123"/>
      <c r="O665" s="123"/>
      <c r="P665" s="107"/>
      <c r="Q665" s="37" t="str">
        <f t="shared" si="21"/>
        <v/>
      </c>
    </row>
    <row r="666" spans="1:17">
      <c r="A666" s="107" t="s">
        <v>1203</v>
      </c>
      <c r="B666" s="107"/>
      <c r="C666" s="123"/>
      <c r="D666" s="134"/>
      <c r="E666" s="37" t="str">
        <f t="shared" si="20"/>
        <v/>
      </c>
      <c r="F666" s="123"/>
      <c r="G666" s="123"/>
      <c r="H666" s="123"/>
      <c r="I666" s="123"/>
      <c r="J666" s="123"/>
      <c r="K666" s="123"/>
      <c r="L666" s="123"/>
      <c r="M666" s="123"/>
      <c r="N666" s="123"/>
      <c r="O666" s="123"/>
      <c r="P666" s="107"/>
      <c r="Q666" s="37" t="str">
        <f t="shared" si="21"/>
        <v/>
      </c>
    </row>
    <row r="667" spans="1:17">
      <c r="A667" s="107" t="s">
        <v>1204</v>
      </c>
      <c r="B667" s="107"/>
      <c r="C667" s="123"/>
      <c r="D667" s="134"/>
      <c r="E667" s="37" t="str">
        <f t="shared" si="20"/>
        <v/>
      </c>
      <c r="F667" s="123"/>
      <c r="G667" s="123"/>
      <c r="H667" s="123"/>
      <c r="I667" s="123"/>
      <c r="J667" s="123"/>
      <c r="K667" s="123"/>
      <c r="L667" s="123"/>
      <c r="M667" s="123"/>
      <c r="N667" s="123"/>
      <c r="O667" s="123"/>
      <c r="P667" s="107"/>
      <c r="Q667" s="37" t="str">
        <f t="shared" si="21"/>
        <v/>
      </c>
    </row>
    <row r="668" spans="1:17">
      <c r="A668" s="107" t="s">
        <v>1205</v>
      </c>
      <c r="B668" s="107"/>
      <c r="C668" s="123"/>
      <c r="D668" s="134"/>
      <c r="E668" s="37" t="str">
        <f t="shared" si="20"/>
        <v/>
      </c>
      <c r="F668" s="123"/>
      <c r="G668" s="123"/>
      <c r="H668" s="123"/>
      <c r="I668" s="123"/>
      <c r="J668" s="123"/>
      <c r="K668" s="123"/>
      <c r="L668" s="123"/>
      <c r="M668" s="123"/>
      <c r="N668" s="123"/>
      <c r="O668" s="123"/>
      <c r="P668" s="107"/>
      <c r="Q668" s="37" t="str">
        <f t="shared" si="21"/>
        <v/>
      </c>
    </row>
    <row r="669" spans="1:17">
      <c r="A669" s="107" t="s">
        <v>1206</v>
      </c>
      <c r="B669" s="107"/>
      <c r="C669" s="123"/>
      <c r="D669" s="134"/>
      <c r="E669" s="37" t="str">
        <f t="shared" si="20"/>
        <v/>
      </c>
      <c r="F669" s="123"/>
      <c r="G669" s="123"/>
      <c r="H669" s="123"/>
      <c r="I669" s="123"/>
      <c r="J669" s="123"/>
      <c r="K669" s="123"/>
      <c r="L669" s="123"/>
      <c r="M669" s="123"/>
      <c r="N669" s="123"/>
      <c r="O669" s="123"/>
      <c r="P669" s="107"/>
      <c r="Q669" s="37" t="str">
        <f t="shared" si="21"/>
        <v/>
      </c>
    </row>
    <row r="670" spans="1:17">
      <c r="A670" s="107" t="s">
        <v>1207</v>
      </c>
      <c r="B670" s="107"/>
      <c r="C670" s="123"/>
      <c r="D670" s="134"/>
      <c r="E670" s="37" t="str">
        <f t="shared" si="20"/>
        <v/>
      </c>
      <c r="F670" s="123"/>
      <c r="G670" s="123"/>
      <c r="H670" s="123"/>
      <c r="I670" s="123"/>
      <c r="J670" s="123"/>
      <c r="K670" s="123"/>
      <c r="L670" s="123"/>
      <c r="M670" s="123"/>
      <c r="N670" s="123"/>
      <c r="O670" s="123"/>
      <c r="P670" s="107"/>
      <c r="Q670" s="37" t="str">
        <f t="shared" si="21"/>
        <v/>
      </c>
    </row>
    <row r="671" spans="1:17">
      <c r="A671" s="107" t="s">
        <v>1208</v>
      </c>
      <c r="B671" s="107"/>
      <c r="C671" s="123"/>
      <c r="D671" s="134"/>
      <c r="E671" s="37" t="str">
        <f t="shared" si="20"/>
        <v/>
      </c>
      <c r="F671" s="123"/>
      <c r="G671" s="123"/>
      <c r="H671" s="123"/>
      <c r="I671" s="123"/>
      <c r="J671" s="123"/>
      <c r="K671" s="123"/>
      <c r="L671" s="123"/>
      <c r="M671" s="123"/>
      <c r="N671" s="123"/>
      <c r="O671" s="123"/>
      <c r="P671" s="107"/>
      <c r="Q671" s="37" t="str">
        <f t="shared" si="21"/>
        <v/>
      </c>
    </row>
    <row r="672" spans="1:17">
      <c r="A672" s="107" t="s">
        <v>1209</v>
      </c>
      <c r="B672" s="107"/>
      <c r="C672" s="123"/>
      <c r="D672" s="134"/>
      <c r="E672" s="37" t="str">
        <f t="shared" si="20"/>
        <v/>
      </c>
      <c r="F672" s="123"/>
      <c r="G672" s="123"/>
      <c r="H672" s="123"/>
      <c r="I672" s="123"/>
      <c r="J672" s="123"/>
      <c r="K672" s="123"/>
      <c r="L672" s="123"/>
      <c r="M672" s="123"/>
      <c r="N672" s="123"/>
      <c r="O672" s="123"/>
      <c r="P672" s="107"/>
      <c r="Q672" s="37" t="str">
        <f t="shared" si="21"/>
        <v/>
      </c>
    </row>
    <row r="673" spans="1:17">
      <c r="A673" s="107" t="s">
        <v>1210</v>
      </c>
      <c r="B673" s="107"/>
      <c r="C673" s="123"/>
      <c r="D673" s="134"/>
      <c r="E673" s="37" t="str">
        <f t="shared" si="20"/>
        <v/>
      </c>
      <c r="F673" s="123"/>
      <c r="G673" s="123"/>
      <c r="H673" s="123"/>
      <c r="I673" s="123"/>
      <c r="J673" s="123"/>
      <c r="K673" s="123"/>
      <c r="L673" s="123"/>
      <c r="M673" s="123"/>
      <c r="N673" s="123"/>
      <c r="O673" s="123"/>
      <c r="P673" s="107"/>
      <c r="Q673" s="37" t="str">
        <f t="shared" si="21"/>
        <v/>
      </c>
    </row>
    <row r="674" spans="1:17">
      <c r="A674" s="107" t="s">
        <v>1211</v>
      </c>
      <c r="B674" s="107"/>
      <c r="C674" s="123"/>
      <c r="D674" s="134"/>
      <c r="E674" s="37" t="str">
        <f t="shared" si="20"/>
        <v/>
      </c>
      <c r="F674" s="123"/>
      <c r="G674" s="123"/>
      <c r="H674" s="123"/>
      <c r="I674" s="123"/>
      <c r="J674" s="123"/>
      <c r="K674" s="123"/>
      <c r="L674" s="123"/>
      <c r="M674" s="123"/>
      <c r="N674" s="123"/>
      <c r="O674" s="123"/>
      <c r="P674" s="107"/>
      <c r="Q674" s="37" t="str">
        <f t="shared" si="21"/>
        <v/>
      </c>
    </row>
    <row r="675" spans="1:17">
      <c r="A675" s="107" t="s">
        <v>1212</v>
      </c>
      <c r="B675" s="107"/>
      <c r="C675" s="123"/>
      <c r="D675" s="134"/>
      <c r="E675" s="37" t="str">
        <f t="shared" si="20"/>
        <v/>
      </c>
      <c r="F675" s="123"/>
      <c r="G675" s="123"/>
      <c r="H675" s="123"/>
      <c r="I675" s="123"/>
      <c r="J675" s="123"/>
      <c r="K675" s="123"/>
      <c r="L675" s="123"/>
      <c r="M675" s="123"/>
      <c r="N675" s="123"/>
      <c r="O675" s="123"/>
      <c r="P675" s="107"/>
      <c r="Q675" s="37" t="str">
        <f t="shared" si="21"/>
        <v/>
      </c>
    </row>
    <row r="676" spans="1:17">
      <c r="A676" s="107" t="s">
        <v>1213</v>
      </c>
      <c r="B676" s="107"/>
      <c r="C676" s="123"/>
      <c r="D676" s="134"/>
      <c r="E676" s="37" t="str">
        <f t="shared" si="20"/>
        <v/>
      </c>
      <c r="F676" s="123"/>
      <c r="G676" s="123"/>
      <c r="H676" s="123"/>
      <c r="I676" s="123"/>
      <c r="J676" s="123"/>
      <c r="K676" s="123"/>
      <c r="L676" s="123"/>
      <c r="M676" s="123"/>
      <c r="N676" s="123"/>
      <c r="O676" s="123"/>
      <c r="P676" s="107"/>
      <c r="Q676" s="37" t="str">
        <f t="shared" si="21"/>
        <v/>
      </c>
    </row>
    <row r="677" spans="1:17">
      <c r="A677" s="107" t="s">
        <v>1214</v>
      </c>
      <c r="B677" s="107"/>
      <c r="C677" s="123"/>
      <c r="D677" s="134"/>
      <c r="E677" s="37" t="str">
        <f t="shared" si="20"/>
        <v/>
      </c>
      <c r="F677" s="123"/>
      <c r="G677" s="123"/>
      <c r="H677" s="123"/>
      <c r="I677" s="123"/>
      <c r="J677" s="123"/>
      <c r="K677" s="123"/>
      <c r="L677" s="123"/>
      <c r="M677" s="123"/>
      <c r="N677" s="123"/>
      <c r="O677" s="123"/>
      <c r="P677" s="107"/>
      <c r="Q677" s="37" t="str">
        <f t="shared" si="21"/>
        <v/>
      </c>
    </row>
    <row r="678" spans="1:17">
      <c r="A678" s="107" t="s">
        <v>1215</v>
      </c>
      <c r="B678" s="107"/>
      <c r="C678" s="123"/>
      <c r="D678" s="134"/>
      <c r="E678" s="37" t="str">
        <f t="shared" si="20"/>
        <v/>
      </c>
      <c r="F678" s="123"/>
      <c r="G678" s="123"/>
      <c r="H678" s="123"/>
      <c r="I678" s="123"/>
      <c r="J678" s="123"/>
      <c r="K678" s="123"/>
      <c r="L678" s="123"/>
      <c r="M678" s="123"/>
      <c r="N678" s="123"/>
      <c r="O678" s="123"/>
      <c r="P678" s="107"/>
      <c r="Q678" s="37" t="str">
        <f t="shared" si="21"/>
        <v/>
      </c>
    </row>
    <row r="679" spans="1:17">
      <c r="A679" s="107" t="s">
        <v>1216</v>
      </c>
      <c r="B679" s="107"/>
      <c r="C679" s="123"/>
      <c r="D679" s="134"/>
      <c r="E679" s="37" t="str">
        <f t="shared" si="20"/>
        <v/>
      </c>
      <c r="F679" s="123"/>
      <c r="G679" s="123"/>
      <c r="H679" s="123"/>
      <c r="I679" s="123"/>
      <c r="J679" s="123"/>
      <c r="K679" s="123"/>
      <c r="L679" s="123"/>
      <c r="M679" s="123"/>
      <c r="N679" s="123"/>
      <c r="O679" s="123"/>
      <c r="P679" s="107"/>
      <c r="Q679" s="37" t="str">
        <f t="shared" si="21"/>
        <v/>
      </c>
    </row>
    <row r="680" spans="1:17">
      <c r="A680" s="107" t="s">
        <v>1217</v>
      </c>
      <c r="B680" s="107"/>
      <c r="C680" s="123"/>
      <c r="D680" s="134"/>
      <c r="E680" s="37" t="str">
        <f t="shared" si="20"/>
        <v/>
      </c>
      <c r="F680" s="123"/>
      <c r="G680" s="123"/>
      <c r="H680" s="123"/>
      <c r="I680" s="123"/>
      <c r="J680" s="123"/>
      <c r="K680" s="123"/>
      <c r="L680" s="123"/>
      <c r="M680" s="123"/>
      <c r="N680" s="123"/>
      <c r="O680" s="123"/>
      <c r="P680" s="107"/>
      <c r="Q680" s="37" t="str">
        <f t="shared" si="21"/>
        <v/>
      </c>
    </row>
    <row r="681" spans="1:17">
      <c r="A681" s="107" t="s">
        <v>1218</v>
      </c>
      <c r="B681" s="107"/>
      <c r="C681" s="123"/>
      <c r="D681" s="134"/>
      <c r="E681" s="37" t="str">
        <f t="shared" si="20"/>
        <v/>
      </c>
      <c r="F681" s="123"/>
      <c r="G681" s="123"/>
      <c r="H681" s="123"/>
      <c r="I681" s="123"/>
      <c r="J681" s="123"/>
      <c r="K681" s="123"/>
      <c r="L681" s="123"/>
      <c r="M681" s="123"/>
      <c r="N681" s="123"/>
      <c r="O681" s="123"/>
      <c r="P681" s="107"/>
      <c r="Q681" s="37" t="str">
        <f t="shared" si="21"/>
        <v/>
      </c>
    </row>
    <row r="682" spans="1:17">
      <c r="A682" s="107" t="s">
        <v>1219</v>
      </c>
      <c r="B682" s="107"/>
      <c r="C682" s="123"/>
      <c r="D682" s="134"/>
      <c r="E682" s="37" t="str">
        <f t="shared" si="20"/>
        <v/>
      </c>
      <c r="F682" s="123"/>
      <c r="G682" s="123"/>
      <c r="H682" s="123"/>
      <c r="I682" s="123"/>
      <c r="J682" s="123"/>
      <c r="K682" s="123"/>
      <c r="L682" s="123"/>
      <c r="M682" s="123"/>
      <c r="N682" s="123"/>
      <c r="O682" s="123"/>
      <c r="P682" s="107"/>
      <c r="Q682" s="37" t="str">
        <f t="shared" si="21"/>
        <v/>
      </c>
    </row>
    <row r="683" spans="1:17">
      <c r="A683" s="107" t="s">
        <v>1220</v>
      </c>
      <c r="B683" s="107"/>
      <c r="C683" s="123"/>
      <c r="D683" s="134"/>
      <c r="E683" s="37" t="str">
        <f t="shared" si="20"/>
        <v/>
      </c>
      <c r="F683" s="123"/>
      <c r="G683" s="123"/>
      <c r="H683" s="123"/>
      <c r="I683" s="123"/>
      <c r="J683" s="123"/>
      <c r="K683" s="123"/>
      <c r="L683" s="123"/>
      <c r="M683" s="123"/>
      <c r="N683" s="123"/>
      <c r="O683" s="123"/>
      <c r="P683" s="107"/>
      <c r="Q683" s="37" t="str">
        <f t="shared" si="21"/>
        <v/>
      </c>
    </row>
    <row r="684" spans="1:17">
      <c r="A684" s="107" t="s">
        <v>1221</v>
      </c>
      <c r="B684" s="107"/>
      <c r="C684" s="123"/>
      <c r="D684" s="134"/>
      <c r="E684" s="37" t="str">
        <f t="shared" si="20"/>
        <v/>
      </c>
      <c r="F684" s="123"/>
      <c r="G684" s="123"/>
      <c r="H684" s="123"/>
      <c r="I684" s="123"/>
      <c r="J684" s="123"/>
      <c r="K684" s="123"/>
      <c r="L684" s="123"/>
      <c r="M684" s="123"/>
      <c r="N684" s="123"/>
      <c r="O684" s="123"/>
      <c r="P684" s="107"/>
      <c r="Q684" s="37" t="str">
        <f t="shared" si="21"/>
        <v/>
      </c>
    </row>
    <row r="685" spans="1:17">
      <c r="A685" s="107" t="s">
        <v>1222</v>
      </c>
      <c r="B685" s="107"/>
      <c r="C685" s="123"/>
      <c r="D685" s="134"/>
      <c r="E685" s="37" t="str">
        <f t="shared" si="20"/>
        <v/>
      </c>
      <c r="F685" s="123"/>
      <c r="G685" s="123"/>
      <c r="H685" s="123"/>
      <c r="I685" s="123"/>
      <c r="J685" s="123"/>
      <c r="K685" s="123"/>
      <c r="L685" s="123"/>
      <c r="M685" s="123"/>
      <c r="N685" s="123"/>
      <c r="O685" s="123"/>
      <c r="P685" s="107"/>
      <c r="Q685" s="37" t="str">
        <f t="shared" si="21"/>
        <v/>
      </c>
    </row>
    <row r="686" spans="1:17">
      <c r="A686" s="107" t="s">
        <v>1223</v>
      </c>
      <c r="B686" s="107"/>
      <c r="C686" s="123"/>
      <c r="D686" s="134"/>
      <c r="E686" s="37" t="str">
        <f t="shared" si="20"/>
        <v/>
      </c>
      <c r="F686" s="123"/>
      <c r="G686" s="123"/>
      <c r="H686" s="123"/>
      <c r="I686" s="123"/>
      <c r="J686" s="123"/>
      <c r="K686" s="123"/>
      <c r="L686" s="123"/>
      <c r="M686" s="123"/>
      <c r="N686" s="123"/>
      <c r="O686" s="123"/>
      <c r="P686" s="107"/>
      <c r="Q686" s="37" t="str">
        <f t="shared" si="21"/>
        <v/>
      </c>
    </row>
    <row r="687" spans="1:17">
      <c r="A687" s="107" t="s">
        <v>1224</v>
      </c>
      <c r="B687" s="107"/>
      <c r="C687" s="123"/>
      <c r="D687" s="134"/>
      <c r="E687" s="37" t="str">
        <f t="shared" si="20"/>
        <v/>
      </c>
      <c r="F687" s="123"/>
      <c r="G687" s="123"/>
      <c r="H687" s="123"/>
      <c r="I687" s="123"/>
      <c r="J687" s="123"/>
      <c r="K687" s="123"/>
      <c r="L687" s="123"/>
      <c r="M687" s="123"/>
      <c r="N687" s="123"/>
      <c r="O687" s="123"/>
      <c r="P687" s="107"/>
      <c r="Q687" s="37" t="str">
        <f t="shared" si="21"/>
        <v/>
      </c>
    </row>
    <row r="688" spans="1:17">
      <c r="A688" s="107" t="s">
        <v>1225</v>
      </c>
      <c r="B688" s="107"/>
      <c r="C688" s="123"/>
      <c r="D688" s="134"/>
      <c r="E688" s="37" t="str">
        <f t="shared" si="20"/>
        <v/>
      </c>
      <c r="F688" s="123"/>
      <c r="G688" s="123"/>
      <c r="H688" s="123"/>
      <c r="I688" s="123"/>
      <c r="J688" s="123"/>
      <c r="K688" s="123"/>
      <c r="L688" s="123"/>
      <c r="M688" s="123"/>
      <c r="N688" s="123"/>
      <c r="O688" s="123"/>
      <c r="P688" s="107"/>
      <c r="Q688" s="37" t="str">
        <f t="shared" si="21"/>
        <v/>
      </c>
    </row>
    <row r="689" spans="1:17">
      <c r="A689" s="107" t="s">
        <v>1226</v>
      </c>
      <c r="B689" s="107"/>
      <c r="C689" s="123"/>
      <c r="D689" s="134"/>
      <c r="E689" s="37" t="str">
        <f t="shared" si="20"/>
        <v/>
      </c>
      <c r="F689" s="123"/>
      <c r="G689" s="123"/>
      <c r="H689" s="123"/>
      <c r="I689" s="123"/>
      <c r="J689" s="123"/>
      <c r="K689" s="123"/>
      <c r="L689" s="123"/>
      <c r="M689" s="123"/>
      <c r="N689" s="123"/>
      <c r="O689" s="123"/>
      <c r="P689" s="107"/>
      <c r="Q689" s="37" t="str">
        <f t="shared" si="21"/>
        <v/>
      </c>
    </row>
    <row r="690" spans="1:17">
      <c r="A690" s="107" t="s">
        <v>1227</v>
      </c>
      <c r="B690" s="107"/>
      <c r="C690" s="123"/>
      <c r="D690" s="134"/>
      <c r="E690" s="37" t="str">
        <f t="shared" si="20"/>
        <v/>
      </c>
      <c r="F690" s="123"/>
      <c r="G690" s="123"/>
      <c r="H690" s="123"/>
      <c r="I690" s="123"/>
      <c r="J690" s="123"/>
      <c r="K690" s="123"/>
      <c r="L690" s="123"/>
      <c r="M690" s="123"/>
      <c r="N690" s="123"/>
      <c r="O690" s="123"/>
      <c r="P690" s="107"/>
      <c r="Q690" s="37" t="str">
        <f t="shared" si="21"/>
        <v/>
      </c>
    </row>
    <row r="691" spans="1:17">
      <c r="A691" s="107" t="s">
        <v>1228</v>
      </c>
      <c r="B691" s="107"/>
      <c r="C691" s="123"/>
      <c r="D691" s="134"/>
      <c r="E691" s="37" t="str">
        <f t="shared" si="20"/>
        <v/>
      </c>
      <c r="F691" s="123"/>
      <c r="G691" s="123"/>
      <c r="H691" s="123"/>
      <c r="I691" s="123"/>
      <c r="J691" s="123"/>
      <c r="K691" s="123"/>
      <c r="L691" s="123"/>
      <c r="M691" s="123"/>
      <c r="N691" s="123"/>
      <c r="O691" s="123"/>
      <c r="P691" s="107"/>
      <c r="Q691" s="37" t="str">
        <f t="shared" si="21"/>
        <v/>
      </c>
    </row>
    <row r="692" spans="1:17">
      <c r="A692" s="107" t="s">
        <v>1229</v>
      </c>
      <c r="B692" s="107"/>
      <c r="C692" s="123"/>
      <c r="D692" s="134"/>
      <c r="E692" s="37" t="str">
        <f t="shared" si="20"/>
        <v/>
      </c>
      <c r="F692" s="123"/>
      <c r="G692" s="123"/>
      <c r="H692" s="123"/>
      <c r="I692" s="123"/>
      <c r="J692" s="123"/>
      <c r="K692" s="123"/>
      <c r="L692" s="123"/>
      <c r="M692" s="123"/>
      <c r="N692" s="123"/>
      <c r="O692" s="123"/>
      <c r="P692" s="107"/>
      <c r="Q692" s="37" t="str">
        <f t="shared" si="21"/>
        <v/>
      </c>
    </row>
    <row r="693" spans="1:17">
      <c r="A693" s="107" t="s">
        <v>1230</v>
      </c>
      <c r="B693" s="107"/>
      <c r="C693" s="123"/>
      <c r="D693" s="134"/>
      <c r="E693" s="37" t="str">
        <f t="shared" si="20"/>
        <v/>
      </c>
      <c r="F693" s="123"/>
      <c r="G693" s="123"/>
      <c r="H693" s="123"/>
      <c r="I693" s="123"/>
      <c r="J693" s="123"/>
      <c r="K693" s="123"/>
      <c r="L693" s="123"/>
      <c r="M693" s="123"/>
      <c r="N693" s="123"/>
      <c r="O693" s="123"/>
      <c r="P693" s="107"/>
      <c r="Q693" s="37" t="str">
        <f t="shared" si="21"/>
        <v/>
      </c>
    </row>
    <row r="694" spans="1:17">
      <c r="A694" s="107" t="s">
        <v>1231</v>
      </c>
      <c r="B694" s="107"/>
      <c r="C694" s="123"/>
      <c r="D694" s="134"/>
      <c r="E694" s="37" t="str">
        <f t="shared" si="20"/>
        <v/>
      </c>
      <c r="F694" s="123"/>
      <c r="G694" s="123"/>
      <c r="H694" s="123"/>
      <c r="I694" s="123"/>
      <c r="J694" s="123"/>
      <c r="K694" s="123"/>
      <c r="L694" s="123"/>
      <c r="M694" s="123"/>
      <c r="N694" s="123"/>
      <c r="O694" s="123"/>
      <c r="P694" s="107"/>
      <c r="Q694" s="37" t="str">
        <f t="shared" si="21"/>
        <v/>
      </c>
    </row>
    <row r="695" spans="1:17">
      <c r="A695" s="107" t="s">
        <v>1232</v>
      </c>
      <c r="B695" s="107"/>
      <c r="C695" s="123"/>
      <c r="D695" s="134"/>
      <c r="E695" s="37" t="str">
        <f t="shared" si="20"/>
        <v/>
      </c>
      <c r="F695" s="123"/>
      <c r="G695" s="123"/>
      <c r="H695" s="123"/>
      <c r="I695" s="123"/>
      <c r="J695" s="123"/>
      <c r="K695" s="123"/>
      <c r="L695" s="123"/>
      <c r="M695" s="123"/>
      <c r="N695" s="123"/>
      <c r="O695" s="123"/>
      <c r="P695" s="107"/>
      <c r="Q695" s="37" t="str">
        <f t="shared" si="21"/>
        <v/>
      </c>
    </row>
    <row r="696" spans="1:17">
      <c r="A696" s="107" t="s">
        <v>1233</v>
      </c>
      <c r="B696" s="107"/>
      <c r="C696" s="123"/>
      <c r="D696" s="134"/>
      <c r="E696" s="37" t="str">
        <f t="shared" si="20"/>
        <v/>
      </c>
      <c r="F696" s="123"/>
      <c r="G696" s="123"/>
      <c r="H696" s="123"/>
      <c r="I696" s="123"/>
      <c r="J696" s="123"/>
      <c r="K696" s="123"/>
      <c r="L696" s="123"/>
      <c r="M696" s="123"/>
      <c r="N696" s="123"/>
      <c r="O696" s="123"/>
      <c r="P696" s="107"/>
      <c r="Q696" s="37" t="str">
        <f t="shared" si="21"/>
        <v/>
      </c>
    </row>
    <row r="697" spans="1:17">
      <c r="A697" s="107" t="s">
        <v>1234</v>
      </c>
      <c r="B697" s="107"/>
      <c r="C697" s="123"/>
      <c r="D697" s="134"/>
      <c r="E697" s="37" t="str">
        <f t="shared" si="20"/>
        <v/>
      </c>
      <c r="F697" s="123"/>
      <c r="G697" s="123"/>
      <c r="H697" s="123"/>
      <c r="I697" s="123"/>
      <c r="J697" s="123"/>
      <c r="K697" s="123"/>
      <c r="L697" s="123"/>
      <c r="M697" s="123"/>
      <c r="N697" s="123"/>
      <c r="O697" s="123"/>
      <c r="P697" s="107"/>
      <c r="Q697" s="37" t="str">
        <f t="shared" si="21"/>
        <v/>
      </c>
    </row>
    <row r="698" spans="1:17">
      <c r="A698" s="107" t="s">
        <v>1235</v>
      </c>
      <c r="B698" s="107"/>
      <c r="C698" s="123"/>
      <c r="D698" s="134"/>
      <c r="E698" s="37" t="str">
        <f t="shared" si="20"/>
        <v/>
      </c>
      <c r="F698" s="123"/>
      <c r="G698" s="123"/>
      <c r="H698" s="123"/>
      <c r="I698" s="123"/>
      <c r="J698" s="123"/>
      <c r="K698" s="123"/>
      <c r="L698" s="123"/>
      <c r="M698" s="123"/>
      <c r="N698" s="123"/>
      <c r="O698" s="123"/>
      <c r="P698" s="107"/>
      <c r="Q698" s="37" t="str">
        <f t="shared" si="21"/>
        <v/>
      </c>
    </row>
    <row r="699" spans="1:17">
      <c r="A699" s="107" t="s">
        <v>1236</v>
      </c>
      <c r="B699" s="107"/>
      <c r="C699" s="123"/>
      <c r="D699" s="134"/>
      <c r="E699" s="37" t="str">
        <f t="shared" si="20"/>
        <v/>
      </c>
      <c r="F699" s="123"/>
      <c r="G699" s="123"/>
      <c r="H699" s="123"/>
      <c r="I699" s="123"/>
      <c r="J699" s="123"/>
      <c r="K699" s="123"/>
      <c r="L699" s="123"/>
      <c r="M699" s="123"/>
      <c r="N699" s="123"/>
      <c r="O699" s="123"/>
      <c r="P699" s="107"/>
      <c r="Q699" s="37" t="str">
        <f t="shared" si="21"/>
        <v/>
      </c>
    </row>
    <row r="700" spans="1:17">
      <c r="A700" s="107" t="s">
        <v>1237</v>
      </c>
      <c r="B700" s="107"/>
      <c r="C700" s="123"/>
      <c r="D700" s="134"/>
      <c r="E700" s="37" t="str">
        <f t="shared" si="20"/>
        <v/>
      </c>
      <c r="F700" s="123"/>
      <c r="G700" s="123"/>
      <c r="H700" s="123"/>
      <c r="I700" s="123"/>
      <c r="J700" s="123"/>
      <c r="K700" s="123"/>
      <c r="L700" s="123"/>
      <c r="M700" s="123"/>
      <c r="N700" s="123"/>
      <c r="O700" s="123"/>
      <c r="P700" s="107"/>
      <c r="Q700" s="37" t="str">
        <f t="shared" si="21"/>
        <v/>
      </c>
    </row>
    <row r="701" spans="1:17">
      <c r="A701" s="107" t="s">
        <v>1238</v>
      </c>
      <c r="B701" s="107"/>
      <c r="C701" s="123"/>
      <c r="D701" s="134"/>
      <c r="E701" s="37" t="str">
        <f t="shared" si="20"/>
        <v/>
      </c>
      <c r="F701" s="123"/>
      <c r="G701" s="123"/>
      <c r="H701" s="123"/>
      <c r="I701" s="123"/>
      <c r="J701" s="123"/>
      <c r="K701" s="123"/>
      <c r="L701" s="123"/>
      <c r="M701" s="123"/>
      <c r="N701" s="123"/>
      <c r="O701" s="123"/>
      <c r="P701" s="107"/>
      <c r="Q701" s="37" t="str">
        <f t="shared" si="21"/>
        <v/>
      </c>
    </row>
    <row r="702" spans="1:17">
      <c r="A702" s="107" t="s">
        <v>1239</v>
      </c>
      <c r="B702" s="107"/>
      <c r="C702" s="123"/>
      <c r="D702" s="134"/>
      <c r="E702" s="37" t="str">
        <f t="shared" si="20"/>
        <v/>
      </c>
      <c r="F702" s="123"/>
      <c r="G702" s="123"/>
      <c r="H702" s="123"/>
      <c r="I702" s="123"/>
      <c r="J702" s="123"/>
      <c r="K702" s="123"/>
      <c r="L702" s="123"/>
      <c r="M702" s="123"/>
      <c r="N702" s="123"/>
      <c r="O702" s="123"/>
      <c r="P702" s="107"/>
      <c r="Q702" s="37" t="str">
        <f t="shared" si="21"/>
        <v/>
      </c>
    </row>
    <row r="703" spans="1:17">
      <c r="A703" s="107" t="s">
        <v>1240</v>
      </c>
      <c r="B703" s="107"/>
      <c r="C703" s="123"/>
      <c r="D703" s="134"/>
      <c r="E703" s="37" t="str">
        <f t="shared" si="20"/>
        <v/>
      </c>
      <c r="F703" s="123"/>
      <c r="G703" s="123"/>
      <c r="H703" s="123"/>
      <c r="I703" s="123"/>
      <c r="J703" s="123"/>
      <c r="K703" s="123"/>
      <c r="L703" s="123"/>
      <c r="M703" s="123"/>
      <c r="N703" s="123"/>
      <c r="O703" s="123"/>
      <c r="P703" s="107"/>
      <c r="Q703" s="37" t="str">
        <f t="shared" si="21"/>
        <v/>
      </c>
    </row>
    <row r="704" spans="1:17">
      <c r="A704" s="107" t="s">
        <v>1241</v>
      </c>
      <c r="B704" s="107"/>
      <c r="C704" s="123"/>
      <c r="D704" s="134"/>
      <c r="E704" s="37" t="str">
        <f t="shared" si="20"/>
        <v/>
      </c>
      <c r="F704" s="123"/>
      <c r="G704" s="123"/>
      <c r="H704" s="123"/>
      <c r="I704" s="123"/>
      <c r="J704" s="123"/>
      <c r="K704" s="123"/>
      <c r="L704" s="123"/>
      <c r="M704" s="123"/>
      <c r="N704" s="123"/>
      <c r="O704" s="123"/>
      <c r="P704" s="107"/>
      <c r="Q704" s="37" t="str">
        <f t="shared" si="21"/>
        <v/>
      </c>
    </row>
    <row r="705" spans="1:17">
      <c r="A705" s="107" t="s">
        <v>1242</v>
      </c>
      <c r="B705" s="107"/>
      <c r="C705" s="123"/>
      <c r="D705" s="134"/>
      <c r="E705" s="37" t="str">
        <f t="shared" si="20"/>
        <v/>
      </c>
      <c r="F705" s="123"/>
      <c r="G705" s="123"/>
      <c r="H705" s="123"/>
      <c r="I705" s="123"/>
      <c r="J705" s="123"/>
      <c r="K705" s="123"/>
      <c r="L705" s="123"/>
      <c r="M705" s="123"/>
      <c r="N705" s="123"/>
      <c r="O705" s="123"/>
      <c r="P705" s="107"/>
      <c r="Q705" s="37" t="str">
        <f t="shared" si="21"/>
        <v/>
      </c>
    </row>
    <row r="706" spans="1:17">
      <c r="A706" s="107" t="s">
        <v>1243</v>
      </c>
      <c r="B706" s="107"/>
      <c r="C706" s="123"/>
      <c r="D706" s="134"/>
      <c r="E706" s="37" t="str">
        <f t="shared" si="20"/>
        <v/>
      </c>
      <c r="F706" s="123"/>
      <c r="G706" s="123"/>
      <c r="H706" s="123"/>
      <c r="I706" s="123"/>
      <c r="J706" s="123"/>
      <c r="K706" s="123"/>
      <c r="L706" s="123"/>
      <c r="M706" s="123"/>
      <c r="N706" s="123"/>
      <c r="O706" s="123"/>
      <c r="P706" s="107"/>
      <c r="Q706" s="37" t="str">
        <f t="shared" si="21"/>
        <v/>
      </c>
    </row>
    <row r="707" spans="1:17">
      <c r="A707" s="107" t="s">
        <v>1244</v>
      </c>
      <c r="B707" s="107"/>
      <c r="C707" s="123"/>
      <c r="D707" s="134"/>
      <c r="E707" s="37" t="str">
        <f t="shared" si="20"/>
        <v/>
      </c>
      <c r="F707" s="123"/>
      <c r="G707" s="123"/>
      <c r="H707" s="123"/>
      <c r="I707" s="123"/>
      <c r="J707" s="123"/>
      <c r="K707" s="123"/>
      <c r="L707" s="123"/>
      <c r="M707" s="123"/>
      <c r="N707" s="123"/>
      <c r="O707" s="123"/>
      <c r="P707" s="107"/>
      <c r="Q707" s="37" t="str">
        <f t="shared" si="21"/>
        <v/>
      </c>
    </row>
    <row r="708" spans="1:17">
      <c r="A708" s="107" t="s">
        <v>1245</v>
      </c>
      <c r="B708" s="107"/>
      <c r="C708" s="123"/>
      <c r="D708" s="134"/>
      <c r="E708" s="37" t="str">
        <f t="shared" si="20"/>
        <v/>
      </c>
      <c r="F708" s="123"/>
      <c r="G708" s="123"/>
      <c r="H708" s="123"/>
      <c r="I708" s="123"/>
      <c r="J708" s="123"/>
      <c r="K708" s="123"/>
      <c r="L708" s="123"/>
      <c r="M708" s="123"/>
      <c r="N708" s="123"/>
      <c r="O708" s="123"/>
      <c r="P708" s="107"/>
      <c r="Q708" s="37" t="str">
        <f t="shared" si="21"/>
        <v/>
      </c>
    </row>
    <row r="709" spans="1:17">
      <c r="A709" s="107" t="s">
        <v>1246</v>
      </c>
      <c r="B709" s="107"/>
      <c r="C709" s="123"/>
      <c r="D709" s="134"/>
      <c r="E709" s="37" t="str">
        <f t="shared" si="20"/>
        <v/>
      </c>
      <c r="F709" s="123"/>
      <c r="G709" s="123"/>
      <c r="H709" s="123"/>
      <c r="I709" s="123"/>
      <c r="J709" s="123"/>
      <c r="K709" s="123"/>
      <c r="L709" s="123"/>
      <c r="M709" s="123"/>
      <c r="N709" s="123"/>
      <c r="O709" s="123"/>
      <c r="P709" s="107"/>
      <c r="Q709" s="37" t="str">
        <f t="shared" si="21"/>
        <v/>
      </c>
    </row>
    <row r="710" spans="1:17">
      <c r="A710" s="107" t="s">
        <v>1247</v>
      </c>
      <c r="B710" s="107"/>
      <c r="C710" s="123"/>
      <c r="D710" s="134"/>
      <c r="E710" s="37" t="str">
        <f t="shared" ref="E710:E773" si="22">IF(G710="", "", G710) &amp; IF(I710="", "", "-" &amp; I710) &amp; IF(K710="", "", "-" &amp; K710) &amp; IF(M710="", "", "-" &amp; M710) &amp; IF(O710="", "", "-" &amp; O710)</f>
        <v/>
      </c>
      <c r="F710" s="123"/>
      <c r="G710" s="123"/>
      <c r="H710" s="123"/>
      <c r="I710" s="123"/>
      <c r="J710" s="123"/>
      <c r="K710" s="123"/>
      <c r="L710" s="123"/>
      <c r="M710" s="123"/>
      <c r="N710" s="123"/>
      <c r="O710" s="123"/>
      <c r="P710" s="107"/>
      <c r="Q710" s="37" t="str">
        <f t="shared" ref="Q710:Q773" si="23">IF(G710="","",(IF(I710="",1,IF(K710="",2,IF(M710="",3,IF(O710="",4,5))))))</f>
        <v/>
      </c>
    </row>
    <row r="711" spans="1:17">
      <c r="A711" s="107" t="s">
        <v>1248</v>
      </c>
      <c r="B711" s="107"/>
      <c r="C711" s="123"/>
      <c r="D711" s="134"/>
      <c r="E711" s="37" t="str">
        <f t="shared" si="22"/>
        <v/>
      </c>
      <c r="F711" s="123"/>
      <c r="G711" s="123"/>
      <c r="H711" s="123"/>
      <c r="I711" s="123"/>
      <c r="J711" s="123"/>
      <c r="K711" s="123"/>
      <c r="L711" s="123"/>
      <c r="M711" s="123"/>
      <c r="N711" s="123"/>
      <c r="O711" s="123"/>
      <c r="P711" s="107"/>
      <c r="Q711" s="37" t="str">
        <f t="shared" si="23"/>
        <v/>
      </c>
    </row>
    <row r="712" spans="1:17">
      <c r="A712" s="107" t="s">
        <v>1249</v>
      </c>
      <c r="B712" s="107"/>
      <c r="C712" s="123"/>
      <c r="D712" s="134"/>
      <c r="E712" s="37" t="str">
        <f t="shared" si="22"/>
        <v/>
      </c>
      <c r="F712" s="123"/>
      <c r="G712" s="123"/>
      <c r="H712" s="123"/>
      <c r="I712" s="123"/>
      <c r="J712" s="123"/>
      <c r="K712" s="123"/>
      <c r="L712" s="123"/>
      <c r="M712" s="123"/>
      <c r="N712" s="123"/>
      <c r="O712" s="123"/>
      <c r="P712" s="107"/>
      <c r="Q712" s="37" t="str">
        <f t="shared" si="23"/>
        <v/>
      </c>
    </row>
    <row r="713" spans="1:17">
      <c r="A713" s="107" t="s">
        <v>1250</v>
      </c>
      <c r="B713" s="107"/>
      <c r="C713" s="123"/>
      <c r="D713" s="134"/>
      <c r="E713" s="37" t="str">
        <f t="shared" si="22"/>
        <v/>
      </c>
      <c r="F713" s="123"/>
      <c r="G713" s="123"/>
      <c r="H713" s="123"/>
      <c r="I713" s="123"/>
      <c r="J713" s="123"/>
      <c r="K713" s="123"/>
      <c r="L713" s="123"/>
      <c r="M713" s="123"/>
      <c r="N713" s="123"/>
      <c r="O713" s="123"/>
      <c r="P713" s="107"/>
      <c r="Q713" s="37" t="str">
        <f t="shared" si="23"/>
        <v/>
      </c>
    </row>
    <row r="714" spans="1:17">
      <c r="A714" s="107" t="s">
        <v>1251</v>
      </c>
      <c r="B714" s="107"/>
      <c r="C714" s="123"/>
      <c r="D714" s="134"/>
      <c r="E714" s="37" t="str">
        <f t="shared" si="22"/>
        <v/>
      </c>
      <c r="F714" s="123"/>
      <c r="G714" s="123"/>
      <c r="H714" s="123"/>
      <c r="I714" s="123"/>
      <c r="J714" s="123"/>
      <c r="K714" s="123"/>
      <c r="L714" s="123"/>
      <c r="M714" s="123"/>
      <c r="N714" s="123"/>
      <c r="O714" s="123"/>
      <c r="P714" s="107"/>
      <c r="Q714" s="37" t="str">
        <f t="shared" si="23"/>
        <v/>
      </c>
    </row>
    <row r="715" spans="1:17">
      <c r="A715" s="107" t="s">
        <v>1252</v>
      </c>
      <c r="B715" s="107"/>
      <c r="C715" s="123"/>
      <c r="D715" s="134"/>
      <c r="E715" s="37" t="str">
        <f t="shared" si="22"/>
        <v/>
      </c>
      <c r="F715" s="123"/>
      <c r="G715" s="123"/>
      <c r="H715" s="123"/>
      <c r="I715" s="123"/>
      <c r="J715" s="123"/>
      <c r="K715" s="123"/>
      <c r="L715" s="123"/>
      <c r="M715" s="123"/>
      <c r="N715" s="123"/>
      <c r="O715" s="123"/>
      <c r="P715" s="107"/>
      <c r="Q715" s="37" t="str">
        <f t="shared" si="23"/>
        <v/>
      </c>
    </row>
    <row r="716" spans="1:17">
      <c r="A716" s="107" t="s">
        <v>1253</v>
      </c>
      <c r="B716" s="107"/>
      <c r="C716" s="123"/>
      <c r="D716" s="134"/>
      <c r="E716" s="37" t="str">
        <f t="shared" si="22"/>
        <v/>
      </c>
      <c r="F716" s="123"/>
      <c r="G716" s="123"/>
      <c r="H716" s="123"/>
      <c r="I716" s="123"/>
      <c r="J716" s="123"/>
      <c r="K716" s="123"/>
      <c r="L716" s="123"/>
      <c r="M716" s="123"/>
      <c r="N716" s="123"/>
      <c r="O716" s="123"/>
      <c r="P716" s="107"/>
      <c r="Q716" s="37" t="str">
        <f t="shared" si="23"/>
        <v/>
      </c>
    </row>
    <row r="717" spans="1:17">
      <c r="A717" s="107" t="s">
        <v>1254</v>
      </c>
      <c r="B717" s="107"/>
      <c r="C717" s="123"/>
      <c r="D717" s="134"/>
      <c r="E717" s="37" t="str">
        <f t="shared" si="22"/>
        <v/>
      </c>
      <c r="F717" s="123"/>
      <c r="G717" s="123"/>
      <c r="H717" s="123"/>
      <c r="I717" s="123"/>
      <c r="J717" s="123"/>
      <c r="K717" s="123"/>
      <c r="L717" s="123"/>
      <c r="M717" s="123"/>
      <c r="N717" s="123"/>
      <c r="O717" s="123"/>
      <c r="P717" s="107"/>
      <c r="Q717" s="37" t="str">
        <f t="shared" si="23"/>
        <v/>
      </c>
    </row>
    <row r="718" spans="1:17">
      <c r="A718" s="107" t="s">
        <v>1255</v>
      </c>
      <c r="B718" s="107"/>
      <c r="C718" s="123"/>
      <c r="D718" s="134"/>
      <c r="E718" s="37" t="str">
        <f t="shared" si="22"/>
        <v/>
      </c>
      <c r="F718" s="123"/>
      <c r="G718" s="123"/>
      <c r="H718" s="123"/>
      <c r="I718" s="123"/>
      <c r="J718" s="123"/>
      <c r="K718" s="123"/>
      <c r="L718" s="123"/>
      <c r="M718" s="123"/>
      <c r="N718" s="123"/>
      <c r="O718" s="123"/>
      <c r="P718" s="107"/>
      <c r="Q718" s="37" t="str">
        <f t="shared" si="23"/>
        <v/>
      </c>
    </row>
    <row r="719" spans="1:17">
      <c r="A719" s="107" t="s">
        <v>1256</v>
      </c>
      <c r="B719" s="107"/>
      <c r="C719" s="123"/>
      <c r="D719" s="134"/>
      <c r="E719" s="37" t="str">
        <f t="shared" si="22"/>
        <v/>
      </c>
      <c r="F719" s="123"/>
      <c r="G719" s="123"/>
      <c r="H719" s="123"/>
      <c r="I719" s="123"/>
      <c r="J719" s="123"/>
      <c r="K719" s="123"/>
      <c r="L719" s="123"/>
      <c r="M719" s="123"/>
      <c r="N719" s="123"/>
      <c r="O719" s="123"/>
      <c r="P719" s="107"/>
      <c r="Q719" s="37" t="str">
        <f t="shared" si="23"/>
        <v/>
      </c>
    </row>
    <row r="720" spans="1:17">
      <c r="A720" s="107" t="s">
        <v>1257</v>
      </c>
      <c r="B720" s="107"/>
      <c r="C720" s="123"/>
      <c r="D720" s="134"/>
      <c r="E720" s="37" t="str">
        <f t="shared" si="22"/>
        <v/>
      </c>
      <c r="F720" s="123"/>
      <c r="G720" s="123"/>
      <c r="H720" s="123"/>
      <c r="I720" s="123"/>
      <c r="J720" s="123"/>
      <c r="K720" s="123"/>
      <c r="L720" s="123"/>
      <c r="M720" s="123"/>
      <c r="N720" s="123"/>
      <c r="O720" s="123"/>
      <c r="P720" s="107"/>
      <c r="Q720" s="37" t="str">
        <f t="shared" si="23"/>
        <v/>
      </c>
    </row>
    <row r="721" spans="1:17">
      <c r="A721" s="107" t="s">
        <v>1258</v>
      </c>
      <c r="B721" s="107"/>
      <c r="C721" s="123"/>
      <c r="D721" s="134"/>
      <c r="E721" s="37" t="str">
        <f t="shared" si="22"/>
        <v/>
      </c>
      <c r="F721" s="123"/>
      <c r="G721" s="123"/>
      <c r="H721" s="123"/>
      <c r="I721" s="123"/>
      <c r="J721" s="123"/>
      <c r="K721" s="123"/>
      <c r="L721" s="123"/>
      <c r="M721" s="123"/>
      <c r="N721" s="123"/>
      <c r="O721" s="123"/>
      <c r="P721" s="107"/>
      <c r="Q721" s="37" t="str">
        <f t="shared" si="23"/>
        <v/>
      </c>
    </row>
    <row r="722" spans="1:17">
      <c r="A722" s="107" t="s">
        <v>1259</v>
      </c>
      <c r="B722" s="107"/>
      <c r="C722" s="123"/>
      <c r="D722" s="134"/>
      <c r="E722" s="37" t="str">
        <f t="shared" si="22"/>
        <v/>
      </c>
      <c r="F722" s="123"/>
      <c r="G722" s="123"/>
      <c r="H722" s="123"/>
      <c r="I722" s="123"/>
      <c r="J722" s="123"/>
      <c r="K722" s="123"/>
      <c r="L722" s="123"/>
      <c r="M722" s="123"/>
      <c r="N722" s="123"/>
      <c r="O722" s="123"/>
      <c r="P722" s="107"/>
      <c r="Q722" s="37" t="str">
        <f t="shared" si="23"/>
        <v/>
      </c>
    </row>
    <row r="723" spans="1:17">
      <c r="A723" s="107" t="s">
        <v>1260</v>
      </c>
      <c r="B723" s="107"/>
      <c r="C723" s="123"/>
      <c r="D723" s="134"/>
      <c r="E723" s="37" t="str">
        <f t="shared" si="22"/>
        <v/>
      </c>
      <c r="F723" s="123"/>
      <c r="G723" s="123"/>
      <c r="H723" s="123"/>
      <c r="I723" s="123"/>
      <c r="J723" s="123"/>
      <c r="K723" s="123"/>
      <c r="L723" s="123"/>
      <c r="M723" s="123"/>
      <c r="N723" s="123"/>
      <c r="O723" s="123"/>
      <c r="P723" s="107"/>
      <c r="Q723" s="37" t="str">
        <f t="shared" si="23"/>
        <v/>
      </c>
    </row>
    <row r="724" spans="1:17">
      <c r="A724" s="107" t="s">
        <v>1261</v>
      </c>
      <c r="B724" s="107"/>
      <c r="C724" s="123"/>
      <c r="D724" s="134"/>
      <c r="E724" s="37" t="str">
        <f t="shared" si="22"/>
        <v/>
      </c>
      <c r="F724" s="123"/>
      <c r="G724" s="123"/>
      <c r="H724" s="123"/>
      <c r="I724" s="123"/>
      <c r="J724" s="123"/>
      <c r="K724" s="123"/>
      <c r="L724" s="123"/>
      <c r="M724" s="123"/>
      <c r="N724" s="123"/>
      <c r="O724" s="123"/>
      <c r="P724" s="107"/>
      <c r="Q724" s="37" t="str">
        <f t="shared" si="23"/>
        <v/>
      </c>
    </row>
    <row r="725" spans="1:17">
      <c r="A725" s="107" t="s">
        <v>1262</v>
      </c>
      <c r="B725" s="107"/>
      <c r="C725" s="123"/>
      <c r="D725" s="134"/>
      <c r="E725" s="37" t="str">
        <f t="shared" si="22"/>
        <v/>
      </c>
      <c r="F725" s="123"/>
      <c r="G725" s="123"/>
      <c r="H725" s="123"/>
      <c r="I725" s="123"/>
      <c r="J725" s="123"/>
      <c r="K725" s="123"/>
      <c r="L725" s="123"/>
      <c r="M725" s="123"/>
      <c r="N725" s="123"/>
      <c r="O725" s="123"/>
      <c r="P725" s="107"/>
      <c r="Q725" s="37" t="str">
        <f t="shared" si="23"/>
        <v/>
      </c>
    </row>
    <row r="726" spans="1:17">
      <c r="A726" s="107" t="s">
        <v>1263</v>
      </c>
      <c r="B726" s="107"/>
      <c r="C726" s="123"/>
      <c r="D726" s="134"/>
      <c r="E726" s="37" t="str">
        <f t="shared" si="22"/>
        <v/>
      </c>
      <c r="F726" s="123"/>
      <c r="G726" s="123"/>
      <c r="H726" s="123"/>
      <c r="I726" s="123"/>
      <c r="J726" s="123"/>
      <c r="K726" s="123"/>
      <c r="L726" s="123"/>
      <c r="M726" s="123"/>
      <c r="N726" s="123"/>
      <c r="O726" s="123"/>
      <c r="P726" s="107"/>
      <c r="Q726" s="37" t="str">
        <f t="shared" si="23"/>
        <v/>
      </c>
    </row>
    <row r="727" spans="1:17">
      <c r="A727" s="107" t="s">
        <v>1264</v>
      </c>
      <c r="B727" s="107"/>
      <c r="C727" s="123"/>
      <c r="D727" s="134"/>
      <c r="E727" s="37" t="str">
        <f t="shared" si="22"/>
        <v/>
      </c>
      <c r="F727" s="123"/>
      <c r="G727" s="123"/>
      <c r="H727" s="123"/>
      <c r="I727" s="123"/>
      <c r="J727" s="123"/>
      <c r="K727" s="123"/>
      <c r="L727" s="123"/>
      <c r="M727" s="123"/>
      <c r="N727" s="123"/>
      <c r="O727" s="123"/>
      <c r="P727" s="107"/>
      <c r="Q727" s="37" t="str">
        <f t="shared" si="23"/>
        <v/>
      </c>
    </row>
    <row r="728" spans="1:17">
      <c r="A728" s="107" t="s">
        <v>1265</v>
      </c>
      <c r="B728" s="107"/>
      <c r="C728" s="123"/>
      <c r="D728" s="134"/>
      <c r="E728" s="37" t="str">
        <f t="shared" si="22"/>
        <v/>
      </c>
      <c r="F728" s="123"/>
      <c r="G728" s="123"/>
      <c r="H728" s="123"/>
      <c r="I728" s="123"/>
      <c r="J728" s="123"/>
      <c r="K728" s="123"/>
      <c r="L728" s="123"/>
      <c r="M728" s="123"/>
      <c r="N728" s="123"/>
      <c r="O728" s="123"/>
      <c r="P728" s="107"/>
      <c r="Q728" s="37" t="str">
        <f t="shared" si="23"/>
        <v/>
      </c>
    </row>
    <row r="729" spans="1:17">
      <c r="A729" s="107" t="s">
        <v>1266</v>
      </c>
      <c r="B729" s="107"/>
      <c r="C729" s="123"/>
      <c r="D729" s="134"/>
      <c r="E729" s="37" t="str">
        <f t="shared" si="22"/>
        <v/>
      </c>
      <c r="F729" s="123"/>
      <c r="G729" s="123"/>
      <c r="H729" s="123"/>
      <c r="I729" s="123"/>
      <c r="J729" s="123"/>
      <c r="K729" s="123"/>
      <c r="L729" s="123"/>
      <c r="M729" s="123"/>
      <c r="N729" s="123"/>
      <c r="O729" s="123"/>
      <c r="P729" s="107"/>
      <c r="Q729" s="37" t="str">
        <f t="shared" si="23"/>
        <v/>
      </c>
    </row>
    <row r="730" spans="1:17">
      <c r="A730" s="107" t="s">
        <v>1267</v>
      </c>
      <c r="B730" s="107"/>
      <c r="C730" s="123"/>
      <c r="D730" s="134"/>
      <c r="E730" s="37" t="str">
        <f t="shared" si="22"/>
        <v/>
      </c>
      <c r="F730" s="123"/>
      <c r="G730" s="123"/>
      <c r="H730" s="123"/>
      <c r="I730" s="123"/>
      <c r="J730" s="123"/>
      <c r="K730" s="123"/>
      <c r="L730" s="123"/>
      <c r="M730" s="123"/>
      <c r="N730" s="123"/>
      <c r="O730" s="123"/>
      <c r="P730" s="107"/>
      <c r="Q730" s="37" t="str">
        <f t="shared" si="23"/>
        <v/>
      </c>
    </row>
    <row r="731" spans="1:17">
      <c r="A731" s="107" t="s">
        <v>1268</v>
      </c>
      <c r="B731" s="107"/>
      <c r="C731" s="123"/>
      <c r="D731" s="134"/>
      <c r="E731" s="37" t="str">
        <f t="shared" si="22"/>
        <v/>
      </c>
      <c r="F731" s="123"/>
      <c r="G731" s="123"/>
      <c r="H731" s="123"/>
      <c r="I731" s="123"/>
      <c r="J731" s="123"/>
      <c r="K731" s="123"/>
      <c r="L731" s="123"/>
      <c r="M731" s="123"/>
      <c r="N731" s="123"/>
      <c r="O731" s="123"/>
      <c r="P731" s="107"/>
      <c r="Q731" s="37" t="str">
        <f t="shared" si="23"/>
        <v/>
      </c>
    </row>
    <row r="732" spans="1:17">
      <c r="A732" s="107" t="s">
        <v>1269</v>
      </c>
      <c r="B732" s="107"/>
      <c r="C732" s="123"/>
      <c r="D732" s="134"/>
      <c r="E732" s="37" t="str">
        <f t="shared" si="22"/>
        <v/>
      </c>
      <c r="F732" s="123"/>
      <c r="G732" s="123"/>
      <c r="H732" s="123"/>
      <c r="I732" s="123"/>
      <c r="J732" s="123"/>
      <c r="K732" s="123"/>
      <c r="L732" s="123"/>
      <c r="M732" s="123"/>
      <c r="N732" s="123"/>
      <c r="O732" s="123"/>
      <c r="P732" s="107"/>
      <c r="Q732" s="37" t="str">
        <f t="shared" si="23"/>
        <v/>
      </c>
    </row>
    <row r="733" spans="1:17">
      <c r="A733" s="107" t="s">
        <v>1270</v>
      </c>
      <c r="B733" s="107"/>
      <c r="C733" s="123"/>
      <c r="D733" s="134"/>
      <c r="E733" s="37" t="str">
        <f t="shared" si="22"/>
        <v/>
      </c>
      <c r="F733" s="123"/>
      <c r="G733" s="123"/>
      <c r="H733" s="123"/>
      <c r="I733" s="123"/>
      <c r="J733" s="123"/>
      <c r="K733" s="123"/>
      <c r="L733" s="123"/>
      <c r="M733" s="123"/>
      <c r="N733" s="123"/>
      <c r="O733" s="123"/>
      <c r="P733" s="107"/>
      <c r="Q733" s="37" t="str">
        <f t="shared" si="23"/>
        <v/>
      </c>
    </row>
    <row r="734" spans="1:17">
      <c r="A734" s="107" t="s">
        <v>1271</v>
      </c>
      <c r="B734" s="107"/>
      <c r="C734" s="123"/>
      <c r="D734" s="134"/>
      <c r="E734" s="37" t="str">
        <f t="shared" si="22"/>
        <v/>
      </c>
      <c r="F734" s="123"/>
      <c r="G734" s="123"/>
      <c r="H734" s="123"/>
      <c r="I734" s="123"/>
      <c r="J734" s="123"/>
      <c r="K734" s="123"/>
      <c r="L734" s="123"/>
      <c r="M734" s="123"/>
      <c r="N734" s="123"/>
      <c r="O734" s="123"/>
      <c r="P734" s="107"/>
      <c r="Q734" s="37" t="str">
        <f t="shared" si="23"/>
        <v/>
      </c>
    </row>
    <row r="735" spans="1:17">
      <c r="A735" s="107" t="s">
        <v>1272</v>
      </c>
      <c r="B735" s="107"/>
      <c r="C735" s="123"/>
      <c r="D735" s="134"/>
      <c r="E735" s="37" t="str">
        <f t="shared" si="22"/>
        <v/>
      </c>
      <c r="F735" s="123"/>
      <c r="G735" s="123"/>
      <c r="H735" s="123"/>
      <c r="I735" s="123"/>
      <c r="J735" s="123"/>
      <c r="K735" s="123"/>
      <c r="L735" s="123"/>
      <c r="M735" s="123"/>
      <c r="N735" s="123"/>
      <c r="O735" s="123"/>
      <c r="P735" s="107"/>
      <c r="Q735" s="37" t="str">
        <f t="shared" si="23"/>
        <v/>
      </c>
    </row>
    <row r="736" spans="1:17">
      <c r="A736" s="107" t="s">
        <v>1273</v>
      </c>
      <c r="B736" s="107"/>
      <c r="C736" s="123"/>
      <c r="D736" s="134"/>
      <c r="E736" s="37" t="str">
        <f t="shared" si="22"/>
        <v/>
      </c>
      <c r="F736" s="123"/>
      <c r="G736" s="123"/>
      <c r="H736" s="123"/>
      <c r="I736" s="123"/>
      <c r="J736" s="123"/>
      <c r="K736" s="123"/>
      <c r="L736" s="123"/>
      <c r="M736" s="123"/>
      <c r="N736" s="123"/>
      <c r="O736" s="123"/>
      <c r="P736" s="107"/>
      <c r="Q736" s="37" t="str">
        <f t="shared" si="23"/>
        <v/>
      </c>
    </row>
    <row r="737" spans="1:17">
      <c r="A737" s="107" t="s">
        <v>1274</v>
      </c>
      <c r="B737" s="107"/>
      <c r="C737" s="123"/>
      <c r="D737" s="134"/>
      <c r="E737" s="37" t="str">
        <f t="shared" si="22"/>
        <v/>
      </c>
      <c r="F737" s="123"/>
      <c r="G737" s="123"/>
      <c r="H737" s="123"/>
      <c r="I737" s="123"/>
      <c r="J737" s="123"/>
      <c r="K737" s="123"/>
      <c r="L737" s="123"/>
      <c r="M737" s="123"/>
      <c r="N737" s="123"/>
      <c r="O737" s="123"/>
      <c r="P737" s="107"/>
      <c r="Q737" s="37" t="str">
        <f t="shared" si="23"/>
        <v/>
      </c>
    </row>
    <row r="738" spans="1:17">
      <c r="A738" s="107" t="s">
        <v>1275</v>
      </c>
      <c r="B738" s="107"/>
      <c r="C738" s="123"/>
      <c r="D738" s="134"/>
      <c r="E738" s="37" t="str">
        <f t="shared" si="22"/>
        <v/>
      </c>
      <c r="F738" s="123"/>
      <c r="G738" s="123"/>
      <c r="H738" s="123"/>
      <c r="I738" s="123"/>
      <c r="J738" s="123"/>
      <c r="K738" s="123"/>
      <c r="L738" s="123"/>
      <c r="M738" s="123"/>
      <c r="N738" s="123"/>
      <c r="O738" s="123"/>
      <c r="P738" s="107"/>
      <c r="Q738" s="37" t="str">
        <f t="shared" si="23"/>
        <v/>
      </c>
    </row>
    <row r="739" spans="1:17">
      <c r="A739" s="107" t="s">
        <v>1276</v>
      </c>
      <c r="B739" s="107"/>
      <c r="C739" s="123"/>
      <c r="D739" s="134"/>
      <c r="E739" s="37" t="str">
        <f t="shared" si="22"/>
        <v/>
      </c>
      <c r="F739" s="123"/>
      <c r="G739" s="123"/>
      <c r="H739" s="123"/>
      <c r="I739" s="123"/>
      <c r="J739" s="123"/>
      <c r="K739" s="123"/>
      <c r="L739" s="123"/>
      <c r="M739" s="123"/>
      <c r="N739" s="123"/>
      <c r="O739" s="123"/>
      <c r="P739" s="107"/>
      <c r="Q739" s="37" t="str">
        <f t="shared" si="23"/>
        <v/>
      </c>
    </row>
    <row r="740" spans="1:17">
      <c r="A740" s="107" t="s">
        <v>1277</v>
      </c>
      <c r="B740" s="107"/>
      <c r="C740" s="123"/>
      <c r="D740" s="134"/>
      <c r="E740" s="37" t="str">
        <f t="shared" si="22"/>
        <v/>
      </c>
      <c r="F740" s="123"/>
      <c r="G740" s="123"/>
      <c r="H740" s="123"/>
      <c r="I740" s="123"/>
      <c r="J740" s="123"/>
      <c r="K740" s="123"/>
      <c r="L740" s="123"/>
      <c r="M740" s="123"/>
      <c r="N740" s="123"/>
      <c r="O740" s="123"/>
      <c r="P740" s="107"/>
      <c r="Q740" s="37" t="str">
        <f t="shared" si="23"/>
        <v/>
      </c>
    </row>
    <row r="741" spans="1:17">
      <c r="A741" s="107" t="s">
        <v>1278</v>
      </c>
      <c r="B741" s="107"/>
      <c r="C741" s="123"/>
      <c r="D741" s="134"/>
      <c r="E741" s="37" t="str">
        <f t="shared" si="22"/>
        <v/>
      </c>
      <c r="F741" s="123"/>
      <c r="G741" s="123"/>
      <c r="H741" s="123"/>
      <c r="I741" s="123"/>
      <c r="J741" s="123"/>
      <c r="K741" s="123"/>
      <c r="L741" s="123"/>
      <c r="M741" s="123"/>
      <c r="N741" s="123"/>
      <c r="O741" s="123"/>
      <c r="P741" s="107"/>
      <c r="Q741" s="37" t="str">
        <f t="shared" si="23"/>
        <v/>
      </c>
    </row>
    <row r="742" spans="1:17">
      <c r="A742" s="107" t="s">
        <v>1279</v>
      </c>
      <c r="B742" s="107"/>
      <c r="C742" s="123"/>
      <c r="D742" s="134"/>
      <c r="E742" s="37" t="str">
        <f t="shared" si="22"/>
        <v/>
      </c>
      <c r="F742" s="123"/>
      <c r="G742" s="123"/>
      <c r="H742" s="123"/>
      <c r="I742" s="123"/>
      <c r="J742" s="123"/>
      <c r="K742" s="123"/>
      <c r="L742" s="123"/>
      <c r="M742" s="123"/>
      <c r="N742" s="123"/>
      <c r="O742" s="123"/>
      <c r="P742" s="107"/>
      <c r="Q742" s="37" t="str">
        <f t="shared" si="23"/>
        <v/>
      </c>
    </row>
    <row r="743" spans="1:17">
      <c r="A743" s="107" t="s">
        <v>1280</v>
      </c>
      <c r="B743" s="107"/>
      <c r="C743" s="123"/>
      <c r="D743" s="134"/>
      <c r="E743" s="37" t="str">
        <f t="shared" si="22"/>
        <v/>
      </c>
      <c r="F743" s="123"/>
      <c r="G743" s="123"/>
      <c r="H743" s="123"/>
      <c r="I743" s="123"/>
      <c r="J743" s="123"/>
      <c r="K743" s="123"/>
      <c r="L743" s="123"/>
      <c r="M743" s="123"/>
      <c r="N743" s="123"/>
      <c r="O743" s="123"/>
      <c r="P743" s="107"/>
      <c r="Q743" s="37" t="str">
        <f t="shared" si="23"/>
        <v/>
      </c>
    </row>
    <row r="744" spans="1:17">
      <c r="A744" s="107" t="s">
        <v>1281</v>
      </c>
      <c r="B744" s="107"/>
      <c r="C744" s="123"/>
      <c r="D744" s="134"/>
      <c r="E744" s="37" t="str">
        <f t="shared" si="22"/>
        <v/>
      </c>
      <c r="F744" s="123"/>
      <c r="G744" s="123"/>
      <c r="H744" s="123"/>
      <c r="I744" s="123"/>
      <c r="J744" s="123"/>
      <c r="K744" s="123"/>
      <c r="L744" s="123"/>
      <c r="M744" s="123"/>
      <c r="N744" s="123"/>
      <c r="O744" s="123"/>
      <c r="P744" s="107"/>
      <c r="Q744" s="37" t="str">
        <f t="shared" si="23"/>
        <v/>
      </c>
    </row>
    <row r="745" spans="1:17">
      <c r="A745" s="107" t="s">
        <v>1282</v>
      </c>
      <c r="B745" s="107"/>
      <c r="C745" s="123"/>
      <c r="D745" s="134"/>
      <c r="E745" s="37" t="str">
        <f t="shared" si="22"/>
        <v/>
      </c>
      <c r="F745" s="123"/>
      <c r="G745" s="123"/>
      <c r="H745" s="123"/>
      <c r="I745" s="123"/>
      <c r="J745" s="123"/>
      <c r="K745" s="123"/>
      <c r="L745" s="123"/>
      <c r="M745" s="123"/>
      <c r="N745" s="123"/>
      <c r="O745" s="123"/>
      <c r="P745" s="107"/>
      <c r="Q745" s="37" t="str">
        <f t="shared" si="23"/>
        <v/>
      </c>
    </row>
    <row r="746" spans="1:17">
      <c r="A746" s="107" t="s">
        <v>1283</v>
      </c>
      <c r="B746" s="107"/>
      <c r="C746" s="123"/>
      <c r="D746" s="134"/>
      <c r="E746" s="37" t="str">
        <f t="shared" si="22"/>
        <v/>
      </c>
      <c r="F746" s="123"/>
      <c r="G746" s="123"/>
      <c r="H746" s="123"/>
      <c r="I746" s="123"/>
      <c r="J746" s="123"/>
      <c r="K746" s="123"/>
      <c r="L746" s="123"/>
      <c r="M746" s="123"/>
      <c r="N746" s="123"/>
      <c r="O746" s="123"/>
      <c r="P746" s="107"/>
      <c r="Q746" s="37" t="str">
        <f t="shared" si="23"/>
        <v/>
      </c>
    </row>
    <row r="747" spans="1:17">
      <c r="A747" s="107" t="s">
        <v>1284</v>
      </c>
      <c r="B747" s="107"/>
      <c r="C747" s="123"/>
      <c r="D747" s="134"/>
      <c r="E747" s="37" t="str">
        <f t="shared" si="22"/>
        <v/>
      </c>
      <c r="F747" s="123"/>
      <c r="G747" s="123"/>
      <c r="H747" s="123"/>
      <c r="I747" s="123"/>
      <c r="J747" s="123"/>
      <c r="K747" s="123"/>
      <c r="L747" s="123"/>
      <c r="M747" s="123"/>
      <c r="N747" s="123"/>
      <c r="O747" s="123"/>
      <c r="P747" s="107"/>
      <c r="Q747" s="37" t="str">
        <f t="shared" si="23"/>
        <v/>
      </c>
    </row>
    <row r="748" spans="1:17">
      <c r="A748" s="107" t="s">
        <v>1285</v>
      </c>
      <c r="B748" s="107"/>
      <c r="C748" s="123"/>
      <c r="D748" s="134"/>
      <c r="E748" s="37" t="str">
        <f t="shared" si="22"/>
        <v/>
      </c>
      <c r="F748" s="123"/>
      <c r="G748" s="123"/>
      <c r="H748" s="123"/>
      <c r="I748" s="123"/>
      <c r="J748" s="123"/>
      <c r="K748" s="123"/>
      <c r="L748" s="123"/>
      <c r="M748" s="123"/>
      <c r="N748" s="123"/>
      <c r="O748" s="123"/>
      <c r="P748" s="107"/>
      <c r="Q748" s="37" t="str">
        <f t="shared" si="23"/>
        <v/>
      </c>
    </row>
    <row r="749" spans="1:17">
      <c r="A749" s="107" t="s">
        <v>1286</v>
      </c>
      <c r="B749" s="107"/>
      <c r="C749" s="123"/>
      <c r="D749" s="134"/>
      <c r="E749" s="37" t="str">
        <f t="shared" si="22"/>
        <v/>
      </c>
      <c r="F749" s="123"/>
      <c r="G749" s="123"/>
      <c r="H749" s="123"/>
      <c r="I749" s="123"/>
      <c r="J749" s="123"/>
      <c r="K749" s="123"/>
      <c r="L749" s="123"/>
      <c r="M749" s="123"/>
      <c r="N749" s="123"/>
      <c r="O749" s="123"/>
      <c r="P749" s="107"/>
      <c r="Q749" s="37" t="str">
        <f t="shared" si="23"/>
        <v/>
      </c>
    </row>
    <row r="750" spans="1:17">
      <c r="A750" s="107" t="s">
        <v>1287</v>
      </c>
      <c r="B750" s="107"/>
      <c r="C750" s="123"/>
      <c r="D750" s="134"/>
      <c r="E750" s="37" t="str">
        <f t="shared" si="22"/>
        <v/>
      </c>
      <c r="F750" s="123"/>
      <c r="G750" s="123"/>
      <c r="H750" s="123"/>
      <c r="I750" s="123"/>
      <c r="J750" s="123"/>
      <c r="K750" s="123"/>
      <c r="L750" s="123"/>
      <c r="M750" s="123"/>
      <c r="N750" s="123"/>
      <c r="O750" s="123"/>
      <c r="P750" s="107"/>
      <c r="Q750" s="37" t="str">
        <f t="shared" si="23"/>
        <v/>
      </c>
    </row>
    <row r="751" spans="1:17">
      <c r="A751" s="107" t="s">
        <v>1288</v>
      </c>
      <c r="B751" s="107"/>
      <c r="C751" s="123"/>
      <c r="D751" s="134"/>
      <c r="E751" s="37" t="str">
        <f t="shared" si="22"/>
        <v/>
      </c>
      <c r="F751" s="123"/>
      <c r="G751" s="123"/>
      <c r="H751" s="123"/>
      <c r="I751" s="123"/>
      <c r="J751" s="123"/>
      <c r="K751" s="123"/>
      <c r="L751" s="123"/>
      <c r="M751" s="123"/>
      <c r="N751" s="123"/>
      <c r="O751" s="123"/>
      <c r="P751" s="107"/>
      <c r="Q751" s="37" t="str">
        <f t="shared" si="23"/>
        <v/>
      </c>
    </row>
    <row r="752" spans="1:17">
      <c r="A752" s="107" t="s">
        <v>1289</v>
      </c>
      <c r="B752" s="107"/>
      <c r="C752" s="123"/>
      <c r="D752" s="134"/>
      <c r="E752" s="37" t="str">
        <f t="shared" si="22"/>
        <v/>
      </c>
      <c r="F752" s="123"/>
      <c r="G752" s="123"/>
      <c r="H752" s="123"/>
      <c r="I752" s="123"/>
      <c r="J752" s="123"/>
      <c r="K752" s="123"/>
      <c r="L752" s="123"/>
      <c r="M752" s="123"/>
      <c r="N752" s="123"/>
      <c r="O752" s="123"/>
      <c r="P752" s="107"/>
      <c r="Q752" s="37" t="str">
        <f t="shared" si="23"/>
        <v/>
      </c>
    </row>
    <row r="753" spans="1:17">
      <c r="A753" s="107" t="s">
        <v>1290</v>
      </c>
      <c r="B753" s="107"/>
      <c r="C753" s="123"/>
      <c r="D753" s="134"/>
      <c r="E753" s="37" t="str">
        <f t="shared" si="22"/>
        <v/>
      </c>
      <c r="F753" s="123"/>
      <c r="G753" s="123"/>
      <c r="H753" s="123"/>
      <c r="I753" s="123"/>
      <c r="J753" s="123"/>
      <c r="K753" s="123"/>
      <c r="L753" s="123"/>
      <c r="M753" s="123"/>
      <c r="N753" s="123"/>
      <c r="O753" s="123"/>
      <c r="P753" s="107"/>
      <c r="Q753" s="37" t="str">
        <f t="shared" si="23"/>
        <v/>
      </c>
    </row>
    <row r="754" spans="1:17">
      <c r="A754" s="107" t="s">
        <v>1291</v>
      </c>
      <c r="B754" s="107"/>
      <c r="C754" s="123"/>
      <c r="D754" s="134"/>
      <c r="E754" s="37" t="str">
        <f t="shared" si="22"/>
        <v/>
      </c>
      <c r="F754" s="123"/>
      <c r="G754" s="123"/>
      <c r="H754" s="123"/>
      <c r="I754" s="123"/>
      <c r="J754" s="123"/>
      <c r="K754" s="123"/>
      <c r="L754" s="123"/>
      <c r="M754" s="123"/>
      <c r="N754" s="123"/>
      <c r="O754" s="123"/>
      <c r="P754" s="107"/>
      <c r="Q754" s="37" t="str">
        <f t="shared" si="23"/>
        <v/>
      </c>
    </row>
    <row r="755" spans="1:17">
      <c r="A755" s="107" t="s">
        <v>1292</v>
      </c>
      <c r="B755" s="107"/>
      <c r="C755" s="123"/>
      <c r="D755" s="134"/>
      <c r="E755" s="37" t="str">
        <f t="shared" si="22"/>
        <v/>
      </c>
      <c r="F755" s="123"/>
      <c r="G755" s="123"/>
      <c r="H755" s="123"/>
      <c r="I755" s="123"/>
      <c r="J755" s="123"/>
      <c r="K755" s="123"/>
      <c r="L755" s="123"/>
      <c r="M755" s="123"/>
      <c r="N755" s="123"/>
      <c r="O755" s="123"/>
      <c r="P755" s="107"/>
      <c r="Q755" s="37" t="str">
        <f t="shared" si="23"/>
        <v/>
      </c>
    </row>
    <row r="756" spans="1:17">
      <c r="A756" s="107" t="s">
        <v>1293</v>
      </c>
      <c r="B756" s="107"/>
      <c r="C756" s="123"/>
      <c r="D756" s="134"/>
      <c r="E756" s="37" t="str">
        <f t="shared" si="22"/>
        <v/>
      </c>
      <c r="F756" s="123"/>
      <c r="G756" s="123"/>
      <c r="H756" s="123"/>
      <c r="I756" s="123"/>
      <c r="J756" s="123"/>
      <c r="K756" s="123"/>
      <c r="L756" s="123"/>
      <c r="M756" s="123"/>
      <c r="N756" s="123"/>
      <c r="O756" s="123"/>
      <c r="P756" s="107"/>
      <c r="Q756" s="37" t="str">
        <f t="shared" si="23"/>
        <v/>
      </c>
    </row>
    <row r="757" spans="1:17">
      <c r="A757" s="107" t="s">
        <v>1294</v>
      </c>
      <c r="B757" s="107"/>
      <c r="C757" s="123"/>
      <c r="D757" s="134"/>
      <c r="E757" s="37" t="str">
        <f t="shared" si="22"/>
        <v/>
      </c>
      <c r="F757" s="123"/>
      <c r="G757" s="123"/>
      <c r="H757" s="123"/>
      <c r="I757" s="123"/>
      <c r="J757" s="123"/>
      <c r="K757" s="123"/>
      <c r="L757" s="123"/>
      <c r="M757" s="123"/>
      <c r="N757" s="123"/>
      <c r="O757" s="123"/>
      <c r="P757" s="107"/>
      <c r="Q757" s="37" t="str">
        <f t="shared" si="23"/>
        <v/>
      </c>
    </row>
    <row r="758" spans="1:17">
      <c r="A758" s="107" t="s">
        <v>1295</v>
      </c>
      <c r="B758" s="107"/>
      <c r="C758" s="123"/>
      <c r="D758" s="134"/>
      <c r="E758" s="37" t="str">
        <f t="shared" si="22"/>
        <v/>
      </c>
      <c r="F758" s="123"/>
      <c r="G758" s="123"/>
      <c r="H758" s="123"/>
      <c r="I758" s="123"/>
      <c r="J758" s="123"/>
      <c r="K758" s="123"/>
      <c r="L758" s="123"/>
      <c r="M758" s="123"/>
      <c r="N758" s="123"/>
      <c r="O758" s="123"/>
      <c r="P758" s="107"/>
      <c r="Q758" s="37" t="str">
        <f t="shared" si="23"/>
        <v/>
      </c>
    </row>
    <row r="759" spans="1:17">
      <c r="A759" s="107" t="s">
        <v>1296</v>
      </c>
      <c r="B759" s="107"/>
      <c r="C759" s="123"/>
      <c r="D759" s="134"/>
      <c r="E759" s="37" t="str">
        <f t="shared" si="22"/>
        <v/>
      </c>
      <c r="F759" s="123"/>
      <c r="G759" s="123"/>
      <c r="H759" s="123"/>
      <c r="I759" s="123"/>
      <c r="J759" s="123"/>
      <c r="K759" s="123"/>
      <c r="L759" s="123"/>
      <c r="M759" s="123"/>
      <c r="N759" s="123"/>
      <c r="O759" s="123"/>
      <c r="P759" s="107"/>
      <c r="Q759" s="37" t="str">
        <f t="shared" si="23"/>
        <v/>
      </c>
    </row>
    <row r="760" spans="1:17">
      <c r="A760" s="107" t="s">
        <v>1297</v>
      </c>
      <c r="B760" s="107"/>
      <c r="C760" s="123"/>
      <c r="D760" s="134"/>
      <c r="E760" s="37" t="str">
        <f t="shared" si="22"/>
        <v/>
      </c>
      <c r="F760" s="123"/>
      <c r="G760" s="123"/>
      <c r="H760" s="123"/>
      <c r="I760" s="123"/>
      <c r="J760" s="123"/>
      <c r="K760" s="123"/>
      <c r="L760" s="123"/>
      <c r="M760" s="123"/>
      <c r="N760" s="123"/>
      <c r="O760" s="123"/>
      <c r="P760" s="107"/>
      <c r="Q760" s="37" t="str">
        <f t="shared" si="23"/>
        <v/>
      </c>
    </row>
    <row r="761" spans="1:17">
      <c r="A761" s="107" t="s">
        <v>1298</v>
      </c>
      <c r="B761" s="107"/>
      <c r="C761" s="123"/>
      <c r="D761" s="134"/>
      <c r="E761" s="37" t="str">
        <f t="shared" si="22"/>
        <v/>
      </c>
      <c r="F761" s="123"/>
      <c r="G761" s="123"/>
      <c r="H761" s="123"/>
      <c r="I761" s="123"/>
      <c r="J761" s="123"/>
      <c r="K761" s="123"/>
      <c r="L761" s="123"/>
      <c r="M761" s="123"/>
      <c r="N761" s="123"/>
      <c r="O761" s="123"/>
      <c r="P761" s="107"/>
      <c r="Q761" s="37" t="str">
        <f t="shared" si="23"/>
        <v/>
      </c>
    </row>
    <row r="762" spans="1:17">
      <c r="A762" s="107" t="s">
        <v>1299</v>
      </c>
      <c r="B762" s="107"/>
      <c r="C762" s="123"/>
      <c r="D762" s="134"/>
      <c r="E762" s="37" t="str">
        <f t="shared" si="22"/>
        <v/>
      </c>
      <c r="F762" s="123"/>
      <c r="G762" s="123"/>
      <c r="H762" s="123"/>
      <c r="I762" s="123"/>
      <c r="J762" s="123"/>
      <c r="K762" s="123"/>
      <c r="L762" s="123"/>
      <c r="M762" s="123"/>
      <c r="N762" s="123"/>
      <c r="O762" s="123"/>
      <c r="P762" s="107"/>
      <c r="Q762" s="37" t="str">
        <f t="shared" si="23"/>
        <v/>
      </c>
    </row>
    <row r="763" spans="1:17">
      <c r="A763" s="107" t="s">
        <v>1300</v>
      </c>
      <c r="B763" s="107"/>
      <c r="C763" s="123"/>
      <c r="D763" s="134"/>
      <c r="E763" s="37" t="str">
        <f t="shared" si="22"/>
        <v/>
      </c>
      <c r="F763" s="123"/>
      <c r="G763" s="123"/>
      <c r="H763" s="123"/>
      <c r="I763" s="123"/>
      <c r="J763" s="123"/>
      <c r="K763" s="123"/>
      <c r="L763" s="123"/>
      <c r="M763" s="123"/>
      <c r="N763" s="123"/>
      <c r="O763" s="123"/>
      <c r="P763" s="107"/>
      <c r="Q763" s="37" t="str">
        <f t="shared" si="23"/>
        <v/>
      </c>
    </row>
    <row r="764" spans="1:17">
      <c r="A764" s="107" t="s">
        <v>1301</v>
      </c>
      <c r="B764" s="107"/>
      <c r="C764" s="123"/>
      <c r="D764" s="134"/>
      <c r="E764" s="37" t="str">
        <f t="shared" si="22"/>
        <v/>
      </c>
      <c r="F764" s="123"/>
      <c r="G764" s="123"/>
      <c r="H764" s="123"/>
      <c r="I764" s="123"/>
      <c r="J764" s="123"/>
      <c r="K764" s="123"/>
      <c r="L764" s="123"/>
      <c r="M764" s="123"/>
      <c r="N764" s="123"/>
      <c r="O764" s="123"/>
      <c r="P764" s="107"/>
      <c r="Q764" s="37" t="str">
        <f t="shared" si="23"/>
        <v/>
      </c>
    </row>
    <row r="765" spans="1:17">
      <c r="A765" s="107" t="s">
        <v>1302</v>
      </c>
      <c r="B765" s="107"/>
      <c r="C765" s="123"/>
      <c r="D765" s="134"/>
      <c r="E765" s="37" t="str">
        <f t="shared" si="22"/>
        <v/>
      </c>
      <c r="F765" s="123"/>
      <c r="G765" s="123"/>
      <c r="H765" s="123"/>
      <c r="I765" s="123"/>
      <c r="J765" s="123"/>
      <c r="K765" s="123"/>
      <c r="L765" s="123"/>
      <c r="M765" s="123"/>
      <c r="N765" s="123"/>
      <c r="O765" s="123"/>
      <c r="P765" s="107"/>
      <c r="Q765" s="37" t="str">
        <f t="shared" si="23"/>
        <v/>
      </c>
    </row>
    <row r="766" spans="1:17">
      <c r="A766" s="107" t="s">
        <v>1303</v>
      </c>
      <c r="B766" s="107"/>
      <c r="C766" s="123"/>
      <c r="D766" s="134"/>
      <c r="E766" s="37" t="str">
        <f t="shared" si="22"/>
        <v/>
      </c>
      <c r="F766" s="123"/>
      <c r="G766" s="123"/>
      <c r="H766" s="123"/>
      <c r="I766" s="123"/>
      <c r="J766" s="123"/>
      <c r="K766" s="123"/>
      <c r="L766" s="123"/>
      <c r="M766" s="123"/>
      <c r="N766" s="123"/>
      <c r="O766" s="123"/>
      <c r="P766" s="107"/>
      <c r="Q766" s="37" t="str">
        <f t="shared" si="23"/>
        <v/>
      </c>
    </row>
    <row r="767" spans="1:17">
      <c r="A767" s="107" t="s">
        <v>1304</v>
      </c>
      <c r="B767" s="107"/>
      <c r="C767" s="123"/>
      <c r="D767" s="134"/>
      <c r="E767" s="37" t="str">
        <f t="shared" si="22"/>
        <v/>
      </c>
      <c r="F767" s="123"/>
      <c r="G767" s="123"/>
      <c r="H767" s="123"/>
      <c r="I767" s="123"/>
      <c r="J767" s="123"/>
      <c r="K767" s="123"/>
      <c r="L767" s="123"/>
      <c r="M767" s="123"/>
      <c r="N767" s="123"/>
      <c r="O767" s="123"/>
      <c r="P767" s="107"/>
      <c r="Q767" s="37" t="str">
        <f t="shared" si="23"/>
        <v/>
      </c>
    </row>
    <row r="768" spans="1:17">
      <c r="A768" s="107" t="s">
        <v>1305</v>
      </c>
      <c r="B768" s="107"/>
      <c r="C768" s="123"/>
      <c r="D768" s="134"/>
      <c r="E768" s="37" t="str">
        <f t="shared" si="22"/>
        <v/>
      </c>
      <c r="F768" s="123"/>
      <c r="G768" s="123"/>
      <c r="H768" s="123"/>
      <c r="I768" s="123"/>
      <c r="J768" s="123"/>
      <c r="K768" s="123"/>
      <c r="L768" s="123"/>
      <c r="M768" s="123"/>
      <c r="N768" s="123"/>
      <c r="O768" s="123"/>
      <c r="P768" s="107"/>
      <c r="Q768" s="37" t="str">
        <f t="shared" si="23"/>
        <v/>
      </c>
    </row>
    <row r="769" spans="1:17">
      <c r="A769" s="107" t="s">
        <v>1306</v>
      </c>
      <c r="B769" s="107"/>
      <c r="C769" s="123"/>
      <c r="D769" s="134"/>
      <c r="E769" s="37" t="str">
        <f t="shared" si="22"/>
        <v/>
      </c>
      <c r="F769" s="123"/>
      <c r="G769" s="123"/>
      <c r="H769" s="123"/>
      <c r="I769" s="123"/>
      <c r="J769" s="123"/>
      <c r="K769" s="123"/>
      <c r="L769" s="123"/>
      <c r="M769" s="123"/>
      <c r="N769" s="123"/>
      <c r="O769" s="123"/>
      <c r="P769" s="107"/>
      <c r="Q769" s="37" t="str">
        <f t="shared" si="23"/>
        <v/>
      </c>
    </row>
    <row r="770" spans="1:17">
      <c r="A770" s="107" t="s">
        <v>1307</v>
      </c>
      <c r="B770" s="107"/>
      <c r="C770" s="123"/>
      <c r="D770" s="134"/>
      <c r="E770" s="37" t="str">
        <f t="shared" si="22"/>
        <v/>
      </c>
      <c r="F770" s="123"/>
      <c r="G770" s="123"/>
      <c r="H770" s="123"/>
      <c r="I770" s="123"/>
      <c r="J770" s="123"/>
      <c r="K770" s="123"/>
      <c r="L770" s="123"/>
      <c r="M770" s="123"/>
      <c r="N770" s="123"/>
      <c r="O770" s="123"/>
      <c r="P770" s="107"/>
      <c r="Q770" s="37" t="str">
        <f t="shared" si="23"/>
        <v/>
      </c>
    </row>
    <row r="771" spans="1:17">
      <c r="A771" s="107" t="s">
        <v>1308</v>
      </c>
      <c r="B771" s="107"/>
      <c r="C771" s="123"/>
      <c r="D771" s="134"/>
      <c r="E771" s="37" t="str">
        <f t="shared" si="22"/>
        <v/>
      </c>
      <c r="F771" s="123"/>
      <c r="G771" s="123"/>
      <c r="H771" s="123"/>
      <c r="I771" s="123"/>
      <c r="J771" s="123"/>
      <c r="K771" s="123"/>
      <c r="L771" s="123"/>
      <c r="M771" s="123"/>
      <c r="N771" s="123"/>
      <c r="O771" s="123"/>
      <c r="P771" s="107"/>
      <c r="Q771" s="37" t="str">
        <f t="shared" si="23"/>
        <v/>
      </c>
    </row>
    <row r="772" spans="1:17">
      <c r="A772" s="107" t="s">
        <v>1309</v>
      </c>
      <c r="B772" s="107"/>
      <c r="C772" s="123"/>
      <c r="D772" s="134"/>
      <c r="E772" s="37" t="str">
        <f t="shared" si="22"/>
        <v/>
      </c>
      <c r="F772" s="123"/>
      <c r="G772" s="123"/>
      <c r="H772" s="123"/>
      <c r="I772" s="123"/>
      <c r="J772" s="123"/>
      <c r="K772" s="123"/>
      <c r="L772" s="123"/>
      <c r="M772" s="123"/>
      <c r="N772" s="123"/>
      <c r="O772" s="123"/>
      <c r="P772" s="107"/>
      <c r="Q772" s="37" t="str">
        <f t="shared" si="23"/>
        <v/>
      </c>
    </row>
    <row r="773" spans="1:17">
      <c r="A773" s="107" t="s">
        <v>1310</v>
      </c>
      <c r="B773" s="107"/>
      <c r="C773" s="123"/>
      <c r="D773" s="134"/>
      <c r="E773" s="37" t="str">
        <f t="shared" si="22"/>
        <v/>
      </c>
      <c r="F773" s="123"/>
      <c r="G773" s="123"/>
      <c r="H773" s="123"/>
      <c r="I773" s="123"/>
      <c r="J773" s="123"/>
      <c r="K773" s="123"/>
      <c r="L773" s="123"/>
      <c r="M773" s="123"/>
      <c r="N773" s="123"/>
      <c r="O773" s="123"/>
      <c r="P773" s="107"/>
      <c r="Q773" s="37" t="str">
        <f t="shared" si="23"/>
        <v/>
      </c>
    </row>
    <row r="774" spans="1:17">
      <c r="A774" s="107" t="s">
        <v>1311</v>
      </c>
      <c r="B774" s="107"/>
      <c r="C774" s="123"/>
      <c r="D774" s="134"/>
      <c r="E774" s="37" t="str">
        <f t="shared" ref="E774:E805" si="24">IF(G774="", "", G774) &amp; IF(I774="", "", "-" &amp; I774) &amp; IF(K774="", "", "-" &amp; K774) &amp; IF(M774="", "", "-" &amp; M774) &amp; IF(O774="", "", "-" &amp; O774)</f>
        <v/>
      </c>
      <c r="F774" s="123"/>
      <c r="G774" s="123"/>
      <c r="H774" s="123"/>
      <c r="I774" s="123"/>
      <c r="J774" s="123"/>
      <c r="K774" s="123"/>
      <c r="L774" s="123"/>
      <c r="M774" s="123"/>
      <c r="N774" s="123"/>
      <c r="O774" s="123"/>
      <c r="P774" s="107"/>
      <c r="Q774" s="37" t="str">
        <f t="shared" ref="Q774:Q805" si="25">IF(G774="","",(IF(I774="",1,IF(K774="",2,IF(M774="",3,IF(O774="",4,5))))))</f>
        <v/>
      </c>
    </row>
    <row r="775" spans="1:17">
      <c r="A775" s="107" t="s">
        <v>1312</v>
      </c>
      <c r="B775" s="107"/>
      <c r="C775" s="123"/>
      <c r="D775" s="134"/>
      <c r="E775" s="37" t="str">
        <f t="shared" si="24"/>
        <v/>
      </c>
      <c r="F775" s="123"/>
      <c r="G775" s="123"/>
      <c r="H775" s="123"/>
      <c r="I775" s="123"/>
      <c r="J775" s="123"/>
      <c r="K775" s="123"/>
      <c r="L775" s="123"/>
      <c r="M775" s="123"/>
      <c r="N775" s="123"/>
      <c r="O775" s="123"/>
      <c r="P775" s="107"/>
      <c r="Q775" s="37" t="str">
        <f t="shared" si="25"/>
        <v/>
      </c>
    </row>
    <row r="776" spans="1:17">
      <c r="A776" s="107" t="s">
        <v>1313</v>
      </c>
      <c r="B776" s="107"/>
      <c r="C776" s="123"/>
      <c r="D776" s="134"/>
      <c r="E776" s="37" t="str">
        <f t="shared" si="24"/>
        <v/>
      </c>
      <c r="F776" s="123"/>
      <c r="G776" s="123"/>
      <c r="H776" s="123"/>
      <c r="I776" s="123"/>
      <c r="J776" s="123"/>
      <c r="K776" s="123"/>
      <c r="L776" s="123"/>
      <c r="M776" s="123"/>
      <c r="N776" s="123"/>
      <c r="O776" s="123"/>
      <c r="P776" s="107"/>
      <c r="Q776" s="37" t="str">
        <f t="shared" si="25"/>
        <v/>
      </c>
    </row>
    <row r="777" spans="1:17">
      <c r="A777" s="107" t="s">
        <v>1314</v>
      </c>
      <c r="B777" s="107"/>
      <c r="C777" s="123"/>
      <c r="D777" s="134"/>
      <c r="E777" s="37" t="str">
        <f t="shared" si="24"/>
        <v/>
      </c>
      <c r="F777" s="123"/>
      <c r="G777" s="123"/>
      <c r="H777" s="123"/>
      <c r="I777" s="123"/>
      <c r="J777" s="123"/>
      <c r="K777" s="123"/>
      <c r="L777" s="123"/>
      <c r="M777" s="123"/>
      <c r="N777" s="123"/>
      <c r="O777" s="123"/>
      <c r="P777" s="107"/>
      <c r="Q777" s="37" t="str">
        <f t="shared" si="25"/>
        <v/>
      </c>
    </row>
    <row r="778" spans="1:17">
      <c r="A778" s="107" t="s">
        <v>1315</v>
      </c>
      <c r="B778" s="107"/>
      <c r="C778" s="123"/>
      <c r="D778" s="134"/>
      <c r="E778" s="37" t="str">
        <f t="shared" si="24"/>
        <v/>
      </c>
      <c r="F778" s="123"/>
      <c r="G778" s="123"/>
      <c r="H778" s="123"/>
      <c r="I778" s="123"/>
      <c r="J778" s="123"/>
      <c r="K778" s="123"/>
      <c r="L778" s="123"/>
      <c r="M778" s="123"/>
      <c r="N778" s="123"/>
      <c r="O778" s="123"/>
      <c r="P778" s="107"/>
      <c r="Q778" s="37" t="str">
        <f t="shared" si="25"/>
        <v/>
      </c>
    </row>
    <row r="779" spans="1:17">
      <c r="A779" s="107" t="s">
        <v>1316</v>
      </c>
      <c r="B779" s="107"/>
      <c r="C779" s="123"/>
      <c r="D779" s="134"/>
      <c r="E779" s="37" t="str">
        <f t="shared" si="24"/>
        <v/>
      </c>
      <c r="F779" s="123"/>
      <c r="G779" s="123"/>
      <c r="H779" s="123"/>
      <c r="I779" s="123"/>
      <c r="J779" s="123"/>
      <c r="K779" s="123"/>
      <c r="L779" s="123"/>
      <c r="M779" s="123"/>
      <c r="N779" s="123"/>
      <c r="O779" s="123"/>
      <c r="P779" s="107"/>
      <c r="Q779" s="37" t="str">
        <f t="shared" si="25"/>
        <v/>
      </c>
    </row>
    <row r="780" spans="1:17">
      <c r="A780" s="107" t="s">
        <v>1317</v>
      </c>
      <c r="B780" s="107"/>
      <c r="C780" s="123"/>
      <c r="D780" s="134"/>
      <c r="E780" s="37" t="str">
        <f t="shared" si="24"/>
        <v/>
      </c>
      <c r="F780" s="123"/>
      <c r="G780" s="123"/>
      <c r="H780" s="123"/>
      <c r="I780" s="123"/>
      <c r="J780" s="123"/>
      <c r="K780" s="123"/>
      <c r="L780" s="123"/>
      <c r="M780" s="123"/>
      <c r="N780" s="123"/>
      <c r="O780" s="123"/>
      <c r="P780" s="107"/>
      <c r="Q780" s="37" t="str">
        <f t="shared" si="25"/>
        <v/>
      </c>
    </row>
    <row r="781" spans="1:17">
      <c r="A781" s="107" t="s">
        <v>1318</v>
      </c>
      <c r="B781" s="107"/>
      <c r="C781" s="123"/>
      <c r="D781" s="134"/>
      <c r="E781" s="37" t="str">
        <f t="shared" si="24"/>
        <v/>
      </c>
      <c r="F781" s="123"/>
      <c r="G781" s="123"/>
      <c r="H781" s="123"/>
      <c r="I781" s="123"/>
      <c r="J781" s="123"/>
      <c r="K781" s="123"/>
      <c r="L781" s="123"/>
      <c r="M781" s="123"/>
      <c r="N781" s="123"/>
      <c r="O781" s="123"/>
      <c r="P781" s="107"/>
      <c r="Q781" s="37" t="str">
        <f t="shared" si="25"/>
        <v/>
      </c>
    </row>
    <row r="782" spans="1:17">
      <c r="A782" s="107" t="s">
        <v>1319</v>
      </c>
      <c r="B782" s="107"/>
      <c r="C782" s="123"/>
      <c r="D782" s="134"/>
      <c r="E782" s="37" t="str">
        <f t="shared" si="24"/>
        <v/>
      </c>
      <c r="F782" s="123"/>
      <c r="G782" s="123"/>
      <c r="H782" s="123"/>
      <c r="I782" s="123"/>
      <c r="J782" s="123"/>
      <c r="K782" s="123"/>
      <c r="L782" s="123"/>
      <c r="M782" s="123"/>
      <c r="N782" s="123"/>
      <c r="O782" s="123"/>
      <c r="P782" s="107"/>
      <c r="Q782" s="37" t="str">
        <f t="shared" si="25"/>
        <v/>
      </c>
    </row>
    <row r="783" spans="1:17">
      <c r="A783" s="107" t="s">
        <v>1320</v>
      </c>
      <c r="B783" s="107"/>
      <c r="C783" s="123"/>
      <c r="D783" s="134"/>
      <c r="E783" s="37" t="str">
        <f t="shared" si="24"/>
        <v/>
      </c>
      <c r="F783" s="123"/>
      <c r="G783" s="123"/>
      <c r="H783" s="123"/>
      <c r="I783" s="123"/>
      <c r="J783" s="123"/>
      <c r="K783" s="123"/>
      <c r="L783" s="123"/>
      <c r="M783" s="123"/>
      <c r="N783" s="123"/>
      <c r="O783" s="123"/>
      <c r="P783" s="107"/>
      <c r="Q783" s="37" t="str">
        <f t="shared" si="25"/>
        <v/>
      </c>
    </row>
    <row r="784" spans="1:17">
      <c r="A784" s="107" t="s">
        <v>1321</v>
      </c>
      <c r="B784" s="107"/>
      <c r="C784" s="123"/>
      <c r="D784" s="134"/>
      <c r="E784" s="37" t="str">
        <f t="shared" si="24"/>
        <v/>
      </c>
      <c r="F784" s="123"/>
      <c r="G784" s="123"/>
      <c r="H784" s="123"/>
      <c r="I784" s="123"/>
      <c r="J784" s="123"/>
      <c r="K784" s="123"/>
      <c r="L784" s="123"/>
      <c r="M784" s="123"/>
      <c r="N784" s="123"/>
      <c r="O784" s="123"/>
      <c r="P784" s="107"/>
      <c r="Q784" s="37" t="str">
        <f t="shared" si="25"/>
        <v/>
      </c>
    </row>
    <row r="785" spans="1:17">
      <c r="A785" s="107" t="s">
        <v>1322</v>
      </c>
      <c r="B785" s="107"/>
      <c r="C785" s="123"/>
      <c r="D785" s="134"/>
      <c r="E785" s="37" t="str">
        <f t="shared" si="24"/>
        <v/>
      </c>
      <c r="F785" s="123"/>
      <c r="G785" s="123"/>
      <c r="H785" s="123"/>
      <c r="I785" s="123"/>
      <c r="J785" s="123"/>
      <c r="K785" s="123"/>
      <c r="L785" s="123"/>
      <c r="M785" s="123"/>
      <c r="N785" s="123"/>
      <c r="O785" s="123"/>
      <c r="P785" s="107"/>
      <c r="Q785" s="37" t="str">
        <f t="shared" si="25"/>
        <v/>
      </c>
    </row>
    <row r="786" spans="1:17">
      <c r="A786" s="107" t="s">
        <v>1323</v>
      </c>
      <c r="B786" s="107"/>
      <c r="C786" s="123"/>
      <c r="D786" s="134"/>
      <c r="E786" s="37" t="str">
        <f t="shared" si="24"/>
        <v/>
      </c>
      <c r="F786" s="123"/>
      <c r="G786" s="123"/>
      <c r="H786" s="123"/>
      <c r="I786" s="123"/>
      <c r="J786" s="123"/>
      <c r="K786" s="123"/>
      <c r="L786" s="123"/>
      <c r="M786" s="123"/>
      <c r="N786" s="123"/>
      <c r="O786" s="123"/>
      <c r="P786" s="107"/>
      <c r="Q786" s="37" t="str">
        <f t="shared" si="25"/>
        <v/>
      </c>
    </row>
    <row r="787" spans="1:17">
      <c r="A787" s="107" t="s">
        <v>1324</v>
      </c>
      <c r="B787" s="107"/>
      <c r="C787" s="123"/>
      <c r="D787" s="134"/>
      <c r="E787" s="37" t="str">
        <f t="shared" si="24"/>
        <v/>
      </c>
      <c r="F787" s="123"/>
      <c r="G787" s="123"/>
      <c r="H787" s="123"/>
      <c r="I787" s="123"/>
      <c r="J787" s="123"/>
      <c r="K787" s="123"/>
      <c r="L787" s="123"/>
      <c r="M787" s="123"/>
      <c r="N787" s="123"/>
      <c r="O787" s="123"/>
      <c r="P787" s="107"/>
      <c r="Q787" s="37" t="str">
        <f t="shared" si="25"/>
        <v/>
      </c>
    </row>
    <row r="788" spans="1:17">
      <c r="A788" s="107" t="s">
        <v>1325</v>
      </c>
      <c r="B788" s="107"/>
      <c r="C788" s="123"/>
      <c r="D788" s="134"/>
      <c r="E788" s="37" t="str">
        <f t="shared" si="24"/>
        <v/>
      </c>
      <c r="F788" s="123"/>
      <c r="G788" s="123"/>
      <c r="H788" s="123"/>
      <c r="I788" s="123"/>
      <c r="J788" s="123"/>
      <c r="K788" s="123"/>
      <c r="L788" s="123"/>
      <c r="M788" s="123"/>
      <c r="N788" s="123"/>
      <c r="O788" s="123"/>
      <c r="P788" s="107"/>
      <c r="Q788" s="37" t="str">
        <f t="shared" si="25"/>
        <v/>
      </c>
    </row>
    <row r="789" spans="1:17">
      <c r="A789" s="107" t="s">
        <v>1326</v>
      </c>
      <c r="B789" s="107"/>
      <c r="C789" s="123"/>
      <c r="D789" s="134"/>
      <c r="E789" s="37" t="str">
        <f t="shared" si="24"/>
        <v/>
      </c>
      <c r="F789" s="123"/>
      <c r="G789" s="123"/>
      <c r="H789" s="123"/>
      <c r="I789" s="123"/>
      <c r="J789" s="123"/>
      <c r="K789" s="123"/>
      <c r="L789" s="123"/>
      <c r="M789" s="123"/>
      <c r="N789" s="123"/>
      <c r="O789" s="123"/>
      <c r="P789" s="107"/>
      <c r="Q789" s="37" t="str">
        <f t="shared" si="25"/>
        <v/>
      </c>
    </row>
    <row r="790" spans="1:17">
      <c r="A790" s="107" t="s">
        <v>1327</v>
      </c>
      <c r="B790" s="107"/>
      <c r="C790" s="123"/>
      <c r="D790" s="134"/>
      <c r="E790" s="37" t="str">
        <f t="shared" si="24"/>
        <v/>
      </c>
      <c r="F790" s="123"/>
      <c r="G790" s="123"/>
      <c r="H790" s="123"/>
      <c r="I790" s="123"/>
      <c r="J790" s="123"/>
      <c r="K790" s="123"/>
      <c r="L790" s="123"/>
      <c r="M790" s="123"/>
      <c r="N790" s="123"/>
      <c r="O790" s="123"/>
      <c r="P790" s="107"/>
      <c r="Q790" s="37" t="str">
        <f t="shared" si="25"/>
        <v/>
      </c>
    </row>
    <row r="791" spans="1:17">
      <c r="A791" s="107" t="s">
        <v>1328</v>
      </c>
      <c r="B791" s="107"/>
      <c r="C791" s="123"/>
      <c r="D791" s="134"/>
      <c r="E791" s="37" t="str">
        <f t="shared" si="24"/>
        <v/>
      </c>
      <c r="F791" s="123"/>
      <c r="G791" s="123"/>
      <c r="H791" s="123"/>
      <c r="I791" s="123"/>
      <c r="J791" s="123"/>
      <c r="K791" s="123"/>
      <c r="L791" s="123"/>
      <c r="M791" s="123"/>
      <c r="N791" s="123"/>
      <c r="O791" s="123"/>
      <c r="P791" s="107"/>
      <c r="Q791" s="37" t="str">
        <f t="shared" si="25"/>
        <v/>
      </c>
    </row>
    <row r="792" spans="1:17">
      <c r="A792" s="107" t="s">
        <v>1329</v>
      </c>
      <c r="B792" s="107"/>
      <c r="C792" s="123"/>
      <c r="D792" s="134"/>
      <c r="E792" s="37" t="str">
        <f t="shared" si="24"/>
        <v/>
      </c>
      <c r="F792" s="123"/>
      <c r="G792" s="123"/>
      <c r="H792" s="123"/>
      <c r="I792" s="123"/>
      <c r="J792" s="123"/>
      <c r="K792" s="123"/>
      <c r="L792" s="123"/>
      <c r="M792" s="123"/>
      <c r="N792" s="123"/>
      <c r="O792" s="123"/>
      <c r="P792" s="107"/>
      <c r="Q792" s="37" t="str">
        <f t="shared" si="25"/>
        <v/>
      </c>
    </row>
    <row r="793" spans="1:17">
      <c r="A793" s="107" t="s">
        <v>1330</v>
      </c>
      <c r="B793" s="107"/>
      <c r="C793" s="123"/>
      <c r="D793" s="134"/>
      <c r="E793" s="37" t="str">
        <f t="shared" si="24"/>
        <v/>
      </c>
      <c r="F793" s="123"/>
      <c r="G793" s="123"/>
      <c r="H793" s="123"/>
      <c r="I793" s="123"/>
      <c r="J793" s="123"/>
      <c r="K793" s="123"/>
      <c r="L793" s="123"/>
      <c r="M793" s="123"/>
      <c r="N793" s="123"/>
      <c r="O793" s="123"/>
      <c r="P793" s="107"/>
      <c r="Q793" s="37" t="str">
        <f t="shared" si="25"/>
        <v/>
      </c>
    </row>
    <row r="794" spans="1:17">
      <c r="A794" s="107" t="s">
        <v>1331</v>
      </c>
      <c r="B794" s="107"/>
      <c r="C794" s="123"/>
      <c r="D794" s="134"/>
      <c r="E794" s="37" t="str">
        <f t="shared" si="24"/>
        <v/>
      </c>
      <c r="F794" s="123"/>
      <c r="G794" s="123"/>
      <c r="H794" s="123"/>
      <c r="I794" s="123"/>
      <c r="J794" s="123"/>
      <c r="K794" s="123"/>
      <c r="L794" s="123"/>
      <c r="M794" s="123"/>
      <c r="N794" s="123"/>
      <c r="O794" s="123"/>
      <c r="P794" s="107"/>
      <c r="Q794" s="37" t="str">
        <f t="shared" si="25"/>
        <v/>
      </c>
    </row>
    <row r="795" spans="1:17">
      <c r="A795" s="107" t="s">
        <v>1332</v>
      </c>
      <c r="B795" s="107"/>
      <c r="C795" s="123"/>
      <c r="D795" s="134"/>
      <c r="E795" s="37" t="str">
        <f t="shared" si="24"/>
        <v/>
      </c>
      <c r="F795" s="123"/>
      <c r="G795" s="123"/>
      <c r="H795" s="123"/>
      <c r="I795" s="123"/>
      <c r="J795" s="123"/>
      <c r="K795" s="123"/>
      <c r="L795" s="123"/>
      <c r="M795" s="123"/>
      <c r="N795" s="123"/>
      <c r="O795" s="123"/>
      <c r="P795" s="107"/>
      <c r="Q795" s="37" t="str">
        <f t="shared" si="25"/>
        <v/>
      </c>
    </row>
    <row r="796" spans="1:17">
      <c r="A796" s="107" t="s">
        <v>1333</v>
      </c>
      <c r="B796" s="107"/>
      <c r="C796" s="123"/>
      <c r="D796" s="134"/>
      <c r="E796" s="37" t="str">
        <f t="shared" si="24"/>
        <v/>
      </c>
      <c r="F796" s="123"/>
      <c r="G796" s="123"/>
      <c r="H796" s="123"/>
      <c r="I796" s="123"/>
      <c r="J796" s="123"/>
      <c r="K796" s="123"/>
      <c r="L796" s="123"/>
      <c r="M796" s="123"/>
      <c r="N796" s="123"/>
      <c r="O796" s="123"/>
      <c r="P796" s="107"/>
      <c r="Q796" s="37" t="str">
        <f t="shared" si="25"/>
        <v/>
      </c>
    </row>
    <row r="797" spans="1:17">
      <c r="A797" s="107" t="s">
        <v>1334</v>
      </c>
      <c r="B797" s="107"/>
      <c r="C797" s="123"/>
      <c r="D797" s="134"/>
      <c r="E797" s="37" t="str">
        <f t="shared" si="24"/>
        <v/>
      </c>
      <c r="F797" s="123"/>
      <c r="G797" s="123"/>
      <c r="H797" s="123"/>
      <c r="I797" s="123"/>
      <c r="J797" s="123"/>
      <c r="K797" s="123"/>
      <c r="L797" s="123"/>
      <c r="M797" s="123"/>
      <c r="N797" s="123"/>
      <c r="O797" s="123"/>
      <c r="P797" s="107"/>
      <c r="Q797" s="37" t="str">
        <f t="shared" si="25"/>
        <v/>
      </c>
    </row>
    <row r="798" spans="1:17">
      <c r="A798" s="107" t="s">
        <v>1335</v>
      </c>
      <c r="B798" s="107"/>
      <c r="C798" s="123"/>
      <c r="D798" s="134"/>
      <c r="E798" s="37" t="str">
        <f t="shared" si="24"/>
        <v/>
      </c>
      <c r="F798" s="123"/>
      <c r="G798" s="123"/>
      <c r="H798" s="123"/>
      <c r="I798" s="123"/>
      <c r="J798" s="123"/>
      <c r="K798" s="123"/>
      <c r="L798" s="123"/>
      <c r="M798" s="123"/>
      <c r="N798" s="123"/>
      <c r="O798" s="123"/>
      <c r="P798" s="107"/>
      <c r="Q798" s="37" t="str">
        <f t="shared" si="25"/>
        <v/>
      </c>
    </row>
    <row r="799" spans="1:17">
      <c r="A799" s="107" t="s">
        <v>1336</v>
      </c>
      <c r="B799" s="107"/>
      <c r="C799" s="123"/>
      <c r="D799" s="134"/>
      <c r="E799" s="37" t="str">
        <f t="shared" si="24"/>
        <v/>
      </c>
      <c r="F799" s="123"/>
      <c r="G799" s="123"/>
      <c r="H799" s="123"/>
      <c r="I799" s="123"/>
      <c r="J799" s="123"/>
      <c r="K799" s="123"/>
      <c r="L799" s="123"/>
      <c r="M799" s="123"/>
      <c r="N799" s="123"/>
      <c r="O799" s="123"/>
      <c r="P799" s="107"/>
      <c r="Q799" s="37" t="str">
        <f t="shared" si="25"/>
        <v/>
      </c>
    </row>
    <row r="800" spans="1:17">
      <c r="A800" s="107" t="s">
        <v>1337</v>
      </c>
      <c r="B800" s="107"/>
      <c r="C800" s="123"/>
      <c r="D800" s="134"/>
      <c r="E800" s="37" t="str">
        <f t="shared" si="24"/>
        <v/>
      </c>
      <c r="F800" s="123"/>
      <c r="G800" s="123"/>
      <c r="H800" s="123"/>
      <c r="I800" s="123"/>
      <c r="J800" s="123"/>
      <c r="K800" s="123"/>
      <c r="L800" s="123"/>
      <c r="M800" s="123"/>
      <c r="N800" s="123"/>
      <c r="O800" s="123"/>
      <c r="P800" s="107"/>
      <c r="Q800" s="37" t="str">
        <f t="shared" si="25"/>
        <v/>
      </c>
    </row>
    <row r="801" spans="1:17">
      <c r="A801" s="107" t="s">
        <v>1338</v>
      </c>
      <c r="B801" s="107"/>
      <c r="C801" s="123"/>
      <c r="D801" s="134"/>
      <c r="E801" s="37" t="str">
        <f t="shared" si="24"/>
        <v/>
      </c>
      <c r="F801" s="123"/>
      <c r="G801" s="123"/>
      <c r="H801" s="123"/>
      <c r="I801" s="123"/>
      <c r="J801" s="123"/>
      <c r="K801" s="123"/>
      <c r="L801" s="123"/>
      <c r="M801" s="123"/>
      <c r="N801" s="123"/>
      <c r="O801" s="123"/>
      <c r="P801" s="107"/>
      <c r="Q801" s="37" t="str">
        <f t="shared" si="25"/>
        <v/>
      </c>
    </row>
    <row r="802" spans="1:17">
      <c r="A802" s="107" t="s">
        <v>1339</v>
      </c>
      <c r="B802" s="107"/>
      <c r="C802" s="123"/>
      <c r="D802" s="134"/>
      <c r="E802" s="37" t="str">
        <f t="shared" si="24"/>
        <v/>
      </c>
      <c r="F802" s="123"/>
      <c r="G802" s="123"/>
      <c r="H802" s="123"/>
      <c r="I802" s="123"/>
      <c r="J802" s="123"/>
      <c r="K802" s="123"/>
      <c r="L802" s="123"/>
      <c r="M802" s="123"/>
      <c r="N802" s="123"/>
      <c r="O802" s="123"/>
      <c r="P802" s="107"/>
      <c r="Q802" s="37" t="str">
        <f t="shared" si="25"/>
        <v/>
      </c>
    </row>
    <row r="803" spans="1:17">
      <c r="A803" s="107" t="s">
        <v>1340</v>
      </c>
      <c r="B803" s="107"/>
      <c r="C803" s="123"/>
      <c r="D803" s="134"/>
      <c r="E803" s="37" t="str">
        <f t="shared" si="24"/>
        <v/>
      </c>
      <c r="F803" s="123"/>
      <c r="G803" s="123"/>
      <c r="H803" s="123"/>
      <c r="I803" s="123"/>
      <c r="J803" s="123"/>
      <c r="K803" s="123"/>
      <c r="L803" s="123"/>
      <c r="M803" s="123"/>
      <c r="N803" s="123"/>
      <c r="O803" s="123"/>
      <c r="P803" s="107"/>
      <c r="Q803" s="37" t="str">
        <f t="shared" si="25"/>
        <v/>
      </c>
    </row>
    <row r="804" spans="1:17">
      <c r="A804" s="107" t="s">
        <v>1341</v>
      </c>
      <c r="B804" s="107"/>
      <c r="C804" s="123"/>
      <c r="D804" s="134"/>
      <c r="E804" s="37" t="str">
        <f t="shared" si="24"/>
        <v/>
      </c>
      <c r="F804" s="123"/>
      <c r="G804" s="123"/>
      <c r="H804" s="123"/>
      <c r="I804" s="123"/>
      <c r="J804" s="123"/>
      <c r="K804" s="123"/>
      <c r="L804" s="123"/>
      <c r="M804" s="123"/>
      <c r="N804" s="123"/>
      <c r="O804" s="123"/>
      <c r="P804" s="107"/>
      <c r="Q804" s="37" t="str">
        <f t="shared" si="25"/>
        <v/>
      </c>
    </row>
    <row r="805" spans="1:17">
      <c r="A805" s="107" t="s">
        <v>1342</v>
      </c>
      <c r="B805" s="107"/>
      <c r="C805" s="123"/>
      <c r="D805" s="134"/>
      <c r="E805" s="37" t="str">
        <f t="shared" si="24"/>
        <v/>
      </c>
      <c r="F805" s="123"/>
      <c r="G805" s="123"/>
      <c r="H805" s="123"/>
      <c r="I805" s="123"/>
      <c r="J805" s="123"/>
      <c r="K805" s="123"/>
      <c r="L805" s="123"/>
      <c r="M805" s="123"/>
      <c r="N805" s="123"/>
      <c r="O805" s="123"/>
      <c r="P805" s="107"/>
      <c r="Q805" s="37" t="str">
        <f t="shared" si="25"/>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8行目に入力可能な組織は第1階層~第3階層の組織です。" sqref="L8:O8" xr:uid="{1E5920E2-68BF-457B-AE33-1E23549EDDFB}"/>
    <dataValidation allowBlank="1" showInputMessage="1" showErrorMessage="1" promptTitle="――　入力不可です。　――――――――――――――――" prompt="_x000a_9行目に入力可能な組織は第1階層~第4階層の組織です。" sqref="N9:O9" xr:uid="{EFD34701-6025-4D99-9F2D-C55726AAFADB}"/>
    <dataValidation allowBlank="1" showInputMessage="1" showErrorMessage="1" promptTitle="――　入力不可です。　――――――――――――――――" prompt="_x000a_7行目には第1階層もしくは第2階層の組織の内容を入力してください。" sqref="J7:O7" xr:uid="{92534AAF-19AC-47B8-A7B8-00378B0B4CC0}"/>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A36D3D2B-D71A-4394-A640-D85261582752}"/>
    <dataValidation allowBlank="1" showInputMessage="1" showErrorMessage="1" promptTitle="――　入力不可です。　――――――――――――――――" prompt="_x000a_6行目には親組織がない最も上位の組織の内容を入力してください。" sqref="H6:O6" xr:uid="{95B57D8B-002E-46AA-B6F3-437DCD5D9978}"/>
  </dataValidations>
  <hyperlinks>
    <hyperlink ref="E1" r:id="rId1" xr:uid="{5DD4F339-1632-48A9-A9FC-39D4652CDADB}"/>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E0B143A3-5645-4DD8-86C8-58907FAF4303}">
          <x14:formula1>
            <xm:f>OFFSET(作業用2!$AB$1,0,0,(COUNTA(作業用2!$AB$1:$AB$11)-COUNTBLANK(作業用2!$AB$1:$AB$11))+0,1)</xm:f>
          </x14:formula1>
          <xm:sqref>C6:C805</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2CF27-C2EC-4659-8917-0DE58695569F}">
  <sheetPr codeName="Sheet13">
    <tabColor rgb="FFFFFF00"/>
  </sheetPr>
  <dimension ref="A1:Q805"/>
  <sheetViews>
    <sheetView topLeftCell="C1" zoomScale="85" zoomScaleNormal="85" workbookViewId="0">
      <pane xSplit="3" ySplit="5" topLeftCell="F6" activePane="bottomRight" state="frozen"/>
      <selection pane="topRight" activeCell="F1" sqref="F1"/>
      <selection pane="bottomLeft" activeCell="C6" sqref="C6"/>
      <selection pane="bottomRight" activeCell="C6" sqref="C6"/>
    </sheetView>
  </sheetViews>
  <sheetFormatPr defaultColWidth="9" defaultRowHeight="18.75"/>
  <cols>
    <col min="1" max="1" width="20.25" style="138" hidden="1" customWidth="1"/>
    <col min="2" max="2" width="19.625" style="139" hidden="1" customWidth="1"/>
    <col min="3" max="3" width="36" style="138" customWidth="1"/>
    <col min="4" max="4" width="26.25" style="140" hidden="1" customWidth="1"/>
    <col min="5" max="5" width="89" style="138" customWidth="1"/>
    <col min="6" max="6" width="56.375" style="138" customWidth="1"/>
    <col min="7" max="7" width="54.5" style="138" customWidth="1"/>
    <col min="8" max="8" width="50.625" style="138" customWidth="1"/>
    <col min="9" max="9" width="53.625" style="138" customWidth="1"/>
    <col min="10" max="10" width="50.625" style="138" customWidth="1"/>
    <col min="11" max="11" width="54.625" style="138" customWidth="1"/>
    <col min="12" max="12" width="50.625" style="138" customWidth="1"/>
    <col min="13" max="13" width="53.375" style="138" customWidth="1"/>
    <col min="14" max="14" width="50.625" style="138" customWidth="1"/>
    <col min="15" max="15" width="57.125" style="138" customWidth="1"/>
    <col min="16" max="16" width="23.5" style="138" hidden="1" customWidth="1"/>
    <col min="17" max="17" width="28.875" style="138" customWidth="1"/>
    <col min="18" max="16384" width="9" style="138"/>
  </cols>
  <sheetData>
    <row r="1" spans="1:17" ht="24.75" thickBot="1">
      <c r="C1" s="121" t="str">
        <f>"現在 "&amp;SUM(作業用2!M6:M805)&amp;" / "&amp;SUM(作業用2!N6:N805)&amp;" 項目です"</f>
        <v>現在 0 / 2 項目です</v>
      </c>
      <c r="E1" s="170" t="s">
        <v>1343</v>
      </c>
    </row>
    <row r="2" spans="1:17">
      <c r="A2" s="107" t="s">
        <v>504</v>
      </c>
      <c r="B2" s="107" t="s">
        <v>505</v>
      </c>
      <c r="C2" s="123" t="s">
        <v>506</v>
      </c>
      <c r="D2" s="107" t="s">
        <v>40</v>
      </c>
      <c r="E2" s="143" t="s">
        <v>1344</v>
      </c>
      <c r="F2" s="123" t="s">
        <v>1345</v>
      </c>
      <c r="G2" s="143" t="s">
        <v>1346</v>
      </c>
      <c r="H2" s="143" t="s">
        <v>510</v>
      </c>
      <c r="I2" s="143" t="s">
        <v>1347</v>
      </c>
      <c r="J2" s="143" t="s">
        <v>512</v>
      </c>
      <c r="K2" s="143" t="s">
        <v>1348</v>
      </c>
      <c r="L2" s="143" t="s">
        <v>514</v>
      </c>
      <c r="M2" s="143" t="s">
        <v>1349</v>
      </c>
      <c r="N2" s="143" t="s">
        <v>1350</v>
      </c>
      <c r="O2" s="143" t="s">
        <v>1351</v>
      </c>
      <c r="P2" s="123" t="s">
        <v>518</v>
      </c>
      <c r="Q2" s="123" t="s">
        <v>519</v>
      </c>
    </row>
    <row r="3" spans="1:17" ht="37.5">
      <c r="A3" s="107"/>
      <c r="C3" s="129" t="s">
        <v>482</v>
      </c>
      <c r="D3" s="107"/>
      <c r="E3" s="144" t="s">
        <v>1352</v>
      </c>
      <c r="F3" s="127" t="s">
        <v>487</v>
      </c>
      <c r="G3" s="145" t="s">
        <v>520</v>
      </c>
      <c r="H3" s="127" t="s">
        <v>487</v>
      </c>
      <c r="I3" s="145" t="s">
        <v>520</v>
      </c>
      <c r="J3" s="127" t="s">
        <v>487</v>
      </c>
      <c r="K3" s="145" t="s">
        <v>520</v>
      </c>
      <c r="L3" s="127" t="s">
        <v>487</v>
      </c>
      <c r="M3" s="145" t="s">
        <v>520</v>
      </c>
      <c r="N3" s="127" t="s">
        <v>487</v>
      </c>
      <c r="O3" s="145" t="s">
        <v>520</v>
      </c>
      <c r="P3" s="107"/>
      <c r="Q3" s="126" t="s">
        <v>520</v>
      </c>
    </row>
    <row r="4" spans="1:17" ht="131.25">
      <c r="A4" s="107" t="s">
        <v>86</v>
      </c>
      <c r="B4" s="139" t="s">
        <v>86</v>
      </c>
      <c r="C4" s="129" t="s">
        <v>523</v>
      </c>
      <c r="D4" s="124" t="s">
        <v>86</v>
      </c>
      <c r="E4" s="146" t="s">
        <v>1353</v>
      </c>
      <c r="F4" s="131" t="s">
        <v>1354</v>
      </c>
      <c r="G4" s="147" t="s">
        <v>1355</v>
      </c>
      <c r="H4" s="131" t="s">
        <v>1356</v>
      </c>
      <c r="I4" s="147" t="s">
        <v>1357</v>
      </c>
      <c r="J4" s="131" t="s">
        <v>1356</v>
      </c>
      <c r="K4" s="147" t="s">
        <v>1358</v>
      </c>
      <c r="L4" s="131" t="s">
        <v>1356</v>
      </c>
      <c r="M4" s="147" t="s">
        <v>1359</v>
      </c>
      <c r="N4" s="131" t="s">
        <v>1356</v>
      </c>
      <c r="O4" s="147" t="s">
        <v>1360</v>
      </c>
      <c r="P4" s="107" t="s">
        <v>86</v>
      </c>
      <c r="Q4" s="130" t="s">
        <v>531</v>
      </c>
    </row>
    <row r="5" spans="1:17" ht="19.5">
      <c r="A5" s="148" t="s">
        <v>532</v>
      </c>
      <c r="B5" s="149"/>
      <c r="C5" s="150" t="s">
        <v>496</v>
      </c>
      <c r="D5" s="142">
        <v>44562</v>
      </c>
      <c r="E5" s="166" t="s">
        <v>533</v>
      </c>
      <c r="F5" s="150" t="s">
        <v>534</v>
      </c>
      <c r="G5" s="151" t="s">
        <v>535</v>
      </c>
      <c r="H5" s="150" t="s">
        <v>536</v>
      </c>
      <c r="I5" s="151" t="s">
        <v>537</v>
      </c>
      <c r="J5" s="150" t="s">
        <v>538</v>
      </c>
      <c r="K5" s="151" t="s">
        <v>539</v>
      </c>
      <c r="L5" s="135" t="s">
        <v>540</v>
      </c>
      <c r="M5" s="135" t="s">
        <v>541</v>
      </c>
      <c r="N5" s="135" t="s">
        <v>542</v>
      </c>
      <c r="O5" s="135" t="s">
        <v>543</v>
      </c>
      <c r="P5" s="135" t="s">
        <v>544</v>
      </c>
      <c r="Q5" s="135">
        <v>5</v>
      </c>
    </row>
    <row r="6" spans="1:17">
      <c r="A6" s="107" t="s">
        <v>545</v>
      </c>
      <c r="B6" s="133"/>
      <c r="C6" s="123"/>
      <c r="D6" s="134"/>
      <c r="E6" s="123"/>
      <c r="F6" s="123"/>
      <c r="G6" s="152" t="str">
        <f t="shared" ref="G6:G69" si="0">IF(E6="","",IFERROR(LEFT(E6, SEARCH("-", E6) - 1), E6))</f>
        <v/>
      </c>
      <c r="H6" s="107"/>
      <c r="I6" s="152" t="str">
        <f t="shared" ref="I6:I69" si="1">IF(LEN(E6)-LEN(SUBSTITUTE(E6,"-",""))=0, "", IF(LEN(E6)-LEN(SUBSTITUTE(E6,"-",""))=1, IFERROR(MID(E6, FIND("-",E6)+1, LEN(E6)), ""), IFERROR(MID(E6, FIND("-",E6)+1, FIND("-",E6,FIND("-",E6)+1)-FIND("-",E6)-1), "")))</f>
        <v/>
      </c>
      <c r="J6" s="107"/>
      <c r="K6" s="37" t="str">
        <f t="shared" ref="K6:K69" si="2">IF(LEN(E6)-LEN(SUBSTITUTE(E6,"-",""))&lt;=1,"",IF(ISNUMBER(FIND("-",E6,FIND("-",E6)+1)),IF(ISNUMBER(FIND("-",MID(E6,FIND("-",E6,FIND("-",E6)+1)+1,LEN(E6)))),LEFT(MID(E6,FIND("-",E6,FIND("-",E6)+1)+1,LEN(E6)),FIND("-",MID(E6,FIND("-",E6,FIND("-",E6)+1)+1,LEN(E6)))-1),MID(E6,FIND("-",E6,FIND("-",E6)+1)+1,LEN(E6))),MID(E6,FIND("-",E6,FIND("-",E6)+1)+1,LEN(E6))))</f>
        <v/>
      </c>
      <c r="L6" s="107"/>
      <c r="M6" s="152" t="str">
        <f t="shared" ref="M6:M69" si="3">IF(LEN(E6)-LEN(SUBSTITUTE(E6,"-",""))&lt;=2,"",IF(ISNUMBER(FIND("-",E6,FIND("-",E6,FIND("-",E6)+1)+1)),IF(ISNUMBER(FIND("-",MID(E6,FIND("-",E6,FIND("-",E6,FIND("-",E6)+1)+1)+1,LEN(E6)))),LEFT(MID(E6,FIND("-",E6,FIND("-",E6,FIND("-",E6)+1)+1)+1,LEN(E6)),FIND("-",MID(E6,FIND("-",E6,FIND("-",E6,FIND("-",E6)+1)+1)+1,LEN(E6)))-1),MID(E6,FIND("-",E6,FIND("-",E6,FIND("-",E6)+1)+1)+1,LEN(E6))),MID(E6,FIND("-",E6,FIND("-",E6,FIND("-",E6)+1)+1)+1,LEN(E6))))</f>
        <v/>
      </c>
      <c r="N6" s="107"/>
      <c r="O6" s="152" t="str">
        <f t="shared" ref="O6:O69" si="4">IF(LEN(E6)-LEN(SUBSTITUTE(E6,"-",""))&lt;=3,"",RIGHT(E6,LEN(E6)-FIND("@",SUBSTITUTE(E6,"-","@",LEN(E6)-LEN(SUBSTITUTE(E6,"-",""))))))</f>
        <v/>
      </c>
      <c r="P6" s="107"/>
      <c r="Q6" s="37" t="str">
        <f>IF(G6="","",(IF(I6="",1,IF(K6="",2,IF(M6="",3,IF(O6="",4,5))))))</f>
        <v/>
      </c>
    </row>
    <row r="7" spans="1:17">
      <c r="A7" s="107" t="s">
        <v>544</v>
      </c>
      <c r="B7" s="133"/>
      <c r="C7" s="123"/>
      <c r="D7" s="134"/>
      <c r="E7" s="123"/>
      <c r="F7" s="123"/>
      <c r="G7" s="152" t="str">
        <f t="shared" si="0"/>
        <v/>
      </c>
      <c r="H7" s="123"/>
      <c r="I7" s="152" t="str">
        <f t="shared" si="1"/>
        <v/>
      </c>
      <c r="J7" s="107"/>
      <c r="K7" s="37" t="str">
        <f t="shared" si="2"/>
        <v/>
      </c>
      <c r="L7" s="107"/>
      <c r="M7" s="152" t="str">
        <f t="shared" si="3"/>
        <v/>
      </c>
      <c r="N7" s="107"/>
      <c r="O7" s="152" t="str">
        <f t="shared" si="4"/>
        <v/>
      </c>
      <c r="P7" s="107"/>
      <c r="Q7" s="37" t="str">
        <f t="shared" ref="Q7:Q70" si="5">IF(G7="","",(IF(I7="",1,IF(K7="",2,IF(M7="",3,IF(O7="",4,5))))))</f>
        <v/>
      </c>
    </row>
    <row r="8" spans="1:17">
      <c r="A8" s="107" t="s">
        <v>532</v>
      </c>
      <c r="B8" s="133"/>
      <c r="C8" s="123"/>
      <c r="D8" s="134"/>
      <c r="E8" s="123"/>
      <c r="F8" s="123"/>
      <c r="G8" s="152" t="str">
        <f t="shared" si="0"/>
        <v/>
      </c>
      <c r="H8" s="123"/>
      <c r="I8" s="152" t="str">
        <f t="shared" si="1"/>
        <v/>
      </c>
      <c r="J8" s="123"/>
      <c r="K8" s="37" t="str">
        <f t="shared" si="2"/>
        <v/>
      </c>
      <c r="L8" s="107"/>
      <c r="M8" s="152" t="str">
        <f t="shared" si="3"/>
        <v/>
      </c>
      <c r="N8" s="107"/>
      <c r="O8" s="152" t="str">
        <f>IF(LEN(E8)-LEN(SUBSTITUTE(E8,"-",""))&lt;=3,"",RIGHT(E8,LEN(E8)-FIND("@",SUBSTITUTE(E8,"-","@",LEN(E8)-LEN(SUBSTITUTE(E8,"-",""))))))</f>
        <v/>
      </c>
      <c r="P8" s="107"/>
      <c r="Q8" s="37" t="str">
        <f t="shared" si="5"/>
        <v/>
      </c>
    </row>
    <row r="9" spans="1:17">
      <c r="A9" s="107" t="s">
        <v>546</v>
      </c>
      <c r="B9" s="133"/>
      <c r="C9" s="123"/>
      <c r="D9" s="134"/>
      <c r="E9" s="123"/>
      <c r="F9" s="123"/>
      <c r="G9" s="152" t="str">
        <f t="shared" si="0"/>
        <v/>
      </c>
      <c r="H9" s="123"/>
      <c r="I9" s="152" t="str">
        <f t="shared" si="1"/>
        <v/>
      </c>
      <c r="J9" s="123"/>
      <c r="K9" s="37" t="str">
        <f t="shared" si="2"/>
        <v/>
      </c>
      <c r="L9" s="123"/>
      <c r="M9" s="152" t="str">
        <f t="shared" si="3"/>
        <v/>
      </c>
      <c r="N9" s="107"/>
      <c r="O9" s="152" t="str">
        <f t="shared" si="4"/>
        <v/>
      </c>
      <c r="P9" s="107"/>
      <c r="Q9" s="37" t="str">
        <f t="shared" si="5"/>
        <v/>
      </c>
    </row>
    <row r="10" spans="1:17">
      <c r="A10" s="107" t="s">
        <v>547</v>
      </c>
      <c r="B10" s="133"/>
      <c r="C10" s="123"/>
      <c r="D10" s="134"/>
      <c r="E10" s="123"/>
      <c r="F10" s="123"/>
      <c r="G10" s="152" t="str">
        <f t="shared" si="0"/>
        <v/>
      </c>
      <c r="H10" s="123"/>
      <c r="I10" s="152" t="str">
        <f t="shared" si="1"/>
        <v/>
      </c>
      <c r="J10" s="123"/>
      <c r="K10" s="37" t="str">
        <f t="shared" si="2"/>
        <v/>
      </c>
      <c r="L10" s="123"/>
      <c r="M10" s="152" t="str">
        <f t="shared" si="3"/>
        <v/>
      </c>
      <c r="N10" s="123"/>
      <c r="O10" s="152" t="str">
        <f t="shared" si="4"/>
        <v/>
      </c>
      <c r="P10" s="107"/>
      <c r="Q10" s="37" t="str">
        <f t="shared" si="5"/>
        <v/>
      </c>
    </row>
    <row r="11" spans="1:17">
      <c r="A11" s="107" t="s">
        <v>548</v>
      </c>
      <c r="B11" s="133"/>
      <c r="C11" s="123"/>
      <c r="D11" s="134"/>
      <c r="E11" s="123"/>
      <c r="F11" s="123"/>
      <c r="G11" s="152" t="str">
        <f t="shared" si="0"/>
        <v/>
      </c>
      <c r="H11" s="123"/>
      <c r="I11" s="152" t="str">
        <f t="shared" si="1"/>
        <v/>
      </c>
      <c r="J11" s="123"/>
      <c r="K11" s="37" t="str">
        <f t="shared" si="2"/>
        <v/>
      </c>
      <c r="L11" s="123"/>
      <c r="M11" s="152" t="str">
        <f t="shared" si="3"/>
        <v/>
      </c>
      <c r="N11" s="123"/>
      <c r="O11" s="152" t="str">
        <f t="shared" si="4"/>
        <v/>
      </c>
      <c r="P11" s="107"/>
      <c r="Q11" s="37" t="str">
        <f t="shared" si="5"/>
        <v/>
      </c>
    </row>
    <row r="12" spans="1:17">
      <c r="A12" s="107" t="s">
        <v>549</v>
      </c>
      <c r="B12" s="133"/>
      <c r="C12" s="123"/>
      <c r="D12" s="134"/>
      <c r="E12" s="123"/>
      <c r="F12" s="123"/>
      <c r="G12" s="152" t="str">
        <f t="shared" si="0"/>
        <v/>
      </c>
      <c r="H12" s="123"/>
      <c r="I12" s="152" t="str">
        <f t="shared" si="1"/>
        <v/>
      </c>
      <c r="J12" s="123"/>
      <c r="K12" s="37" t="str">
        <f t="shared" si="2"/>
        <v/>
      </c>
      <c r="L12" s="123"/>
      <c r="M12" s="152" t="str">
        <f t="shared" si="3"/>
        <v/>
      </c>
      <c r="N12" s="123"/>
      <c r="O12" s="152" t="str">
        <f t="shared" si="4"/>
        <v/>
      </c>
      <c r="P12" s="107"/>
      <c r="Q12" s="37" t="str">
        <f t="shared" si="5"/>
        <v/>
      </c>
    </row>
    <row r="13" spans="1:17">
      <c r="A13" s="107" t="s">
        <v>550</v>
      </c>
      <c r="B13" s="133"/>
      <c r="C13" s="123"/>
      <c r="D13" s="134"/>
      <c r="E13" s="123"/>
      <c r="F13" s="123"/>
      <c r="G13" s="152" t="str">
        <f t="shared" si="0"/>
        <v/>
      </c>
      <c r="H13" s="123"/>
      <c r="I13" s="152" t="str">
        <f t="shared" si="1"/>
        <v/>
      </c>
      <c r="J13" s="123"/>
      <c r="K13" s="37" t="str">
        <f t="shared" si="2"/>
        <v/>
      </c>
      <c r="L13" s="123"/>
      <c r="M13" s="152" t="str">
        <f t="shared" si="3"/>
        <v/>
      </c>
      <c r="N13" s="123"/>
      <c r="O13" s="152" t="str">
        <f t="shared" si="4"/>
        <v/>
      </c>
      <c r="P13" s="107"/>
      <c r="Q13" s="37" t="str">
        <f t="shared" si="5"/>
        <v/>
      </c>
    </row>
    <row r="14" spans="1:17">
      <c r="A14" s="107" t="s">
        <v>551</v>
      </c>
      <c r="B14" s="133"/>
      <c r="C14" s="123"/>
      <c r="D14" s="134"/>
      <c r="E14" s="123"/>
      <c r="F14" s="123"/>
      <c r="G14" s="152" t="str">
        <f t="shared" si="0"/>
        <v/>
      </c>
      <c r="H14" s="123"/>
      <c r="I14" s="152" t="str">
        <f t="shared" si="1"/>
        <v/>
      </c>
      <c r="J14" s="123"/>
      <c r="K14" s="37" t="str">
        <f t="shared" si="2"/>
        <v/>
      </c>
      <c r="L14" s="123"/>
      <c r="M14" s="152" t="str">
        <f t="shared" si="3"/>
        <v/>
      </c>
      <c r="N14" s="123"/>
      <c r="O14" s="152" t="str">
        <f t="shared" si="4"/>
        <v/>
      </c>
      <c r="P14" s="107"/>
      <c r="Q14" s="37" t="str">
        <f t="shared" si="5"/>
        <v/>
      </c>
    </row>
    <row r="15" spans="1:17">
      <c r="A15" s="107" t="s">
        <v>552</v>
      </c>
      <c r="B15" s="133"/>
      <c r="C15" s="123"/>
      <c r="D15" s="134"/>
      <c r="E15" s="123"/>
      <c r="F15" s="123"/>
      <c r="G15" s="152" t="str">
        <f t="shared" si="0"/>
        <v/>
      </c>
      <c r="H15" s="123"/>
      <c r="I15" s="152" t="str">
        <f t="shared" si="1"/>
        <v/>
      </c>
      <c r="J15" s="123"/>
      <c r="K15" s="37" t="str">
        <f t="shared" si="2"/>
        <v/>
      </c>
      <c r="L15" s="123"/>
      <c r="M15" s="152" t="str">
        <f t="shared" si="3"/>
        <v/>
      </c>
      <c r="N15" s="123"/>
      <c r="O15" s="152" t="str">
        <f t="shared" si="4"/>
        <v/>
      </c>
      <c r="P15" s="107"/>
      <c r="Q15" s="37" t="str">
        <f t="shared" si="5"/>
        <v/>
      </c>
    </row>
    <row r="16" spans="1:17">
      <c r="A16" s="107" t="s">
        <v>553</v>
      </c>
      <c r="B16" s="133"/>
      <c r="C16" s="123"/>
      <c r="D16" s="134"/>
      <c r="E16" s="123"/>
      <c r="F16" s="123"/>
      <c r="G16" s="152" t="str">
        <f t="shared" si="0"/>
        <v/>
      </c>
      <c r="H16" s="123"/>
      <c r="I16" s="152" t="str">
        <f t="shared" si="1"/>
        <v/>
      </c>
      <c r="J16" s="123"/>
      <c r="K16" s="37" t="str">
        <f t="shared" si="2"/>
        <v/>
      </c>
      <c r="L16" s="123"/>
      <c r="M16" s="152" t="str">
        <f t="shared" si="3"/>
        <v/>
      </c>
      <c r="N16" s="123"/>
      <c r="O16" s="152" t="str">
        <f t="shared" si="4"/>
        <v/>
      </c>
      <c r="P16" s="107"/>
      <c r="Q16" s="37" t="str">
        <f t="shared" si="5"/>
        <v/>
      </c>
    </row>
    <row r="17" spans="1:17">
      <c r="A17" s="107" t="s">
        <v>554</v>
      </c>
      <c r="B17" s="133"/>
      <c r="C17" s="123"/>
      <c r="D17" s="134"/>
      <c r="E17" s="123"/>
      <c r="F17" s="123"/>
      <c r="G17" s="152" t="str">
        <f t="shared" si="0"/>
        <v/>
      </c>
      <c r="H17" s="123"/>
      <c r="I17" s="152" t="str">
        <f t="shared" si="1"/>
        <v/>
      </c>
      <c r="J17" s="123"/>
      <c r="K17" s="37" t="str">
        <f t="shared" si="2"/>
        <v/>
      </c>
      <c r="L17" s="123"/>
      <c r="M17" s="152" t="str">
        <f t="shared" si="3"/>
        <v/>
      </c>
      <c r="N17" s="123"/>
      <c r="O17" s="152" t="str">
        <f t="shared" si="4"/>
        <v/>
      </c>
      <c r="P17" s="107"/>
      <c r="Q17" s="37" t="str">
        <f t="shared" si="5"/>
        <v/>
      </c>
    </row>
    <row r="18" spans="1:17">
      <c r="A18" s="107" t="s">
        <v>555</v>
      </c>
      <c r="B18" s="133"/>
      <c r="C18" s="123"/>
      <c r="D18" s="134"/>
      <c r="E18" s="123"/>
      <c r="F18" s="123"/>
      <c r="G18" s="152" t="str">
        <f t="shared" si="0"/>
        <v/>
      </c>
      <c r="H18" s="123"/>
      <c r="I18" s="152" t="str">
        <f t="shared" si="1"/>
        <v/>
      </c>
      <c r="J18" s="123"/>
      <c r="K18" s="37" t="str">
        <f t="shared" si="2"/>
        <v/>
      </c>
      <c r="L18" s="123"/>
      <c r="M18" s="152" t="str">
        <f t="shared" si="3"/>
        <v/>
      </c>
      <c r="N18" s="123"/>
      <c r="O18" s="152" t="str">
        <f t="shared" si="4"/>
        <v/>
      </c>
      <c r="P18" s="107"/>
      <c r="Q18" s="37" t="str">
        <f t="shared" si="5"/>
        <v/>
      </c>
    </row>
    <row r="19" spans="1:17">
      <c r="A19" s="107" t="s">
        <v>556</v>
      </c>
      <c r="B19" s="133"/>
      <c r="C19" s="123"/>
      <c r="D19" s="134"/>
      <c r="E19" s="123"/>
      <c r="F19" s="123"/>
      <c r="G19" s="152" t="str">
        <f t="shared" si="0"/>
        <v/>
      </c>
      <c r="H19" s="123"/>
      <c r="I19" s="152" t="str">
        <f t="shared" si="1"/>
        <v/>
      </c>
      <c r="J19" s="123"/>
      <c r="K19" s="37" t="str">
        <f t="shared" si="2"/>
        <v/>
      </c>
      <c r="L19" s="123"/>
      <c r="M19" s="152" t="str">
        <f t="shared" si="3"/>
        <v/>
      </c>
      <c r="N19" s="123"/>
      <c r="O19" s="152" t="str">
        <f t="shared" si="4"/>
        <v/>
      </c>
      <c r="P19" s="107"/>
      <c r="Q19" s="37" t="str">
        <f t="shared" si="5"/>
        <v/>
      </c>
    </row>
    <row r="20" spans="1:17">
      <c r="A20" s="107" t="s">
        <v>557</v>
      </c>
      <c r="B20" s="133"/>
      <c r="C20" s="123"/>
      <c r="D20" s="134"/>
      <c r="E20" s="123"/>
      <c r="F20" s="123"/>
      <c r="G20" s="152" t="str">
        <f t="shared" si="0"/>
        <v/>
      </c>
      <c r="H20" s="123"/>
      <c r="I20" s="152" t="str">
        <f t="shared" si="1"/>
        <v/>
      </c>
      <c r="J20" s="123"/>
      <c r="K20" s="37" t="str">
        <f t="shared" si="2"/>
        <v/>
      </c>
      <c r="L20" s="123"/>
      <c r="M20" s="152" t="str">
        <f t="shared" si="3"/>
        <v/>
      </c>
      <c r="N20" s="123"/>
      <c r="O20" s="152" t="str">
        <f t="shared" si="4"/>
        <v/>
      </c>
      <c r="P20" s="107"/>
      <c r="Q20" s="37" t="str">
        <f t="shared" si="5"/>
        <v/>
      </c>
    </row>
    <row r="21" spans="1:17">
      <c r="A21" s="107" t="s">
        <v>558</v>
      </c>
      <c r="B21" s="133"/>
      <c r="C21" s="123"/>
      <c r="D21" s="134"/>
      <c r="E21" s="123"/>
      <c r="F21" s="123"/>
      <c r="G21" s="152" t="str">
        <f t="shared" si="0"/>
        <v/>
      </c>
      <c r="H21" s="123"/>
      <c r="I21" s="152" t="str">
        <f t="shared" si="1"/>
        <v/>
      </c>
      <c r="J21" s="123"/>
      <c r="K21" s="37" t="str">
        <f t="shared" si="2"/>
        <v/>
      </c>
      <c r="L21" s="123"/>
      <c r="M21" s="152" t="str">
        <f t="shared" si="3"/>
        <v/>
      </c>
      <c r="N21" s="123"/>
      <c r="O21" s="152" t="str">
        <f t="shared" si="4"/>
        <v/>
      </c>
      <c r="P21" s="107"/>
      <c r="Q21" s="37" t="str">
        <f t="shared" si="5"/>
        <v/>
      </c>
    </row>
    <row r="22" spans="1:17">
      <c r="A22" s="107" t="s">
        <v>559</v>
      </c>
      <c r="B22" s="133"/>
      <c r="C22" s="123"/>
      <c r="D22" s="134"/>
      <c r="E22" s="123"/>
      <c r="F22" s="123"/>
      <c r="G22" s="152" t="str">
        <f t="shared" si="0"/>
        <v/>
      </c>
      <c r="H22" s="123"/>
      <c r="I22" s="152" t="str">
        <f t="shared" si="1"/>
        <v/>
      </c>
      <c r="J22" s="123"/>
      <c r="K22" s="37" t="str">
        <f t="shared" si="2"/>
        <v/>
      </c>
      <c r="L22" s="123"/>
      <c r="M22" s="152" t="str">
        <f t="shared" si="3"/>
        <v/>
      </c>
      <c r="N22" s="123"/>
      <c r="O22" s="152" t="str">
        <f t="shared" si="4"/>
        <v/>
      </c>
      <c r="P22" s="107"/>
      <c r="Q22" s="37" t="str">
        <f t="shared" si="5"/>
        <v/>
      </c>
    </row>
    <row r="23" spans="1:17">
      <c r="A23" s="107" t="s">
        <v>560</v>
      </c>
      <c r="B23" s="133"/>
      <c r="C23" s="123"/>
      <c r="D23" s="134"/>
      <c r="E23" s="123"/>
      <c r="F23" s="123"/>
      <c r="G23" s="152" t="str">
        <f t="shared" si="0"/>
        <v/>
      </c>
      <c r="H23" s="123"/>
      <c r="I23" s="152" t="str">
        <f t="shared" si="1"/>
        <v/>
      </c>
      <c r="J23" s="123"/>
      <c r="K23" s="37" t="str">
        <f t="shared" si="2"/>
        <v/>
      </c>
      <c r="L23" s="123"/>
      <c r="M23" s="152" t="str">
        <f t="shared" si="3"/>
        <v/>
      </c>
      <c r="N23" s="123"/>
      <c r="O23" s="152" t="str">
        <f t="shared" si="4"/>
        <v/>
      </c>
      <c r="P23" s="107"/>
      <c r="Q23" s="37" t="str">
        <f t="shared" si="5"/>
        <v/>
      </c>
    </row>
    <row r="24" spans="1:17">
      <c r="A24" s="107" t="s">
        <v>561</v>
      </c>
      <c r="B24" s="133"/>
      <c r="C24" s="123"/>
      <c r="D24" s="134"/>
      <c r="E24" s="123"/>
      <c r="F24" s="123"/>
      <c r="G24" s="152" t="str">
        <f t="shared" si="0"/>
        <v/>
      </c>
      <c r="H24" s="123"/>
      <c r="I24" s="152" t="str">
        <f t="shared" si="1"/>
        <v/>
      </c>
      <c r="J24" s="123"/>
      <c r="K24" s="37" t="str">
        <f t="shared" si="2"/>
        <v/>
      </c>
      <c r="L24" s="123"/>
      <c r="M24" s="152" t="str">
        <f t="shared" si="3"/>
        <v/>
      </c>
      <c r="N24" s="123"/>
      <c r="O24" s="152" t="str">
        <f t="shared" si="4"/>
        <v/>
      </c>
      <c r="P24" s="107"/>
      <c r="Q24" s="37" t="str">
        <f t="shared" si="5"/>
        <v/>
      </c>
    </row>
    <row r="25" spans="1:17">
      <c r="A25" s="107" t="s">
        <v>562</v>
      </c>
      <c r="B25" s="133"/>
      <c r="C25" s="123"/>
      <c r="D25" s="134"/>
      <c r="E25" s="123"/>
      <c r="F25" s="123"/>
      <c r="G25" s="152" t="str">
        <f t="shared" si="0"/>
        <v/>
      </c>
      <c r="H25" s="123"/>
      <c r="I25" s="152" t="str">
        <f t="shared" si="1"/>
        <v/>
      </c>
      <c r="J25" s="123"/>
      <c r="K25" s="37" t="str">
        <f t="shared" si="2"/>
        <v/>
      </c>
      <c r="L25" s="123"/>
      <c r="M25" s="152" t="str">
        <f t="shared" si="3"/>
        <v/>
      </c>
      <c r="N25" s="123"/>
      <c r="O25" s="152" t="str">
        <f t="shared" si="4"/>
        <v/>
      </c>
      <c r="P25" s="107"/>
      <c r="Q25" s="37" t="str">
        <f t="shared" si="5"/>
        <v/>
      </c>
    </row>
    <row r="26" spans="1:17">
      <c r="A26" s="107" t="s">
        <v>563</v>
      </c>
      <c r="B26" s="133"/>
      <c r="C26" s="123"/>
      <c r="D26" s="134"/>
      <c r="E26" s="123"/>
      <c r="F26" s="123"/>
      <c r="G26" s="152" t="str">
        <f t="shared" si="0"/>
        <v/>
      </c>
      <c r="H26" s="123"/>
      <c r="I26" s="152" t="str">
        <f t="shared" si="1"/>
        <v/>
      </c>
      <c r="J26" s="123"/>
      <c r="K26" s="37" t="str">
        <f t="shared" si="2"/>
        <v/>
      </c>
      <c r="L26" s="123"/>
      <c r="M26" s="152" t="str">
        <f t="shared" si="3"/>
        <v/>
      </c>
      <c r="N26" s="123"/>
      <c r="O26" s="152" t="str">
        <f t="shared" si="4"/>
        <v/>
      </c>
      <c r="P26" s="107"/>
      <c r="Q26" s="37" t="str">
        <f t="shared" si="5"/>
        <v/>
      </c>
    </row>
    <row r="27" spans="1:17">
      <c r="A27" s="107" t="s">
        <v>564</v>
      </c>
      <c r="B27" s="133"/>
      <c r="C27" s="123"/>
      <c r="D27" s="134"/>
      <c r="E27" s="123"/>
      <c r="F27" s="123"/>
      <c r="G27" s="152" t="str">
        <f t="shared" si="0"/>
        <v/>
      </c>
      <c r="H27" s="123"/>
      <c r="I27" s="152" t="str">
        <f t="shared" si="1"/>
        <v/>
      </c>
      <c r="J27" s="123"/>
      <c r="K27" s="37" t="str">
        <f t="shared" si="2"/>
        <v/>
      </c>
      <c r="L27" s="123"/>
      <c r="M27" s="152" t="str">
        <f t="shared" si="3"/>
        <v/>
      </c>
      <c r="N27" s="123"/>
      <c r="O27" s="152" t="str">
        <f t="shared" si="4"/>
        <v/>
      </c>
      <c r="P27" s="107"/>
      <c r="Q27" s="37" t="str">
        <f t="shared" si="5"/>
        <v/>
      </c>
    </row>
    <row r="28" spans="1:17">
      <c r="A28" s="107" t="s">
        <v>565</v>
      </c>
      <c r="B28" s="133"/>
      <c r="C28" s="123"/>
      <c r="D28" s="134"/>
      <c r="E28" s="123"/>
      <c r="F28" s="123"/>
      <c r="G28" s="152" t="str">
        <f t="shared" si="0"/>
        <v/>
      </c>
      <c r="H28" s="123"/>
      <c r="I28" s="152" t="str">
        <f t="shared" si="1"/>
        <v/>
      </c>
      <c r="J28" s="123"/>
      <c r="K28" s="37" t="str">
        <f t="shared" si="2"/>
        <v/>
      </c>
      <c r="L28" s="123"/>
      <c r="M28" s="152" t="str">
        <f t="shared" si="3"/>
        <v/>
      </c>
      <c r="N28" s="123"/>
      <c r="O28" s="152" t="str">
        <f t="shared" si="4"/>
        <v/>
      </c>
      <c r="P28" s="107"/>
      <c r="Q28" s="37" t="str">
        <f t="shared" si="5"/>
        <v/>
      </c>
    </row>
    <row r="29" spans="1:17">
      <c r="A29" s="107" t="s">
        <v>566</v>
      </c>
      <c r="B29" s="133"/>
      <c r="C29" s="123"/>
      <c r="D29" s="134"/>
      <c r="E29" s="123"/>
      <c r="F29" s="123"/>
      <c r="G29" s="152" t="str">
        <f t="shared" si="0"/>
        <v/>
      </c>
      <c r="H29" s="123"/>
      <c r="I29" s="152" t="str">
        <f t="shared" si="1"/>
        <v/>
      </c>
      <c r="J29" s="123"/>
      <c r="K29" s="37" t="str">
        <f t="shared" si="2"/>
        <v/>
      </c>
      <c r="L29" s="123"/>
      <c r="M29" s="152" t="str">
        <f t="shared" si="3"/>
        <v/>
      </c>
      <c r="N29" s="123"/>
      <c r="O29" s="152" t="str">
        <f t="shared" si="4"/>
        <v/>
      </c>
      <c r="P29" s="107"/>
      <c r="Q29" s="37" t="str">
        <f t="shared" si="5"/>
        <v/>
      </c>
    </row>
    <row r="30" spans="1:17">
      <c r="A30" s="107" t="s">
        <v>567</v>
      </c>
      <c r="B30" s="133"/>
      <c r="C30" s="123"/>
      <c r="D30" s="134"/>
      <c r="E30" s="123"/>
      <c r="F30" s="123"/>
      <c r="G30" s="152" t="str">
        <f t="shared" si="0"/>
        <v/>
      </c>
      <c r="H30" s="123"/>
      <c r="I30" s="152" t="str">
        <f t="shared" si="1"/>
        <v/>
      </c>
      <c r="J30" s="123"/>
      <c r="K30" s="37" t="str">
        <f t="shared" si="2"/>
        <v/>
      </c>
      <c r="L30" s="123"/>
      <c r="M30" s="152" t="str">
        <f t="shared" si="3"/>
        <v/>
      </c>
      <c r="N30" s="123"/>
      <c r="O30" s="152" t="str">
        <f t="shared" si="4"/>
        <v/>
      </c>
      <c r="P30" s="107"/>
      <c r="Q30" s="37" t="str">
        <f t="shared" si="5"/>
        <v/>
      </c>
    </row>
    <row r="31" spans="1:17">
      <c r="A31" s="107" t="s">
        <v>568</v>
      </c>
      <c r="B31" s="133"/>
      <c r="C31" s="123"/>
      <c r="D31" s="134"/>
      <c r="E31" s="123"/>
      <c r="F31" s="123"/>
      <c r="G31" s="152" t="str">
        <f t="shared" si="0"/>
        <v/>
      </c>
      <c r="H31" s="123"/>
      <c r="I31" s="152" t="str">
        <f t="shared" si="1"/>
        <v/>
      </c>
      <c r="J31" s="123"/>
      <c r="K31" s="37" t="str">
        <f t="shared" si="2"/>
        <v/>
      </c>
      <c r="L31" s="123"/>
      <c r="M31" s="152" t="str">
        <f t="shared" si="3"/>
        <v/>
      </c>
      <c r="N31" s="123"/>
      <c r="O31" s="152" t="str">
        <f t="shared" si="4"/>
        <v/>
      </c>
      <c r="P31" s="107"/>
      <c r="Q31" s="37" t="str">
        <f t="shared" si="5"/>
        <v/>
      </c>
    </row>
    <row r="32" spans="1:17">
      <c r="A32" s="107" t="s">
        <v>569</v>
      </c>
      <c r="B32" s="133"/>
      <c r="C32" s="123"/>
      <c r="D32" s="134"/>
      <c r="E32" s="123"/>
      <c r="F32" s="123"/>
      <c r="G32" s="152" t="str">
        <f t="shared" si="0"/>
        <v/>
      </c>
      <c r="H32" s="123"/>
      <c r="I32" s="152" t="str">
        <f t="shared" si="1"/>
        <v/>
      </c>
      <c r="J32" s="123"/>
      <c r="K32" s="37" t="str">
        <f t="shared" si="2"/>
        <v/>
      </c>
      <c r="L32" s="123"/>
      <c r="M32" s="152" t="str">
        <f t="shared" si="3"/>
        <v/>
      </c>
      <c r="N32" s="123"/>
      <c r="O32" s="152" t="str">
        <f t="shared" si="4"/>
        <v/>
      </c>
      <c r="P32" s="107"/>
      <c r="Q32" s="37" t="str">
        <f t="shared" si="5"/>
        <v/>
      </c>
    </row>
    <row r="33" spans="1:17">
      <c r="A33" s="107" t="s">
        <v>570</v>
      </c>
      <c r="B33" s="133"/>
      <c r="C33" s="123"/>
      <c r="D33" s="134"/>
      <c r="E33" s="123"/>
      <c r="F33" s="123"/>
      <c r="G33" s="152" t="str">
        <f t="shared" si="0"/>
        <v/>
      </c>
      <c r="H33" s="123"/>
      <c r="I33" s="152" t="str">
        <f t="shared" si="1"/>
        <v/>
      </c>
      <c r="J33" s="123"/>
      <c r="K33" s="37" t="str">
        <f t="shared" si="2"/>
        <v/>
      </c>
      <c r="L33" s="123"/>
      <c r="M33" s="152" t="str">
        <f t="shared" si="3"/>
        <v/>
      </c>
      <c r="N33" s="123"/>
      <c r="O33" s="152" t="str">
        <f t="shared" si="4"/>
        <v/>
      </c>
      <c r="P33" s="107"/>
      <c r="Q33" s="37" t="str">
        <f t="shared" si="5"/>
        <v/>
      </c>
    </row>
    <row r="34" spans="1:17">
      <c r="A34" s="107" t="s">
        <v>571</v>
      </c>
      <c r="B34" s="133"/>
      <c r="C34" s="123"/>
      <c r="D34" s="134"/>
      <c r="E34" s="123"/>
      <c r="F34" s="123"/>
      <c r="G34" s="152" t="str">
        <f t="shared" si="0"/>
        <v/>
      </c>
      <c r="H34" s="123"/>
      <c r="I34" s="152" t="str">
        <f t="shared" si="1"/>
        <v/>
      </c>
      <c r="J34" s="123"/>
      <c r="K34" s="37" t="str">
        <f t="shared" si="2"/>
        <v/>
      </c>
      <c r="L34" s="123"/>
      <c r="M34" s="152" t="str">
        <f t="shared" si="3"/>
        <v/>
      </c>
      <c r="N34" s="123"/>
      <c r="O34" s="152" t="str">
        <f t="shared" si="4"/>
        <v/>
      </c>
      <c r="P34" s="107"/>
      <c r="Q34" s="37" t="str">
        <f t="shared" si="5"/>
        <v/>
      </c>
    </row>
    <row r="35" spans="1:17">
      <c r="A35" s="107" t="s">
        <v>572</v>
      </c>
      <c r="B35" s="133"/>
      <c r="C35" s="123"/>
      <c r="D35" s="134"/>
      <c r="E35" s="123"/>
      <c r="F35" s="123"/>
      <c r="G35" s="152" t="str">
        <f t="shared" si="0"/>
        <v/>
      </c>
      <c r="H35" s="123"/>
      <c r="I35" s="152" t="str">
        <f t="shared" si="1"/>
        <v/>
      </c>
      <c r="J35" s="123"/>
      <c r="K35" s="37" t="str">
        <f t="shared" si="2"/>
        <v/>
      </c>
      <c r="L35" s="123"/>
      <c r="M35" s="152" t="str">
        <f t="shared" si="3"/>
        <v/>
      </c>
      <c r="N35" s="123"/>
      <c r="O35" s="152" t="str">
        <f t="shared" si="4"/>
        <v/>
      </c>
      <c r="P35" s="107"/>
      <c r="Q35" s="37" t="str">
        <f t="shared" si="5"/>
        <v/>
      </c>
    </row>
    <row r="36" spans="1:17">
      <c r="A36" s="107" t="s">
        <v>573</v>
      </c>
      <c r="B36" s="133"/>
      <c r="C36" s="123"/>
      <c r="D36" s="134"/>
      <c r="E36" s="123"/>
      <c r="F36" s="123"/>
      <c r="G36" s="152" t="str">
        <f t="shared" si="0"/>
        <v/>
      </c>
      <c r="H36" s="123"/>
      <c r="I36" s="152" t="str">
        <f t="shared" si="1"/>
        <v/>
      </c>
      <c r="J36" s="123"/>
      <c r="K36" s="37" t="str">
        <f t="shared" si="2"/>
        <v/>
      </c>
      <c r="L36" s="123"/>
      <c r="M36" s="152" t="str">
        <f t="shared" si="3"/>
        <v/>
      </c>
      <c r="N36" s="123"/>
      <c r="O36" s="152" t="str">
        <f t="shared" si="4"/>
        <v/>
      </c>
      <c r="P36" s="107"/>
      <c r="Q36" s="37" t="str">
        <f t="shared" si="5"/>
        <v/>
      </c>
    </row>
    <row r="37" spans="1:17">
      <c r="A37" s="107" t="s">
        <v>574</v>
      </c>
      <c r="B37" s="133"/>
      <c r="C37" s="123"/>
      <c r="D37" s="134"/>
      <c r="E37" s="123"/>
      <c r="F37" s="123"/>
      <c r="G37" s="152" t="str">
        <f t="shared" si="0"/>
        <v/>
      </c>
      <c r="H37" s="123"/>
      <c r="I37" s="152" t="str">
        <f t="shared" si="1"/>
        <v/>
      </c>
      <c r="J37" s="123"/>
      <c r="K37" s="37" t="str">
        <f t="shared" si="2"/>
        <v/>
      </c>
      <c r="L37" s="123"/>
      <c r="M37" s="152" t="str">
        <f t="shared" si="3"/>
        <v/>
      </c>
      <c r="N37" s="123"/>
      <c r="O37" s="152" t="str">
        <f t="shared" si="4"/>
        <v/>
      </c>
      <c r="P37" s="107"/>
      <c r="Q37" s="37" t="str">
        <f t="shared" si="5"/>
        <v/>
      </c>
    </row>
    <row r="38" spans="1:17">
      <c r="A38" s="107" t="s">
        <v>575</v>
      </c>
      <c r="B38" s="133"/>
      <c r="C38" s="123"/>
      <c r="D38" s="134"/>
      <c r="E38" s="123"/>
      <c r="F38" s="123"/>
      <c r="G38" s="152" t="str">
        <f t="shared" si="0"/>
        <v/>
      </c>
      <c r="H38" s="123"/>
      <c r="I38" s="152" t="str">
        <f t="shared" si="1"/>
        <v/>
      </c>
      <c r="J38" s="123"/>
      <c r="K38" s="37" t="str">
        <f t="shared" si="2"/>
        <v/>
      </c>
      <c r="L38" s="123"/>
      <c r="M38" s="152" t="str">
        <f t="shared" si="3"/>
        <v/>
      </c>
      <c r="N38" s="123"/>
      <c r="O38" s="152" t="str">
        <f t="shared" si="4"/>
        <v/>
      </c>
      <c r="P38" s="107"/>
      <c r="Q38" s="37" t="str">
        <f t="shared" si="5"/>
        <v/>
      </c>
    </row>
    <row r="39" spans="1:17">
      <c r="A39" s="107" t="s">
        <v>576</v>
      </c>
      <c r="B39" s="133"/>
      <c r="C39" s="123"/>
      <c r="D39" s="134"/>
      <c r="E39" s="123"/>
      <c r="F39" s="123"/>
      <c r="G39" s="152" t="str">
        <f t="shared" si="0"/>
        <v/>
      </c>
      <c r="H39" s="123"/>
      <c r="I39" s="152" t="str">
        <f t="shared" si="1"/>
        <v/>
      </c>
      <c r="J39" s="123"/>
      <c r="K39" s="37" t="str">
        <f t="shared" si="2"/>
        <v/>
      </c>
      <c r="L39" s="123"/>
      <c r="M39" s="152" t="str">
        <f t="shared" si="3"/>
        <v/>
      </c>
      <c r="N39" s="123"/>
      <c r="O39" s="152" t="str">
        <f t="shared" si="4"/>
        <v/>
      </c>
      <c r="P39" s="107"/>
      <c r="Q39" s="37" t="str">
        <f t="shared" si="5"/>
        <v/>
      </c>
    </row>
    <row r="40" spans="1:17">
      <c r="A40" s="107" t="s">
        <v>577</v>
      </c>
      <c r="B40" s="133"/>
      <c r="C40" s="123"/>
      <c r="D40" s="134"/>
      <c r="E40" s="123"/>
      <c r="F40" s="123"/>
      <c r="G40" s="152" t="str">
        <f t="shared" si="0"/>
        <v/>
      </c>
      <c r="H40" s="123"/>
      <c r="I40" s="152" t="str">
        <f t="shared" si="1"/>
        <v/>
      </c>
      <c r="J40" s="123"/>
      <c r="K40" s="37" t="str">
        <f t="shared" si="2"/>
        <v/>
      </c>
      <c r="L40" s="123"/>
      <c r="M40" s="152" t="str">
        <f t="shared" si="3"/>
        <v/>
      </c>
      <c r="N40" s="123"/>
      <c r="O40" s="152" t="str">
        <f t="shared" si="4"/>
        <v/>
      </c>
      <c r="P40" s="107"/>
      <c r="Q40" s="37" t="str">
        <f t="shared" si="5"/>
        <v/>
      </c>
    </row>
    <row r="41" spans="1:17">
      <c r="A41" s="107" t="s">
        <v>578</v>
      </c>
      <c r="B41" s="133"/>
      <c r="C41" s="123"/>
      <c r="D41" s="134"/>
      <c r="E41" s="123"/>
      <c r="F41" s="123"/>
      <c r="G41" s="152" t="str">
        <f t="shared" si="0"/>
        <v/>
      </c>
      <c r="H41" s="123"/>
      <c r="I41" s="152" t="str">
        <f t="shared" si="1"/>
        <v/>
      </c>
      <c r="J41" s="123"/>
      <c r="K41" s="37" t="str">
        <f t="shared" si="2"/>
        <v/>
      </c>
      <c r="L41" s="123"/>
      <c r="M41" s="152" t="str">
        <f t="shared" si="3"/>
        <v/>
      </c>
      <c r="N41" s="123"/>
      <c r="O41" s="152" t="str">
        <f t="shared" si="4"/>
        <v/>
      </c>
      <c r="P41" s="107"/>
      <c r="Q41" s="37" t="str">
        <f t="shared" si="5"/>
        <v/>
      </c>
    </row>
    <row r="42" spans="1:17">
      <c r="A42" s="107" t="s">
        <v>579</v>
      </c>
      <c r="B42" s="133"/>
      <c r="C42" s="123"/>
      <c r="D42" s="134"/>
      <c r="E42" s="123"/>
      <c r="F42" s="123"/>
      <c r="G42" s="152" t="str">
        <f t="shared" si="0"/>
        <v/>
      </c>
      <c r="H42" s="123"/>
      <c r="I42" s="152" t="str">
        <f t="shared" si="1"/>
        <v/>
      </c>
      <c r="J42" s="123"/>
      <c r="K42" s="37" t="str">
        <f t="shared" si="2"/>
        <v/>
      </c>
      <c r="L42" s="123"/>
      <c r="M42" s="152" t="str">
        <f t="shared" si="3"/>
        <v/>
      </c>
      <c r="N42" s="123"/>
      <c r="O42" s="152" t="str">
        <f t="shared" si="4"/>
        <v/>
      </c>
      <c r="P42" s="107"/>
      <c r="Q42" s="37" t="str">
        <f t="shared" si="5"/>
        <v/>
      </c>
    </row>
    <row r="43" spans="1:17">
      <c r="A43" s="107" t="s">
        <v>580</v>
      </c>
      <c r="B43" s="133"/>
      <c r="C43" s="123"/>
      <c r="D43" s="134"/>
      <c r="E43" s="123"/>
      <c r="F43" s="123"/>
      <c r="G43" s="152" t="str">
        <f t="shared" si="0"/>
        <v/>
      </c>
      <c r="H43" s="123"/>
      <c r="I43" s="152" t="str">
        <f t="shared" si="1"/>
        <v/>
      </c>
      <c r="J43" s="123"/>
      <c r="K43" s="37" t="str">
        <f t="shared" si="2"/>
        <v/>
      </c>
      <c r="L43" s="123"/>
      <c r="M43" s="152" t="str">
        <f t="shared" si="3"/>
        <v/>
      </c>
      <c r="N43" s="123"/>
      <c r="O43" s="152" t="str">
        <f t="shared" si="4"/>
        <v/>
      </c>
      <c r="P43" s="107"/>
      <c r="Q43" s="37" t="str">
        <f t="shared" si="5"/>
        <v/>
      </c>
    </row>
    <row r="44" spans="1:17">
      <c r="A44" s="107" t="s">
        <v>581</v>
      </c>
      <c r="B44" s="133"/>
      <c r="C44" s="123"/>
      <c r="D44" s="134"/>
      <c r="E44" s="123"/>
      <c r="F44" s="123"/>
      <c r="G44" s="152" t="str">
        <f t="shared" si="0"/>
        <v/>
      </c>
      <c r="H44" s="123"/>
      <c r="I44" s="152" t="str">
        <f t="shared" si="1"/>
        <v/>
      </c>
      <c r="J44" s="123"/>
      <c r="K44" s="37" t="str">
        <f t="shared" si="2"/>
        <v/>
      </c>
      <c r="L44" s="123"/>
      <c r="M44" s="152" t="str">
        <f t="shared" si="3"/>
        <v/>
      </c>
      <c r="N44" s="123"/>
      <c r="O44" s="152" t="str">
        <f t="shared" si="4"/>
        <v/>
      </c>
      <c r="P44" s="107"/>
      <c r="Q44" s="37" t="str">
        <f t="shared" si="5"/>
        <v/>
      </c>
    </row>
    <row r="45" spans="1:17">
      <c r="A45" s="107" t="s">
        <v>582</v>
      </c>
      <c r="B45" s="133"/>
      <c r="C45" s="123"/>
      <c r="D45" s="134"/>
      <c r="E45" s="123"/>
      <c r="F45" s="123"/>
      <c r="G45" s="152" t="str">
        <f t="shared" si="0"/>
        <v/>
      </c>
      <c r="H45" s="123"/>
      <c r="I45" s="152" t="str">
        <f t="shared" si="1"/>
        <v/>
      </c>
      <c r="J45" s="123"/>
      <c r="K45" s="37" t="str">
        <f t="shared" si="2"/>
        <v/>
      </c>
      <c r="L45" s="123"/>
      <c r="M45" s="152" t="str">
        <f t="shared" si="3"/>
        <v/>
      </c>
      <c r="N45" s="123"/>
      <c r="O45" s="152" t="str">
        <f t="shared" si="4"/>
        <v/>
      </c>
      <c r="P45" s="107"/>
      <c r="Q45" s="37" t="str">
        <f t="shared" si="5"/>
        <v/>
      </c>
    </row>
    <row r="46" spans="1:17">
      <c r="A46" s="107" t="s">
        <v>583</v>
      </c>
      <c r="B46" s="133"/>
      <c r="C46" s="123"/>
      <c r="D46" s="134"/>
      <c r="E46" s="123"/>
      <c r="F46" s="123"/>
      <c r="G46" s="152" t="str">
        <f t="shared" si="0"/>
        <v/>
      </c>
      <c r="H46" s="123"/>
      <c r="I46" s="152" t="str">
        <f t="shared" si="1"/>
        <v/>
      </c>
      <c r="J46" s="123"/>
      <c r="K46" s="37" t="str">
        <f t="shared" si="2"/>
        <v/>
      </c>
      <c r="L46" s="123"/>
      <c r="M46" s="152" t="str">
        <f t="shared" si="3"/>
        <v/>
      </c>
      <c r="N46" s="123"/>
      <c r="O46" s="152" t="str">
        <f t="shared" si="4"/>
        <v/>
      </c>
      <c r="P46" s="107"/>
      <c r="Q46" s="37" t="str">
        <f t="shared" si="5"/>
        <v/>
      </c>
    </row>
    <row r="47" spans="1:17">
      <c r="A47" s="107" t="s">
        <v>584</v>
      </c>
      <c r="B47" s="133"/>
      <c r="C47" s="123"/>
      <c r="D47" s="134"/>
      <c r="E47" s="123"/>
      <c r="F47" s="123"/>
      <c r="G47" s="152" t="str">
        <f t="shared" si="0"/>
        <v/>
      </c>
      <c r="H47" s="123"/>
      <c r="I47" s="152" t="str">
        <f t="shared" si="1"/>
        <v/>
      </c>
      <c r="J47" s="123"/>
      <c r="K47" s="37" t="str">
        <f t="shared" si="2"/>
        <v/>
      </c>
      <c r="L47" s="123"/>
      <c r="M47" s="152" t="str">
        <f t="shared" si="3"/>
        <v/>
      </c>
      <c r="N47" s="123"/>
      <c r="O47" s="152" t="str">
        <f t="shared" si="4"/>
        <v/>
      </c>
      <c r="P47" s="107"/>
      <c r="Q47" s="37" t="str">
        <f t="shared" si="5"/>
        <v/>
      </c>
    </row>
    <row r="48" spans="1:17">
      <c r="A48" s="107" t="s">
        <v>585</v>
      </c>
      <c r="B48" s="133"/>
      <c r="C48" s="123"/>
      <c r="D48" s="134"/>
      <c r="E48" s="123"/>
      <c r="F48" s="123"/>
      <c r="G48" s="152" t="str">
        <f t="shared" si="0"/>
        <v/>
      </c>
      <c r="H48" s="123"/>
      <c r="I48" s="152" t="str">
        <f t="shared" si="1"/>
        <v/>
      </c>
      <c r="J48" s="123"/>
      <c r="K48" s="37" t="str">
        <f t="shared" si="2"/>
        <v/>
      </c>
      <c r="L48" s="123"/>
      <c r="M48" s="152" t="str">
        <f t="shared" si="3"/>
        <v/>
      </c>
      <c r="N48" s="123"/>
      <c r="O48" s="152" t="str">
        <f t="shared" si="4"/>
        <v/>
      </c>
      <c r="P48" s="107"/>
      <c r="Q48" s="37" t="str">
        <f t="shared" si="5"/>
        <v/>
      </c>
    </row>
    <row r="49" spans="1:17">
      <c r="A49" s="107" t="s">
        <v>586</v>
      </c>
      <c r="B49" s="133"/>
      <c r="C49" s="123"/>
      <c r="D49" s="134"/>
      <c r="E49" s="123"/>
      <c r="F49" s="123"/>
      <c r="G49" s="152" t="str">
        <f t="shared" si="0"/>
        <v/>
      </c>
      <c r="H49" s="123"/>
      <c r="I49" s="152" t="str">
        <f t="shared" si="1"/>
        <v/>
      </c>
      <c r="J49" s="123"/>
      <c r="K49" s="37" t="str">
        <f t="shared" si="2"/>
        <v/>
      </c>
      <c r="L49" s="123"/>
      <c r="M49" s="152" t="str">
        <f t="shared" si="3"/>
        <v/>
      </c>
      <c r="N49" s="123"/>
      <c r="O49" s="152" t="str">
        <f t="shared" si="4"/>
        <v/>
      </c>
      <c r="P49" s="107"/>
      <c r="Q49" s="37" t="str">
        <f t="shared" si="5"/>
        <v/>
      </c>
    </row>
    <row r="50" spans="1:17">
      <c r="A50" s="107" t="s">
        <v>587</v>
      </c>
      <c r="B50" s="133"/>
      <c r="C50" s="123"/>
      <c r="D50" s="134"/>
      <c r="E50" s="123"/>
      <c r="F50" s="123"/>
      <c r="G50" s="152" t="str">
        <f t="shared" si="0"/>
        <v/>
      </c>
      <c r="H50" s="123"/>
      <c r="I50" s="152" t="str">
        <f t="shared" si="1"/>
        <v/>
      </c>
      <c r="J50" s="123"/>
      <c r="K50" s="37" t="str">
        <f t="shared" si="2"/>
        <v/>
      </c>
      <c r="L50" s="123"/>
      <c r="M50" s="152" t="str">
        <f t="shared" si="3"/>
        <v/>
      </c>
      <c r="N50" s="123"/>
      <c r="O50" s="152" t="str">
        <f t="shared" si="4"/>
        <v/>
      </c>
      <c r="P50" s="107"/>
      <c r="Q50" s="37" t="str">
        <f t="shared" si="5"/>
        <v/>
      </c>
    </row>
    <row r="51" spans="1:17">
      <c r="A51" s="107" t="s">
        <v>588</v>
      </c>
      <c r="B51" s="133"/>
      <c r="C51" s="123"/>
      <c r="D51" s="134"/>
      <c r="E51" s="123"/>
      <c r="F51" s="123"/>
      <c r="G51" s="152" t="str">
        <f t="shared" si="0"/>
        <v/>
      </c>
      <c r="H51" s="123"/>
      <c r="I51" s="152" t="str">
        <f t="shared" si="1"/>
        <v/>
      </c>
      <c r="J51" s="123"/>
      <c r="K51" s="37" t="str">
        <f t="shared" si="2"/>
        <v/>
      </c>
      <c r="L51" s="123"/>
      <c r="M51" s="152" t="str">
        <f t="shared" si="3"/>
        <v/>
      </c>
      <c r="N51" s="123"/>
      <c r="O51" s="152" t="str">
        <f t="shared" si="4"/>
        <v/>
      </c>
      <c r="P51" s="107"/>
      <c r="Q51" s="37" t="str">
        <f t="shared" si="5"/>
        <v/>
      </c>
    </row>
    <row r="52" spans="1:17">
      <c r="A52" s="107" t="s">
        <v>589</v>
      </c>
      <c r="B52" s="133"/>
      <c r="C52" s="123"/>
      <c r="D52" s="134"/>
      <c r="E52" s="123"/>
      <c r="F52" s="123"/>
      <c r="G52" s="152" t="str">
        <f t="shared" si="0"/>
        <v/>
      </c>
      <c r="H52" s="123"/>
      <c r="I52" s="152" t="str">
        <f t="shared" si="1"/>
        <v/>
      </c>
      <c r="J52" s="123"/>
      <c r="K52" s="37" t="str">
        <f t="shared" si="2"/>
        <v/>
      </c>
      <c r="L52" s="123"/>
      <c r="M52" s="152" t="str">
        <f t="shared" si="3"/>
        <v/>
      </c>
      <c r="N52" s="123"/>
      <c r="O52" s="152" t="str">
        <f t="shared" si="4"/>
        <v/>
      </c>
      <c r="P52" s="107"/>
      <c r="Q52" s="37" t="str">
        <f t="shared" si="5"/>
        <v/>
      </c>
    </row>
    <row r="53" spans="1:17">
      <c r="A53" s="107" t="s">
        <v>590</v>
      </c>
      <c r="B53" s="133"/>
      <c r="C53" s="123"/>
      <c r="D53" s="134"/>
      <c r="E53" s="123"/>
      <c r="F53" s="123"/>
      <c r="G53" s="152" t="str">
        <f t="shared" si="0"/>
        <v/>
      </c>
      <c r="H53" s="123"/>
      <c r="I53" s="152" t="str">
        <f t="shared" si="1"/>
        <v/>
      </c>
      <c r="J53" s="123"/>
      <c r="K53" s="37" t="str">
        <f t="shared" si="2"/>
        <v/>
      </c>
      <c r="L53" s="123"/>
      <c r="M53" s="152" t="str">
        <f t="shared" si="3"/>
        <v/>
      </c>
      <c r="N53" s="123"/>
      <c r="O53" s="152" t="str">
        <f t="shared" si="4"/>
        <v/>
      </c>
      <c r="P53" s="107"/>
      <c r="Q53" s="37" t="str">
        <f t="shared" si="5"/>
        <v/>
      </c>
    </row>
    <row r="54" spans="1:17">
      <c r="A54" s="107" t="s">
        <v>591</v>
      </c>
      <c r="B54" s="133"/>
      <c r="C54" s="123"/>
      <c r="D54" s="134"/>
      <c r="E54" s="123"/>
      <c r="F54" s="123"/>
      <c r="G54" s="152" t="str">
        <f t="shared" si="0"/>
        <v/>
      </c>
      <c r="H54" s="123"/>
      <c r="I54" s="152" t="str">
        <f t="shared" si="1"/>
        <v/>
      </c>
      <c r="J54" s="123"/>
      <c r="K54" s="37" t="str">
        <f t="shared" si="2"/>
        <v/>
      </c>
      <c r="L54" s="123"/>
      <c r="M54" s="152" t="str">
        <f t="shared" si="3"/>
        <v/>
      </c>
      <c r="N54" s="123"/>
      <c r="O54" s="152" t="str">
        <f t="shared" si="4"/>
        <v/>
      </c>
      <c r="P54" s="107"/>
      <c r="Q54" s="37" t="str">
        <f t="shared" si="5"/>
        <v/>
      </c>
    </row>
    <row r="55" spans="1:17">
      <c r="A55" s="107" t="s">
        <v>592</v>
      </c>
      <c r="B55" s="133"/>
      <c r="C55" s="123"/>
      <c r="D55" s="134"/>
      <c r="E55" s="123"/>
      <c r="F55" s="123"/>
      <c r="G55" s="152" t="str">
        <f t="shared" si="0"/>
        <v/>
      </c>
      <c r="H55" s="123"/>
      <c r="I55" s="152" t="str">
        <f t="shared" si="1"/>
        <v/>
      </c>
      <c r="J55" s="123"/>
      <c r="K55" s="37" t="str">
        <f t="shared" si="2"/>
        <v/>
      </c>
      <c r="L55" s="123"/>
      <c r="M55" s="152" t="str">
        <f t="shared" si="3"/>
        <v/>
      </c>
      <c r="N55" s="123"/>
      <c r="O55" s="152" t="str">
        <f t="shared" si="4"/>
        <v/>
      </c>
      <c r="P55" s="107"/>
      <c r="Q55" s="37" t="str">
        <f t="shared" si="5"/>
        <v/>
      </c>
    </row>
    <row r="56" spans="1:17">
      <c r="A56" s="107" t="s">
        <v>593</v>
      </c>
      <c r="B56" s="133"/>
      <c r="C56" s="123"/>
      <c r="D56" s="134"/>
      <c r="E56" s="123"/>
      <c r="F56" s="123"/>
      <c r="G56" s="152" t="str">
        <f t="shared" si="0"/>
        <v/>
      </c>
      <c r="H56" s="123"/>
      <c r="I56" s="152" t="str">
        <f t="shared" si="1"/>
        <v/>
      </c>
      <c r="J56" s="123"/>
      <c r="K56" s="37" t="str">
        <f t="shared" si="2"/>
        <v/>
      </c>
      <c r="L56" s="123"/>
      <c r="M56" s="152" t="str">
        <f t="shared" si="3"/>
        <v/>
      </c>
      <c r="N56" s="123"/>
      <c r="O56" s="152" t="str">
        <f t="shared" si="4"/>
        <v/>
      </c>
      <c r="P56" s="107"/>
      <c r="Q56" s="37" t="str">
        <f t="shared" si="5"/>
        <v/>
      </c>
    </row>
    <row r="57" spans="1:17">
      <c r="A57" s="107" t="s">
        <v>594</v>
      </c>
      <c r="B57" s="133"/>
      <c r="C57" s="123"/>
      <c r="D57" s="134"/>
      <c r="E57" s="123"/>
      <c r="F57" s="123"/>
      <c r="G57" s="152" t="str">
        <f t="shared" si="0"/>
        <v/>
      </c>
      <c r="H57" s="123"/>
      <c r="I57" s="152" t="str">
        <f t="shared" si="1"/>
        <v/>
      </c>
      <c r="J57" s="123"/>
      <c r="K57" s="37" t="str">
        <f t="shared" si="2"/>
        <v/>
      </c>
      <c r="L57" s="123"/>
      <c r="M57" s="152" t="str">
        <f t="shared" si="3"/>
        <v/>
      </c>
      <c r="N57" s="123"/>
      <c r="O57" s="152" t="str">
        <f t="shared" si="4"/>
        <v/>
      </c>
      <c r="P57" s="107"/>
      <c r="Q57" s="37" t="str">
        <f t="shared" si="5"/>
        <v/>
      </c>
    </row>
    <row r="58" spans="1:17">
      <c r="A58" s="107" t="s">
        <v>595</v>
      </c>
      <c r="B58" s="133"/>
      <c r="C58" s="123"/>
      <c r="D58" s="134"/>
      <c r="E58" s="123"/>
      <c r="F58" s="123"/>
      <c r="G58" s="152" t="str">
        <f t="shared" si="0"/>
        <v/>
      </c>
      <c r="H58" s="123"/>
      <c r="I58" s="152" t="str">
        <f t="shared" si="1"/>
        <v/>
      </c>
      <c r="J58" s="123"/>
      <c r="K58" s="37" t="str">
        <f t="shared" si="2"/>
        <v/>
      </c>
      <c r="L58" s="123"/>
      <c r="M58" s="152" t="str">
        <f t="shared" si="3"/>
        <v/>
      </c>
      <c r="N58" s="123"/>
      <c r="O58" s="152" t="str">
        <f t="shared" si="4"/>
        <v/>
      </c>
      <c r="P58" s="107"/>
      <c r="Q58" s="37" t="str">
        <f t="shared" si="5"/>
        <v/>
      </c>
    </row>
    <row r="59" spans="1:17">
      <c r="A59" s="107" t="s">
        <v>596</v>
      </c>
      <c r="B59" s="133"/>
      <c r="C59" s="123"/>
      <c r="D59" s="134"/>
      <c r="E59" s="123"/>
      <c r="F59" s="123"/>
      <c r="G59" s="152" t="str">
        <f t="shared" si="0"/>
        <v/>
      </c>
      <c r="H59" s="123"/>
      <c r="I59" s="152" t="str">
        <f t="shared" si="1"/>
        <v/>
      </c>
      <c r="J59" s="123"/>
      <c r="K59" s="37" t="str">
        <f t="shared" si="2"/>
        <v/>
      </c>
      <c r="L59" s="123"/>
      <c r="M59" s="152" t="str">
        <f t="shared" si="3"/>
        <v/>
      </c>
      <c r="N59" s="123"/>
      <c r="O59" s="152" t="str">
        <f t="shared" si="4"/>
        <v/>
      </c>
      <c r="P59" s="107"/>
      <c r="Q59" s="37" t="str">
        <f t="shared" si="5"/>
        <v/>
      </c>
    </row>
    <row r="60" spans="1:17">
      <c r="A60" s="107" t="s">
        <v>597</v>
      </c>
      <c r="B60" s="133"/>
      <c r="C60" s="123"/>
      <c r="D60" s="134"/>
      <c r="E60" s="123"/>
      <c r="F60" s="123"/>
      <c r="G60" s="152" t="str">
        <f t="shared" si="0"/>
        <v/>
      </c>
      <c r="H60" s="123"/>
      <c r="I60" s="152" t="str">
        <f t="shared" si="1"/>
        <v/>
      </c>
      <c r="J60" s="123"/>
      <c r="K60" s="37" t="str">
        <f t="shared" si="2"/>
        <v/>
      </c>
      <c r="L60" s="123"/>
      <c r="M60" s="152" t="str">
        <f t="shared" si="3"/>
        <v/>
      </c>
      <c r="N60" s="123"/>
      <c r="O60" s="152" t="str">
        <f t="shared" si="4"/>
        <v/>
      </c>
      <c r="P60" s="107"/>
      <c r="Q60" s="37" t="str">
        <f t="shared" si="5"/>
        <v/>
      </c>
    </row>
    <row r="61" spans="1:17">
      <c r="A61" s="107" t="s">
        <v>598</v>
      </c>
      <c r="B61" s="133"/>
      <c r="C61" s="123"/>
      <c r="D61" s="134"/>
      <c r="E61" s="123"/>
      <c r="F61" s="123"/>
      <c r="G61" s="152" t="str">
        <f t="shared" si="0"/>
        <v/>
      </c>
      <c r="H61" s="123"/>
      <c r="I61" s="152" t="str">
        <f t="shared" si="1"/>
        <v/>
      </c>
      <c r="J61" s="123"/>
      <c r="K61" s="37" t="str">
        <f t="shared" si="2"/>
        <v/>
      </c>
      <c r="L61" s="123"/>
      <c r="M61" s="152" t="str">
        <f t="shared" si="3"/>
        <v/>
      </c>
      <c r="N61" s="123"/>
      <c r="O61" s="152" t="str">
        <f t="shared" si="4"/>
        <v/>
      </c>
      <c r="P61" s="107"/>
      <c r="Q61" s="37" t="str">
        <f t="shared" si="5"/>
        <v/>
      </c>
    </row>
    <row r="62" spans="1:17">
      <c r="A62" s="107" t="s">
        <v>599</v>
      </c>
      <c r="B62" s="133"/>
      <c r="C62" s="123"/>
      <c r="D62" s="134"/>
      <c r="E62" s="123"/>
      <c r="F62" s="123"/>
      <c r="G62" s="152" t="str">
        <f t="shared" si="0"/>
        <v/>
      </c>
      <c r="H62" s="123"/>
      <c r="I62" s="152" t="str">
        <f t="shared" si="1"/>
        <v/>
      </c>
      <c r="J62" s="123"/>
      <c r="K62" s="37" t="str">
        <f t="shared" si="2"/>
        <v/>
      </c>
      <c r="L62" s="123"/>
      <c r="M62" s="152" t="str">
        <f t="shared" si="3"/>
        <v/>
      </c>
      <c r="N62" s="123"/>
      <c r="O62" s="152" t="str">
        <f t="shared" si="4"/>
        <v/>
      </c>
      <c r="P62" s="107"/>
      <c r="Q62" s="37" t="str">
        <f t="shared" si="5"/>
        <v/>
      </c>
    </row>
    <row r="63" spans="1:17">
      <c r="A63" s="107" t="s">
        <v>600</v>
      </c>
      <c r="B63" s="133"/>
      <c r="C63" s="123"/>
      <c r="D63" s="134"/>
      <c r="E63" s="123"/>
      <c r="F63" s="123"/>
      <c r="G63" s="152" t="str">
        <f t="shared" si="0"/>
        <v/>
      </c>
      <c r="H63" s="123"/>
      <c r="I63" s="152" t="str">
        <f t="shared" si="1"/>
        <v/>
      </c>
      <c r="J63" s="123"/>
      <c r="K63" s="37" t="str">
        <f t="shared" si="2"/>
        <v/>
      </c>
      <c r="L63" s="123"/>
      <c r="M63" s="152" t="str">
        <f t="shared" si="3"/>
        <v/>
      </c>
      <c r="N63" s="123"/>
      <c r="O63" s="152" t="str">
        <f t="shared" si="4"/>
        <v/>
      </c>
      <c r="P63" s="107"/>
      <c r="Q63" s="37" t="str">
        <f t="shared" si="5"/>
        <v/>
      </c>
    </row>
    <row r="64" spans="1:17">
      <c r="A64" s="107" t="s">
        <v>601</v>
      </c>
      <c r="B64" s="133"/>
      <c r="C64" s="123"/>
      <c r="D64" s="134"/>
      <c r="E64" s="123"/>
      <c r="F64" s="123"/>
      <c r="G64" s="152" t="str">
        <f t="shared" si="0"/>
        <v/>
      </c>
      <c r="H64" s="123"/>
      <c r="I64" s="152" t="str">
        <f t="shared" si="1"/>
        <v/>
      </c>
      <c r="J64" s="123"/>
      <c r="K64" s="37" t="str">
        <f t="shared" si="2"/>
        <v/>
      </c>
      <c r="L64" s="123"/>
      <c r="M64" s="152" t="str">
        <f t="shared" si="3"/>
        <v/>
      </c>
      <c r="N64" s="123"/>
      <c r="O64" s="152" t="str">
        <f t="shared" si="4"/>
        <v/>
      </c>
      <c r="P64" s="107"/>
      <c r="Q64" s="37" t="str">
        <f t="shared" si="5"/>
        <v/>
      </c>
    </row>
    <row r="65" spans="1:17">
      <c r="A65" s="107" t="s">
        <v>602</v>
      </c>
      <c r="B65" s="133"/>
      <c r="C65" s="123"/>
      <c r="D65" s="134"/>
      <c r="E65" s="123"/>
      <c r="F65" s="123"/>
      <c r="G65" s="152" t="str">
        <f t="shared" si="0"/>
        <v/>
      </c>
      <c r="H65" s="123"/>
      <c r="I65" s="152" t="str">
        <f t="shared" si="1"/>
        <v/>
      </c>
      <c r="J65" s="123"/>
      <c r="K65" s="37" t="str">
        <f t="shared" si="2"/>
        <v/>
      </c>
      <c r="L65" s="123"/>
      <c r="M65" s="152" t="str">
        <f t="shared" si="3"/>
        <v/>
      </c>
      <c r="N65" s="123"/>
      <c r="O65" s="152" t="str">
        <f t="shared" si="4"/>
        <v/>
      </c>
      <c r="P65" s="107"/>
      <c r="Q65" s="37" t="str">
        <f t="shared" si="5"/>
        <v/>
      </c>
    </row>
    <row r="66" spans="1:17">
      <c r="A66" s="107" t="s">
        <v>603</v>
      </c>
      <c r="B66" s="133"/>
      <c r="C66" s="123"/>
      <c r="D66" s="134"/>
      <c r="E66" s="123"/>
      <c r="F66" s="123"/>
      <c r="G66" s="152" t="str">
        <f t="shared" si="0"/>
        <v/>
      </c>
      <c r="H66" s="123"/>
      <c r="I66" s="152" t="str">
        <f t="shared" si="1"/>
        <v/>
      </c>
      <c r="J66" s="123"/>
      <c r="K66" s="37" t="str">
        <f t="shared" si="2"/>
        <v/>
      </c>
      <c r="L66" s="123"/>
      <c r="M66" s="152" t="str">
        <f t="shared" si="3"/>
        <v/>
      </c>
      <c r="N66" s="123"/>
      <c r="O66" s="152" t="str">
        <f t="shared" si="4"/>
        <v/>
      </c>
      <c r="P66" s="107"/>
      <c r="Q66" s="37" t="str">
        <f t="shared" si="5"/>
        <v/>
      </c>
    </row>
    <row r="67" spans="1:17">
      <c r="A67" s="107" t="s">
        <v>604</v>
      </c>
      <c r="B67" s="133"/>
      <c r="C67" s="123"/>
      <c r="D67" s="134"/>
      <c r="E67" s="123"/>
      <c r="F67" s="123"/>
      <c r="G67" s="152" t="str">
        <f t="shared" si="0"/>
        <v/>
      </c>
      <c r="H67" s="123"/>
      <c r="I67" s="152" t="str">
        <f t="shared" si="1"/>
        <v/>
      </c>
      <c r="J67" s="123"/>
      <c r="K67" s="37" t="str">
        <f t="shared" si="2"/>
        <v/>
      </c>
      <c r="L67" s="123"/>
      <c r="M67" s="152" t="str">
        <f t="shared" si="3"/>
        <v/>
      </c>
      <c r="N67" s="123"/>
      <c r="O67" s="152" t="str">
        <f t="shared" si="4"/>
        <v/>
      </c>
      <c r="P67" s="107"/>
      <c r="Q67" s="37" t="str">
        <f t="shared" si="5"/>
        <v/>
      </c>
    </row>
    <row r="68" spans="1:17">
      <c r="A68" s="107" t="s">
        <v>605</v>
      </c>
      <c r="B68" s="133"/>
      <c r="C68" s="123"/>
      <c r="D68" s="134"/>
      <c r="E68" s="123"/>
      <c r="F68" s="123"/>
      <c r="G68" s="152" t="str">
        <f t="shared" si="0"/>
        <v/>
      </c>
      <c r="H68" s="123"/>
      <c r="I68" s="152" t="str">
        <f t="shared" si="1"/>
        <v/>
      </c>
      <c r="J68" s="123"/>
      <c r="K68" s="37" t="str">
        <f t="shared" si="2"/>
        <v/>
      </c>
      <c r="L68" s="123"/>
      <c r="M68" s="152" t="str">
        <f t="shared" si="3"/>
        <v/>
      </c>
      <c r="N68" s="123"/>
      <c r="O68" s="152" t="str">
        <f t="shared" si="4"/>
        <v/>
      </c>
      <c r="P68" s="107"/>
      <c r="Q68" s="37" t="str">
        <f t="shared" si="5"/>
        <v/>
      </c>
    </row>
    <row r="69" spans="1:17">
      <c r="A69" s="107" t="s">
        <v>606</v>
      </c>
      <c r="B69" s="133"/>
      <c r="C69" s="123"/>
      <c r="D69" s="134"/>
      <c r="E69" s="123"/>
      <c r="F69" s="123"/>
      <c r="G69" s="152" t="str">
        <f t="shared" si="0"/>
        <v/>
      </c>
      <c r="H69" s="123"/>
      <c r="I69" s="152" t="str">
        <f t="shared" si="1"/>
        <v/>
      </c>
      <c r="J69" s="123"/>
      <c r="K69" s="37" t="str">
        <f t="shared" si="2"/>
        <v/>
      </c>
      <c r="L69" s="123"/>
      <c r="M69" s="152" t="str">
        <f t="shared" si="3"/>
        <v/>
      </c>
      <c r="N69" s="123"/>
      <c r="O69" s="152" t="str">
        <f t="shared" si="4"/>
        <v/>
      </c>
      <c r="P69" s="107"/>
      <c r="Q69" s="37" t="str">
        <f t="shared" si="5"/>
        <v/>
      </c>
    </row>
    <row r="70" spans="1:17">
      <c r="A70" s="107" t="s">
        <v>607</v>
      </c>
      <c r="B70" s="133"/>
      <c r="C70" s="123"/>
      <c r="D70" s="134"/>
      <c r="E70" s="123"/>
      <c r="F70" s="123"/>
      <c r="G70" s="152" t="str">
        <f t="shared" ref="G70:G133" si="6">IF(E70="","",IFERROR(LEFT(E70, SEARCH("-", E70) - 1), E70))</f>
        <v/>
      </c>
      <c r="H70" s="123"/>
      <c r="I70" s="152" t="str">
        <f t="shared" ref="I70:I133" si="7">IF(LEN(E70)-LEN(SUBSTITUTE(E70,"-",""))=0, "", IF(LEN(E70)-LEN(SUBSTITUTE(E70,"-",""))=1, IFERROR(MID(E70, FIND("-",E70)+1, LEN(E70)), ""), IFERROR(MID(E70, FIND("-",E70)+1, FIND("-",E70,FIND("-",E70)+1)-FIND("-",E70)-1), "")))</f>
        <v/>
      </c>
      <c r="J70" s="123"/>
      <c r="K70" s="37" t="str">
        <f t="shared" ref="K70:K133" si="8">IF(LEN(E70)-LEN(SUBSTITUTE(E70,"-",""))&lt;=1,"",IF(ISNUMBER(FIND("-",E70,FIND("-",E70)+1)),IF(ISNUMBER(FIND("-",MID(E70,FIND("-",E70,FIND("-",E70)+1)+1,LEN(E70)))),LEFT(MID(E70,FIND("-",E70,FIND("-",E70)+1)+1,LEN(E70)),FIND("-",MID(E70,FIND("-",E70,FIND("-",E70)+1)+1,LEN(E70)))-1),MID(E70,FIND("-",E70,FIND("-",E70)+1)+1,LEN(E70))),MID(E70,FIND("-",E70,FIND("-",E70)+1)+1,LEN(E70))))</f>
        <v/>
      </c>
      <c r="L70" s="123"/>
      <c r="M70" s="152" t="str">
        <f t="shared" ref="M70:M133" si="9">IF(LEN(E70)-LEN(SUBSTITUTE(E70,"-",""))&lt;=2,"",IF(ISNUMBER(FIND("-",E70,FIND("-",E70,FIND("-",E70)+1)+1)),IF(ISNUMBER(FIND("-",MID(E70,FIND("-",E70,FIND("-",E70,FIND("-",E70)+1)+1)+1,LEN(E70)))),LEFT(MID(E70,FIND("-",E70,FIND("-",E70,FIND("-",E70)+1)+1)+1,LEN(E70)),FIND("-",MID(E70,FIND("-",E70,FIND("-",E70,FIND("-",E70)+1)+1)+1,LEN(E70)))-1),MID(E70,FIND("-",E70,FIND("-",E70,FIND("-",E70)+1)+1)+1,LEN(E70))),MID(E70,FIND("-",E70,FIND("-",E70,FIND("-",E70)+1)+1)+1,LEN(E70))))</f>
        <v/>
      </c>
      <c r="N70" s="123"/>
      <c r="O70" s="152" t="str">
        <f t="shared" ref="O70:O133" si="10">IF(LEN(E70)-LEN(SUBSTITUTE(E70,"-",""))&lt;=3,"",RIGHT(E70,LEN(E70)-FIND("@",SUBSTITUTE(E70,"-","@",LEN(E70)-LEN(SUBSTITUTE(E70,"-",""))))))</f>
        <v/>
      </c>
      <c r="P70" s="107"/>
      <c r="Q70" s="37" t="str">
        <f t="shared" si="5"/>
        <v/>
      </c>
    </row>
    <row r="71" spans="1:17">
      <c r="A71" s="107" t="s">
        <v>608</v>
      </c>
      <c r="B71" s="133"/>
      <c r="C71" s="123"/>
      <c r="D71" s="134"/>
      <c r="E71" s="123"/>
      <c r="F71" s="123"/>
      <c r="G71" s="152" t="str">
        <f t="shared" si="6"/>
        <v/>
      </c>
      <c r="H71" s="123"/>
      <c r="I71" s="152" t="str">
        <f t="shared" si="7"/>
        <v/>
      </c>
      <c r="J71" s="123"/>
      <c r="K71" s="37" t="str">
        <f t="shared" si="8"/>
        <v/>
      </c>
      <c r="L71" s="123"/>
      <c r="M71" s="152" t="str">
        <f t="shared" si="9"/>
        <v/>
      </c>
      <c r="N71" s="123"/>
      <c r="O71" s="152" t="str">
        <f t="shared" si="10"/>
        <v/>
      </c>
      <c r="P71" s="107"/>
      <c r="Q71" s="37" t="str">
        <f t="shared" ref="Q71:Q134" si="11">IF(G71="","",(IF(I71="",1,IF(K71="",2,IF(M71="",3,IF(O71="",4,5))))))</f>
        <v/>
      </c>
    </row>
    <row r="72" spans="1:17">
      <c r="A72" s="107" t="s">
        <v>609</v>
      </c>
      <c r="B72" s="133"/>
      <c r="C72" s="123"/>
      <c r="D72" s="134"/>
      <c r="E72" s="123"/>
      <c r="F72" s="123"/>
      <c r="G72" s="152" t="str">
        <f t="shared" si="6"/>
        <v/>
      </c>
      <c r="H72" s="123"/>
      <c r="I72" s="152" t="str">
        <f t="shared" si="7"/>
        <v/>
      </c>
      <c r="J72" s="123"/>
      <c r="K72" s="37" t="str">
        <f t="shared" si="8"/>
        <v/>
      </c>
      <c r="L72" s="123"/>
      <c r="M72" s="152" t="str">
        <f t="shared" si="9"/>
        <v/>
      </c>
      <c r="N72" s="123"/>
      <c r="O72" s="152" t="str">
        <f t="shared" si="10"/>
        <v/>
      </c>
      <c r="P72" s="107"/>
      <c r="Q72" s="37" t="str">
        <f t="shared" si="11"/>
        <v/>
      </c>
    </row>
    <row r="73" spans="1:17">
      <c r="A73" s="107" t="s">
        <v>610</v>
      </c>
      <c r="B73" s="133"/>
      <c r="C73" s="123"/>
      <c r="D73" s="134"/>
      <c r="E73" s="123"/>
      <c r="F73" s="123"/>
      <c r="G73" s="152" t="str">
        <f t="shared" si="6"/>
        <v/>
      </c>
      <c r="H73" s="123"/>
      <c r="I73" s="152" t="str">
        <f t="shared" si="7"/>
        <v/>
      </c>
      <c r="J73" s="123"/>
      <c r="K73" s="37" t="str">
        <f t="shared" si="8"/>
        <v/>
      </c>
      <c r="L73" s="123"/>
      <c r="M73" s="152" t="str">
        <f t="shared" si="9"/>
        <v/>
      </c>
      <c r="N73" s="123"/>
      <c r="O73" s="152" t="str">
        <f t="shared" si="10"/>
        <v/>
      </c>
      <c r="P73" s="107"/>
      <c r="Q73" s="37" t="str">
        <f t="shared" si="11"/>
        <v/>
      </c>
    </row>
    <row r="74" spans="1:17">
      <c r="A74" s="107" t="s">
        <v>611</v>
      </c>
      <c r="B74" s="133"/>
      <c r="C74" s="123"/>
      <c r="D74" s="134"/>
      <c r="E74" s="123"/>
      <c r="F74" s="123"/>
      <c r="G74" s="152" t="str">
        <f t="shared" si="6"/>
        <v/>
      </c>
      <c r="H74" s="123"/>
      <c r="I74" s="152" t="str">
        <f t="shared" si="7"/>
        <v/>
      </c>
      <c r="J74" s="123"/>
      <c r="K74" s="37" t="str">
        <f t="shared" si="8"/>
        <v/>
      </c>
      <c r="L74" s="123"/>
      <c r="M74" s="152" t="str">
        <f t="shared" si="9"/>
        <v/>
      </c>
      <c r="N74" s="123"/>
      <c r="O74" s="152" t="str">
        <f t="shared" si="10"/>
        <v/>
      </c>
      <c r="P74" s="107"/>
      <c r="Q74" s="37" t="str">
        <f t="shared" si="11"/>
        <v/>
      </c>
    </row>
    <row r="75" spans="1:17">
      <c r="A75" s="107" t="s">
        <v>612</v>
      </c>
      <c r="B75" s="133"/>
      <c r="C75" s="123"/>
      <c r="D75" s="134"/>
      <c r="E75" s="123"/>
      <c r="F75" s="123"/>
      <c r="G75" s="152" t="str">
        <f t="shared" si="6"/>
        <v/>
      </c>
      <c r="H75" s="123"/>
      <c r="I75" s="152" t="str">
        <f t="shared" si="7"/>
        <v/>
      </c>
      <c r="J75" s="123"/>
      <c r="K75" s="37" t="str">
        <f t="shared" si="8"/>
        <v/>
      </c>
      <c r="L75" s="123"/>
      <c r="M75" s="152" t="str">
        <f t="shared" si="9"/>
        <v/>
      </c>
      <c r="N75" s="123"/>
      <c r="O75" s="152" t="str">
        <f t="shared" si="10"/>
        <v/>
      </c>
      <c r="P75" s="107"/>
      <c r="Q75" s="37" t="str">
        <f t="shared" si="11"/>
        <v/>
      </c>
    </row>
    <row r="76" spans="1:17">
      <c r="A76" s="107" t="s">
        <v>613</v>
      </c>
      <c r="B76" s="133"/>
      <c r="C76" s="123"/>
      <c r="D76" s="134"/>
      <c r="E76" s="123"/>
      <c r="F76" s="123"/>
      <c r="G76" s="152" t="str">
        <f t="shared" si="6"/>
        <v/>
      </c>
      <c r="H76" s="123"/>
      <c r="I76" s="152" t="str">
        <f t="shared" si="7"/>
        <v/>
      </c>
      <c r="J76" s="123"/>
      <c r="K76" s="37" t="str">
        <f t="shared" si="8"/>
        <v/>
      </c>
      <c r="L76" s="123"/>
      <c r="M76" s="152" t="str">
        <f t="shared" si="9"/>
        <v/>
      </c>
      <c r="N76" s="123"/>
      <c r="O76" s="152" t="str">
        <f t="shared" si="10"/>
        <v/>
      </c>
      <c r="P76" s="107"/>
      <c r="Q76" s="37" t="str">
        <f t="shared" si="11"/>
        <v/>
      </c>
    </row>
    <row r="77" spans="1:17">
      <c r="A77" s="107" t="s">
        <v>614</v>
      </c>
      <c r="B77" s="133"/>
      <c r="C77" s="123"/>
      <c r="D77" s="134"/>
      <c r="E77" s="123"/>
      <c r="F77" s="123"/>
      <c r="G77" s="152" t="str">
        <f t="shared" si="6"/>
        <v/>
      </c>
      <c r="H77" s="123"/>
      <c r="I77" s="152" t="str">
        <f t="shared" si="7"/>
        <v/>
      </c>
      <c r="J77" s="123"/>
      <c r="K77" s="37" t="str">
        <f t="shared" si="8"/>
        <v/>
      </c>
      <c r="L77" s="123"/>
      <c r="M77" s="152" t="str">
        <f t="shared" si="9"/>
        <v/>
      </c>
      <c r="N77" s="123"/>
      <c r="O77" s="152" t="str">
        <f t="shared" si="10"/>
        <v/>
      </c>
      <c r="P77" s="107"/>
      <c r="Q77" s="37" t="str">
        <f t="shared" si="11"/>
        <v/>
      </c>
    </row>
    <row r="78" spans="1:17">
      <c r="A78" s="107" t="s">
        <v>615</v>
      </c>
      <c r="B78" s="133"/>
      <c r="C78" s="123"/>
      <c r="D78" s="134"/>
      <c r="E78" s="123"/>
      <c r="F78" s="123"/>
      <c r="G78" s="152" t="str">
        <f t="shared" si="6"/>
        <v/>
      </c>
      <c r="H78" s="123"/>
      <c r="I78" s="152" t="str">
        <f t="shared" si="7"/>
        <v/>
      </c>
      <c r="J78" s="123"/>
      <c r="K78" s="37" t="str">
        <f t="shared" si="8"/>
        <v/>
      </c>
      <c r="L78" s="123"/>
      <c r="M78" s="152" t="str">
        <f t="shared" si="9"/>
        <v/>
      </c>
      <c r="N78" s="123"/>
      <c r="O78" s="152" t="str">
        <f t="shared" si="10"/>
        <v/>
      </c>
      <c r="P78" s="107"/>
      <c r="Q78" s="37" t="str">
        <f t="shared" si="11"/>
        <v/>
      </c>
    </row>
    <row r="79" spans="1:17">
      <c r="A79" s="107" t="s">
        <v>616</v>
      </c>
      <c r="B79" s="133"/>
      <c r="C79" s="123"/>
      <c r="D79" s="134"/>
      <c r="E79" s="123"/>
      <c r="F79" s="123"/>
      <c r="G79" s="152" t="str">
        <f t="shared" si="6"/>
        <v/>
      </c>
      <c r="H79" s="123"/>
      <c r="I79" s="152" t="str">
        <f t="shared" si="7"/>
        <v/>
      </c>
      <c r="J79" s="123"/>
      <c r="K79" s="37" t="str">
        <f t="shared" si="8"/>
        <v/>
      </c>
      <c r="L79" s="123"/>
      <c r="M79" s="152" t="str">
        <f t="shared" si="9"/>
        <v/>
      </c>
      <c r="N79" s="123"/>
      <c r="O79" s="152" t="str">
        <f t="shared" si="10"/>
        <v/>
      </c>
      <c r="P79" s="107"/>
      <c r="Q79" s="37" t="str">
        <f t="shared" si="11"/>
        <v/>
      </c>
    </row>
    <row r="80" spans="1:17">
      <c r="A80" s="107" t="s">
        <v>617</v>
      </c>
      <c r="B80" s="133"/>
      <c r="C80" s="123"/>
      <c r="D80" s="134"/>
      <c r="E80" s="123"/>
      <c r="F80" s="123"/>
      <c r="G80" s="152" t="str">
        <f t="shared" si="6"/>
        <v/>
      </c>
      <c r="H80" s="123"/>
      <c r="I80" s="152" t="str">
        <f t="shared" si="7"/>
        <v/>
      </c>
      <c r="J80" s="123"/>
      <c r="K80" s="37" t="str">
        <f t="shared" si="8"/>
        <v/>
      </c>
      <c r="L80" s="123"/>
      <c r="M80" s="152" t="str">
        <f t="shared" si="9"/>
        <v/>
      </c>
      <c r="N80" s="123"/>
      <c r="O80" s="152" t="str">
        <f t="shared" si="10"/>
        <v/>
      </c>
      <c r="P80" s="107"/>
      <c r="Q80" s="37" t="str">
        <f t="shared" si="11"/>
        <v/>
      </c>
    </row>
    <row r="81" spans="1:17">
      <c r="A81" s="107" t="s">
        <v>618</v>
      </c>
      <c r="B81" s="133"/>
      <c r="C81" s="123"/>
      <c r="D81" s="134"/>
      <c r="E81" s="123"/>
      <c r="F81" s="123"/>
      <c r="G81" s="152" t="str">
        <f t="shared" si="6"/>
        <v/>
      </c>
      <c r="H81" s="123"/>
      <c r="I81" s="152" t="str">
        <f t="shared" si="7"/>
        <v/>
      </c>
      <c r="J81" s="123"/>
      <c r="K81" s="37" t="str">
        <f t="shared" si="8"/>
        <v/>
      </c>
      <c r="L81" s="123"/>
      <c r="M81" s="152" t="str">
        <f t="shared" si="9"/>
        <v/>
      </c>
      <c r="N81" s="123"/>
      <c r="O81" s="152" t="str">
        <f t="shared" si="10"/>
        <v/>
      </c>
      <c r="P81" s="107"/>
      <c r="Q81" s="37" t="str">
        <f t="shared" si="11"/>
        <v/>
      </c>
    </row>
    <row r="82" spans="1:17">
      <c r="A82" s="107" t="s">
        <v>619</v>
      </c>
      <c r="B82" s="133"/>
      <c r="C82" s="123"/>
      <c r="D82" s="134"/>
      <c r="E82" s="123"/>
      <c r="F82" s="123"/>
      <c r="G82" s="152" t="str">
        <f t="shared" si="6"/>
        <v/>
      </c>
      <c r="H82" s="123"/>
      <c r="I82" s="152" t="str">
        <f t="shared" si="7"/>
        <v/>
      </c>
      <c r="J82" s="123"/>
      <c r="K82" s="37" t="str">
        <f t="shared" si="8"/>
        <v/>
      </c>
      <c r="L82" s="123"/>
      <c r="M82" s="152" t="str">
        <f t="shared" si="9"/>
        <v/>
      </c>
      <c r="N82" s="123"/>
      <c r="O82" s="152" t="str">
        <f t="shared" si="10"/>
        <v/>
      </c>
      <c r="P82" s="107"/>
      <c r="Q82" s="37" t="str">
        <f t="shared" si="11"/>
        <v/>
      </c>
    </row>
    <row r="83" spans="1:17">
      <c r="A83" s="107" t="s">
        <v>620</v>
      </c>
      <c r="B83" s="133"/>
      <c r="C83" s="123"/>
      <c r="D83" s="134"/>
      <c r="E83" s="123"/>
      <c r="F83" s="123"/>
      <c r="G83" s="152" t="str">
        <f t="shared" si="6"/>
        <v/>
      </c>
      <c r="H83" s="123"/>
      <c r="I83" s="152" t="str">
        <f t="shared" si="7"/>
        <v/>
      </c>
      <c r="J83" s="123"/>
      <c r="K83" s="37" t="str">
        <f t="shared" si="8"/>
        <v/>
      </c>
      <c r="L83" s="123"/>
      <c r="M83" s="152" t="str">
        <f t="shared" si="9"/>
        <v/>
      </c>
      <c r="N83" s="123"/>
      <c r="O83" s="152" t="str">
        <f t="shared" si="10"/>
        <v/>
      </c>
      <c r="P83" s="107"/>
      <c r="Q83" s="37" t="str">
        <f t="shared" si="11"/>
        <v/>
      </c>
    </row>
    <row r="84" spans="1:17">
      <c r="A84" s="107" t="s">
        <v>621</v>
      </c>
      <c r="B84" s="133"/>
      <c r="C84" s="123"/>
      <c r="D84" s="134"/>
      <c r="E84" s="123"/>
      <c r="F84" s="123"/>
      <c r="G84" s="152" t="str">
        <f t="shared" si="6"/>
        <v/>
      </c>
      <c r="H84" s="123"/>
      <c r="I84" s="152" t="str">
        <f t="shared" si="7"/>
        <v/>
      </c>
      <c r="J84" s="123"/>
      <c r="K84" s="37" t="str">
        <f t="shared" si="8"/>
        <v/>
      </c>
      <c r="L84" s="123"/>
      <c r="M84" s="152" t="str">
        <f t="shared" si="9"/>
        <v/>
      </c>
      <c r="N84" s="123"/>
      <c r="O84" s="152" t="str">
        <f t="shared" si="10"/>
        <v/>
      </c>
      <c r="P84" s="107"/>
      <c r="Q84" s="37" t="str">
        <f t="shared" si="11"/>
        <v/>
      </c>
    </row>
    <row r="85" spans="1:17">
      <c r="A85" s="107" t="s">
        <v>622</v>
      </c>
      <c r="B85" s="133"/>
      <c r="C85" s="123"/>
      <c r="D85" s="134"/>
      <c r="E85" s="123"/>
      <c r="F85" s="123"/>
      <c r="G85" s="152" t="str">
        <f t="shared" si="6"/>
        <v/>
      </c>
      <c r="H85" s="123"/>
      <c r="I85" s="152" t="str">
        <f t="shared" si="7"/>
        <v/>
      </c>
      <c r="J85" s="123"/>
      <c r="K85" s="37" t="str">
        <f t="shared" si="8"/>
        <v/>
      </c>
      <c r="L85" s="123"/>
      <c r="M85" s="152" t="str">
        <f t="shared" si="9"/>
        <v/>
      </c>
      <c r="N85" s="123"/>
      <c r="O85" s="152" t="str">
        <f t="shared" si="10"/>
        <v/>
      </c>
      <c r="P85" s="107"/>
      <c r="Q85" s="37" t="str">
        <f t="shared" si="11"/>
        <v/>
      </c>
    </row>
    <row r="86" spans="1:17">
      <c r="A86" s="107" t="s">
        <v>623</v>
      </c>
      <c r="B86" s="133"/>
      <c r="C86" s="123"/>
      <c r="D86" s="134"/>
      <c r="E86" s="123"/>
      <c r="F86" s="123"/>
      <c r="G86" s="152" t="str">
        <f t="shared" si="6"/>
        <v/>
      </c>
      <c r="H86" s="123"/>
      <c r="I86" s="152" t="str">
        <f t="shared" si="7"/>
        <v/>
      </c>
      <c r="J86" s="123"/>
      <c r="K86" s="37" t="str">
        <f t="shared" si="8"/>
        <v/>
      </c>
      <c r="L86" s="123"/>
      <c r="M86" s="152" t="str">
        <f t="shared" si="9"/>
        <v/>
      </c>
      <c r="N86" s="123"/>
      <c r="O86" s="152" t="str">
        <f t="shared" si="10"/>
        <v/>
      </c>
      <c r="P86" s="107"/>
      <c r="Q86" s="37" t="str">
        <f t="shared" si="11"/>
        <v/>
      </c>
    </row>
    <row r="87" spans="1:17">
      <c r="A87" s="107" t="s">
        <v>624</v>
      </c>
      <c r="B87" s="133"/>
      <c r="C87" s="123"/>
      <c r="D87" s="134"/>
      <c r="E87" s="123"/>
      <c r="F87" s="123"/>
      <c r="G87" s="152" t="str">
        <f t="shared" si="6"/>
        <v/>
      </c>
      <c r="H87" s="123"/>
      <c r="I87" s="152" t="str">
        <f t="shared" si="7"/>
        <v/>
      </c>
      <c r="J87" s="123"/>
      <c r="K87" s="37" t="str">
        <f t="shared" si="8"/>
        <v/>
      </c>
      <c r="L87" s="123"/>
      <c r="M87" s="152" t="str">
        <f t="shared" si="9"/>
        <v/>
      </c>
      <c r="N87" s="123"/>
      <c r="O87" s="152" t="str">
        <f t="shared" si="10"/>
        <v/>
      </c>
      <c r="P87" s="107"/>
      <c r="Q87" s="37" t="str">
        <f t="shared" si="11"/>
        <v/>
      </c>
    </row>
    <row r="88" spans="1:17">
      <c r="A88" s="107" t="s">
        <v>625</v>
      </c>
      <c r="B88" s="133"/>
      <c r="C88" s="123"/>
      <c r="D88" s="134"/>
      <c r="E88" s="123"/>
      <c r="F88" s="123"/>
      <c r="G88" s="152" t="str">
        <f t="shared" si="6"/>
        <v/>
      </c>
      <c r="H88" s="123"/>
      <c r="I88" s="152" t="str">
        <f t="shared" si="7"/>
        <v/>
      </c>
      <c r="J88" s="123"/>
      <c r="K88" s="37" t="str">
        <f t="shared" si="8"/>
        <v/>
      </c>
      <c r="L88" s="123"/>
      <c r="M88" s="152" t="str">
        <f t="shared" si="9"/>
        <v/>
      </c>
      <c r="N88" s="123"/>
      <c r="O88" s="152" t="str">
        <f t="shared" si="10"/>
        <v/>
      </c>
      <c r="P88" s="107"/>
      <c r="Q88" s="37" t="str">
        <f t="shared" si="11"/>
        <v/>
      </c>
    </row>
    <row r="89" spans="1:17">
      <c r="A89" s="107" t="s">
        <v>626</v>
      </c>
      <c r="B89" s="133"/>
      <c r="C89" s="123"/>
      <c r="D89" s="134"/>
      <c r="E89" s="123"/>
      <c r="F89" s="123"/>
      <c r="G89" s="152" t="str">
        <f t="shared" si="6"/>
        <v/>
      </c>
      <c r="H89" s="123"/>
      <c r="I89" s="152" t="str">
        <f t="shared" si="7"/>
        <v/>
      </c>
      <c r="J89" s="123"/>
      <c r="K89" s="37" t="str">
        <f t="shared" si="8"/>
        <v/>
      </c>
      <c r="L89" s="123"/>
      <c r="M89" s="152" t="str">
        <f t="shared" si="9"/>
        <v/>
      </c>
      <c r="N89" s="123"/>
      <c r="O89" s="152" t="str">
        <f t="shared" si="10"/>
        <v/>
      </c>
      <c r="P89" s="107"/>
      <c r="Q89" s="37" t="str">
        <f t="shared" si="11"/>
        <v/>
      </c>
    </row>
    <row r="90" spans="1:17">
      <c r="A90" s="107" t="s">
        <v>627</v>
      </c>
      <c r="B90" s="133"/>
      <c r="C90" s="123"/>
      <c r="D90" s="134"/>
      <c r="E90" s="123"/>
      <c r="F90" s="123"/>
      <c r="G90" s="152" t="str">
        <f t="shared" si="6"/>
        <v/>
      </c>
      <c r="H90" s="123"/>
      <c r="I90" s="152" t="str">
        <f t="shared" si="7"/>
        <v/>
      </c>
      <c r="J90" s="123"/>
      <c r="K90" s="37" t="str">
        <f t="shared" si="8"/>
        <v/>
      </c>
      <c r="L90" s="123"/>
      <c r="M90" s="152" t="str">
        <f t="shared" si="9"/>
        <v/>
      </c>
      <c r="N90" s="123"/>
      <c r="O90" s="152" t="str">
        <f t="shared" si="10"/>
        <v/>
      </c>
      <c r="P90" s="107"/>
      <c r="Q90" s="37" t="str">
        <f t="shared" si="11"/>
        <v/>
      </c>
    </row>
    <row r="91" spans="1:17">
      <c r="A91" s="107" t="s">
        <v>628</v>
      </c>
      <c r="B91" s="133"/>
      <c r="C91" s="123"/>
      <c r="D91" s="134"/>
      <c r="E91" s="123"/>
      <c r="F91" s="123"/>
      <c r="G91" s="152" t="str">
        <f t="shared" si="6"/>
        <v/>
      </c>
      <c r="H91" s="123"/>
      <c r="I91" s="152" t="str">
        <f t="shared" si="7"/>
        <v/>
      </c>
      <c r="J91" s="123"/>
      <c r="K91" s="37" t="str">
        <f t="shared" si="8"/>
        <v/>
      </c>
      <c r="L91" s="123"/>
      <c r="M91" s="152" t="str">
        <f t="shared" si="9"/>
        <v/>
      </c>
      <c r="N91" s="123"/>
      <c r="O91" s="152" t="str">
        <f t="shared" si="10"/>
        <v/>
      </c>
      <c r="P91" s="107"/>
      <c r="Q91" s="37" t="str">
        <f t="shared" si="11"/>
        <v/>
      </c>
    </row>
    <row r="92" spans="1:17">
      <c r="A92" s="107" t="s">
        <v>629</v>
      </c>
      <c r="B92" s="133"/>
      <c r="C92" s="123"/>
      <c r="D92" s="134"/>
      <c r="E92" s="123"/>
      <c r="F92" s="123"/>
      <c r="G92" s="152" t="str">
        <f t="shared" si="6"/>
        <v/>
      </c>
      <c r="H92" s="123"/>
      <c r="I92" s="152" t="str">
        <f t="shared" si="7"/>
        <v/>
      </c>
      <c r="J92" s="123"/>
      <c r="K92" s="37" t="str">
        <f t="shared" si="8"/>
        <v/>
      </c>
      <c r="L92" s="123"/>
      <c r="M92" s="152" t="str">
        <f t="shared" si="9"/>
        <v/>
      </c>
      <c r="N92" s="123"/>
      <c r="O92" s="152" t="str">
        <f t="shared" si="10"/>
        <v/>
      </c>
      <c r="P92" s="107"/>
      <c r="Q92" s="37" t="str">
        <f t="shared" si="11"/>
        <v/>
      </c>
    </row>
    <row r="93" spans="1:17">
      <c r="A93" s="107" t="s">
        <v>630</v>
      </c>
      <c r="B93" s="133"/>
      <c r="C93" s="123"/>
      <c r="D93" s="134"/>
      <c r="E93" s="123"/>
      <c r="F93" s="123"/>
      <c r="G93" s="152" t="str">
        <f t="shared" si="6"/>
        <v/>
      </c>
      <c r="H93" s="123"/>
      <c r="I93" s="152" t="str">
        <f t="shared" si="7"/>
        <v/>
      </c>
      <c r="J93" s="123"/>
      <c r="K93" s="37" t="str">
        <f t="shared" si="8"/>
        <v/>
      </c>
      <c r="L93" s="123"/>
      <c r="M93" s="152" t="str">
        <f t="shared" si="9"/>
        <v/>
      </c>
      <c r="N93" s="123"/>
      <c r="O93" s="152" t="str">
        <f t="shared" si="10"/>
        <v/>
      </c>
      <c r="P93" s="107"/>
      <c r="Q93" s="37" t="str">
        <f t="shared" si="11"/>
        <v/>
      </c>
    </row>
    <row r="94" spans="1:17">
      <c r="A94" s="107" t="s">
        <v>631</v>
      </c>
      <c r="B94" s="133"/>
      <c r="C94" s="123"/>
      <c r="D94" s="134"/>
      <c r="E94" s="123"/>
      <c r="F94" s="123"/>
      <c r="G94" s="152" t="str">
        <f t="shared" si="6"/>
        <v/>
      </c>
      <c r="H94" s="123"/>
      <c r="I94" s="152" t="str">
        <f t="shared" si="7"/>
        <v/>
      </c>
      <c r="J94" s="123"/>
      <c r="K94" s="37" t="str">
        <f t="shared" si="8"/>
        <v/>
      </c>
      <c r="L94" s="123"/>
      <c r="M94" s="152" t="str">
        <f t="shared" si="9"/>
        <v/>
      </c>
      <c r="N94" s="123"/>
      <c r="O94" s="152" t="str">
        <f t="shared" si="10"/>
        <v/>
      </c>
      <c r="P94" s="107"/>
      <c r="Q94" s="37" t="str">
        <f t="shared" si="11"/>
        <v/>
      </c>
    </row>
    <row r="95" spans="1:17">
      <c r="A95" s="107" t="s">
        <v>632</v>
      </c>
      <c r="B95" s="133"/>
      <c r="C95" s="123"/>
      <c r="D95" s="134"/>
      <c r="E95" s="123"/>
      <c r="F95" s="123"/>
      <c r="G95" s="152" t="str">
        <f t="shared" si="6"/>
        <v/>
      </c>
      <c r="H95" s="123"/>
      <c r="I95" s="152" t="str">
        <f t="shared" si="7"/>
        <v/>
      </c>
      <c r="J95" s="123"/>
      <c r="K95" s="37" t="str">
        <f t="shared" si="8"/>
        <v/>
      </c>
      <c r="L95" s="123"/>
      <c r="M95" s="152" t="str">
        <f t="shared" si="9"/>
        <v/>
      </c>
      <c r="N95" s="123"/>
      <c r="O95" s="152" t="str">
        <f t="shared" si="10"/>
        <v/>
      </c>
      <c r="P95" s="107"/>
      <c r="Q95" s="37" t="str">
        <f t="shared" si="11"/>
        <v/>
      </c>
    </row>
    <row r="96" spans="1:17">
      <c r="A96" s="107" t="s">
        <v>633</v>
      </c>
      <c r="B96" s="133"/>
      <c r="C96" s="123"/>
      <c r="D96" s="134"/>
      <c r="E96" s="123"/>
      <c r="F96" s="123"/>
      <c r="G96" s="152" t="str">
        <f t="shared" si="6"/>
        <v/>
      </c>
      <c r="H96" s="123"/>
      <c r="I96" s="152" t="str">
        <f t="shared" si="7"/>
        <v/>
      </c>
      <c r="J96" s="123"/>
      <c r="K96" s="37" t="str">
        <f t="shared" si="8"/>
        <v/>
      </c>
      <c r="L96" s="123"/>
      <c r="M96" s="152" t="str">
        <f t="shared" si="9"/>
        <v/>
      </c>
      <c r="N96" s="123"/>
      <c r="O96" s="152" t="str">
        <f t="shared" si="10"/>
        <v/>
      </c>
      <c r="P96" s="107"/>
      <c r="Q96" s="37" t="str">
        <f t="shared" si="11"/>
        <v/>
      </c>
    </row>
    <row r="97" spans="1:17">
      <c r="A97" s="107" t="s">
        <v>634</v>
      </c>
      <c r="B97" s="133"/>
      <c r="C97" s="123"/>
      <c r="D97" s="134"/>
      <c r="E97" s="123"/>
      <c r="F97" s="123"/>
      <c r="G97" s="152" t="str">
        <f t="shared" si="6"/>
        <v/>
      </c>
      <c r="H97" s="123"/>
      <c r="I97" s="152" t="str">
        <f t="shared" si="7"/>
        <v/>
      </c>
      <c r="J97" s="123"/>
      <c r="K97" s="37" t="str">
        <f t="shared" si="8"/>
        <v/>
      </c>
      <c r="L97" s="123"/>
      <c r="M97" s="152" t="str">
        <f t="shared" si="9"/>
        <v/>
      </c>
      <c r="N97" s="123"/>
      <c r="O97" s="152" t="str">
        <f t="shared" si="10"/>
        <v/>
      </c>
      <c r="P97" s="107"/>
      <c r="Q97" s="37" t="str">
        <f t="shared" si="11"/>
        <v/>
      </c>
    </row>
    <row r="98" spans="1:17">
      <c r="A98" s="107" t="s">
        <v>635</v>
      </c>
      <c r="B98" s="133"/>
      <c r="C98" s="123"/>
      <c r="D98" s="134"/>
      <c r="E98" s="123"/>
      <c r="F98" s="123"/>
      <c r="G98" s="152" t="str">
        <f t="shared" si="6"/>
        <v/>
      </c>
      <c r="H98" s="123"/>
      <c r="I98" s="152" t="str">
        <f t="shared" si="7"/>
        <v/>
      </c>
      <c r="J98" s="123"/>
      <c r="K98" s="37" t="str">
        <f t="shared" si="8"/>
        <v/>
      </c>
      <c r="L98" s="123"/>
      <c r="M98" s="152" t="str">
        <f t="shared" si="9"/>
        <v/>
      </c>
      <c r="N98" s="123"/>
      <c r="O98" s="152" t="str">
        <f t="shared" si="10"/>
        <v/>
      </c>
      <c r="P98" s="107"/>
      <c r="Q98" s="37" t="str">
        <f t="shared" si="11"/>
        <v/>
      </c>
    </row>
    <row r="99" spans="1:17">
      <c r="A99" s="107" t="s">
        <v>636</v>
      </c>
      <c r="B99" s="133"/>
      <c r="C99" s="123"/>
      <c r="D99" s="134"/>
      <c r="E99" s="123"/>
      <c r="F99" s="123"/>
      <c r="G99" s="152" t="str">
        <f t="shared" si="6"/>
        <v/>
      </c>
      <c r="H99" s="123"/>
      <c r="I99" s="152" t="str">
        <f t="shared" si="7"/>
        <v/>
      </c>
      <c r="J99" s="123"/>
      <c r="K99" s="37" t="str">
        <f t="shared" si="8"/>
        <v/>
      </c>
      <c r="L99" s="123"/>
      <c r="M99" s="152" t="str">
        <f t="shared" si="9"/>
        <v/>
      </c>
      <c r="N99" s="123"/>
      <c r="O99" s="152" t="str">
        <f t="shared" si="10"/>
        <v/>
      </c>
      <c r="P99" s="107"/>
      <c r="Q99" s="37" t="str">
        <f t="shared" si="11"/>
        <v/>
      </c>
    </row>
    <row r="100" spans="1:17">
      <c r="A100" s="107" t="s">
        <v>637</v>
      </c>
      <c r="B100" s="133"/>
      <c r="C100" s="123"/>
      <c r="D100" s="134"/>
      <c r="E100" s="123"/>
      <c r="F100" s="123"/>
      <c r="G100" s="152" t="str">
        <f t="shared" si="6"/>
        <v/>
      </c>
      <c r="H100" s="123"/>
      <c r="I100" s="152" t="str">
        <f t="shared" si="7"/>
        <v/>
      </c>
      <c r="J100" s="123"/>
      <c r="K100" s="37" t="str">
        <f t="shared" si="8"/>
        <v/>
      </c>
      <c r="L100" s="123"/>
      <c r="M100" s="152" t="str">
        <f t="shared" si="9"/>
        <v/>
      </c>
      <c r="N100" s="123"/>
      <c r="O100" s="152" t="str">
        <f t="shared" si="10"/>
        <v/>
      </c>
      <c r="P100" s="107"/>
      <c r="Q100" s="37" t="str">
        <f t="shared" si="11"/>
        <v/>
      </c>
    </row>
    <row r="101" spans="1:17">
      <c r="A101" s="107" t="s">
        <v>638</v>
      </c>
      <c r="B101" s="133"/>
      <c r="C101" s="123"/>
      <c r="D101" s="134"/>
      <c r="E101" s="123"/>
      <c r="F101" s="123"/>
      <c r="G101" s="152" t="str">
        <f t="shared" si="6"/>
        <v/>
      </c>
      <c r="H101" s="123"/>
      <c r="I101" s="152" t="str">
        <f t="shared" si="7"/>
        <v/>
      </c>
      <c r="J101" s="123"/>
      <c r="K101" s="37" t="str">
        <f t="shared" si="8"/>
        <v/>
      </c>
      <c r="L101" s="123"/>
      <c r="M101" s="152" t="str">
        <f t="shared" si="9"/>
        <v/>
      </c>
      <c r="N101" s="123"/>
      <c r="O101" s="152" t="str">
        <f t="shared" si="10"/>
        <v/>
      </c>
      <c r="P101" s="107"/>
      <c r="Q101" s="37" t="str">
        <f t="shared" si="11"/>
        <v/>
      </c>
    </row>
    <row r="102" spans="1:17">
      <c r="A102" s="107" t="s">
        <v>639</v>
      </c>
      <c r="B102" s="133"/>
      <c r="C102" s="123"/>
      <c r="D102" s="134"/>
      <c r="E102" s="123"/>
      <c r="F102" s="123"/>
      <c r="G102" s="152" t="str">
        <f t="shared" si="6"/>
        <v/>
      </c>
      <c r="H102" s="123"/>
      <c r="I102" s="152" t="str">
        <f t="shared" si="7"/>
        <v/>
      </c>
      <c r="J102" s="123"/>
      <c r="K102" s="37" t="str">
        <f t="shared" si="8"/>
        <v/>
      </c>
      <c r="L102" s="123"/>
      <c r="M102" s="152" t="str">
        <f t="shared" si="9"/>
        <v/>
      </c>
      <c r="N102" s="123"/>
      <c r="O102" s="152" t="str">
        <f t="shared" si="10"/>
        <v/>
      </c>
      <c r="P102" s="107"/>
      <c r="Q102" s="37" t="str">
        <f t="shared" si="11"/>
        <v/>
      </c>
    </row>
    <row r="103" spans="1:17">
      <c r="A103" s="107" t="s">
        <v>640</v>
      </c>
      <c r="B103" s="133"/>
      <c r="C103" s="123"/>
      <c r="D103" s="134"/>
      <c r="E103" s="123"/>
      <c r="F103" s="123"/>
      <c r="G103" s="152" t="str">
        <f t="shared" si="6"/>
        <v/>
      </c>
      <c r="H103" s="123"/>
      <c r="I103" s="152" t="str">
        <f t="shared" si="7"/>
        <v/>
      </c>
      <c r="J103" s="123"/>
      <c r="K103" s="37" t="str">
        <f t="shared" si="8"/>
        <v/>
      </c>
      <c r="L103" s="123"/>
      <c r="M103" s="152" t="str">
        <f t="shared" si="9"/>
        <v/>
      </c>
      <c r="N103" s="123"/>
      <c r="O103" s="152" t="str">
        <f t="shared" si="10"/>
        <v/>
      </c>
      <c r="P103" s="107"/>
      <c r="Q103" s="37" t="str">
        <f t="shared" si="11"/>
        <v/>
      </c>
    </row>
    <row r="104" spans="1:17">
      <c r="A104" s="107" t="s">
        <v>641</v>
      </c>
      <c r="B104" s="133"/>
      <c r="C104" s="123"/>
      <c r="D104" s="134"/>
      <c r="E104" s="123"/>
      <c r="F104" s="123"/>
      <c r="G104" s="152" t="str">
        <f t="shared" si="6"/>
        <v/>
      </c>
      <c r="H104" s="123"/>
      <c r="I104" s="152" t="str">
        <f t="shared" si="7"/>
        <v/>
      </c>
      <c r="J104" s="123"/>
      <c r="K104" s="37" t="str">
        <f t="shared" si="8"/>
        <v/>
      </c>
      <c r="L104" s="123"/>
      <c r="M104" s="152" t="str">
        <f t="shared" si="9"/>
        <v/>
      </c>
      <c r="N104" s="123"/>
      <c r="O104" s="152" t="str">
        <f t="shared" si="10"/>
        <v/>
      </c>
      <c r="P104" s="107"/>
      <c r="Q104" s="37" t="str">
        <f t="shared" si="11"/>
        <v/>
      </c>
    </row>
    <row r="105" spans="1:17">
      <c r="A105" s="107" t="s">
        <v>642</v>
      </c>
      <c r="B105" s="133"/>
      <c r="C105" s="123"/>
      <c r="D105" s="134"/>
      <c r="E105" s="123"/>
      <c r="F105" s="123"/>
      <c r="G105" s="152" t="str">
        <f t="shared" si="6"/>
        <v/>
      </c>
      <c r="H105" s="123"/>
      <c r="I105" s="152" t="str">
        <f t="shared" si="7"/>
        <v/>
      </c>
      <c r="J105" s="123"/>
      <c r="K105" s="37" t="str">
        <f t="shared" si="8"/>
        <v/>
      </c>
      <c r="L105" s="123"/>
      <c r="M105" s="152" t="str">
        <f t="shared" si="9"/>
        <v/>
      </c>
      <c r="N105" s="123"/>
      <c r="O105" s="152" t="str">
        <f t="shared" si="10"/>
        <v/>
      </c>
      <c r="P105" s="107"/>
      <c r="Q105" s="37" t="str">
        <f t="shared" si="11"/>
        <v/>
      </c>
    </row>
    <row r="106" spans="1:17">
      <c r="A106" s="107" t="s">
        <v>643</v>
      </c>
      <c r="B106" s="133"/>
      <c r="C106" s="123"/>
      <c r="D106" s="134"/>
      <c r="E106" s="123"/>
      <c r="F106" s="123"/>
      <c r="G106" s="152" t="str">
        <f t="shared" si="6"/>
        <v/>
      </c>
      <c r="H106" s="123"/>
      <c r="I106" s="152" t="str">
        <f t="shared" si="7"/>
        <v/>
      </c>
      <c r="J106" s="123"/>
      <c r="K106" s="37" t="str">
        <f t="shared" si="8"/>
        <v/>
      </c>
      <c r="L106" s="123"/>
      <c r="M106" s="152" t="str">
        <f t="shared" si="9"/>
        <v/>
      </c>
      <c r="N106" s="123"/>
      <c r="O106" s="152" t="str">
        <f t="shared" si="10"/>
        <v/>
      </c>
      <c r="P106" s="107"/>
      <c r="Q106" s="37" t="str">
        <f t="shared" si="11"/>
        <v/>
      </c>
    </row>
    <row r="107" spans="1:17">
      <c r="A107" s="107" t="s">
        <v>644</v>
      </c>
      <c r="B107" s="133"/>
      <c r="C107" s="123"/>
      <c r="D107" s="134"/>
      <c r="E107" s="123"/>
      <c r="F107" s="123"/>
      <c r="G107" s="152" t="str">
        <f t="shared" si="6"/>
        <v/>
      </c>
      <c r="H107" s="123"/>
      <c r="I107" s="152" t="str">
        <f t="shared" si="7"/>
        <v/>
      </c>
      <c r="J107" s="123"/>
      <c r="K107" s="37" t="str">
        <f t="shared" si="8"/>
        <v/>
      </c>
      <c r="L107" s="123"/>
      <c r="M107" s="152" t="str">
        <f t="shared" si="9"/>
        <v/>
      </c>
      <c r="N107" s="123"/>
      <c r="O107" s="152" t="str">
        <f t="shared" si="10"/>
        <v/>
      </c>
      <c r="P107" s="107"/>
      <c r="Q107" s="37" t="str">
        <f t="shared" si="11"/>
        <v/>
      </c>
    </row>
    <row r="108" spans="1:17">
      <c r="A108" s="107" t="s">
        <v>645</v>
      </c>
      <c r="B108" s="133"/>
      <c r="C108" s="123"/>
      <c r="D108" s="134"/>
      <c r="E108" s="123"/>
      <c r="F108" s="123"/>
      <c r="G108" s="152" t="str">
        <f t="shared" si="6"/>
        <v/>
      </c>
      <c r="H108" s="123"/>
      <c r="I108" s="152" t="str">
        <f t="shared" si="7"/>
        <v/>
      </c>
      <c r="J108" s="123"/>
      <c r="K108" s="37" t="str">
        <f t="shared" si="8"/>
        <v/>
      </c>
      <c r="L108" s="123"/>
      <c r="M108" s="152" t="str">
        <f t="shared" si="9"/>
        <v/>
      </c>
      <c r="N108" s="123"/>
      <c r="O108" s="152" t="str">
        <f t="shared" si="10"/>
        <v/>
      </c>
      <c r="P108" s="107"/>
      <c r="Q108" s="37" t="str">
        <f t="shared" si="11"/>
        <v/>
      </c>
    </row>
    <row r="109" spans="1:17">
      <c r="A109" s="107" t="s">
        <v>646</v>
      </c>
      <c r="B109" s="133"/>
      <c r="C109" s="123"/>
      <c r="D109" s="134"/>
      <c r="E109" s="123"/>
      <c r="F109" s="123"/>
      <c r="G109" s="152" t="str">
        <f t="shared" si="6"/>
        <v/>
      </c>
      <c r="H109" s="123"/>
      <c r="I109" s="152" t="str">
        <f t="shared" si="7"/>
        <v/>
      </c>
      <c r="J109" s="123"/>
      <c r="K109" s="37" t="str">
        <f t="shared" si="8"/>
        <v/>
      </c>
      <c r="L109" s="123"/>
      <c r="M109" s="152" t="str">
        <f t="shared" si="9"/>
        <v/>
      </c>
      <c r="N109" s="123"/>
      <c r="O109" s="152" t="str">
        <f t="shared" si="10"/>
        <v/>
      </c>
      <c r="P109" s="107"/>
      <c r="Q109" s="37" t="str">
        <f t="shared" si="11"/>
        <v/>
      </c>
    </row>
    <row r="110" spans="1:17">
      <c r="A110" s="107" t="s">
        <v>647</v>
      </c>
      <c r="B110" s="133"/>
      <c r="C110" s="123"/>
      <c r="D110" s="134"/>
      <c r="E110" s="123"/>
      <c r="F110" s="123"/>
      <c r="G110" s="152" t="str">
        <f t="shared" si="6"/>
        <v/>
      </c>
      <c r="H110" s="123"/>
      <c r="I110" s="152" t="str">
        <f t="shared" si="7"/>
        <v/>
      </c>
      <c r="J110" s="123"/>
      <c r="K110" s="37" t="str">
        <f t="shared" si="8"/>
        <v/>
      </c>
      <c r="L110" s="123"/>
      <c r="M110" s="152" t="str">
        <f t="shared" si="9"/>
        <v/>
      </c>
      <c r="N110" s="123"/>
      <c r="O110" s="152" t="str">
        <f t="shared" si="10"/>
        <v/>
      </c>
      <c r="P110" s="107"/>
      <c r="Q110" s="37" t="str">
        <f t="shared" si="11"/>
        <v/>
      </c>
    </row>
    <row r="111" spans="1:17">
      <c r="A111" s="107" t="s">
        <v>648</v>
      </c>
      <c r="B111" s="133"/>
      <c r="C111" s="123"/>
      <c r="D111" s="134"/>
      <c r="E111" s="123"/>
      <c r="F111" s="123"/>
      <c r="G111" s="152" t="str">
        <f t="shared" si="6"/>
        <v/>
      </c>
      <c r="H111" s="123"/>
      <c r="I111" s="152" t="str">
        <f t="shared" si="7"/>
        <v/>
      </c>
      <c r="J111" s="123"/>
      <c r="K111" s="37" t="str">
        <f t="shared" si="8"/>
        <v/>
      </c>
      <c r="L111" s="123"/>
      <c r="M111" s="152" t="str">
        <f t="shared" si="9"/>
        <v/>
      </c>
      <c r="N111" s="123"/>
      <c r="O111" s="152" t="str">
        <f t="shared" si="10"/>
        <v/>
      </c>
      <c r="P111" s="107"/>
      <c r="Q111" s="37" t="str">
        <f t="shared" si="11"/>
        <v/>
      </c>
    </row>
    <row r="112" spans="1:17">
      <c r="A112" s="107" t="s">
        <v>649</v>
      </c>
      <c r="B112" s="133"/>
      <c r="C112" s="123"/>
      <c r="D112" s="134"/>
      <c r="E112" s="123"/>
      <c r="F112" s="123"/>
      <c r="G112" s="152" t="str">
        <f t="shared" si="6"/>
        <v/>
      </c>
      <c r="H112" s="123"/>
      <c r="I112" s="152" t="str">
        <f t="shared" si="7"/>
        <v/>
      </c>
      <c r="J112" s="123"/>
      <c r="K112" s="37" t="str">
        <f t="shared" si="8"/>
        <v/>
      </c>
      <c r="L112" s="123"/>
      <c r="M112" s="152" t="str">
        <f t="shared" si="9"/>
        <v/>
      </c>
      <c r="N112" s="123"/>
      <c r="O112" s="152" t="str">
        <f t="shared" si="10"/>
        <v/>
      </c>
      <c r="P112" s="107"/>
      <c r="Q112" s="37" t="str">
        <f t="shared" si="11"/>
        <v/>
      </c>
    </row>
    <row r="113" spans="1:17">
      <c r="A113" s="107" t="s">
        <v>650</v>
      </c>
      <c r="B113" s="133"/>
      <c r="C113" s="123"/>
      <c r="D113" s="134"/>
      <c r="E113" s="123"/>
      <c r="F113" s="123"/>
      <c r="G113" s="152" t="str">
        <f t="shared" si="6"/>
        <v/>
      </c>
      <c r="H113" s="123"/>
      <c r="I113" s="152" t="str">
        <f t="shared" si="7"/>
        <v/>
      </c>
      <c r="J113" s="123"/>
      <c r="K113" s="37" t="str">
        <f t="shared" si="8"/>
        <v/>
      </c>
      <c r="L113" s="123"/>
      <c r="M113" s="152" t="str">
        <f t="shared" si="9"/>
        <v/>
      </c>
      <c r="N113" s="123"/>
      <c r="O113" s="152" t="str">
        <f t="shared" si="10"/>
        <v/>
      </c>
      <c r="P113" s="107"/>
      <c r="Q113" s="37" t="str">
        <f t="shared" si="11"/>
        <v/>
      </c>
    </row>
    <row r="114" spans="1:17">
      <c r="A114" s="107" t="s">
        <v>651</v>
      </c>
      <c r="B114" s="133"/>
      <c r="C114" s="123"/>
      <c r="D114" s="134"/>
      <c r="E114" s="123"/>
      <c r="F114" s="123"/>
      <c r="G114" s="152" t="str">
        <f t="shared" si="6"/>
        <v/>
      </c>
      <c r="H114" s="123"/>
      <c r="I114" s="152" t="str">
        <f t="shared" si="7"/>
        <v/>
      </c>
      <c r="J114" s="123"/>
      <c r="K114" s="37" t="str">
        <f t="shared" si="8"/>
        <v/>
      </c>
      <c r="L114" s="123"/>
      <c r="M114" s="152" t="str">
        <f t="shared" si="9"/>
        <v/>
      </c>
      <c r="N114" s="123"/>
      <c r="O114" s="152" t="str">
        <f t="shared" si="10"/>
        <v/>
      </c>
      <c r="P114" s="107"/>
      <c r="Q114" s="37" t="str">
        <f t="shared" si="11"/>
        <v/>
      </c>
    </row>
    <row r="115" spans="1:17">
      <c r="A115" s="107" t="s">
        <v>652</v>
      </c>
      <c r="B115" s="133"/>
      <c r="C115" s="123"/>
      <c r="D115" s="134"/>
      <c r="E115" s="123"/>
      <c r="F115" s="123"/>
      <c r="G115" s="152" t="str">
        <f t="shared" si="6"/>
        <v/>
      </c>
      <c r="H115" s="123"/>
      <c r="I115" s="152" t="str">
        <f t="shared" si="7"/>
        <v/>
      </c>
      <c r="J115" s="123"/>
      <c r="K115" s="37" t="str">
        <f t="shared" si="8"/>
        <v/>
      </c>
      <c r="L115" s="123"/>
      <c r="M115" s="152" t="str">
        <f t="shared" si="9"/>
        <v/>
      </c>
      <c r="N115" s="123"/>
      <c r="O115" s="152" t="str">
        <f t="shared" si="10"/>
        <v/>
      </c>
      <c r="P115" s="107"/>
      <c r="Q115" s="37" t="str">
        <f t="shared" si="11"/>
        <v/>
      </c>
    </row>
    <row r="116" spans="1:17">
      <c r="A116" s="107" t="s">
        <v>653</v>
      </c>
      <c r="B116" s="133"/>
      <c r="C116" s="123"/>
      <c r="D116" s="134"/>
      <c r="E116" s="123"/>
      <c r="F116" s="123"/>
      <c r="G116" s="152" t="str">
        <f t="shared" si="6"/>
        <v/>
      </c>
      <c r="H116" s="123"/>
      <c r="I116" s="152" t="str">
        <f t="shared" si="7"/>
        <v/>
      </c>
      <c r="J116" s="123"/>
      <c r="K116" s="37" t="str">
        <f t="shared" si="8"/>
        <v/>
      </c>
      <c r="L116" s="123"/>
      <c r="M116" s="152" t="str">
        <f t="shared" si="9"/>
        <v/>
      </c>
      <c r="N116" s="123"/>
      <c r="O116" s="152" t="str">
        <f t="shared" si="10"/>
        <v/>
      </c>
      <c r="P116" s="107"/>
      <c r="Q116" s="37" t="str">
        <f t="shared" si="11"/>
        <v/>
      </c>
    </row>
    <row r="117" spans="1:17">
      <c r="A117" s="107" t="s">
        <v>654</v>
      </c>
      <c r="B117" s="133"/>
      <c r="C117" s="123"/>
      <c r="D117" s="134"/>
      <c r="E117" s="123"/>
      <c r="F117" s="123"/>
      <c r="G117" s="152" t="str">
        <f t="shared" si="6"/>
        <v/>
      </c>
      <c r="H117" s="123"/>
      <c r="I117" s="152" t="str">
        <f t="shared" si="7"/>
        <v/>
      </c>
      <c r="J117" s="123"/>
      <c r="K117" s="37" t="str">
        <f t="shared" si="8"/>
        <v/>
      </c>
      <c r="L117" s="123"/>
      <c r="M117" s="152" t="str">
        <f t="shared" si="9"/>
        <v/>
      </c>
      <c r="N117" s="123"/>
      <c r="O117" s="152" t="str">
        <f t="shared" si="10"/>
        <v/>
      </c>
      <c r="P117" s="107"/>
      <c r="Q117" s="37" t="str">
        <f t="shared" si="11"/>
        <v/>
      </c>
    </row>
    <row r="118" spans="1:17">
      <c r="A118" s="107" t="s">
        <v>655</v>
      </c>
      <c r="B118" s="133"/>
      <c r="C118" s="123"/>
      <c r="D118" s="134"/>
      <c r="E118" s="123"/>
      <c r="F118" s="123"/>
      <c r="G118" s="152" t="str">
        <f t="shared" si="6"/>
        <v/>
      </c>
      <c r="H118" s="123"/>
      <c r="I118" s="152" t="str">
        <f t="shared" si="7"/>
        <v/>
      </c>
      <c r="J118" s="123"/>
      <c r="K118" s="37" t="str">
        <f t="shared" si="8"/>
        <v/>
      </c>
      <c r="L118" s="123"/>
      <c r="M118" s="152" t="str">
        <f t="shared" si="9"/>
        <v/>
      </c>
      <c r="N118" s="123"/>
      <c r="O118" s="152" t="str">
        <f t="shared" si="10"/>
        <v/>
      </c>
      <c r="P118" s="107"/>
      <c r="Q118" s="37" t="str">
        <f t="shared" si="11"/>
        <v/>
      </c>
    </row>
    <row r="119" spans="1:17">
      <c r="A119" s="107" t="s">
        <v>656</v>
      </c>
      <c r="B119" s="133"/>
      <c r="C119" s="123"/>
      <c r="D119" s="134"/>
      <c r="E119" s="123"/>
      <c r="F119" s="123"/>
      <c r="G119" s="152" t="str">
        <f t="shared" si="6"/>
        <v/>
      </c>
      <c r="H119" s="123"/>
      <c r="I119" s="152" t="str">
        <f t="shared" si="7"/>
        <v/>
      </c>
      <c r="J119" s="123"/>
      <c r="K119" s="37" t="str">
        <f t="shared" si="8"/>
        <v/>
      </c>
      <c r="L119" s="123"/>
      <c r="M119" s="152" t="str">
        <f t="shared" si="9"/>
        <v/>
      </c>
      <c r="N119" s="123"/>
      <c r="O119" s="152" t="str">
        <f t="shared" si="10"/>
        <v/>
      </c>
      <c r="P119" s="107"/>
      <c r="Q119" s="37" t="str">
        <f t="shared" si="11"/>
        <v/>
      </c>
    </row>
    <row r="120" spans="1:17">
      <c r="A120" s="107" t="s">
        <v>657</v>
      </c>
      <c r="B120" s="133"/>
      <c r="C120" s="123"/>
      <c r="D120" s="134"/>
      <c r="E120" s="123"/>
      <c r="F120" s="123"/>
      <c r="G120" s="152" t="str">
        <f t="shared" si="6"/>
        <v/>
      </c>
      <c r="H120" s="123"/>
      <c r="I120" s="152" t="str">
        <f t="shared" si="7"/>
        <v/>
      </c>
      <c r="J120" s="123"/>
      <c r="K120" s="37" t="str">
        <f t="shared" si="8"/>
        <v/>
      </c>
      <c r="L120" s="123"/>
      <c r="M120" s="152" t="str">
        <f t="shared" si="9"/>
        <v/>
      </c>
      <c r="N120" s="123"/>
      <c r="O120" s="152" t="str">
        <f t="shared" si="10"/>
        <v/>
      </c>
      <c r="P120" s="107"/>
      <c r="Q120" s="37" t="str">
        <f t="shared" si="11"/>
        <v/>
      </c>
    </row>
    <row r="121" spans="1:17">
      <c r="A121" s="107" t="s">
        <v>658</v>
      </c>
      <c r="B121" s="133"/>
      <c r="C121" s="123"/>
      <c r="D121" s="134"/>
      <c r="E121" s="123"/>
      <c r="F121" s="123"/>
      <c r="G121" s="152" t="str">
        <f t="shared" si="6"/>
        <v/>
      </c>
      <c r="H121" s="123"/>
      <c r="I121" s="152" t="str">
        <f t="shared" si="7"/>
        <v/>
      </c>
      <c r="J121" s="123"/>
      <c r="K121" s="37" t="str">
        <f t="shared" si="8"/>
        <v/>
      </c>
      <c r="L121" s="123"/>
      <c r="M121" s="152" t="str">
        <f t="shared" si="9"/>
        <v/>
      </c>
      <c r="N121" s="123"/>
      <c r="O121" s="152" t="str">
        <f t="shared" si="10"/>
        <v/>
      </c>
      <c r="P121" s="107"/>
      <c r="Q121" s="37" t="str">
        <f t="shared" si="11"/>
        <v/>
      </c>
    </row>
    <row r="122" spans="1:17">
      <c r="A122" s="107" t="s">
        <v>659</v>
      </c>
      <c r="B122" s="133"/>
      <c r="C122" s="123"/>
      <c r="D122" s="134"/>
      <c r="E122" s="123"/>
      <c r="F122" s="123"/>
      <c r="G122" s="152" t="str">
        <f t="shared" si="6"/>
        <v/>
      </c>
      <c r="H122" s="123"/>
      <c r="I122" s="152" t="str">
        <f t="shared" si="7"/>
        <v/>
      </c>
      <c r="J122" s="123"/>
      <c r="K122" s="37" t="str">
        <f t="shared" si="8"/>
        <v/>
      </c>
      <c r="L122" s="123"/>
      <c r="M122" s="152" t="str">
        <f t="shared" si="9"/>
        <v/>
      </c>
      <c r="N122" s="123"/>
      <c r="O122" s="152" t="str">
        <f t="shared" si="10"/>
        <v/>
      </c>
      <c r="P122" s="107"/>
      <c r="Q122" s="37" t="str">
        <f t="shared" si="11"/>
        <v/>
      </c>
    </row>
    <row r="123" spans="1:17">
      <c r="A123" s="107" t="s">
        <v>660</v>
      </c>
      <c r="B123" s="133"/>
      <c r="C123" s="123"/>
      <c r="D123" s="134"/>
      <c r="E123" s="123"/>
      <c r="F123" s="123"/>
      <c r="G123" s="152" t="str">
        <f t="shared" si="6"/>
        <v/>
      </c>
      <c r="H123" s="123"/>
      <c r="I123" s="152" t="str">
        <f t="shared" si="7"/>
        <v/>
      </c>
      <c r="J123" s="123"/>
      <c r="K123" s="37" t="str">
        <f t="shared" si="8"/>
        <v/>
      </c>
      <c r="L123" s="123"/>
      <c r="M123" s="152" t="str">
        <f t="shared" si="9"/>
        <v/>
      </c>
      <c r="N123" s="123"/>
      <c r="O123" s="152" t="str">
        <f t="shared" si="10"/>
        <v/>
      </c>
      <c r="P123" s="107"/>
      <c r="Q123" s="37" t="str">
        <f t="shared" si="11"/>
        <v/>
      </c>
    </row>
    <row r="124" spans="1:17">
      <c r="A124" s="107" t="s">
        <v>661</v>
      </c>
      <c r="B124" s="133"/>
      <c r="C124" s="123"/>
      <c r="D124" s="134"/>
      <c r="E124" s="123"/>
      <c r="F124" s="123"/>
      <c r="G124" s="152" t="str">
        <f t="shared" si="6"/>
        <v/>
      </c>
      <c r="H124" s="123"/>
      <c r="I124" s="152" t="str">
        <f t="shared" si="7"/>
        <v/>
      </c>
      <c r="J124" s="123"/>
      <c r="K124" s="37" t="str">
        <f t="shared" si="8"/>
        <v/>
      </c>
      <c r="L124" s="123"/>
      <c r="M124" s="152" t="str">
        <f t="shared" si="9"/>
        <v/>
      </c>
      <c r="N124" s="123"/>
      <c r="O124" s="152" t="str">
        <f t="shared" si="10"/>
        <v/>
      </c>
      <c r="P124" s="107"/>
      <c r="Q124" s="37" t="str">
        <f t="shared" si="11"/>
        <v/>
      </c>
    </row>
    <row r="125" spans="1:17">
      <c r="A125" s="107" t="s">
        <v>662</v>
      </c>
      <c r="B125" s="133"/>
      <c r="C125" s="123"/>
      <c r="D125" s="134"/>
      <c r="E125" s="123"/>
      <c r="F125" s="123"/>
      <c r="G125" s="152" t="str">
        <f t="shared" si="6"/>
        <v/>
      </c>
      <c r="H125" s="123"/>
      <c r="I125" s="152" t="str">
        <f t="shared" si="7"/>
        <v/>
      </c>
      <c r="J125" s="123"/>
      <c r="K125" s="37" t="str">
        <f t="shared" si="8"/>
        <v/>
      </c>
      <c r="L125" s="123"/>
      <c r="M125" s="152" t="str">
        <f t="shared" si="9"/>
        <v/>
      </c>
      <c r="N125" s="123"/>
      <c r="O125" s="152" t="str">
        <f t="shared" si="10"/>
        <v/>
      </c>
      <c r="P125" s="107"/>
      <c r="Q125" s="37" t="str">
        <f t="shared" si="11"/>
        <v/>
      </c>
    </row>
    <row r="126" spans="1:17">
      <c r="A126" s="107" t="s">
        <v>663</v>
      </c>
      <c r="B126" s="133"/>
      <c r="C126" s="123"/>
      <c r="D126" s="134"/>
      <c r="E126" s="123"/>
      <c r="F126" s="123"/>
      <c r="G126" s="152" t="str">
        <f t="shared" si="6"/>
        <v/>
      </c>
      <c r="H126" s="123"/>
      <c r="I126" s="152" t="str">
        <f t="shared" si="7"/>
        <v/>
      </c>
      <c r="J126" s="123"/>
      <c r="K126" s="37" t="str">
        <f t="shared" si="8"/>
        <v/>
      </c>
      <c r="L126" s="123"/>
      <c r="M126" s="152" t="str">
        <f t="shared" si="9"/>
        <v/>
      </c>
      <c r="N126" s="123"/>
      <c r="O126" s="152" t="str">
        <f t="shared" si="10"/>
        <v/>
      </c>
      <c r="P126" s="107"/>
      <c r="Q126" s="37" t="str">
        <f t="shared" si="11"/>
        <v/>
      </c>
    </row>
    <row r="127" spans="1:17">
      <c r="A127" s="107" t="s">
        <v>664</v>
      </c>
      <c r="B127" s="133"/>
      <c r="C127" s="123"/>
      <c r="D127" s="134"/>
      <c r="E127" s="123"/>
      <c r="F127" s="123"/>
      <c r="G127" s="152" t="str">
        <f t="shared" si="6"/>
        <v/>
      </c>
      <c r="H127" s="123"/>
      <c r="I127" s="152" t="str">
        <f t="shared" si="7"/>
        <v/>
      </c>
      <c r="J127" s="123"/>
      <c r="K127" s="37" t="str">
        <f t="shared" si="8"/>
        <v/>
      </c>
      <c r="L127" s="123"/>
      <c r="M127" s="152" t="str">
        <f t="shared" si="9"/>
        <v/>
      </c>
      <c r="N127" s="123"/>
      <c r="O127" s="152" t="str">
        <f t="shared" si="10"/>
        <v/>
      </c>
      <c r="P127" s="107"/>
      <c r="Q127" s="37" t="str">
        <f t="shared" si="11"/>
        <v/>
      </c>
    </row>
    <row r="128" spans="1:17">
      <c r="A128" s="107" t="s">
        <v>665</v>
      </c>
      <c r="B128" s="133"/>
      <c r="C128" s="123"/>
      <c r="D128" s="134"/>
      <c r="E128" s="123"/>
      <c r="F128" s="123"/>
      <c r="G128" s="152" t="str">
        <f t="shared" si="6"/>
        <v/>
      </c>
      <c r="H128" s="123"/>
      <c r="I128" s="152" t="str">
        <f t="shared" si="7"/>
        <v/>
      </c>
      <c r="J128" s="123"/>
      <c r="K128" s="37" t="str">
        <f t="shared" si="8"/>
        <v/>
      </c>
      <c r="L128" s="123"/>
      <c r="M128" s="152" t="str">
        <f t="shared" si="9"/>
        <v/>
      </c>
      <c r="N128" s="123"/>
      <c r="O128" s="152" t="str">
        <f t="shared" si="10"/>
        <v/>
      </c>
      <c r="P128" s="107"/>
      <c r="Q128" s="37" t="str">
        <f t="shared" si="11"/>
        <v/>
      </c>
    </row>
    <row r="129" spans="1:17">
      <c r="A129" s="107" t="s">
        <v>666</v>
      </c>
      <c r="B129" s="133"/>
      <c r="C129" s="123"/>
      <c r="D129" s="134"/>
      <c r="E129" s="123"/>
      <c r="F129" s="123"/>
      <c r="G129" s="152" t="str">
        <f t="shared" si="6"/>
        <v/>
      </c>
      <c r="H129" s="123"/>
      <c r="I129" s="152" t="str">
        <f t="shared" si="7"/>
        <v/>
      </c>
      <c r="J129" s="123"/>
      <c r="K129" s="37" t="str">
        <f t="shared" si="8"/>
        <v/>
      </c>
      <c r="L129" s="123"/>
      <c r="M129" s="152" t="str">
        <f t="shared" si="9"/>
        <v/>
      </c>
      <c r="N129" s="123"/>
      <c r="O129" s="152" t="str">
        <f t="shared" si="10"/>
        <v/>
      </c>
      <c r="P129" s="107"/>
      <c r="Q129" s="37" t="str">
        <f t="shared" si="11"/>
        <v/>
      </c>
    </row>
    <row r="130" spans="1:17">
      <c r="A130" s="107" t="s">
        <v>667</v>
      </c>
      <c r="B130" s="133"/>
      <c r="C130" s="123"/>
      <c r="D130" s="134"/>
      <c r="E130" s="123"/>
      <c r="F130" s="123"/>
      <c r="G130" s="152" t="str">
        <f t="shared" si="6"/>
        <v/>
      </c>
      <c r="H130" s="123"/>
      <c r="I130" s="152" t="str">
        <f t="shared" si="7"/>
        <v/>
      </c>
      <c r="J130" s="123"/>
      <c r="K130" s="37" t="str">
        <f t="shared" si="8"/>
        <v/>
      </c>
      <c r="L130" s="123"/>
      <c r="M130" s="152" t="str">
        <f t="shared" si="9"/>
        <v/>
      </c>
      <c r="N130" s="123"/>
      <c r="O130" s="152" t="str">
        <f t="shared" si="10"/>
        <v/>
      </c>
      <c r="P130" s="107"/>
      <c r="Q130" s="37" t="str">
        <f t="shared" si="11"/>
        <v/>
      </c>
    </row>
    <row r="131" spans="1:17">
      <c r="A131" s="107" t="s">
        <v>668</v>
      </c>
      <c r="B131" s="133"/>
      <c r="C131" s="123"/>
      <c r="D131" s="134"/>
      <c r="E131" s="123"/>
      <c r="F131" s="123"/>
      <c r="G131" s="152" t="str">
        <f t="shared" si="6"/>
        <v/>
      </c>
      <c r="H131" s="123"/>
      <c r="I131" s="152" t="str">
        <f t="shared" si="7"/>
        <v/>
      </c>
      <c r="J131" s="123"/>
      <c r="K131" s="37" t="str">
        <f t="shared" si="8"/>
        <v/>
      </c>
      <c r="L131" s="123"/>
      <c r="M131" s="152" t="str">
        <f t="shared" si="9"/>
        <v/>
      </c>
      <c r="N131" s="123"/>
      <c r="O131" s="152" t="str">
        <f t="shared" si="10"/>
        <v/>
      </c>
      <c r="P131" s="107"/>
      <c r="Q131" s="37" t="str">
        <f t="shared" si="11"/>
        <v/>
      </c>
    </row>
    <row r="132" spans="1:17">
      <c r="A132" s="107" t="s">
        <v>669</v>
      </c>
      <c r="B132" s="133"/>
      <c r="C132" s="123"/>
      <c r="D132" s="134"/>
      <c r="E132" s="123"/>
      <c r="F132" s="123"/>
      <c r="G132" s="152" t="str">
        <f t="shared" si="6"/>
        <v/>
      </c>
      <c r="H132" s="123"/>
      <c r="I132" s="152" t="str">
        <f t="shared" si="7"/>
        <v/>
      </c>
      <c r="J132" s="123"/>
      <c r="K132" s="37" t="str">
        <f t="shared" si="8"/>
        <v/>
      </c>
      <c r="L132" s="123"/>
      <c r="M132" s="152" t="str">
        <f t="shared" si="9"/>
        <v/>
      </c>
      <c r="N132" s="123"/>
      <c r="O132" s="152" t="str">
        <f t="shared" si="10"/>
        <v/>
      </c>
      <c r="P132" s="107"/>
      <c r="Q132" s="37" t="str">
        <f t="shared" si="11"/>
        <v/>
      </c>
    </row>
    <row r="133" spans="1:17">
      <c r="A133" s="107" t="s">
        <v>670</v>
      </c>
      <c r="B133" s="133"/>
      <c r="C133" s="123"/>
      <c r="D133" s="134"/>
      <c r="E133" s="123"/>
      <c r="F133" s="123"/>
      <c r="G133" s="152" t="str">
        <f t="shared" si="6"/>
        <v/>
      </c>
      <c r="H133" s="123"/>
      <c r="I133" s="152" t="str">
        <f t="shared" si="7"/>
        <v/>
      </c>
      <c r="J133" s="123"/>
      <c r="K133" s="37" t="str">
        <f t="shared" si="8"/>
        <v/>
      </c>
      <c r="L133" s="123"/>
      <c r="M133" s="152" t="str">
        <f t="shared" si="9"/>
        <v/>
      </c>
      <c r="N133" s="123"/>
      <c r="O133" s="152" t="str">
        <f t="shared" si="10"/>
        <v/>
      </c>
      <c r="P133" s="107"/>
      <c r="Q133" s="37" t="str">
        <f t="shared" si="11"/>
        <v/>
      </c>
    </row>
    <row r="134" spans="1:17">
      <c r="A134" s="107" t="s">
        <v>671</v>
      </c>
      <c r="B134" s="133"/>
      <c r="C134" s="123"/>
      <c r="D134" s="134"/>
      <c r="E134" s="123"/>
      <c r="F134" s="123"/>
      <c r="G134" s="152" t="str">
        <f t="shared" ref="G134:G197" si="12">IF(E134="","",IFERROR(LEFT(E134, SEARCH("-", E134) - 1), E134))</f>
        <v/>
      </c>
      <c r="H134" s="123"/>
      <c r="I134" s="152" t="str">
        <f t="shared" ref="I134:I197" si="13">IF(LEN(E134)-LEN(SUBSTITUTE(E134,"-",""))=0, "", IF(LEN(E134)-LEN(SUBSTITUTE(E134,"-",""))=1, IFERROR(MID(E134, FIND("-",E134)+1, LEN(E134)), ""), IFERROR(MID(E134, FIND("-",E134)+1, FIND("-",E134,FIND("-",E134)+1)-FIND("-",E134)-1), "")))</f>
        <v/>
      </c>
      <c r="J134" s="123"/>
      <c r="K134" s="37" t="str">
        <f t="shared" ref="K134:K197" si="14">IF(LEN(E134)-LEN(SUBSTITUTE(E134,"-",""))&lt;=1,"",IF(ISNUMBER(FIND("-",E134,FIND("-",E134)+1)),IF(ISNUMBER(FIND("-",MID(E134,FIND("-",E134,FIND("-",E134)+1)+1,LEN(E134)))),LEFT(MID(E134,FIND("-",E134,FIND("-",E134)+1)+1,LEN(E134)),FIND("-",MID(E134,FIND("-",E134,FIND("-",E134)+1)+1,LEN(E134)))-1),MID(E134,FIND("-",E134,FIND("-",E134)+1)+1,LEN(E134))),MID(E134,FIND("-",E134,FIND("-",E134)+1)+1,LEN(E134))))</f>
        <v/>
      </c>
      <c r="L134" s="123"/>
      <c r="M134" s="152" t="str">
        <f t="shared" ref="M134:M197" si="15">IF(LEN(E134)-LEN(SUBSTITUTE(E134,"-",""))&lt;=2,"",IF(ISNUMBER(FIND("-",E134,FIND("-",E134,FIND("-",E134)+1)+1)),IF(ISNUMBER(FIND("-",MID(E134,FIND("-",E134,FIND("-",E134,FIND("-",E134)+1)+1)+1,LEN(E134)))),LEFT(MID(E134,FIND("-",E134,FIND("-",E134,FIND("-",E134)+1)+1)+1,LEN(E134)),FIND("-",MID(E134,FIND("-",E134,FIND("-",E134,FIND("-",E134)+1)+1)+1,LEN(E134)))-1),MID(E134,FIND("-",E134,FIND("-",E134,FIND("-",E134)+1)+1)+1,LEN(E134))),MID(E134,FIND("-",E134,FIND("-",E134,FIND("-",E134)+1)+1)+1,LEN(E134))))</f>
        <v/>
      </c>
      <c r="N134" s="123"/>
      <c r="O134" s="152" t="str">
        <f t="shared" ref="O134:O197" si="16">IF(LEN(E134)-LEN(SUBSTITUTE(E134,"-",""))&lt;=3,"",RIGHT(E134,LEN(E134)-FIND("@",SUBSTITUTE(E134,"-","@",LEN(E134)-LEN(SUBSTITUTE(E134,"-",""))))))</f>
        <v/>
      </c>
      <c r="P134" s="107"/>
      <c r="Q134" s="37" t="str">
        <f t="shared" si="11"/>
        <v/>
      </c>
    </row>
    <row r="135" spans="1:17">
      <c r="A135" s="107" t="s">
        <v>672</v>
      </c>
      <c r="B135" s="133"/>
      <c r="C135" s="123"/>
      <c r="D135" s="134"/>
      <c r="E135" s="123"/>
      <c r="F135" s="123"/>
      <c r="G135" s="152" t="str">
        <f t="shared" si="12"/>
        <v/>
      </c>
      <c r="H135" s="123"/>
      <c r="I135" s="152" t="str">
        <f t="shared" si="13"/>
        <v/>
      </c>
      <c r="J135" s="123"/>
      <c r="K135" s="37" t="str">
        <f t="shared" si="14"/>
        <v/>
      </c>
      <c r="L135" s="123"/>
      <c r="M135" s="152" t="str">
        <f t="shared" si="15"/>
        <v/>
      </c>
      <c r="N135" s="123"/>
      <c r="O135" s="152" t="str">
        <f t="shared" si="16"/>
        <v/>
      </c>
      <c r="P135" s="107"/>
      <c r="Q135" s="37" t="str">
        <f t="shared" ref="Q135:Q198" si="17">IF(G135="","",(IF(I135="",1,IF(K135="",2,IF(M135="",3,IF(O135="",4,5))))))</f>
        <v/>
      </c>
    </row>
    <row r="136" spans="1:17">
      <c r="A136" s="107" t="s">
        <v>673</v>
      </c>
      <c r="B136" s="133"/>
      <c r="C136" s="123"/>
      <c r="D136" s="134"/>
      <c r="E136" s="123"/>
      <c r="F136" s="123"/>
      <c r="G136" s="152" t="str">
        <f t="shared" si="12"/>
        <v/>
      </c>
      <c r="H136" s="123"/>
      <c r="I136" s="152" t="str">
        <f t="shared" si="13"/>
        <v/>
      </c>
      <c r="J136" s="123"/>
      <c r="K136" s="37" t="str">
        <f t="shared" si="14"/>
        <v/>
      </c>
      <c r="L136" s="123"/>
      <c r="M136" s="152" t="str">
        <f t="shared" si="15"/>
        <v/>
      </c>
      <c r="N136" s="123"/>
      <c r="O136" s="152" t="str">
        <f t="shared" si="16"/>
        <v/>
      </c>
      <c r="P136" s="107"/>
      <c r="Q136" s="37" t="str">
        <f t="shared" si="17"/>
        <v/>
      </c>
    </row>
    <row r="137" spans="1:17">
      <c r="A137" s="107" t="s">
        <v>674</v>
      </c>
      <c r="B137" s="133"/>
      <c r="C137" s="123"/>
      <c r="D137" s="134"/>
      <c r="E137" s="123"/>
      <c r="F137" s="123"/>
      <c r="G137" s="152" t="str">
        <f t="shared" si="12"/>
        <v/>
      </c>
      <c r="H137" s="123"/>
      <c r="I137" s="152" t="str">
        <f t="shared" si="13"/>
        <v/>
      </c>
      <c r="J137" s="123"/>
      <c r="K137" s="37" t="str">
        <f t="shared" si="14"/>
        <v/>
      </c>
      <c r="L137" s="123"/>
      <c r="M137" s="152" t="str">
        <f t="shared" si="15"/>
        <v/>
      </c>
      <c r="N137" s="123"/>
      <c r="O137" s="152" t="str">
        <f t="shared" si="16"/>
        <v/>
      </c>
      <c r="P137" s="107"/>
      <c r="Q137" s="37" t="str">
        <f t="shared" si="17"/>
        <v/>
      </c>
    </row>
    <row r="138" spans="1:17">
      <c r="A138" s="107" t="s">
        <v>675</v>
      </c>
      <c r="B138" s="133"/>
      <c r="C138" s="123"/>
      <c r="D138" s="134"/>
      <c r="E138" s="123"/>
      <c r="F138" s="123"/>
      <c r="G138" s="152" t="str">
        <f t="shared" si="12"/>
        <v/>
      </c>
      <c r="H138" s="123"/>
      <c r="I138" s="152" t="str">
        <f t="shared" si="13"/>
        <v/>
      </c>
      <c r="J138" s="123"/>
      <c r="K138" s="37" t="str">
        <f t="shared" si="14"/>
        <v/>
      </c>
      <c r="L138" s="123"/>
      <c r="M138" s="152" t="str">
        <f t="shared" si="15"/>
        <v/>
      </c>
      <c r="N138" s="123"/>
      <c r="O138" s="152" t="str">
        <f t="shared" si="16"/>
        <v/>
      </c>
      <c r="P138" s="107"/>
      <c r="Q138" s="37" t="str">
        <f t="shared" si="17"/>
        <v/>
      </c>
    </row>
    <row r="139" spans="1:17">
      <c r="A139" s="107" t="s">
        <v>676</v>
      </c>
      <c r="B139" s="133"/>
      <c r="C139" s="123"/>
      <c r="D139" s="134"/>
      <c r="E139" s="123"/>
      <c r="F139" s="123"/>
      <c r="G139" s="152" t="str">
        <f t="shared" si="12"/>
        <v/>
      </c>
      <c r="H139" s="123"/>
      <c r="I139" s="152" t="str">
        <f t="shared" si="13"/>
        <v/>
      </c>
      <c r="J139" s="123"/>
      <c r="K139" s="37" t="str">
        <f t="shared" si="14"/>
        <v/>
      </c>
      <c r="L139" s="123"/>
      <c r="M139" s="152" t="str">
        <f t="shared" si="15"/>
        <v/>
      </c>
      <c r="N139" s="123"/>
      <c r="O139" s="152" t="str">
        <f t="shared" si="16"/>
        <v/>
      </c>
      <c r="P139" s="107"/>
      <c r="Q139" s="37" t="str">
        <f t="shared" si="17"/>
        <v/>
      </c>
    </row>
    <row r="140" spans="1:17">
      <c r="A140" s="107" t="s">
        <v>677</v>
      </c>
      <c r="B140" s="133"/>
      <c r="C140" s="123"/>
      <c r="D140" s="134"/>
      <c r="E140" s="123"/>
      <c r="F140" s="123"/>
      <c r="G140" s="152" t="str">
        <f t="shared" si="12"/>
        <v/>
      </c>
      <c r="H140" s="123"/>
      <c r="I140" s="152" t="str">
        <f t="shared" si="13"/>
        <v/>
      </c>
      <c r="J140" s="123"/>
      <c r="K140" s="37" t="str">
        <f t="shared" si="14"/>
        <v/>
      </c>
      <c r="L140" s="123"/>
      <c r="M140" s="152" t="str">
        <f t="shared" si="15"/>
        <v/>
      </c>
      <c r="N140" s="123"/>
      <c r="O140" s="152" t="str">
        <f t="shared" si="16"/>
        <v/>
      </c>
      <c r="P140" s="107"/>
      <c r="Q140" s="37" t="str">
        <f t="shared" si="17"/>
        <v/>
      </c>
    </row>
    <row r="141" spans="1:17">
      <c r="A141" s="107" t="s">
        <v>678</v>
      </c>
      <c r="B141" s="133"/>
      <c r="C141" s="123"/>
      <c r="D141" s="134"/>
      <c r="E141" s="123"/>
      <c r="F141" s="123"/>
      <c r="G141" s="152" t="str">
        <f t="shared" si="12"/>
        <v/>
      </c>
      <c r="H141" s="123"/>
      <c r="I141" s="152" t="str">
        <f t="shared" si="13"/>
        <v/>
      </c>
      <c r="J141" s="123"/>
      <c r="K141" s="37" t="str">
        <f t="shared" si="14"/>
        <v/>
      </c>
      <c r="L141" s="123"/>
      <c r="M141" s="152" t="str">
        <f t="shared" si="15"/>
        <v/>
      </c>
      <c r="N141" s="123"/>
      <c r="O141" s="152" t="str">
        <f t="shared" si="16"/>
        <v/>
      </c>
      <c r="P141" s="107"/>
      <c r="Q141" s="37" t="str">
        <f t="shared" si="17"/>
        <v/>
      </c>
    </row>
    <row r="142" spans="1:17">
      <c r="A142" s="107" t="s">
        <v>679</v>
      </c>
      <c r="B142" s="133"/>
      <c r="C142" s="123"/>
      <c r="D142" s="134"/>
      <c r="E142" s="123"/>
      <c r="F142" s="123"/>
      <c r="G142" s="152" t="str">
        <f t="shared" si="12"/>
        <v/>
      </c>
      <c r="H142" s="123"/>
      <c r="I142" s="152" t="str">
        <f t="shared" si="13"/>
        <v/>
      </c>
      <c r="J142" s="123"/>
      <c r="K142" s="37" t="str">
        <f t="shared" si="14"/>
        <v/>
      </c>
      <c r="L142" s="123"/>
      <c r="M142" s="152" t="str">
        <f t="shared" si="15"/>
        <v/>
      </c>
      <c r="N142" s="123"/>
      <c r="O142" s="152" t="str">
        <f t="shared" si="16"/>
        <v/>
      </c>
      <c r="P142" s="107"/>
      <c r="Q142" s="37" t="str">
        <f t="shared" si="17"/>
        <v/>
      </c>
    </row>
    <row r="143" spans="1:17">
      <c r="A143" s="107" t="s">
        <v>680</v>
      </c>
      <c r="B143" s="133"/>
      <c r="C143" s="123"/>
      <c r="D143" s="134"/>
      <c r="E143" s="123"/>
      <c r="F143" s="123"/>
      <c r="G143" s="152" t="str">
        <f t="shared" si="12"/>
        <v/>
      </c>
      <c r="H143" s="123"/>
      <c r="I143" s="152" t="str">
        <f t="shared" si="13"/>
        <v/>
      </c>
      <c r="J143" s="123"/>
      <c r="K143" s="37" t="str">
        <f t="shared" si="14"/>
        <v/>
      </c>
      <c r="L143" s="123"/>
      <c r="M143" s="152" t="str">
        <f t="shared" si="15"/>
        <v/>
      </c>
      <c r="N143" s="123"/>
      <c r="O143" s="152" t="str">
        <f t="shared" si="16"/>
        <v/>
      </c>
      <c r="P143" s="107"/>
      <c r="Q143" s="37" t="str">
        <f t="shared" si="17"/>
        <v/>
      </c>
    </row>
    <row r="144" spans="1:17">
      <c r="A144" s="107" t="s">
        <v>681</v>
      </c>
      <c r="B144" s="133"/>
      <c r="C144" s="123"/>
      <c r="D144" s="134"/>
      <c r="E144" s="123"/>
      <c r="F144" s="123"/>
      <c r="G144" s="152" t="str">
        <f t="shared" si="12"/>
        <v/>
      </c>
      <c r="H144" s="123"/>
      <c r="I144" s="152" t="str">
        <f t="shared" si="13"/>
        <v/>
      </c>
      <c r="J144" s="123"/>
      <c r="K144" s="37" t="str">
        <f t="shared" si="14"/>
        <v/>
      </c>
      <c r="L144" s="123"/>
      <c r="M144" s="152" t="str">
        <f t="shared" si="15"/>
        <v/>
      </c>
      <c r="N144" s="123"/>
      <c r="O144" s="152" t="str">
        <f t="shared" si="16"/>
        <v/>
      </c>
      <c r="P144" s="107"/>
      <c r="Q144" s="37" t="str">
        <f t="shared" si="17"/>
        <v/>
      </c>
    </row>
    <row r="145" spans="1:17">
      <c r="A145" s="107" t="s">
        <v>682</v>
      </c>
      <c r="B145" s="133"/>
      <c r="C145" s="123"/>
      <c r="D145" s="134"/>
      <c r="E145" s="123"/>
      <c r="F145" s="123"/>
      <c r="G145" s="152" t="str">
        <f t="shared" si="12"/>
        <v/>
      </c>
      <c r="H145" s="123"/>
      <c r="I145" s="152" t="str">
        <f t="shared" si="13"/>
        <v/>
      </c>
      <c r="J145" s="123"/>
      <c r="K145" s="37" t="str">
        <f t="shared" si="14"/>
        <v/>
      </c>
      <c r="L145" s="123"/>
      <c r="M145" s="152" t="str">
        <f t="shared" si="15"/>
        <v/>
      </c>
      <c r="N145" s="123"/>
      <c r="O145" s="152" t="str">
        <f t="shared" si="16"/>
        <v/>
      </c>
      <c r="P145" s="107"/>
      <c r="Q145" s="37" t="str">
        <f t="shared" si="17"/>
        <v/>
      </c>
    </row>
    <row r="146" spans="1:17">
      <c r="A146" s="107" t="s">
        <v>683</v>
      </c>
      <c r="B146" s="133"/>
      <c r="C146" s="123"/>
      <c r="D146" s="134"/>
      <c r="E146" s="123"/>
      <c r="F146" s="123"/>
      <c r="G146" s="152" t="str">
        <f t="shared" si="12"/>
        <v/>
      </c>
      <c r="H146" s="123"/>
      <c r="I146" s="152" t="str">
        <f t="shared" si="13"/>
        <v/>
      </c>
      <c r="J146" s="123"/>
      <c r="K146" s="37" t="str">
        <f t="shared" si="14"/>
        <v/>
      </c>
      <c r="L146" s="123"/>
      <c r="M146" s="152" t="str">
        <f t="shared" si="15"/>
        <v/>
      </c>
      <c r="N146" s="123"/>
      <c r="O146" s="152" t="str">
        <f t="shared" si="16"/>
        <v/>
      </c>
      <c r="P146" s="107"/>
      <c r="Q146" s="37" t="str">
        <f t="shared" si="17"/>
        <v/>
      </c>
    </row>
    <row r="147" spans="1:17">
      <c r="A147" s="107" t="s">
        <v>684</v>
      </c>
      <c r="B147" s="133"/>
      <c r="C147" s="123"/>
      <c r="D147" s="134"/>
      <c r="E147" s="123"/>
      <c r="F147" s="123"/>
      <c r="G147" s="152" t="str">
        <f t="shared" si="12"/>
        <v/>
      </c>
      <c r="H147" s="123"/>
      <c r="I147" s="152" t="str">
        <f t="shared" si="13"/>
        <v/>
      </c>
      <c r="J147" s="123"/>
      <c r="K147" s="37" t="str">
        <f t="shared" si="14"/>
        <v/>
      </c>
      <c r="L147" s="123"/>
      <c r="M147" s="152" t="str">
        <f t="shared" si="15"/>
        <v/>
      </c>
      <c r="N147" s="123"/>
      <c r="O147" s="152" t="str">
        <f t="shared" si="16"/>
        <v/>
      </c>
      <c r="P147" s="107"/>
      <c r="Q147" s="37" t="str">
        <f t="shared" si="17"/>
        <v/>
      </c>
    </row>
    <row r="148" spans="1:17">
      <c r="A148" s="107" t="s">
        <v>685</v>
      </c>
      <c r="B148" s="133"/>
      <c r="C148" s="123"/>
      <c r="D148" s="134"/>
      <c r="E148" s="123"/>
      <c r="F148" s="123"/>
      <c r="G148" s="152" t="str">
        <f t="shared" si="12"/>
        <v/>
      </c>
      <c r="H148" s="123"/>
      <c r="I148" s="152" t="str">
        <f t="shared" si="13"/>
        <v/>
      </c>
      <c r="J148" s="123"/>
      <c r="K148" s="37" t="str">
        <f t="shared" si="14"/>
        <v/>
      </c>
      <c r="L148" s="123"/>
      <c r="M148" s="152" t="str">
        <f t="shared" si="15"/>
        <v/>
      </c>
      <c r="N148" s="123"/>
      <c r="O148" s="152" t="str">
        <f t="shared" si="16"/>
        <v/>
      </c>
      <c r="P148" s="107"/>
      <c r="Q148" s="37" t="str">
        <f t="shared" si="17"/>
        <v/>
      </c>
    </row>
    <row r="149" spans="1:17">
      <c r="A149" s="107" t="s">
        <v>686</v>
      </c>
      <c r="B149" s="133"/>
      <c r="C149" s="123"/>
      <c r="D149" s="134"/>
      <c r="E149" s="123"/>
      <c r="F149" s="123"/>
      <c r="G149" s="152" t="str">
        <f t="shared" si="12"/>
        <v/>
      </c>
      <c r="H149" s="123"/>
      <c r="I149" s="152" t="str">
        <f t="shared" si="13"/>
        <v/>
      </c>
      <c r="J149" s="123"/>
      <c r="K149" s="37" t="str">
        <f t="shared" si="14"/>
        <v/>
      </c>
      <c r="L149" s="123"/>
      <c r="M149" s="152" t="str">
        <f t="shared" si="15"/>
        <v/>
      </c>
      <c r="N149" s="123"/>
      <c r="O149" s="152" t="str">
        <f t="shared" si="16"/>
        <v/>
      </c>
      <c r="P149" s="107"/>
      <c r="Q149" s="37" t="str">
        <f t="shared" si="17"/>
        <v/>
      </c>
    </row>
    <row r="150" spans="1:17">
      <c r="A150" s="107" t="s">
        <v>687</v>
      </c>
      <c r="B150" s="133"/>
      <c r="C150" s="123"/>
      <c r="D150" s="134"/>
      <c r="E150" s="123"/>
      <c r="F150" s="123"/>
      <c r="G150" s="152" t="str">
        <f t="shared" si="12"/>
        <v/>
      </c>
      <c r="H150" s="123"/>
      <c r="I150" s="152" t="str">
        <f t="shared" si="13"/>
        <v/>
      </c>
      <c r="J150" s="123"/>
      <c r="K150" s="37" t="str">
        <f t="shared" si="14"/>
        <v/>
      </c>
      <c r="L150" s="123"/>
      <c r="M150" s="152" t="str">
        <f t="shared" si="15"/>
        <v/>
      </c>
      <c r="N150" s="123"/>
      <c r="O150" s="152" t="str">
        <f t="shared" si="16"/>
        <v/>
      </c>
      <c r="P150" s="107"/>
      <c r="Q150" s="37" t="str">
        <f t="shared" si="17"/>
        <v/>
      </c>
    </row>
    <row r="151" spans="1:17">
      <c r="A151" s="107" t="s">
        <v>688</v>
      </c>
      <c r="B151" s="133"/>
      <c r="C151" s="123"/>
      <c r="D151" s="134"/>
      <c r="E151" s="123"/>
      <c r="F151" s="123"/>
      <c r="G151" s="152" t="str">
        <f t="shared" si="12"/>
        <v/>
      </c>
      <c r="H151" s="123"/>
      <c r="I151" s="152" t="str">
        <f t="shared" si="13"/>
        <v/>
      </c>
      <c r="J151" s="123"/>
      <c r="K151" s="37" t="str">
        <f t="shared" si="14"/>
        <v/>
      </c>
      <c r="L151" s="123"/>
      <c r="M151" s="152" t="str">
        <f t="shared" si="15"/>
        <v/>
      </c>
      <c r="N151" s="123"/>
      <c r="O151" s="152" t="str">
        <f t="shared" si="16"/>
        <v/>
      </c>
      <c r="P151" s="107"/>
      <c r="Q151" s="37" t="str">
        <f t="shared" si="17"/>
        <v/>
      </c>
    </row>
    <row r="152" spans="1:17">
      <c r="A152" s="107" t="s">
        <v>689</v>
      </c>
      <c r="B152" s="133"/>
      <c r="C152" s="123"/>
      <c r="D152" s="134"/>
      <c r="E152" s="123"/>
      <c r="F152" s="123"/>
      <c r="G152" s="152" t="str">
        <f t="shared" si="12"/>
        <v/>
      </c>
      <c r="H152" s="123"/>
      <c r="I152" s="152" t="str">
        <f t="shared" si="13"/>
        <v/>
      </c>
      <c r="J152" s="123"/>
      <c r="K152" s="37" t="str">
        <f t="shared" si="14"/>
        <v/>
      </c>
      <c r="L152" s="123"/>
      <c r="M152" s="152" t="str">
        <f t="shared" si="15"/>
        <v/>
      </c>
      <c r="N152" s="123"/>
      <c r="O152" s="152" t="str">
        <f t="shared" si="16"/>
        <v/>
      </c>
      <c r="P152" s="107"/>
      <c r="Q152" s="37" t="str">
        <f t="shared" si="17"/>
        <v/>
      </c>
    </row>
    <row r="153" spans="1:17">
      <c r="A153" s="107" t="s">
        <v>690</v>
      </c>
      <c r="B153" s="133"/>
      <c r="C153" s="123"/>
      <c r="D153" s="134"/>
      <c r="E153" s="123"/>
      <c r="F153" s="123"/>
      <c r="G153" s="152" t="str">
        <f t="shared" si="12"/>
        <v/>
      </c>
      <c r="H153" s="123"/>
      <c r="I153" s="152" t="str">
        <f t="shared" si="13"/>
        <v/>
      </c>
      <c r="J153" s="123"/>
      <c r="K153" s="37" t="str">
        <f t="shared" si="14"/>
        <v/>
      </c>
      <c r="L153" s="123"/>
      <c r="M153" s="152" t="str">
        <f t="shared" si="15"/>
        <v/>
      </c>
      <c r="N153" s="123"/>
      <c r="O153" s="152" t="str">
        <f t="shared" si="16"/>
        <v/>
      </c>
      <c r="P153" s="107"/>
      <c r="Q153" s="37" t="str">
        <f t="shared" si="17"/>
        <v/>
      </c>
    </row>
    <row r="154" spans="1:17">
      <c r="A154" s="107" t="s">
        <v>691</v>
      </c>
      <c r="B154" s="133"/>
      <c r="C154" s="123"/>
      <c r="D154" s="134"/>
      <c r="E154" s="123"/>
      <c r="F154" s="123"/>
      <c r="G154" s="152" t="str">
        <f t="shared" si="12"/>
        <v/>
      </c>
      <c r="H154" s="123"/>
      <c r="I154" s="152" t="str">
        <f t="shared" si="13"/>
        <v/>
      </c>
      <c r="J154" s="123"/>
      <c r="K154" s="37" t="str">
        <f t="shared" si="14"/>
        <v/>
      </c>
      <c r="L154" s="123"/>
      <c r="M154" s="152" t="str">
        <f t="shared" si="15"/>
        <v/>
      </c>
      <c r="N154" s="123"/>
      <c r="O154" s="152" t="str">
        <f t="shared" si="16"/>
        <v/>
      </c>
      <c r="P154" s="107"/>
      <c r="Q154" s="37" t="str">
        <f t="shared" si="17"/>
        <v/>
      </c>
    </row>
    <row r="155" spans="1:17">
      <c r="A155" s="107" t="s">
        <v>692</v>
      </c>
      <c r="B155" s="133"/>
      <c r="C155" s="123"/>
      <c r="D155" s="134"/>
      <c r="E155" s="123"/>
      <c r="F155" s="123"/>
      <c r="G155" s="152" t="str">
        <f t="shared" si="12"/>
        <v/>
      </c>
      <c r="H155" s="123"/>
      <c r="I155" s="152" t="str">
        <f t="shared" si="13"/>
        <v/>
      </c>
      <c r="J155" s="123"/>
      <c r="K155" s="37" t="str">
        <f t="shared" si="14"/>
        <v/>
      </c>
      <c r="L155" s="123"/>
      <c r="M155" s="152" t="str">
        <f t="shared" si="15"/>
        <v/>
      </c>
      <c r="N155" s="123"/>
      <c r="O155" s="152" t="str">
        <f t="shared" si="16"/>
        <v/>
      </c>
      <c r="P155" s="107"/>
      <c r="Q155" s="37" t="str">
        <f t="shared" si="17"/>
        <v/>
      </c>
    </row>
    <row r="156" spans="1:17">
      <c r="A156" s="107" t="s">
        <v>693</v>
      </c>
      <c r="B156" s="133"/>
      <c r="C156" s="123"/>
      <c r="D156" s="134"/>
      <c r="E156" s="123"/>
      <c r="F156" s="123"/>
      <c r="G156" s="152" t="str">
        <f t="shared" si="12"/>
        <v/>
      </c>
      <c r="H156" s="123"/>
      <c r="I156" s="152" t="str">
        <f t="shared" si="13"/>
        <v/>
      </c>
      <c r="J156" s="123"/>
      <c r="K156" s="37" t="str">
        <f t="shared" si="14"/>
        <v/>
      </c>
      <c r="L156" s="123"/>
      <c r="M156" s="152" t="str">
        <f t="shared" si="15"/>
        <v/>
      </c>
      <c r="N156" s="123"/>
      <c r="O156" s="152" t="str">
        <f t="shared" si="16"/>
        <v/>
      </c>
      <c r="P156" s="107"/>
      <c r="Q156" s="37" t="str">
        <f t="shared" si="17"/>
        <v/>
      </c>
    </row>
    <row r="157" spans="1:17">
      <c r="A157" s="107" t="s">
        <v>694</v>
      </c>
      <c r="B157" s="133"/>
      <c r="C157" s="123"/>
      <c r="D157" s="134"/>
      <c r="E157" s="123"/>
      <c r="F157" s="123"/>
      <c r="G157" s="152" t="str">
        <f t="shared" si="12"/>
        <v/>
      </c>
      <c r="H157" s="123"/>
      <c r="I157" s="152" t="str">
        <f t="shared" si="13"/>
        <v/>
      </c>
      <c r="J157" s="123"/>
      <c r="K157" s="37" t="str">
        <f t="shared" si="14"/>
        <v/>
      </c>
      <c r="L157" s="123"/>
      <c r="M157" s="152" t="str">
        <f t="shared" si="15"/>
        <v/>
      </c>
      <c r="N157" s="123"/>
      <c r="O157" s="152" t="str">
        <f t="shared" si="16"/>
        <v/>
      </c>
      <c r="P157" s="107"/>
      <c r="Q157" s="37" t="str">
        <f t="shared" si="17"/>
        <v/>
      </c>
    </row>
    <row r="158" spans="1:17">
      <c r="A158" s="107" t="s">
        <v>695</v>
      </c>
      <c r="B158" s="133"/>
      <c r="C158" s="123"/>
      <c r="D158" s="134"/>
      <c r="E158" s="123"/>
      <c r="F158" s="123"/>
      <c r="G158" s="152" t="str">
        <f t="shared" si="12"/>
        <v/>
      </c>
      <c r="H158" s="123"/>
      <c r="I158" s="152" t="str">
        <f t="shared" si="13"/>
        <v/>
      </c>
      <c r="J158" s="123"/>
      <c r="K158" s="37" t="str">
        <f t="shared" si="14"/>
        <v/>
      </c>
      <c r="L158" s="123"/>
      <c r="M158" s="152" t="str">
        <f t="shared" si="15"/>
        <v/>
      </c>
      <c r="N158" s="123"/>
      <c r="O158" s="152" t="str">
        <f t="shared" si="16"/>
        <v/>
      </c>
      <c r="P158" s="107"/>
      <c r="Q158" s="37" t="str">
        <f t="shared" si="17"/>
        <v/>
      </c>
    </row>
    <row r="159" spans="1:17">
      <c r="A159" s="107" t="s">
        <v>696</v>
      </c>
      <c r="B159" s="133"/>
      <c r="C159" s="123"/>
      <c r="D159" s="134"/>
      <c r="E159" s="123"/>
      <c r="F159" s="123"/>
      <c r="G159" s="152" t="str">
        <f t="shared" si="12"/>
        <v/>
      </c>
      <c r="H159" s="123"/>
      <c r="I159" s="152" t="str">
        <f t="shared" si="13"/>
        <v/>
      </c>
      <c r="J159" s="123"/>
      <c r="K159" s="37" t="str">
        <f t="shared" si="14"/>
        <v/>
      </c>
      <c r="L159" s="123"/>
      <c r="M159" s="152" t="str">
        <f t="shared" si="15"/>
        <v/>
      </c>
      <c r="N159" s="123"/>
      <c r="O159" s="152" t="str">
        <f t="shared" si="16"/>
        <v/>
      </c>
      <c r="P159" s="107"/>
      <c r="Q159" s="37" t="str">
        <f t="shared" si="17"/>
        <v/>
      </c>
    </row>
    <row r="160" spans="1:17">
      <c r="A160" s="107" t="s">
        <v>697</v>
      </c>
      <c r="B160" s="133"/>
      <c r="C160" s="123"/>
      <c r="D160" s="134"/>
      <c r="E160" s="123"/>
      <c r="F160" s="123"/>
      <c r="G160" s="152" t="str">
        <f t="shared" si="12"/>
        <v/>
      </c>
      <c r="H160" s="123"/>
      <c r="I160" s="152" t="str">
        <f t="shared" si="13"/>
        <v/>
      </c>
      <c r="J160" s="123"/>
      <c r="K160" s="37" t="str">
        <f t="shared" si="14"/>
        <v/>
      </c>
      <c r="L160" s="123"/>
      <c r="M160" s="152" t="str">
        <f t="shared" si="15"/>
        <v/>
      </c>
      <c r="N160" s="123"/>
      <c r="O160" s="152" t="str">
        <f t="shared" si="16"/>
        <v/>
      </c>
      <c r="P160" s="107"/>
      <c r="Q160" s="37" t="str">
        <f t="shared" si="17"/>
        <v/>
      </c>
    </row>
    <row r="161" spans="1:17">
      <c r="A161" s="107" t="s">
        <v>698</v>
      </c>
      <c r="B161" s="133"/>
      <c r="C161" s="123"/>
      <c r="D161" s="134"/>
      <c r="E161" s="123"/>
      <c r="F161" s="123"/>
      <c r="G161" s="152" t="str">
        <f t="shared" si="12"/>
        <v/>
      </c>
      <c r="H161" s="123"/>
      <c r="I161" s="152" t="str">
        <f t="shared" si="13"/>
        <v/>
      </c>
      <c r="J161" s="123"/>
      <c r="K161" s="37" t="str">
        <f t="shared" si="14"/>
        <v/>
      </c>
      <c r="L161" s="123"/>
      <c r="M161" s="152" t="str">
        <f t="shared" si="15"/>
        <v/>
      </c>
      <c r="N161" s="123"/>
      <c r="O161" s="152" t="str">
        <f t="shared" si="16"/>
        <v/>
      </c>
      <c r="P161" s="107"/>
      <c r="Q161" s="37" t="str">
        <f t="shared" si="17"/>
        <v/>
      </c>
    </row>
    <row r="162" spans="1:17">
      <c r="A162" s="107" t="s">
        <v>699</v>
      </c>
      <c r="B162" s="133"/>
      <c r="C162" s="123"/>
      <c r="D162" s="134"/>
      <c r="E162" s="123"/>
      <c r="F162" s="123"/>
      <c r="G162" s="152" t="str">
        <f t="shared" si="12"/>
        <v/>
      </c>
      <c r="H162" s="123"/>
      <c r="I162" s="152" t="str">
        <f t="shared" si="13"/>
        <v/>
      </c>
      <c r="J162" s="123"/>
      <c r="K162" s="37" t="str">
        <f t="shared" si="14"/>
        <v/>
      </c>
      <c r="L162" s="123"/>
      <c r="M162" s="152" t="str">
        <f t="shared" si="15"/>
        <v/>
      </c>
      <c r="N162" s="123"/>
      <c r="O162" s="152" t="str">
        <f t="shared" si="16"/>
        <v/>
      </c>
      <c r="P162" s="107"/>
      <c r="Q162" s="37" t="str">
        <f t="shared" si="17"/>
        <v/>
      </c>
    </row>
    <row r="163" spans="1:17">
      <c r="A163" s="107" t="s">
        <v>700</v>
      </c>
      <c r="B163" s="133"/>
      <c r="C163" s="123"/>
      <c r="D163" s="134"/>
      <c r="E163" s="123"/>
      <c r="F163" s="123"/>
      <c r="G163" s="152" t="str">
        <f t="shared" si="12"/>
        <v/>
      </c>
      <c r="H163" s="123"/>
      <c r="I163" s="152" t="str">
        <f t="shared" si="13"/>
        <v/>
      </c>
      <c r="J163" s="123"/>
      <c r="K163" s="37" t="str">
        <f t="shared" si="14"/>
        <v/>
      </c>
      <c r="L163" s="123"/>
      <c r="M163" s="152" t="str">
        <f t="shared" si="15"/>
        <v/>
      </c>
      <c r="N163" s="123"/>
      <c r="O163" s="152" t="str">
        <f t="shared" si="16"/>
        <v/>
      </c>
      <c r="P163" s="107"/>
      <c r="Q163" s="37" t="str">
        <f t="shared" si="17"/>
        <v/>
      </c>
    </row>
    <row r="164" spans="1:17">
      <c r="A164" s="107" t="s">
        <v>701</v>
      </c>
      <c r="B164" s="133"/>
      <c r="C164" s="123"/>
      <c r="D164" s="134"/>
      <c r="E164" s="123"/>
      <c r="F164" s="123"/>
      <c r="G164" s="152" t="str">
        <f t="shared" si="12"/>
        <v/>
      </c>
      <c r="H164" s="123"/>
      <c r="I164" s="152" t="str">
        <f t="shared" si="13"/>
        <v/>
      </c>
      <c r="J164" s="123"/>
      <c r="K164" s="37" t="str">
        <f t="shared" si="14"/>
        <v/>
      </c>
      <c r="L164" s="123"/>
      <c r="M164" s="152" t="str">
        <f t="shared" si="15"/>
        <v/>
      </c>
      <c r="N164" s="123"/>
      <c r="O164" s="152" t="str">
        <f t="shared" si="16"/>
        <v/>
      </c>
      <c r="P164" s="107"/>
      <c r="Q164" s="37" t="str">
        <f t="shared" si="17"/>
        <v/>
      </c>
    </row>
    <row r="165" spans="1:17">
      <c r="A165" s="107" t="s">
        <v>702</v>
      </c>
      <c r="B165" s="133"/>
      <c r="C165" s="123"/>
      <c r="D165" s="134"/>
      <c r="E165" s="123"/>
      <c r="F165" s="123"/>
      <c r="G165" s="152" t="str">
        <f t="shared" si="12"/>
        <v/>
      </c>
      <c r="H165" s="123"/>
      <c r="I165" s="152" t="str">
        <f t="shared" si="13"/>
        <v/>
      </c>
      <c r="J165" s="123"/>
      <c r="K165" s="37" t="str">
        <f t="shared" si="14"/>
        <v/>
      </c>
      <c r="L165" s="123"/>
      <c r="M165" s="152" t="str">
        <f t="shared" si="15"/>
        <v/>
      </c>
      <c r="N165" s="123"/>
      <c r="O165" s="152" t="str">
        <f t="shared" si="16"/>
        <v/>
      </c>
      <c r="P165" s="107"/>
      <c r="Q165" s="37" t="str">
        <f t="shared" si="17"/>
        <v/>
      </c>
    </row>
    <row r="166" spans="1:17">
      <c r="A166" s="107" t="s">
        <v>703</v>
      </c>
      <c r="B166" s="133"/>
      <c r="C166" s="123"/>
      <c r="D166" s="134"/>
      <c r="E166" s="123"/>
      <c r="F166" s="123"/>
      <c r="G166" s="152" t="str">
        <f t="shared" si="12"/>
        <v/>
      </c>
      <c r="H166" s="123"/>
      <c r="I166" s="152" t="str">
        <f t="shared" si="13"/>
        <v/>
      </c>
      <c r="J166" s="123"/>
      <c r="K166" s="37" t="str">
        <f t="shared" si="14"/>
        <v/>
      </c>
      <c r="L166" s="123"/>
      <c r="M166" s="152" t="str">
        <f t="shared" si="15"/>
        <v/>
      </c>
      <c r="N166" s="123"/>
      <c r="O166" s="152" t="str">
        <f t="shared" si="16"/>
        <v/>
      </c>
      <c r="P166" s="107"/>
      <c r="Q166" s="37" t="str">
        <f t="shared" si="17"/>
        <v/>
      </c>
    </row>
    <row r="167" spans="1:17">
      <c r="A167" s="107" t="s">
        <v>704</v>
      </c>
      <c r="B167" s="133"/>
      <c r="C167" s="123"/>
      <c r="D167" s="134"/>
      <c r="E167" s="123"/>
      <c r="F167" s="123"/>
      <c r="G167" s="152" t="str">
        <f t="shared" si="12"/>
        <v/>
      </c>
      <c r="H167" s="123"/>
      <c r="I167" s="152" t="str">
        <f t="shared" si="13"/>
        <v/>
      </c>
      <c r="J167" s="123"/>
      <c r="K167" s="37" t="str">
        <f t="shared" si="14"/>
        <v/>
      </c>
      <c r="L167" s="123"/>
      <c r="M167" s="152" t="str">
        <f t="shared" si="15"/>
        <v/>
      </c>
      <c r="N167" s="123"/>
      <c r="O167" s="152" t="str">
        <f t="shared" si="16"/>
        <v/>
      </c>
      <c r="P167" s="107"/>
      <c r="Q167" s="37" t="str">
        <f t="shared" si="17"/>
        <v/>
      </c>
    </row>
    <row r="168" spans="1:17">
      <c r="A168" s="107" t="s">
        <v>705</v>
      </c>
      <c r="B168" s="133"/>
      <c r="C168" s="123"/>
      <c r="D168" s="134"/>
      <c r="E168" s="123"/>
      <c r="F168" s="123"/>
      <c r="G168" s="152" t="str">
        <f t="shared" si="12"/>
        <v/>
      </c>
      <c r="H168" s="123"/>
      <c r="I168" s="152" t="str">
        <f t="shared" si="13"/>
        <v/>
      </c>
      <c r="J168" s="123"/>
      <c r="K168" s="37" t="str">
        <f t="shared" si="14"/>
        <v/>
      </c>
      <c r="L168" s="123"/>
      <c r="M168" s="152" t="str">
        <f t="shared" si="15"/>
        <v/>
      </c>
      <c r="N168" s="123"/>
      <c r="O168" s="152" t="str">
        <f t="shared" si="16"/>
        <v/>
      </c>
      <c r="P168" s="107"/>
      <c r="Q168" s="37" t="str">
        <f t="shared" si="17"/>
        <v/>
      </c>
    </row>
    <row r="169" spans="1:17">
      <c r="A169" s="107" t="s">
        <v>706</v>
      </c>
      <c r="B169" s="133"/>
      <c r="C169" s="123"/>
      <c r="D169" s="134"/>
      <c r="E169" s="123"/>
      <c r="F169" s="123"/>
      <c r="G169" s="152" t="str">
        <f t="shared" si="12"/>
        <v/>
      </c>
      <c r="H169" s="123"/>
      <c r="I169" s="152" t="str">
        <f t="shared" si="13"/>
        <v/>
      </c>
      <c r="J169" s="123"/>
      <c r="K169" s="37" t="str">
        <f t="shared" si="14"/>
        <v/>
      </c>
      <c r="L169" s="123"/>
      <c r="M169" s="152" t="str">
        <f t="shared" si="15"/>
        <v/>
      </c>
      <c r="N169" s="123"/>
      <c r="O169" s="152" t="str">
        <f t="shared" si="16"/>
        <v/>
      </c>
      <c r="P169" s="107"/>
      <c r="Q169" s="37" t="str">
        <f t="shared" si="17"/>
        <v/>
      </c>
    </row>
    <row r="170" spans="1:17">
      <c r="A170" s="107" t="s">
        <v>707</v>
      </c>
      <c r="B170" s="133"/>
      <c r="C170" s="123"/>
      <c r="D170" s="134"/>
      <c r="E170" s="123"/>
      <c r="F170" s="123"/>
      <c r="G170" s="152" t="str">
        <f t="shared" si="12"/>
        <v/>
      </c>
      <c r="H170" s="123"/>
      <c r="I170" s="152" t="str">
        <f t="shared" si="13"/>
        <v/>
      </c>
      <c r="J170" s="123"/>
      <c r="K170" s="37" t="str">
        <f t="shared" si="14"/>
        <v/>
      </c>
      <c r="L170" s="123"/>
      <c r="M170" s="152" t="str">
        <f t="shared" si="15"/>
        <v/>
      </c>
      <c r="N170" s="123"/>
      <c r="O170" s="152" t="str">
        <f t="shared" si="16"/>
        <v/>
      </c>
      <c r="P170" s="107"/>
      <c r="Q170" s="37" t="str">
        <f t="shared" si="17"/>
        <v/>
      </c>
    </row>
    <row r="171" spans="1:17">
      <c r="A171" s="107" t="s">
        <v>708</v>
      </c>
      <c r="B171" s="133"/>
      <c r="C171" s="123"/>
      <c r="D171" s="134"/>
      <c r="E171" s="123"/>
      <c r="F171" s="123"/>
      <c r="G171" s="152" t="str">
        <f t="shared" si="12"/>
        <v/>
      </c>
      <c r="H171" s="123"/>
      <c r="I171" s="152" t="str">
        <f t="shared" si="13"/>
        <v/>
      </c>
      <c r="J171" s="123"/>
      <c r="K171" s="37" t="str">
        <f t="shared" si="14"/>
        <v/>
      </c>
      <c r="L171" s="123"/>
      <c r="M171" s="152" t="str">
        <f t="shared" si="15"/>
        <v/>
      </c>
      <c r="N171" s="123"/>
      <c r="O171" s="152" t="str">
        <f t="shared" si="16"/>
        <v/>
      </c>
      <c r="P171" s="107"/>
      <c r="Q171" s="37" t="str">
        <f t="shared" si="17"/>
        <v/>
      </c>
    </row>
    <row r="172" spans="1:17">
      <c r="A172" s="107" t="s">
        <v>709</v>
      </c>
      <c r="B172" s="133"/>
      <c r="C172" s="123"/>
      <c r="D172" s="134"/>
      <c r="E172" s="123"/>
      <c r="F172" s="123"/>
      <c r="G172" s="152" t="str">
        <f t="shared" si="12"/>
        <v/>
      </c>
      <c r="H172" s="123"/>
      <c r="I172" s="152" t="str">
        <f t="shared" si="13"/>
        <v/>
      </c>
      <c r="J172" s="123"/>
      <c r="K172" s="37" t="str">
        <f t="shared" si="14"/>
        <v/>
      </c>
      <c r="L172" s="123"/>
      <c r="M172" s="152" t="str">
        <f t="shared" si="15"/>
        <v/>
      </c>
      <c r="N172" s="123"/>
      <c r="O172" s="152" t="str">
        <f t="shared" si="16"/>
        <v/>
      </c>
      <c r="P172" s="107"/>
      <c r="Q172" s="37" t="str">
        <f t="shared" si="17"/>
        <v/>
      </c>
    </row>
    <row r="173" spans="1:17">
      <c r="A173" s="107" t="s">
        <v>710</v>
      </c>
      <c r="B173" s="133"/>
      <c r="C173" s="123"/>
      <c r="D173" s="134"/>
      <c r="E173" s="123"/>
      <c r="F173" s="123"/>
      <c r="G173" s="152" t="str">
        <f t="shared" si="12"/>
        <v/>
      </c>
      <c r="H173" s="123"/>
      <c r="I173" s="152" t="str">
        <f t="shared" si="13"/>
        <v/>
      </c>
      <c r="J173" s="123"/>
      <c r="K173" s="37" t="str">
        <f t="shared" si="14"/>
        <v/>
      </c>
      <c r="L173" s="123"/>
      <c r="M173" s="152" t="str">
        <f t="shared" si="15"/>
        <v/>
      </c>
      <c r="N173" s="123"/>
      <c r="O173" s="152" t="str">
        <f t="shared" si="16"/>
        <v/>
      </c>
      <c r="P173" s="107"/>
      <c r="Q173" s="37" t="str">
        <f t="shared" si="17"/>
        <v/>
      </c>
    </row>
    <row r="174" spans="1:17">
      <c r="A174" s="107" t="s">
        <v>711</v>
      </c>
      <c r="B174" s="133"/>
      <c r="C174" s="123"/>
      <c r="D174" s="134"/>
      <c r="E174" s="123"/>
      <c r="F174" s="123"/>
      <c r="G174" s="152" t="str">
        <f t="shared" si="12"/>
        <v/>
      </c>
      <c r="H174" s="123"/>
      <c r="I174" s="152" t="str">
        <f t="shared" si="13"/>
        <v/>
      </c>
      <c r="J174" s="123"/>
      <c r="K174" s="37" t="str">
        <f t="shared" si="14"/>
        <v/>
      </c>
      <c r="L174" s="123"/>
      <c r="M174" s="152" t="str">
        <f t="shared" si="15"/>
        <v/>
      </c>
      <c r="N174" s="123"/>
      <c r="O174" s="152" t="str">
        <f t="shared" si="16"/>
        <v/>
      </c>
      <c r="P174" s="107"/>
      <c r="Q174" s="37" t="str">
        <f t="shared" si="17"/>
        <v/>
      </c>
    </row>
    <row r="175" spans="1:17">
      <c r="A175" s="107" t="s">
        <v>712</v>
      </c>
      <c r="B175" s="133"/>
      <c r="C175" s="123"/>
      <c r="D175" s="134"/>
      <c r="E175" s="123"/>
      <c r="F175" s="123"/>
      <c r="G175" s="152" t="str">
        <f t="shared" si="12"/>
        <v/>
      </c>
      <c r="H175" s="123"/>
      <c r="I175" s="152" t="str">
        <f t="shared" si="13"/>
        <v/>
      </c>
      <c r="J175" s="123"/>
      <c r="K175" s="37" t="str">
        <f t="shared" si="14"/>
        <v/>
      </c>
      <c r="L175" s="123"/>
      <c r="M175" s="152" t="str">
        <f t="shared" si="15"/>
        <v/>
      </c>
      <c r="N175" s="123"/>
      <c r="O175" s="152" t="str">
        <f t="shared" si="16"/>
        <v/>
      </c>
      <c r="P175" s="107"/>
      <c r="Q175" s="37" t="str">
        <f t="shared" si="17"/>
        <v/>
      </c>
    </row>
    <row r="176" spans="1:17">
      <c r="A176" s="107" t="s">
        <v>713</v>
      </c>
      <c r="B176" s="133"/>
      <c r="C176" s="123"/>
      <c r="D176" s="134"/>
      <c r="E176" s="123"/>
      <c r="F176" s="123"/>
      <c r="G176" s="152" t="str">
        <f t="shared" si="12"/>
        <v/>
      </c>
      <c r="H176" s="123"/>
      <c r="I176" s="152" t="str">
        <f t="shared" si="13"/>
        <v/>
      </c>
      <c r="J176" s="123"/>
      <c r="K176" s="37" t="str">
        <f t="shared" si="14"/>
        <v/>
      </c>
      <c r="L176" s="123"/>
      <c r="M176" s="152" t="str">
        <f t="shared" si="15"/>
        <v/>
      </c>
      <c r="N176" s="123"/>
      <c r="O176" s="152" t="str">
        <f t="shared" si="16"/>
        <v/>
      </c>
      <c r="P176" s="107"/>
      <c r="Q176" s="37" t="str">
        <f t="shared" si="17"/>
        <v/>
      </c>
    </row>
    <row r="177" spans="1:17">
      <c r="A177" s="107" t="s">
        <v>714</v>
      </c>
      <c r="B177" s="133"/>
      <c r="C177" s="123"/>
      <c r="D177" s="134"/>
      <c r="E177" s="123"/>
      <c r="F177" s="123"/>
      <c r="G177" s="152" t="str">
        <f t="shared" si="12"/>
        <v/>
      </c>
      <c r="H177" s="123"/>
      <c r="I177" s="152" t="str">
        <f t="shared" si="13"/>
        <v/>
      </c>
      <c r="J177" s="123"/>
      <c r="K177" s="37" t="str">
        <f t="shared" si="14"/>
        <v/>
      </c>
      <c r="L177" s="123"/>
      <c r="M177" s="152" t="str">
        <f t="shared" si="15"/>
        <v/>
      </c>
      <c r="N177" s="123"/>
      <c r="O177" s="152" t="str">
        <f t="shared" si="16"/>
        <v/>
      </c>
      <c r="P177" s="107"/>
      <c r="Q177" s="37" t="str">
        <f t="shared" si="17"/>
        <v/>
      </c>
    </row>
    <row r="178" spans="1:17">
      <c r="A178" s="107" t="s">
        <v>715</v>
      </c>
      <c r="B178" s="133"/>
      <c r="C178" s="123"/>
      <c r="D178" s="134"/>
      <c r="E178" s="123"/>
      <c r="F178" s="123"/>
      <c r="G178" s="152" t="str">
        <f t="shared" si="12"/>
        <v/>
      </c>
      <c r="H178" s="123"/>
      <c r="I178" s="152" t="str">
        <f t="shared" si="13"/>
        <v/>
      </c>
      <c r="J178" s="123"/>
      <c r="K178" s="37" t="str">
        <f t="shared" si="14"/>
        <v/>
      </c>
      <c r="L178" s="123"/>
      <c r="M178" s="152" t="str">
        <f t="shared" si="15"/>
        <v/>
      </c>
      <c r="N178" s="123"/>
      <c r="O178" s="152" t="str">
        <f t="shared" si="16"/>
        <v/>
      </c>
      <c r="P178" s="107"/>
      <c r="Q178" s="37" t="str">
        <f t="shared" si="17"/>
        <v/>
      </c>
    </row>
    <row r="179" spans="1:17">
      <c r="A179" s="107" t="s">
        <v>716</v>
      </c>
      <c r="B179" s="133"/>
      <c r="C179" s="123"/>
      <c r="D179" s="134"/>
      <c r="E179" s="123"/>
      <c r="F179" s="123"/>
      <c r="G179" s="152" t="str">
        <f t="shared" si="12"/>
        <v/>
      </c>
      <c r="H179" s="123"/>
      <c r="I179" s="152" t="str">
        <f t="shared" si="13"/>
        <v/>
      </c>
      <c r="J179" s="123"/>
      <c r="K179" s="37" t="str">
        <f t="shared" si="14"/>
        <v/>
      </c>
      <c r="L179" s="123"/>
      <c r="M179" s="152" t="str">
        <f t="shared" si="15"/>
        <v/>
      </c>
      <c r="N179" s="123"/>
      <c r="O179" s="152" t="str">
        <f t="shared" si="16"/>
        <v/>
      </c>
      <c r="P179" s="107"/>
      <c r="Q179" s="37" t="str">
        <f t="shared" si="17"/>
        <v/>
      </c>
    </row>
    <row r="180" spans="1:17">
      <c r="A180" s="107" t="s">
        <v>717</v>
      </c>
      <c r="B180" s="133"/>
      <c r="C180" s="123"/>
      <c r="D180" s="134"/>
      <c r="E180" s="123"/>
      <c r="F180" s="123"/>
      <c r="G180" s="152" t="str">
        <f t="shared" si="12"/>
        <v/>
      </c>
      <c r="H180" s="123"/>
      <c r="I180" s="152" t="str">
        <f t="shared" si="13"/>
        <v/>
      </c>
      <c r="J180" s="123"/>
      <c r="K180" s="37" t="str">
        <f t="shared" si="14"/>
        <v/>
      </c>
      <c r="L180" s="123"/>
      <c r="M180" s="152" t="str">
        <f t="shared" si="15"/>
        <v/>
      </c>
      <c r="N180" s="123"/>
      <c r="O180" s="152" t="str">
        <f t="shared" si="16"/>
        <v/>
      </c>
      <c r="P180" s="107"/>
      <c r="Q180" s="37" t="str">
        <f t="shared" si="17"/>
        <v/>
      </c>
    </row>
    <row r="181" spans="1:17">
      <c r="A181" s="107" t="s">
        <v>718</v>
      </c>
      <c r="B181" s="133"/>
      <c r="C181" s="123"/>
      <c r="D181" s="134"/>
      <c r="E181" s="123"/>
      <c r="F181" s="123"/>
      <c r="G181" s="152" t="str">
        <f t="shared" si="12"/>
        <v/>
      </c>
      <c r="H181" s="123"/>
      <c r="I181" s="152" t="str">
        <f t="shared" si="13"/>
        <v/>
      </c>
      <c r="J181" s="123"/>
      <c r="K181" s="37" t="str">
        <f t="shared" si="14"/>
        <v/>
      </c>
      <c r="L181" s="123"/>
      <c r="M181" s="152" t="str">
        <f t="shared" si="15"/>
        <v/>
      </c>
      <c r="N181" s="123"/>
      <c r="O181" s="152" t="str">
        <f t="shared" si="16"/>
        <v/>
      </c>
      <c r="P181" s="107"/>
      <c r="Q181" s="37" t="str">
        <f t="shared" si="17"/>
        <v/>
      </c>
    </row>
    <row r="182" spans="1:17">
      <c r="A182" s="107" t="s">
        <v>719</v>
      </c>
      <c r="B182" s="133"/>
      <c r="C182" s="123"/>
      <c r="D182" s="134"/>
      <c r="E182" s="123"/>
      <c r="F182" s="123"/>
      <c r="G182" s="152" t="str">
        <f t="shared" si="12"/>
        <v/>
      </c>
      <c r="H182" s="123"/>
      <c r="I182" s="152" t="str">
        <f t="shared" si="13"/>
        <v/>
      </c>
      <c r="J182" s="123"/>
      <c r="K182" s="37" t="str">
        <f t="shared" si="14"/>
        <v/>
      </c>
      <c r="L182" s="123"/>
      <c r="M182" s="152" t="str">
        <f t="shared" si="15"/>
        <v/>
      </c>
      <c r="N182" s="123"/>
      <c r="O182" s="152" t="str">
        <f t="shared" si="16"/>
        <v/>
      </c>
      <c r="P182" s="107"/>
      <c r="Q182" s="37" t="str">
        <f t="shared" si="17"/>
        <v/>
      </c>
    </row>
    <row r="183" spans="1:17">
      <c r="A183" s="107" t="s">
        <v>720</v>
      </c>
      <c r="B183" s="133"/>
      <c r="C183" s="123"/>
      <c r="D183" s="134"/>
      <c r="E183" s="123"/>
      <c r="F183" s="123"/>
      <c r="G183" s="152" t="str">
        <f t="shared" si="12"/>
        <v/>
      </c>
      <c r="H183" s="123"/>
      <c r="I183" s="152" t="str">
        <f t="shared" si="13"/>
        <v/>
      </c>
      <c r="J183" s="123"/>
      <c r="K183" s="37" t="str">
        <f t="shared" si="14"/>
        <v/>
      </c>
      <c r="L183" s="123"/>
      <c r="M183" s="152" t="str">
        <f t="shared" si="15"/>
        <v/>
      </c>
      <c r="N183" s="123"/>
      <c r="O183" s="152" t="str">
        <f t="shared" si="16"/>
        <v/>
      </c>
      <c r="P183" s="107"/>
      <c r="Q183" s="37" t="str">
        <f t="shared" si="17"/>
        <v/>
      </c>
    </row>
    <row r="184" spans="1:17">
      <c r="A184" s="107" t="s">
        <v>721</v>
      </c>
      <c r="B184" s="133"/>
      <c r="C184" s="123"/>
      <c r="D184" s="134"/>
      <c r="E184" s="123"/>
      <c r="F184" s="123"/>
      <c r="G184" s="152" t="str">
        <f t="shared" si="12"/>
        <v/>
      </c>
      <c r="H184" s="123"/>
      <c r="I184" s="152" t="str">
        <f t="shared" si="13"/>
        <v/>
      </c>
      <c r="J184" s="123"/>
      <c r="K184" s="37" t="str">
        <f t="shared" si="14"/>
        <v/>
      </c>
      <c r="L184" s="123"/>
      <c r="M184" s="152" t="str">
        <f t="shared" si="15"/>
        <v/>
      </c>
      <c r="N184" s="123"/>
      <c r="O184" s="152" t="str">
        <f t="shared" si="16"/>
        <v/>
      </c>
      <c r="P184" s="107"/>
      <c r="Q184" s="37" t="str">
        <f t="shared" si="17"/>
        <v/>
      </c>
    </row>
    <row r="185" spans="1:17">
      <c r="A185" s="107" t="s">
        <v>722</v>
      </c>
      <c r="B185" s="133"/>
      <c r="C185" s="123"/>
      <c r="D185" s="134"/>
      <c r="E185" s="123"/>
      <c r="F185" s="123"/>
      <c r="G185" s="152" t="str">
        <f t="shared" si="12"/>
        <v/>
      </c>
      <c r="H185" s="123"/>
      <c r="I185" s="152" t="str">
        <f t="shared" si="13"/>
        <v/>
      </c>
      <c r="J185" s="123"/>
      <c r="K185" s="37" t="str">
        <f t="shared" si="14"/>
        <v/>
      </c>
      <c r="L185" s="123"/>
      <c r="M185" s="152" t="str">
        <f t="shared" si="15"/>
        <v/>
      </c>
      <c r="N185" s="123"/>
      <c r="O185" s="152" t="str">
        <f t="shared" si="16"/>
        <v/>
      </c>
      <c r="P185" s="107"/>
      <c r="Q185" s="37" t="str">
        <f t="shared" si="17"/>
        <v/>
      </c>
    </row>
    <row r="186" spans="1:17">
      <c r="A186" s="107" t="s">
        <v>723</v>
      </c>
      <c r="B186" s="133"/>
      <c r="C186" s="123"/>
      <c r="D186" s="134"/>
      <c r="E186" s="123"/>
      <c r="F186" s="123"/>
      <c r="G186" s="152" t="str">
        <f t="shared" si="12"/>
        <v/>
      </c>
      <c r="H186" s="123"/>
      <c r="I186" s="152" t="str">
        <f t="shared" si="13"/>
        <v/>
      </c>
      <c r="J186" s="123"/>
      <c r="K186" s="37" t="str">
        <f t="shared" si="14"/>
        <v/>
      </c>
      <c r="L186" s="123"/>
      <c r="M186" s="152" t="str">
        <f t="shared" si="15"/>
        <v/>
      </c>
      <c r="N186" s="123"/>
      <c r="O186" s="152" t="str">
        <f t="shared" si="16"/>
        <v/>
      </c>
      <c r="P186" s="107"/>
      <c r="Q186" s="37" t="str">
        <f t="shared" si="17"/>
        <v/>
      </c>
    </row>
    <row r="187" spans="1:17">
      <c r="A187" s="107" t="s">
        <v>724</v>
      </c>
      <c r="B187" s="133"/>
      <c r="C187" s="123"/>
      <c r="D187" s="134"/>
      <c r="E187" s="123"/>
      <c r="F187" s="123"/>
      <c r="G187" s="152" t="str">
        <f t="shared" si="12"/>
        <v/>
      </c>
      <c r="H187" s="123"/>
      <c r="I187" s="152" t="str">
        <f t="shared" si="13"/>
        <v/>
      </c>
      <c r="J187" s="123"/>
      <c r="K187" s="37" t="str">
        <f t="shared" si="14"/>
        <v/>
      </c>
      <c r="L187" s="123"/>
      <c r="M187" s="152" t="str">
        <f t="shared" si="15"/>
        <v/>
      </c>
      <c r="N187" s="123"/>
      <c r="O187" s="152" t="str">
        <f t="shared" si="16"/>
        <v/>
      </c>
      <c r="P187" s="107"/>
      <c r="Q187" s="37" t="str">
        <f t="shared" si="17"/>
        <v/>
      </c>
    </row>
    <row r="188" spans="1:17">
      <c r="A188" s="107" t="s">
        <v>725</v>
      </c>
      <c r="B188" s="133"/>
      <c r="C188" s="123"/>
      <c r="D188" s="134"/>
      <c r="E188" s="123"/>
      <c r="F188" s="123"/>
      <c r="G188" s="152" t="str">
        <f t="shared" si="12"/>
        <v/>
      </c>
      <c r="H188" s="123"/>
      <c r="I188" s="152" t="str">
        <f t="shared" si="13"/>
        <v/>
      </c>
      <c r="J188" s="123"/>
      <c r="K188" s="37" t="str">
        <f t="shared" si="14"/>
        <v/>
      </c>
      <c r="L188" s="123"/>
      <c r="M188" s="152" t="str">
        <f t="shared" si="15"/>
        <v/>
      </c>
      <c r="N188" s="123"/>
      <c r="O188" s="152" t="str">
        <f t="shared" si="16"/>
        <v/>
      </c>
      <c r="P188" s="107"/>
      <c r="Q188" s="37" t="str">
        <f t="shared" si="17"/>
        <v/>
      </c>
    </row>
    <row r="189" spans="1:17">
      <c r="A189" s="107" t="s">
        <v>726</v>
      </c>
      <c r="B189" s="133"/>
      <c r="C189" s="123"/>
      <c r="D189" s="134"/>
      <c r="E189" s="123"/>
      <c r="F189" s="123"/>
      <c r="G189" s="152" t="str">
        <f t="shared" si="12"/>
        <v/>
      </c>
      <c r="H189" s="123"/>
      <c r="I189" s="152" t="str">
        <f t="shared" si="13"/>
        <v/>
      </c>
      <c r="J189" s="123"/>
      <c r="K189" s="37" t="str">
        <f t="shared" si="14"/>
        <v/>
      </c>
      <c r="L189" s="123"/>
      <c r="M189" s="152" t="str">
        <f t="shared" si="15"/>
        <v/>
      </c>
      <c r="N189" s="123"/>
      <c r="O189" s="152" t="str">
        <f t="shared" si="16"/>
        <v/>
      </c>
      <c r="P189" s="107"/>
      <c r="Q189" s="37" t="str">
        <f t="shared" si="17"/>
        <v/>
      </c>
    </row>
    <row r="190" spans="1:17">
      <c r="A190" s="107" t="s">
        <v>727</v>
      </c>
      <c r="B190" s="133"/>
      <c r="C190" s="123"/>
      <c r="D190" s="134"/>
      <c r="E190" s="123"/>
      <c r="F190" s="123"/>
      <c r="G190" s="152" t="str">
        <f t="shared" si="12"/>
        <v/>
      </c>
      <c r="H190" s="123"/>
      <c r="I190" s="152" t="str">
        <f t="shared" si="13"/>
        <v/>
      </c>
      <c r="J190" s="123"/>
      <c r="K190" s="37" t="str">
        <f t="shared" si="14"/>
        <v/>
      </c>
      <c r="L190" s="123"/>
      <c r="M190" s="152" t="str">
        <f t="shared" si="15"/>
        <v/>
      </c>
      <c r="N190" s="123"/>
      <c r="O190" s="152" t="str">
        <f t="shared" si="16"/>
        <v/>
      </c>
      <c r="P190" s="107"/>
      <c r="Q190" s="37" t="str">
        <f t="shared" si="17"/>
        <v/>
      </c>
    </row>
    <row r="191" spans="1:17">
      <c r="A191" s="107" t="s">
        <v>728</v>
      </c>
      <c r="B191" s="133"/>
      <c r="C191" s="123"/>
      <c r="D191" s="134"/>
      <c r="E191" s="123"/>
      <c r="F191" s="123"/>
      <c r="G191" s="152" t="str">
        <f t="shared" si="12"/>
        <v/>
      </c>
      <c r="H191" s="123"/>
      <c r="I191" s="152" t="str">
        <f t="shared" si="13"/>
        <v/>
      </c>
      <c r="J191" s="123"/>
      <c r="K191" s="37" t="str">
        <f t="shared" si="14"/>
        <v/>
      </c>
      <c r="L191" s="123"/>
      <c r="M191" s="152" t="str">
        <f t="shared" si="15"/>
        <v/>
      </c>
      <c r="N191" s="123"/>
      <c r="O191" s="152" t="str">
        <f t="shared" si="16"/>
        <v/>
      </c>
      <c r="P191" s="107"/>
      <c r="Q191" s="37" t="str">
        <f t="shared" si="17"/>
        <v/>
      </c>
    </row>
    <row r="192" spans="1:17">
      <c r="A192" s="107" t="s">
        <v>729</v>
      </c>
      <c r="B192" s="133"/>
      <c r="C192" s="123"/>
      <c r="D192" s="134"/>
      <c r="E192" s="123"/>
      <c r="F192" s="123"/>
      <c r="G192" s="152" t="str">
        <f t="shared" si="12"/>
        <v/>
      </c>
      <c r="H192" s="123"/>
      <c r="I192" s="152" t="str">
        <f t="shared" si="13"/>
        <v/>
      </c>
      <c r="J192" s="123"/>
      <c r="K192" s="37" t="str">
        <f t="shared" si="14"/>
        <v/>
      </c>
      <c r="L192" s="123"/>
      <c r="M192" s="152" t="str">
        <f t="shared" si="15"/>
        <v/>
      </c>
      <c r="N192" s="123"/>
      <c r="O192" s="152" t="str">
        <f t="shared" si="16"/>
        <v/>
      </c>
      <c r="P192" s="107"/>
      <c r="Q192" s="37" t="str">
        <f t="shared" si="17"/>
        <v/>
      </c>
    </row>
    <row r="193" spans="1:17">
      <c r="A193" s="107" t="s">
        <v>730</v>
      </c>
      <c r="B193" s="133"/>
      <c r="C193" s="123"/>
      <c r="D193" s="134"/>
      <c r="E193" s="123"/>
      <c r="F193" s="123"/>
      <c r="G193" s="152" t="str">
        <f t="shared" si="12"/>
        <v/>
      </c>
      <c r="H193" s="123"/>
      <c r="I193" s="152" t="str">
        <f t="shared" si="13"/>
        <v/>
      </c>
      <c r="J193" s="123"/>
      <c r="K193" s="37" t="str">
        <f t="shared" si="14"/>
        <v/>
      </c>
      <c r="L193" s="123"/>
      <c r="M193" s="152" t="str">
        <f t="shared" si="15"/>
        <v/>
      </c>
      <c r="N193" s="123"/>
      <c r="O193" s="152" t="str">
        <f t="shared" si="16"/>
        <v/>
      </c>
      <c r="P193" s="107"/>
      <c r="Q193" s="37" t="str">
        <f t="shared" si="17"/>
        <v/>
      </c>
    </row>
    <row r="194" spans="1:17">
      <c r="A194" s="107" t="s">
        <v>731</v>
      </c>
      <c r="B194" s="133"/>
      <c r="C194" s="123"/>
      <c r="D194" s="134"/>
      <c r="E194" s="123"/>
      <c r="F194" s="123"/>
      <c r="G194" s="152" t="str">
        <f t="shared" si="12"/>
        <v/>
      </c>
      <c r="H194" s="123"/>
      <c r="I194" s="152" t="str">
        <f t="shared" si="13"/>
        <v/>
      </c>
      <c r="J194" s="123"/>
      <c r="K194" s="37" t="str">
        <f t="shared" si="14"/>
        <v/>
      </c>
      <c r="L194" s="123"/>
      <c r="M194" s="152" t="str">
        <f t="shared" si="15"/>
        <v/>
      </c>
      <c r="N194" s="123"/>
      <c r="O194" s="152" t="str">
        <f t="shared" si="16"/>
        <v/>
      </c>
      <c r="P194" s="107"/>
      <c r="Q194" s="37" t="str">
        <f t="shared" si="17"/>
        <v/>
      </c>
    </row>
    <row r="195" spans="1:17">
      <c r="A195" s="107" t="s">
        <v>732</v>
      </c>
      <c r="B195" s="133"/>
      <c r="C195" s="123"/>
      <c r="D195" s="134"/>
      <c r="E195" s="123"/>
      <c r="F195" s="123"/>
      <c r="G195" s="152" t="str">
        <f t="shared" si="12"/>
        <v/>
      </c>
      <c r="H195" s="123"/>
      <c r="I195" s="152" t="str">
        <f t="shared" si="13"/>
        <v/>
      </c>
      <c r="J195" s="123"/>
      <c r="K195" s="37" t="str">
        <f t="shared" si="14"/>
        <v/>
      </c>
      <c r="L195" s="123"/>
      <c r="M195" s="152" t="str">
        <f t="shared" si="15"/>
        <v/>
      </c>
      <c r="N195" s="123"/>
      <c r="O195" s="152" t="str">
        <f t="shared" si="16"/>
        <v/>
      </c>
      <c r="P195" s="107"/>
      <c r="Q195" s="37" t="str">
        <f t="shared" si="17"/>
        <v/>
      </c>
    </row>
    <row r="196" spans="1:17">
      <c r="A196" s="107" t="s">
        <v>733</v>
      </c>
      <c r="B196" s="133"/>
      <c r="C196" s="123"/>
      <c r="D196" s="134"/>
      <c r="E196" s="123"/>
      <c r="F196" s="123"/>
      <c r="G196" s="152" t="str">
        <f t="shared" si="12"/>
        <v/>
      </c>
      <c r="H196" s="123"/>
      <c r="I196" s="152" t="str">
        <f t="shared" si="13"/>
        <v/>
      </c>
      <c r="J196" s="123"/>
      <c r="K196" s="37" t="str">
        <f t="shared" si="14"/>
        <v/>
      </c>
      <c r="L196" s="123"/>
      <c r="M196" s="152" t="str">
        <f t="shared" si="15"/>
        <v/>
      </c>
      <c r="N196" s="123"/>
      <c r="O196" s="152" t="str">
        <f t="shared" si="16"/>
        <v/>
      </c>
      <c r="P196" s="107"/>
      <c r="Q196" s="37" t="str">
        <f t="shared" si="17"/>
        <v/>
      </c>
    </row>
    <row r="197" spans="1:17">
      <c r="A197" s="107" t="s">
        <v>734</v>
      </c>
      <c r="B197" s="133"/>
      <c r="C197" s="123"/>
      <c r="D197" s="134"/>
      <c r="E197" s="123"/>
      <c r="F197" s="123"/>
      <c r="G197" s="152" t="str">
        <f t="shared" si="12"/>
        <v/>
      </c>
      <c r="H197" s="123"/>
      <c r="I197" s="152" t="str">
        <f t="shared" si="13"/>
        <v/>
      </c>
      <c r="J197" s="123"/>
      <c r="K197" s="37" t="str">
        <f t="shared" si="14"/>
        <v/>
      </c>
      <c r="L197" s="123"/>
      <c r="M197" s="152" t="str">
        <f t="shared" si="15"/>
        <v/>
      </c>
      <c r="N197" s="123"/>
      <c r="O197" s="152" t="str">
        <f t="shared" si="16"/>
        <v/>
      </c>
      <c r="P197" s="107"/>
      <c r="Q197" s="37" t="str">
        <f t="shared" si="17"/>
        <v/>
      </c>
    </row>
    <row r="198" spans="1:17">
      <c r="A198" s="107" t="s">
        <v>735</v>
      </c>
      <c r="B198" s="133"/>
      <c r="C198" s="123"/>
      <c r="D198" s="134"/>
      <c r="E198" s="123"/>
      <c r="F198" s="123"/>
      <c r="G198" s="152" t="str">
        <f t="shared" ref="G198:G261" si="18">IF(E198="","",IFERROR(LEFT(E198, SEARCH("-", E198) - 1), E198))</f>
        <v/>
      </c>
      <c r="H198" s="123"/>
      <c r="I198" s="152" t="str">
        <f t="shared" ref="I198:I261" si="19">IF(LEN(E198)-LEN(SUBSTITUTE(E198,"-",""))=0, "", IF(LEN(E198)-LEN(SUBSTITUTE(E198,"-",""))=1, IFERROR(MID(E198, FIND("-",E198)+1, LEN(E198)), ""), IFERROR(MID(E198, FIND("-",E198)+1, FIND("-",E198,FIND("-",E198)+1)-FIND("-",E198)-1), "")))</f>
        <v/>
      </c>
      <c r="J198" s="123"/>
      <c r="K198" s="37" t="str">
        <f t="shared" ref="K198:K261" si="20">IF(LEN(E198)-LEN(SUBSTITUTE(E198,"-",""))&lt;=1,"",IF(ISNUMBER(FIND("-",E198,FIND("-",E198)+1)),IF(ISNUMBER(FIND("-",MID(E198,FIND("-",E198,FIND("-",E198)+1)+1,LEN(E198)))),LEFT(MID(E198,FIND("-",E198,FIND("-",E198)+1)+1,LEN(E198)),FIND("-",MID(E198,FIND("-",E198,FIND("-",E198)+1)+1,LEN(E198)))-1),MID(E198,FIND("-",E198,FIND("-",E198)+1)+1,LEN(E198))),MID(E198,FIND("-",E198,FIND("-",E198)+1)+1,LEN(E198))))</f>
        <v/>
      </c>
      <c r="L198" s="123"/>
      <c r="M198" s="152" t="str">
        <f t="shared" ref="M198:M261" si="21">IF(LEN(E198)-LEN(SUBSTITUTE(E198,"-",""))&lt;=2,"",IF(ISNUMBER(FIND("-",E198,FIND("-",E198,FIND("-",E198)+1)+1)),IF(ISNUMBER(FIND("-",MID(E198,FIND("-",E198,FIND("-",E198,FIND("-",E198)+1)+1)+1,LEN(E198)))),LEFT(MID(E198,FIND("-",E198,FIND("-",E198,FIND("-",E198)+1)+1)+1,LEN(E198)),FIND("-",MID(E198,FIND("-",E198,FIND("-",E198,FIND("-",E198)+1)+1)+1,LEN(E198)))-1),MID(E198,FIND("-",E198,FIND("-",E198,FIND("-",E198)+1)+1)+1,LEN(E198))),MID(E198,FIND("-",E198,FIND("-",E198,FIND("-",E198)+1)+1)+1,LEN(E198))))</f>
        <v/>
      </c>
      <c r="N198" s="123"/>
      <c r="O198" s="152" t="str">
        <f t="shared" ref="O198:O261" si="22">IF(LEN(E198)-LEN(SUBSTITUTE(E198,"-",""))&lt;=3,"",RIGHT(E198,LEN(E198)-FIND("@",SUBSTITUTE(E198,"-","@",LEN(E198)-LEN(SUBSTITUTE(E198,"-",""))))))</f>
        <v/>
      </c>
      <c r="P198" s="107"/>
      <c r="Q198" s="37" t="str">
        <f t="shared" si="17"/>
        <v/>
      </c>
    </row>
    <row r="199" spans="1:17">
      <c r="A199" s="107" t="s">
        <v>736</v>
      </c>
      <c r="B199" s="133"/>
      <c r="C199" s="123"/>
      <c r="D199" s="134"/>
      <c r="E199" s="123"/>
      <c r="F199" s="123"/>
      <c r="G199" s="152" t="str">
        <f t="shared" si="18"/>
        <v/>
      </c>
      <c r="H199" s="123"/>
      <c r="I199" s="152" t="str">
        <f t="shared" si="19"/>
        <v/>
      </c>
      <c r="J199" s="123"/>
      <c r="K199" s="37" t="str">
        <f t="shared" si="20"/>
        <v/>
      </c>
      <c r="L199" s="123"/>
      <c r="M199" s="152" t="str">
        <f t="shared" si="21"/>
        <v/>
      </c>
      <c r="N199" s="123"/>
      <c r="O199" s="152" t="str">
        <f t="shared" si="22"/>
        <v/>
      </c>
      <c r="P199" s="107"/>
      <c r="Q199" s="37" t="str">
        <f t="shared" ref="Q199:Q262" si="23">IF(G199="","",(IF(I199="",1,IF(K199="",2,IF(M199="",3,IF(O199="",4,5))))))</f>
        <v/>
      </c>
    </row>
    <row r="200" spans="1:17">
      <c r="A200" s="107" t="s">
        <v>737</v>
      </c>
      <c r="B200" s="133"/>
      <c r="C200" s="123"/>
      <c r="D200" s="134"/>
      <c r="E200" s="123"/>
      <c r="F200" s="123"/>
      <c r="G200" s="152" t="str">
        <f t="shared" si="18"/>
        <v/>
      </c>
      <c r="H200" s="123"/>
      <c r="I200" s="152" t="str">
        <f t="shared" si="19"/>
        <v/>
      </c>
      <c r="J200" s="123"/>
      <c r="K200" s="37" t="str">
        <f t="shared" si="20"/>
        <v/>
      </c>
      <c r="L200" s="123"/>
      <c r="M200" s="152" t="str">
        <f t="shared" si="21"/>
        <v/>
      </c>
      <c r="N200" s="123"/>
      <c r="O200" s="152" t="str">
        <f t="shared" si="22"/>
        <v/>
      </c>
      <c r="P200" s="107"/>
      <c r="Q200" s="37" t="str">
        <f t="shared" si="23"/>
        <v/>
      </c>
    </row>
    <row r="201" spans="1:17">
      <c r="A201" s="107" t="s">
        <v>738</v>
      </c>
      <c r="B201" s="133"/>
      <c r="C201" s="123"/>
      <c r="D201" s="134"/>
      <c r="E201" s="123"/>
      <c r="F201" s="123"/>
      <c r="G201" s="152" t="str">
        <f t="shared" si="18"/>
        <v/>
      </c>
      <c r="H201" s="123"/>
      <c r="I201" s="152" t="str">
        <f t="shared" si="19"/>
        <v/>
      </c>
      <c r="J201" s="123"/>
      <c r="K201" s="37" t="str">
        <f t="shared" si="20"/>
        <v/>
      </c>
      <c r="L201" s="123"/>
      <c r="M201" s="152" t="str">
        <f t="shared" si="21"/>
        <v/>
      </c>
      <c r="N201" s="123"/>
      <c r="O201" s="152" t="str">
        <f t="shared" si="22"/>
        <v/>
      </c>
      <c r="P201" s="107"/>
      <c r="Q201" s="37" t="str">
        <f t="shared" si="23"/>
        <v/>
      </c>
    </row>
    <row r="202" spans="1:17">
      <c r="A202" s="107" t="s">
        <v>739</v>
      </c>
      <c r="B202" s="133"/>
      <c r="C202" s="123"/>
      <c r="D202" s="134"/>
      <c r="E202" s="123"/>
      <c r="F202" s="123"/>
      <c r="G202" s="152" t="str">
        <f t="shared" si="18"/>
        <v/>
      </c>
      <c r="H202" s="123"/>
      <c r="I202" s="152" t="str">
        <f t="shared" si="19"/>
        <v/>
      </c>
      <c r="J202" s="123"/>
      <c r="K202" s="37" t="str">
        <f t="shared" si="20"/>
        <v/>
      </c>
      <c r="L202" s="123"/>
      <c r="M202" s="152" t="str">
        <f t="shared" si="21"/>
        <v/>
      </c>
      <c r="N202" s="123"/>
      <c r="O202" s="152" t="str">
        <f t="shared" si="22"/>
        <v/>
      </c>
      <c r="P202" s="107"/>
      <c r="Q202" s="37" t="str">
        <f t="shared" si="23"/>
        <v/>
      </c>
    </row>
    <row r="203" spans="1:17">
      <c r="A203" s="107" t="s">
        <v>740</v>
      </c>
      <c r="B203" s="133"/>
      <c r="C203" s="123"/>
      <c r="D203" s="134"/>
      <c r="E203" s="123"/>
      <c r="F203" s="123"/>
      <c r="G203" s="152" t="str">
        <f t="shared" si="18"/>
        <v/>
      </c>
      <c r="H203" s="123"/>
      <c r="I203" s="152" t="str">
        <f t="shared" si="19"/>
        <v/>
      </c>
      <c r="J203" s="123"/>
      <c r="K203" s="37" t="str">
        <f t="shared" si="20"/>
        <v/>
      </c>
      <c r="L203" s="123"/>
      <c r="M203" s="152" t="str">
        <f t="shared" si="21"/>
        <v/>
      </c>
      <c r="N203" s="123"/>
      <c r="O203" s="152" t="str">
        <f t="shared" si="22"/>
        <v/>
      </c>
      <c r="P203" s="107"/>
      <c r="Q203" s="37" t="str">
        <f t="shared" si="23"/>
        <v/>
      </c>
    </row>
    <row r="204" spans="1:17">
      <c r="A204" s="107" t="s">
        <v>741</v>
      </c>
      <c r="B204" s="133"/>
      <c r="C204" s="123"/>
      <c r="D204" s="134"/>
      <c r="E204" s="123"/>
      <c r="F204" s="123"/>
      <c r="G204" s="152" t="str">
        <f t="shared" si="18"/>
        <v/>
      </c>
      <c r="H204" s="123"/>
      <c r="I204" s="152" t="str">
        <f t="shared" si="19"/>
        <v/>
      </c>
      <c r="J204" s="123"/>
      <c r="K204" s="37" t="str">
        <f t="shared" si="20"/>
        <v/>
      </c>
      <c r="L204" s="123"/>
      <c r="M204" s="152" t="str">
        <f t="shared" si="21"/>
        <v/>
      </c>
      <c r="N204" s="123"/>
      <c r="O204" s="152" t="str">
        <f t="shared" si="22"/>
        <v/>
      </c>
      <c r="P204" s="107"/>
      <c r="Q204" s="37" t="str">
        <f t="shared" si="23"/>
        <v/>
      </c>
    </row>
    <row r="205" spans="1:17">
      <c r="A205" s="107" t="s">
        <v>742</v>
      </c>
      <c r="B205" s="133"/>
      <c r="C205" s="123"/>
      <c r="D205" s="134"/>
      <c r="E205" s="123"/>
      <c r="F205" s="123"/>
      <c r="G205" s="152" t="str">
        <f t="shared" si="18"/>
        <v/>
      </c>
      <c r="H205" s="123"/>
      <c r="I205" s="152" t="str">
        <f t="shared" si="19"/>
        <v/>
      </c>
      <c r="J205" s="123"/>
      <c r="K205" s="37" t="str">
        <f t="shared" si="20"/>
        <v/>
      </c>
      <c r="L205" s="123"/>
      <c r="M205" s="152" t="str">
        <f t="shared" si="21"/>
        <v/>
      </c>
      <c r="N205" s="123"/>
      <c r="O205" s="152" t="str">
        <f t="shared" si="22"/>
        <v/>
      </c>
      <c r="P205" s="107"/>
      <c r="Q205" s="37" t="str">
        <f t="shared" si="23"/>
        <v/>
      </c>
    </row>
    <row r="206" spans="1:17">
      <c r="A206" s="107" t="s">
        <v>743</v>
      </c>
      <c r="B206" s="133"/>
      <c r="C206" s="123"/>
      <c r="D206" s="134"/>
      <c r="E206" s="123"/>
      <c r="F206" s="123"/>
      <c r="G206" s="152" t="str">
        <f t="shared" si="18"/>
        <v/>
      </c>
      <c r="H206" s="123"/>
      <c r="I206" s="152" t="str">
        <f t="shared" si="19"/>
        <v/>
      </c>
      <c r="J206" s="123"/>
      <c r="K206" s="37" t="str">
        <f t="shared" si="20"/>
        <v/>
      </c>
      <c r="L206" s="123"/>
      <c r="M206" s="152" t="str">
        <f t="shared" si="21"/>
        <v/>
      </c>
      <c r="N206" s="123"/>
      <c r="O206" s="152" t="str">
        <f t="shared" si="22"/>
        <v/>
      </c>
      <c r="P206" s="107"/>
      <c r="Q206" s="37" t="str">
        <f t="shared" si="23"/>
        <v/>
      </c>
    </row>
    <row r="207" spans="1:17">
      <c r="A207" s="107" t="s">
        <v>744</v>
      </c>
      <c r="B207" s="133"/>
      <c r="C207" s="123"/>
      <c r="D207" s="134"/>
      <c r="E207" s="123"/>
      <c r="F207" s="123"/>
      <c r="G207" s="152" t="str">
        <f t="shared" si="18"/>
        <v/>
      </c>
      <c r="H207" s="123"/>
      <c r="I207" s="152" t="str">
        <f t="shared" si="19"/>
        <v/>
      </c>
      <c r="J207" s="123"/>
      <c r="K207" s="37" t="str">
        <f t="shared" si="20"/>
        <v/>
      </c>
      <c r="L207" s="123"/>
      <c r="M207" s="152" t="str">
        <f t="shared" si="21"/>
        <v/>
      </c>
      <c r="N207" s="123"/>
      <c r="O207" s="152" t="str">
        <f t="shared" si="22"/>
        <v/>
      </c>
      <c r="P207" s="107"/>
      <c r="Q207" s="37" t="str">
        <f t="shared" si="23"/>
        <v/>
      </c>
    </row>
    <row r="208" spans="1:17">
      <c r="A208" s="107" t="s">
        <v>745</v>
      </c>
      <c r="B208" s="133"/>
      <c r="C208" s="123"/>
      <c r="D208" s="134"/>
      <c r="E208" s="123"/>
      <c r="F208" s="123"/>
      <c r="G208" s="152" t="str">
        <f t="shared" si="18"/>
        <v/>
      </c>
      <c r="H208" s="123"/>
      <c r="I208" s="152" t="str">
        <f t="shared" si="19"/>
        <v/>
      </c>
      <c r="J208" s="123"/>
      <c r="K208" s="37" t="str">
        <f t="shared" si="20"/>
        <v/>
      </c>
      <c r="L208" s="123"/>
      <c r="M208" s="152" t="str">
        <f t="shared" si="21"/>
        <v/>
      </c>
      <c r="N208" s="123"/>
      <c r="O208" s="152" t="str">
        <f t="shared" si="22"/>
        <v/>
      </c>
      <c r="P208" s="107"/>
      <c r="Q208" s="37" t="str">
        <f t="shared" si="23"/>
        <v/>
      </c>
    </row>
    <row r="209" spans="1:17">
      <c r="A209" s="107" t="s">
        <v>746</v>
      </c>
      <c r="B209" s="133"/>
      <c r="C209" s="123"/>
      <c r="D209" s="134"/>
      <c r="E209" s="123"/>
      <c r="F209" s="123"/>
      <c r="G209" s="152" t="str">
        <f t="shared" si="18"/>
        <v/>
      </c>
      <c r="H209" s="123"/>
      <c r="I209" s="152" t="str">
        <f t="shared" si="19"/>
        <v/>
      </c>
      <c r="J209" s="123"/>
      <c r="K209" s="37" t="str">
        <f t="shared" si="20"/>
        <v/>
      </c>
      <c r="L209" s="123"/>
      <c r="M209" s="152" t="str">
        <f t="shared" si="21"/>
        <v/>
      </c>
      <c r="N209" s="123"/>
      <c r="O209" s="152" t="str">
        <f t="shared" si="22"/>
        <v/>
      </c>
      <c r="P209" s="107"/>
      <c r="Q209" s="37" t="str">
        <f t="shared" si="23"/>
        <v/>
      </c>
    </row>
    <row r="210" spans="1:17">
      <c r="A210" s="107" t="s">
        <v>747</v>
      </c>
      <c r="B210" s="133"/>
      <c r="C210" s="123"/>
      <c r="D210" s="134"/>
      <c r="E210" s="123"/>
      <c r="F210" s="123"/>
      <c r="G210" s="152" t="str">
        <f t="shared" si="18"/>
        <v/>
      </c>
      <c r="H210" s="123"/>
      <c r="I210" s="152" t="str">
        <f t="shared" si="19"/>
        <v/>
      </c>
      <c r="J210" s="123"/>
      <c r="K210" s="37" t="str">
        <f t="shared" si="20"/>
        <v/>
      </c>
      <c r="L210" s="123"/>
      <c r="M210" s="152" t="str">
        <f t="shared" si="21"/>
        <v/>
      </c>
      <c r="N210" s="123"/>
      <c r="O210" s="152" t="str">
        <f t="shared" si="22"/>
        <v/>
      </c>
      <c r="P210" s="107"/>
      <c r="Q210" s="37" t="str">
        <f t="shared" si="23"/>
        <v/>
      </c>
    </row>
    <row r="211" spans="1:17">
      <c r="A211" s="107" t="s">
        <v>748</v>
      </c>
      <c r="B211" s="133"/>
      <c r="C211" s="123"/>
      <c r="D211" s="134"/>
      <c r="E211" s="123"/>
      <c r="F211" s="123"/>
      <c r="G211" s="152" t="str">
        <f t="shared" si="18"/>
        <v/>
      </c>
      <c r="H211" s="123"/>
      <c r="I211" s="152" t="str">
        <f t="shared" si="19"/>
        <v/>
      </c>
      <c r="J211" s="123"/>
      <c r="K211" s="37" t="str">
        <f t="shared" si="20"/>
        <v/>
      </c>
      <c r="L211" s="123"/>
      <c r="M211" s="152" t="str">
        <f t="shared" si="21"/>
        <v/>
      </c>
      <c r="N211" s="123"/>
      <c r="O211" s="152" t="str">
        <f t="shared" si="22"/>
        <v/>
      </c>
      <c r="P211" s="107"/>
      <c r="Q211" s="37" t="str">
        <f t="shared" si="23"/>
        <v/>
      </c>
    </row>
    <row r="212" spans="1:17">
      <c r="A212" s="107" t="s">
        <v>749</v>
      </c>
      <c r="B212" s="133"/>
      <c r="C212" s="123"/>
      <c r="D212" s="134"/>
      <c r="E212" s="123"/>
      <c r="F212" s="123"/>
      <c r="G212" s="152" t="str">
        <f t="shared" si="18"/>
        <v/>
      </c>
      <c r="H212" s="123"/>
      <c r="I212" s="152" t="str">
        <f t="shared" si="19"/>
        <v/>
      </c>
      <c r="J212" s="123"/>
      <c r="K212" s="37" t="str">
        <f t="shared" si="20"/>
        <v/>
      </c>
      <c r="L212" s="123"/>
      <c r="M212" s="152" t="str">
        <f t="shared" si="21"/>
        <v/>
      </c>
      <c r="N212" s="123"/>
      <c r="O212" s="152" t="str">
        <f t="shared" si="22"/>
        <v/>
      </c>
      <c r="P212" s="107"/>
      <c r="Q212" s="37" t="str">
        <f t="shared" si="23"/>
        <v/>
      </c>
    </row>
    <row r="213" spans="1:17">
      <c r="A213" s="107" t="s">
        <v>750</v>
      </c>
      <c r="B213" s="133"/>
      <c r="C213" s="123"/>
      <c r="D213" s="134"/>
      <c r="E213" s="123"/>
      <c r="F213" s="123"/>
      <c r="G213" s="152" t="str">
        <f t="shared" si="18"/>
        <v/>
      </c>
      <c r="H213" s="123"/>
      <c r="I213" s="152" t="str">
        <f t="shared" si="19"/>
        <v/>
      </c>
      <c r="J213" s="123"/>
      <c r="K213" s="37" t="str">
        <f t="shared" si="20"/>
        <v/>
      </c>
      <c r="L213" s="123"/>
      <c r="M213" s="152" t="str">
        <f t="shared" si="21"/>
        <v/>
      </c>
      <c r="N213" s="123"/>
      <c r="O213" s="152" t="str">
        <f t="shared" si="22"/>
        <v/>
      </c>
      <c r="P213" s="107"/>
      <c r="Q213" s="37" t="str">
        <f t="shared" si="23"/>
        <v/>
      </c>
    </row>
    <row r="214" spans="1:17">
      <c r="A214" s="107" t="s">
        <v>751</v>
      </c>
      <c r="B214" s="107"/>
      <c r="C214" s="123"/>
      <c r="D214" s="134"/>
      <c r="E214" s="123"/>
      <c r="F214" s="123"/>
      <c r="G214" s="152" t="str">
        <f t="shared" si="18"/>
        <v/>
      </c>
      <c r="H214" s="123"/>
      <c r="I214" s="152" t="str">
        <f t="shared" si="19"/>
        <v/>
      </c>
      <c r="J214" s="123"/>
      <c r="K214" s="37" t="str">
        <f t="shared" si="20"/>
        <v/>
      </c>
      <c r="L214" s="123"/>
      <c r="M214" s="152" t="str">
        <f t="shared" si="21"/>
        <v/>
      </c>
      <c r="N214" s="123"/>
      <c r="O214" s="152" t="str">
        <f t="shared" si="22"/>
        <v/>
      </c>
      <c r="P214" s="107"/>
      <c r="Q214" s="37" t="str">
        <f t="shared" si="23"/>
        <v/>
      </c>
    </row>
    <row r="215" spans="1:17">
      <c r="A215" s="107" t="s">
        <v>752</v>
      </c>
      <c r="B215" s="107"/>
      <c r="C215" s="123"/>
      <c r="D215" s="134"/>
      <c r="E215" s="123"/>
      <c r="F215" s="123"/>
      <c r="G215" s="152" t="str">
        <f t="shared" si="18"/>
        <v/>
      </c>
      <c r="H215" s="123"/>
      <c r="I215" s="152" t="str">
        <f t="shared" si="19"/>
        <v/>
      </c>
      <c r="J215" s="123"/>
      <c r="K215" s="37" t="str">
        <f t="shared" si="20"/>
        <v/>
      </c>
      <c r="L215" s="123"/>
      <c r="M215" s="152" t="str">
        <f t="shared" si="21"/>
        <v/>
      </c>
      <c r="N215" s="123"/>
      <c r="O215" s="152" t="str">
        <f t="shared" si="22"/>
        <v/>
      </c>
      <c r="P215" s="107"/>
      <c r="Q215" s="37" t="str">
        <f t="shared" si="23"/>
        <v/>
      </c>
    </row>
    <row r="216" spans="1:17">
      <c r="A216" s="107" t="s">
        <v>753</v>
      </c>
      <c r="B216" s="107"/>
      <c r="C216" s="123"/>
      <c r="D216" s="134"/>
      <c r="E216" s="123"/>
      <c r="F216" s="123"/>
      <c r="G216" s="152" t="str">
        <f t="shared" si="18"/>
        <v/>
      </c>
      <c r="H216" s="123"/>
      <c r="I216" s="152" t="str">
        <f t="shared" si="19"/>
        <v/>
      </c>
      <c r="J216" s="123"/>
      <c r="K216" s="37" t="str">
        <f t="shared" si="20"/>
        <v/>
      </c>
      <c r="L216" s="123"/>
      <c r="M216" s="152" t="str">
        <f t="shared" si="21"/>
        <v/>
      </c>
      <c r="N216" s="123"/>
      <c r="O216" s="152" t="str">
        <f t="shared" si="22"/>
        <v/>
      </c>
      <c r="P216" s="107"/>
      <c r="Q216" s="37" t="str">
        <f t="shared" si="23"/>
        <v/>
      </c>
    </row>
    <row r="217" spans="1:17">
      <c r="A217" s="107" t="s">
        <v>754</v>
      </c>
      <c r="B217" s="107"/>
      <c r="C217" s="123"/>
      <c r="D217" s="134"/>
      <c r="E217" s="123"/>
      <c r="F217" s="123"/>
      <c r="G217" s="152" t="str">
        <f t="shared" si="18"/>
        <v/>
      </c>
      <c r="H217" s="123"/>
      <c r="I217" s="152" t="str">
        <f t="shared" si="19"/>
        <v/>
      </c>
      <c r="J217" s="123"/>
      <c r="K217" s="37" t="str">
        <f t="shared" si="20"/>
        <v/>
      </c>
      <c r="L217" s="123"/>
      <c r="M217" s="152" t="str">
        <f t="shared" si="21"/>
        <v/>
      </c>
      <c r="N217" s="123"/>
      <c r="O217" s="152" t="str">
        <f t="shared" si="22"/>
        <v/>
      </c>
      <c r="P217" s="107"/>
      <c r="Q217" s="37" t="str">
        <f t="shared" si="23"/>
        <v/>
      </c>
    </row>
    <row r="218" spans="1:17">
      <c r="A218" s="107" t="s">
        <v>755</v>
      </c>
      <c r="B218" s="107"/>
      <c r="C218" s="123"/>
      <c r="D218" s="134"/>
      <c r="E218" s="123"/>
      <c r="F218" s="123"/>
      <c r="G218" s="152" t="str">
        <f t="shared" si="18"/>
        <v/>
      </c>
      <c r="H218" s="123"/>
      <c r="I218" s="152" t="str">
        <f t="shared" si="19"/>
        <v/>
      </c>
      <c r="J218" s="123"/>
      <c r="K218" s="37" t="str">
        <f t="shared" si="20"/>
        <v/>
      </c>
      <c r="L218" s="123"/>
      <c r="M218" s="152" t="str">
        <f t="shared" si="21"/>
        <v/>
      </c>
      <c r="N218" s="123"/>
      <c r="O218" s="152" t="str">
        <f t="shared" si="22"/>
        <v/>
      </c>
      <c r="P218" s="107"/>
      <c r="Q218" s="37" t="str">
        <f t="shared" si="23"/>
        <v/>
      </c>
    </row>
    <row r="219" spans="1:17">
      <c r="A219" s="107" t="s">
        <v>756</v>
      </c>
      <c r="B219" s="107"/>
      <c r="C219" s="123"/>
      <c r="D219" s="134"/>
      <c r="E219" s="123"/>
      <c r="F219" s="123"/>
      <c r="G219" s="152" t="str">
        <f t="shared" si="18"/>
        <v/>
      </c>
      <c r="H219" s="123"/>
      <c r="I219" s="152" t="str">
        <f t="shared" si="19"/>
        <v/>
      </c>
      <c r="J219" s="123"/>
      <c r="K219" s="37" t="str">
        <f t="shared" si="20"/>
        <v/>
      </c>
      <c r="L219" s="123"/>
      <c r="M219" s="152" t="str">
        <f t="shared" si="21"/>
        <v/>
      </c>
      <c r="N219" s="123"/>
      <c r="O219" s="152" t="str">
        <f t="shared" si="22"/>
        <v/>
      </c>
      <c r="P219" s="107"/>
      <c r="Q219" s="37" t="str">
        <f t="shared" si="23"/>
        <v/>
      </c>
    </row>
    <row r="220" spans="1:17">
      <c r="A220" s="107" t="s">
        <v>757</v>
      </c>
      <c r="B220" s="107"/>
      <c r="C220" s="123"/>
      <c r="D220" s="134"/>
      <c r="E220" s="123"/>
      <c r="F220" s="123"/>
      <c r="G220" s="152" t="str">
        <f t="shared" si="18"/>
        <v/>
      </c>
      <c r="H220" s="123"/>
      <c r="I220" s="152" t="str">
        <f t="shared" si="19"/>
        <v/>
      </c>
      <c r="J220" s="123"/>
      <c r="K220" s="37" t="str">
        <f t="shared" si="20"/>
        <v/>
      </c>
      <c r="L220" s="123"/>
      <c r="M220" s="152" t="str">
        <f t="shared" si="21"/>
        <v/>
      </c>
      <c r="N220" s="123"/>
      <c r="O220" s="152" t="str">
        <f t="shared" si="22"/>
        <v/>
      </c>
      <c r="P220" s="107"/>
      <c r="Q220" s="37" t="str">
        <f t="shared" si="23"/>
        <v/>
      </c>
    </row>
    <row r="221" spans="1:17">
      <c r="A221" s="107" t="s">
        <v>758</v>
      </c>
      <c r="B221" s="107"/>
      <c r="C221" s="123"/>
      <c r="D221" s="134"/>
      <c r="E221" s="123"/>
      <c r="F221" s="123"/>
      <c r="G221" s="152" t="str">
        <f t="shared" si="18"/>
        <v/>
      </c>
      <c r="H221" s="123"/>
      <c r="I221" s="152" t="str">
        <f t="shared" si="19"/>
        <v/>
      </c>
      <c r="J221" s="123"/>
      <c r="K221" s="37" t="str">
        <f t="shared" si="20"/>
        <v/>
      </c>
      <c r="L221" s="123"/>
      <c r="M221" s="152" t="str">
        <f t="shared" si="21"/>
        <v/>
      </c>
      <c r="N221" s="123"/>
      <c r="O221" s="152" t="str">
        <f t="shared" si="22"/>
        <v/>
      </c>
      <c r="P221" s="107"/>
      <c r="Q221" s="37" t="str">
        <f t="shared" si="23"/>
        <v/>
      </c>
    </row>
    <row r="222" spans="1:17">
      <c r="A222" s="107" t="s">
        <v>759</v>
      </c>
      <c r="B222" s="107"/>
      <c r="C222" s="123"/>
      <c r="D222" s="134"/>
      <c r="E222" s="123"/>
      <c r="F222" s="123"/>
      <c r="G222" s="152" t="str">
        <f t="shared" si="18"/>
        <v/>
      </c>
      <c r="H222" s="123"/>
      <c r="I222" s="152" t="str">
        <f t="shared" si="19"/>
        <v/>
      </c>
      <c r="J222" s="123"/>
      <c r="K222" s="37" t="str">
        <f t="shared" si="20"/>
        <v/>
      </c>
      <c r="L222" s="123"/>
      <c r="M222" s="152" t="str">
        <f t="shared" si="21"/>
        <v/>
      </c>
      <c r="N222" s="123"/>
      <c r="O222" s="152" t="str">
        <f t="shared" si="22"/>
        <v/>
      </c>
      <c r="P222" s="107"/>
      <c r="Q222" s="37" t="str">
        <f t="shared" si="23"/>
        <v/>
      </c>
    </row>
    <row r="223" spans="1:17">
      <c r="A223" s="107" t="s">
        <v>760</v>
      </c>
      <c r="B223" s="107"/>
      <c r="C223" s="123"/>
      <c r="D223" s="134"/>
      <c r="E223" s="123"/>
      <c r="F223" s="123"/>
      <c r="G223" s="152" t="str">
        <f t="shared" si="18"/>
        <v/>
      </c>
      <c r="H223" s="123"/>
      <c r="I223" s="152" t="str">
        <f t="shared" si="19"/>
        <v/>
      </c>
      <c r="J223" s="123"/>
      <c r="K223" s="37" t="str">
        <f t="shared" si="20"/>
        <v/>
      </c>
      <c r="L223" s="123"/>
      <c r="M223" s="152" t="str">
        <f t="shared" si="21"/>
        <v/>
      </c>
      <c r="N223" s="123"/>
      <c r="O223" s="152" t="str">
        <f t="shared" si="22"/>
        <v/>
      </c>
      <c r="P223" s="107"/>
      <c r="Q223" s="37" t="str">
        <f t="shared" si="23"/>
        <v/>
      </c>
    </row>
    <row r="224" spans="1:17">
      <c r="A224" s="107" t="s">
        <v>761</v>
      </c>
      <c r="B224" s="107"/>
      <c r="C224" s="123"/>
      <c r="D224" s="134"/>
      <c r="E224" s="123"/>
      <c r="F224" s="123"/>
      <c r="G224" s="152" t="str">
        <f t="shared" si="18"/>
        <v/>
      </c>
      <c r="H224" s="123"/>
      <c r="I224" s="152" t="str">
        <f t="shared" si="19"/>
        <v/>
      </c>
      <c r="J224" s="123"/>
      <c r="K224" s="37" t="str">
        <f t="shared" si="20"/>
        <v/>
      </c>
      <c r="L224" s="123"/>
      <c r="M224" s="152" t="str">
        <f t="shared" si="21"/>
        <v/>
      </c>
      <c r="N224" s="123"/>
      <c r="O224" s="152" t="str">
        <f t="shared" si="22"/>
        <v/>
      </c>
      <c r="P224" s="107"/>
      <c r="Q224" s="37" t="str">
        <f t="shared" si="23"/>
        <v/>
      </c>
    </row>
    <row r="225" spans="1:17">
      <c r="A225" s="107" t="s">
        <v>762</v>
      </c>
      <c r="B225" s="107"/>
      <c r="C225" s="123"/>
      <c r="D225" s="134"/>
      <c r="E225" s="123"/>
      <c r="F225" s="123"/>
      <c r="G225" s="152" t="str">
        <f t="shared" si="18"/>
        <v/>
      </c>
      <c r="H225" s="123"/>
      <c r="I225" s="152" t="str">
        <f t="shared" si="19"/>
        <v/>
      </c>
      <c r="J225" s="123"/>
      <c r="K225" s="37" t="str">
        <f t="shared" si="20"/>
        <v/>
      </c>
      <c r="L225" s="123"/>
      <c r="M225" s="152" t="str">
        <f t="shared" si="21"/>
        <v/>
      </c>
      <c r="N225" s="123"/>
      <c r="O225" s="152" t="str">
        <f t="shared" si="22"/>
        <v/>
      </c>
      <c r="P225" s="107"/>
      <c r="Q225" s="37" t="str">
        <f t="shared" si="23"/>
        <v/>
      </c>
    </row>
    <row r="226" spans="1:17">
      <c r="A226" s="107" t="s">
        <v>763</v>
      </c>
      <c r="B226" s="107"/>
      <c r="C226" s="123"/>
      <c r="D226" s="134"/>
      <c r="E226" s="123"/>
      <c r="F226" s="123"/>
      <c r="G226" s="152" t="str">
        <f t="shared" si="18"/>
        <v/>
      </c>
      <c r="H226" s="123"/>
      <c r="I226" s="152" t="str">
        <f t="shared" si="19"/>
        <v/>
      </c>
      <c r="J226" s="123"/>
      <c r="K226" s="37" t="str">
        <f t="shared" si="20"/>
        <v/>
      </c>
      <c r="L226" s="123"/>
      <c r="M226" s="152" t="str">
        <f t="shared" si="21"/>
        <v/>
      </c>
      <c r="N226" s="123"/>
      <c r="O226" s="152" t="str">
        <f t="shared" si="22"/>
        <v/>
      </c>
      <c r="P226" s="107"/>
      <c r="Q226" s="37" t="str">
        <f t="shared" si="23"/>
        <v/>
      </c>
    </row>
    <row r="227" spans="1:17">
      <c r="A227" s="107" t="s">
        <v>764</v>
      </c>
      <c r="B227" s="107"/>
      <c r="C227" s="123"/>
      <c r="D227" s="134"/>
      <c r="E227" s="123"/>
      <c r="F227" s="123"/>
      <c r="G227" s="152" t="str">
        <f t="shared" si="18"/>
        <v/>
      </c>
      <c r="H227" s="123"/>
      <c r="I227" s="152" t="str">
        <f t="shared" si="19"/>
        <v/>
      </c>
      <c r="J227" s="123"/>
      <c r="K227" s="37" t="str">
        <f t="shared" si="20"/>
        <v/>
      </c>
      <c r="L227" s="123"/>
      <c r="M227" s="152" t="str">
        <f t="shared" si="21"/>
        <v/>
      </c>
      <c r="N227" s="123"/>
      <c r="O227" s="152" t="str">
        <f t="shared" si="22"/>
        <v/>
      </c>
      <c r="P227" s="107"/>
      <c r="Q227" s="37" t="str">
        <f t="shared" si="23"/>
        <v/>
      </c>
    </row>
    <row r="228" spans="1:17">
      <c r="A228" s="107" t="s">
        <v>765</v>
      </c>
      <c r="B228" s="107"/>
      <c r="C228" s="123"/>
      <c r="D228" s="134"/>
      <c r="E228" s="123"/>
      <c r="F228" s="123"/>
      <c r="G228" s="152" t="str">
        <f t="shared" si="18"/>
        <v/>
      </c>
      <c r="H228" s="123"/>
      <c r="I228" s="152" t="str">
        <f t="shared" si="19"/>
        <v/>
      </c>
      <c r="J228" s="123"/>
      <c r="K228" s="37" t="str">
        <f t="shared" si="20"/>
        <v/>
      </c>
      <c r="L228" s="123"/>
      <c r="M228" s="152" t="str">
        <f t="shared" si="21"/>
        <v/>
      </c>
      <c r="N228" s="123"/>
      <c r="O228" s="152" t="str">
        <f t="shared" si="22"/>
        <v/>
      </c>
      <c r="P228" s="107"/>
      <c r="Q228" s="37" t="str">
        <f t="shared" si="23"/>
        <v/>
      </c>
    </row>
    <row r="229" spans="1:17">
      <c r="A229" s="107" t="s">
        <v>766</v>
      </c>
      <c r="B229" s="107"/>
      <c r="C229" s="123"/>
      <c r="D229" s="134"/>
      <c r="E229" s="123"/>
      <c r="F229" s="123"/>
      <c r="G229" s="152" t="str">
        <f t="shared" si="18"/>
        <v/>
      </c>
      <c r="H229" s="123"/>
      <c r="I229" s="152" t="str">
        <f t="shared" si="19"/>
        <v/>
      </c>
      <c r="J229" s="123"/>
      <c r="K229" s="37" t="str">
        <f t="shared" si="20"/>
        <v/>
      </c>
      <c r="L229" s="123"/>
      <c r="M229" s="152" t="str">
        <f t="shared" si="21"/>
        <v/>
      </c>
      <c r="N229" s="123"/>
      <c r="O229" s="152" t="str">
        <f t="shared" si="22"/>
        <v/>
      </c>
      <c r="P229" s="107"/>
      <c r="Q229" s="37" t="str">
        <f t="shared" si="23"/>
        <v/>
      </c>
    </row>
    <row r="230" spans="1:17">
      <c r="A230" s="107" t="s">
        <v>767</v>
      </c>
      <c r="B230" s="107"/>
      <c r="C230" s="123"/>
      <c r="D230" s="134"/>
      <c r="E230" s="123"/>
      <c r="F230" s="123"/>
      <c r="G230" s="152" t="str">
        <f t="shared" si="18"/>
        <v/>
      </c>
      <c r="H230" s="123"/>
      <c r="I230" s="152" t="str">
        <f t="shared" si="19"/>
        <v/>
      </c>
      <c r="J230" s="123"/>
      <c r="K230" s="37" t="str">
        <f t="shared" si="20"/>
        <v/>
      </c>
      <c r="L230" s="123"/>
      <c r="M230" s="152" t="str">
        <f t="shared" si="21"/>
        <v/>
      </c>
      <c r="N230" s="123"/>
      <c r="O230" s="152" t="str">
        <f t="shared" si="22"/>
        <v/>
      </c>
      <c r="P230" s="107"/>
      <c r="Q230" s="37" t="str">
        <f t="shared" si="23"/>
        <v/>
      </c>
    </row>
    <row r="231" spans="1:17">
      <c r="A231" s="107" t="s">
        <v>768</v>
      </c>
      <c r="B231" s="107"/>
      <c r="C231" s="123"/>
      <c r="D231" s="134"/>
      <c r="E231" s="123"/>
      <c r="F231" s="123"/>
      <c r="G231" s="152" t="str">
        <f t="shared" si="18"/>
        <v/>
      </c>
      <c r="H231" s="123"/>
      <c r="I231" s="152" t="str">
        <f t="shared" si="19"/>
        <v/>
      </c>
      <c r="J231" s="123"/>
      <c r="K231" s="37" t="str">
        <f t="shared" si="20"/>
        <v/>
      </c>
      <c r="L231" s="123"/>
      <c r="M231" s="152" t="str">
        <f t="shared" si="21"/>
        <v/>
      </c>
      <c r="N231" s="123"/>
      <c r="O231" s="152" t="str">
        <f t="shared" si="22"/>
        <v/>
      </c>
      <c r="P231" s="107"/>
      <c r="Q231" s="37" t="str">
        <f t="shared" si="23"/>
        <v/>
      </c>
    </row>
    <row r="232" spans="1:17">
      <c r="A232" s="107" t="s">
        <v>769</v>
      </c>
      <c r="B232" s="107"/>
      <c r="C232" s="123"/>
      <c r="D232" s="134"/>
      <c r="E232" s="123"/>
      <c r="F232" s="123"/>
      <c r="G232" s="152" t="str">
        <f t="shared" si="18"/>
        <v/>
      </c>
      <c r="H232" s="123"/>
      <c r="I232" s="152" t="str">
        <f t="shared" si="19"/>
        <v/>
      </c>
      <c r="J232" s="123"/>
      <c r="K232" s="37" t="str">
        <f t="shared" si="20"/>
        <v/>
      </c>
      <c r="L232" s="123"/>
      <c r="M232" s="152" t="str">
        <f t="shared" si="21"/>
        <v/>
      </c>
      <c r="N232" s="123"/>
      <c r="O232" s="152" t="str">
        <f t="shared" si="22"/>
        <v/>
      </c>
      <c r="P232" s="107"/>
      <c r="Q232" s="37" t="str">
        <f t="shared" si="23"/>
        <v/>
      </c>
    </row>
    <row r="233" spans="1:17">
      <c r="A233" s="107" t="s">
        <v>770</v>
      </c>
      <c r="B233" s="107"/>
      <c r="C233" s="123"/>
      <c r="D233" s="134"/>
      <c r="E233" s="123"/>
      <c r="F233" s="123"/>
      <c r="G233" s="152" t="str">
        <f t="shared" si="18"/>
        <v/>
      </c>
      <c r="H233" s="123"/>
      <c r="I233" s="152" t="str">
        <f t="shared" si="19"/>
        <v/>
      </c>
      <c r="J233" s="123"/>
      <c r="K233" s="37" t="str">
        <f t="shared" si="20"/>
        <v/>
      </c>
      <c r="L233" s="123"/>
      <c r="M233" s="152" t="str">
        <f t="shared" si="21"/>
        <v/>
      </c>
      <c r="N233" s="123"/>
      <c r="O233" s="152" t="str">
        <f t="shared" si="22"/>
        <v/>
      </c>
      <c r="P233" s="107"/>
      <c r="Q233" s="37" t="str">
        <f t="shared" si="23"/>
        <v/>
      </c>
    </row>
    <row r="234" spans="1:17">
      <c r="A234" s="107" t="s">
        <v>771</v>
      </c>
      <c r="B234" s="107"/>
      <c r="C234" s="123"/>
      <c r="D234" s="134"/>
      <c r="E234" s="123"/>
      <c r="F234" s="123"/>
      <c r="G234" s="152" t="str">
        <f t="shared" si="18"/>
        <v/>
      </c>
      <c r="H234" s="123"/>
      <c r="I234" s="152" t="str">
        <f t="shared" si="19"/>
        <v/>
      </c>
      <c r="J234" s="123"/>
      <c r="K234" s="37" t="str">
        <f t="shared" si="20"/>
        <v/>
      </c>
      <c r="L234" s="123"/>
      <c r="M234" s="152" t="str">
        <f t="shared" si="21"/>
        <v/>
      </c>
      <c r="N234" s="123"/>
      <c r="O234" s="152" t="str">
        <f t="shared" si="22"/>
        <v/>
      </c>
      <c r="P234" s="107"/>
      <c r="Q234" s="37" t="str">
        <f t="shared" si="23"/>
        <v/>
      </c>
    </row>
    <row r="235" spans="1:17">
      <c r="A235" s="107" t="s">
        <v>772</v>
      </c>
      <c r="B235" s="107"/>
      <c r="C235" s="123"/>
      <c r="D235" s="134"/>
      <c r="E235" s="123"/>
      <c r="F235" s="123"/>
      <c r="G235" s="152" t="str">
        <f t="shared" si="18"/>
        <v/>
      </c>
      <c r="H235" s="123"/>
      <c r="I235" s="152" t="str">
        <f t="shared" si="19"/>
        <v/>
      </c>
      <c r="J235" s="123"/>
      <c r="K235" s="37" t="str">
        <f t="shared" si="20"/>
        <v/>
      </c>
      <c r="L235" s="123"/>
      <c r="M235" s="152" t="str">
        <f t="shared" si="21"/>
        <v/>
      </c>
      <c r="N235" s="123"/>
      <c r="O235" s="152" t="str">
        <f t="shared" si="22"/>
        <v/>
      </c>
      <c r="P235" s="107"/>
      <c r="Q235" s="37" t="str">
        <f t="shared" si="23"/>
        <v/>
      </c>
    </row>
    <row r="236" spans="1:17">
      <c r="A236" s="107" t="s">
        <v>773</v>
      </c>
      <c r="B236" s="107"/>
      <c r="C236" s="123"/>
      <c r="D236" s="134"/>
      <c r="E236" s="123"/>
      <c r="F236" s="123"/>
      <c r="G236" s="152" t="str">
        <f t="shared" si="18"/>
        <v/>
      </c>
      <c r="H236" s="123"/>
      <c r="I236" s="152" t="str">
        <f t="shared" si="19"/>
        <v/>
      </c>
      <c r="J236" s="123"/>
      <c r="K236" s="37" t="str">
        <f t="shared" si="20"/>
        <v/>
      </c>
      <c r="L236" s="123"/>
      <c r="M236" s="152" t="str">
        <f t="shared" si="21"/>
        <v/>
      </c>
      <c r="N236" s="123"/>
      <c r="O236" s="152" t="str">
        <f t="shared" si="22"/>
        <v/>
      </c>
      <c r="P236" s="107"/>
      <c r="Q236" s="37" t="str">
        <f t="shared" si="23"/>
        <v/>
      </c>
    </row>
    <row r="237" spans="1:17">
      <c r="A237" s="107" t="s">
        <v>774</v>
      </c>
      <c r="B237" s="107"/>
      <c r="C237" s="123"/>
      <c r="D237" s="134"/>
      <c r="E237" s="123"/>
      <c r="F237" s="123"/>
      <c r="G237" s="152" t="str">
        <f t="shared" si="18"/>
        <v/>
      </c>
      <c r="H237" s="123"/>
      <c r="I237" s="152" t="str">
        <f t="shared" si="19"/>
        <v/>
      </c>
      <c r="J237" s="123"/>
      <c r="K237" s="37" t="str">
        <f t="shared" si="20"/>
        <v/>
      </c>
      <c r="L237" s="123"/>
      <c r="M237" s="152" t="str">
        <f t="shared" si="21"/>
        <v/>
      </c>
      <c r="N237" s="123"/>
      <c r="O237" s="152" t="str">
        <f t="shared" si="22"/>
        <v/>
      </c>
      <c r="P237" s="107"/>
      <c r="Q237" s="37" t="str">
        <f t="shared" si="23"/>
        <v/>
      </c>
    </row>
    <row r="238" spans="1:17">
      <c r="A238" s="107" t="s">
        <v>775</v>
      </c>
      <c r="B238" s="107"/>
      <c r="C238" s="123"/>
      <c r="D238" s="134"/>
      <c r="E238" s="123"/>
      <c r="F238" s="123"/>
      <c r="G238" s="152" t="str">
        <f t="shared" si="18"/>
        <v/>
      </c>
      <c r="H238" s="123"/>
      <c r="I238" s="152" t="str">
        <f t="shared" si="19"/>
        <v/>
      </c>
      <c r="J238" s="123"/>
      <c r="K238" s="37" t="str">
        <f t="shared" si="20"/>
        <v/>
      </c>
      <c r="L238" s="123"/>
      <c r="M238" s="152" t="str">
        <f t="shared" si="21"/>
        <v/>
      </c>
      <c r="N238" s="123"/>
      <c r="O238" s="152" t="str">
        <f t="shared" si="22"/>
        <v/>
      </c>
      <c r="P238" s="107"/>
      <c r="Q238" s="37" t="str">
        <f t="shared" si="23"/>
        <v/>
      </c>
    </row>
    <row r="239" spans="1:17">
      <c r="A239" s="107" t="s">
        <v>776</v>
      </c>
      <c r="B239" s="107"/>
      <c r="C239" s="123"/>
      <c r="D239" s="134"/>
      <c r="E239" s="123"/>
      <c r="F239" s="123"/>
      <c r="G239" s="152" t="str">
        <f t="shared" si="18"/>
        <v/>
      </c>
      <c r="H239" s="123"/>
      <c r="I239" s="152" t="str">
        <f t="shared" si="19"/>
        <v/>
      </c>
      <c r="J239" s="123"/>
      <c r="K239" s="37" t="str">
        <f t="shared" si="20"/>
        <v/>
      </c>
      <c r="L239" s="123"/>
      <c r="M239" s="152" t="str">
        <f t="shared" si="21"/>
        <v/>
      </c>
      <c r="N239" s="123"/>
      <c r="O239" s="152" t="str">
        <f t="shared" si="22"/>
        <v/>
      </c>
      <c r="P239" s="107"/>
      <c r="Q239" s="37" t="str">
        <f t="shared" si="23"/>
        <v/>
      </c>
    </row>
    <row r="240" spans="1:17">
      <c r="A240" s="107" t="s">
        <v>777</v>
      </c>
      <c r="B240" s="107"/>
      <c r="C240" s="123"/>
      <c r="D240" s="134"/>
      <c r="E240" s="123"/>
      <c r="F240" s="123"/>
      <c r="G240" s="152" t="str">
        <f t="shared" si="18"/>
        <v/>
      </c>
      <c r="H240" s="123"/>
      <c r="I240" s="152" t="str">
        <f t="shared" si="19"/>
        <v/>
      </c>
      <c r="J240" s="123"/>
      <c r="K240" s="37" t="str">
        <f t="shared" si="20"/>
        <v/>
      </c>
      <c r="L240" s="123"/>
      <c r="M240" s="152" t="str">
        <f t="shared" si="21"/>
        <v/>
      </c>
      <c r="N240" s="123"/>
      <c r="O240" s="152" t="str">
        <f t="shared" si="22"/>
        <v/>
      </c>
      <c r="P240" s="107"/>
      <c r="Q240" s="37" t="str">
        <f t="shared" si="23"/>
        <v/>
      </c>
    </row>
    <row r="241" spans="1:17">
      <c r="A241" s="107" t="s">
        <v>778</v>
      </c>
      <c r="B241" s="107"/>
      <c r="C241" s="123"/>
      <c r="D241" s="134"/>
      <c r="E241" s="123"/>
      <c r="F241" s="123"/>
      <c r="G241" s="152" t="str">
        <f t="shared" si="18"/>
        <v/>
      </c>
      <c r="H241" s="123"/>
      <c r="I241" s="152" t="str">
        <f t="shared" si="19"/>
        <v/>
      </c>
      <c r="J241" s="123"/>
      <c r="K241" s="37" t="str">
        <f t="shared" si="20"/>
        <v/>
      </c>
      <c r="L241" s="123"/>
      <c r="M241" s="152" t="str">
        <f t="shared" si="21"/>
        <v/>
      </c>
      <c r="N241" s="123"/>
      <c r="O241" s="152" t="str">
        <f t="shared" si="22"/>
        <v/>
      </c>
      <c r="P241" s="107"/>
      <c r="Q241" s="37" t="str">
        <f t="shared" si="23"/>
        <v/>
      </c>
    </row>
    <row r="242" spans="1:17">
      <c r="A242" s="107" t="s">
        <v>779</v>
      </c>
      <c r="B242" s="107"/>
      <c r="C242" s="123"/>
      <c r="D242" s="134"/>
      <c r="E242" s="123"/>
      <c r="F242" s="123"/>
      <c r="G242" s="152" t="str">
        <f t="shared" si="18"/>
        <v/>
      </c>
      <c r="H242" s="123"/>
      <c r="I242" s="152" t="str">
        <f t="shared" si="19"/>
        <v/>
      </c>
      <c r="J242" s="123"/>
      <c r="K242" s="37" t="str">
        <f t="shared" si="20"/>
        <v/>
      </c>
      <c r="L242" s="123"/>
      <c r="M242" s="152" t="str">
        <f t="shared" si="21"/>
        <v/>
      </c>
      <c r="N242" s="123"/>
      <c r="O242" s="152" t="str">
        <f t="shared" si="22"/>
        <v/>
      </c>
      <c r="P242" s="107"/>
      <c r="Q242" s="37" t="str">
        <f t="shared" si="23"/>
        <v/>
      </c>
    </row>
    <row r="243" spans="1:17">
      <c r="A243" s="107" t="s">
        <v>780</v>
      </c>
      <c r="B243" s="107"/>
      <c r="C243" s="123"/>
      <c r="D243" s="134"/>
      <c r="E243" s="123"/>
      <c r="F243" s="123"/>
      <c r="G243" s="152" t="str">
        <f t="shared" si="18"/>
        <v/>
      </c>
      <c r="H243" s="123"/>
      <c r="I243" s="152" t="str">
        <f t="shared" si="19"/>
        <v/>
      </c>
      <c r="J243" s="123"/>
      <c r="K243" s="37" t="str">
        <f t="shared" si="20"/>
        <v/>
      </c>
      <c r="L243" s="123"/>
      <c r="M243" s="152" t="str">
        <f t="shared" si="21"/>
        <v/>
      </c>
      <c r="N243" s="123"/>
      <c r="O243" s="152" t="str">
        <f t="shared" si="22"/>
        <v/>
      </c>
      <c r="P243" s="107"/>
      <c r="Q243" s="37" t="str">
        <f t="shared" si="23"/>
        <v/>
      </c>
    </row>
    <row r="244" spans="1:17">
      <c r="A244" s="107" t="s">
        <v>781</v>
      </c>
      <c r="B244" s="107"/>
      <c r="C244" s="123"/>
      <c r="D244" s="134"/>
      <c r="E244" s="123"/>
      <c r="F244" s="123"/>
      <c r="G244" s="152" t="str">
        <f t="shared" si="18"/>
        <v/>
      </c>
      <c r="H244" s="123"/>
      <c r="I244" s="152" t="str">
        <f t="shared" si="19"/>
        <v/>
      </c>
      <c r="J244" s="123"/>
      <c r="K244" s="37" t="str">
        <f t="shared" si="20"/>
        <v/>
      </c>
      <c r="L244" s="123"/>
      <c r="M244" s="152" t="str">
        <f t="shared" si="21"/>
        <v/>
      </c>
      <c r="N244" s="123"/>
      <c r="O244" s="152" t="str">
        <f t="shared" si="22"/>
        <v/>
      </c>
      <c r="P244" s="107"/>
      <c r="Q244" s="37" t="str">
        <f t="shared" si="23"/>
        <v/>
      </c>
    </row>
    <row r="245" spans="1:17">
      <c r="A245" s="107" t="s">
        <v>782</v>
      </c>
      <c r="B245" s="107"/>
      <c r="C245" s="123"/>
      <c r="D245" s="134"/>
      <c r="E245" s="123"/>
      <c r="F245" s="123"/>
      <c r="G245" s="152" t="str">
        <f t="shared" si="18"/>
        <v/>
      </c>
      <c r="H245" s="123"/>
      <c r="I245" s="152" t="str">
        <f t="shared" si="19"/>
        <v/>
      </c>
      <c r="J245" s="123"/>
      <c r="K245" s="37" t="str">
        <f t="shared" si="20"/>
        <v/>
      </c>
      <c r="L245" s="123"/>
      <c r="M245" s="152" t="str">
        <f t="shared" si="21"/>
        <v/>
      </c>
      <c r="N245" s="123"/>
      <c r="O245" s="152" t="str">
        <f t="shared" si="22"/>
        <v/>
      </c>
      <c r="P245" s="107"/>
      <c r="Q245" s="37" t="str">
        <f t="shared" si="23"/>
        <v/>
      </c>
    </row>
    <row r="246" spans="1:17">
      <c r="A246" s="107" t="s">
        <v>783</v>
      </c>
      <c r="B246" s="107"/>
      <c r="C246" s="123"/>
      <c r="D246" s="134"/>
      <c r="E246" s="123"/>
      <c r="F246" s="123"/>
      <c r="G246" s="152" t="str">
        <f t="shared" si="18"/>
        <v/>
      </c>
      <c r="H246" s="123"/>
      <c r="I246" s="152" t="str">
        <f t="shared" si="19"/>
        <v/>
      </c>
      <c r="J246" s="123"/>
      <c r="K246" s="37" t="str">
        <f t="shared" si="20"/>
        <v/>
      </c>
      <c r="L246" s="123"/>
      <c r="M246" s="152" t="str">
        <f t="shared" si="21"/>
        <v/>
      </c>
      <c r="N246" s="123"/>
      <c r="O246" s="152" t="str">
        <f t="shared" si="22"/>
        <v/>
      </c>
      <c r="P246" s="107"/>
      <c r="Q246" s="37" t="str">
        <f t="shared" si="23"/>
        <v/>
      </c>
    </row>
    <row r="247" spans="1:17">
      <c r="A247" s="107" t="s">
        <v>784</v>
      </c>
      <c r="B247" s="107"/>
      <c r="C247" s="123"/>
      <c r="D247" s="134"/>
      <c r="E247" s="123"/>
      <c r="F247" s="123"/>
      <c r="G247" s="152" t="str">
        <f t="shared" si="18"/>
        <v/>
      </c>
      <c r="H247" s="123"/>
      <c r="I247" s="152" t="str">
        <f t="shared" si="19"/>
        <v/>
      </c>
      <c r="J247" s="123"/>
      <c r="K247" s="37" t="str">
        <f t="shared" si="20"/>
        <v/>
      </c>
      <c r="L247" s="123"/>
      <c r="M247" s="152" t="str">
        <f t="shared" si="21"/>
        <v/>
      </c>
      <c r="N247" s="123"/>
      <c r="O247" s="152" t="str">
        <f t="shared" si="22"/>
        <v/>
      </c>
      <c r="P247" s="107"/>
      <c r="Q247" s="37" t="str">
        <f t="shared" si="23"/>
        <v/>
      </c>
    </row>
    <row r="248" spans="1:17">
      <c r="A248" s="107" t="s">
        <v>785</v>
      </c>
      <c r="B248" s="107"/>
      <c r="C248" s="123"/>
      <c r="D248" s="134"/>
      <c r="E248" s="123"/>
      <c r="F248" s="123"/>
      <c r="G248" s="152" t="str">
        <f t="shared" si="18"/>
        <v/>
      </c>
      <c r="H248" s="123"/>
      <c r="I248" s="152" t="str">
        <f t="shared" si="19"/>
        <v/>
      </c>
      <c r="J248" s="123"/>
      <c r="K248" s="37" t="str">
        <f t="shared" si="20"/>
        <v/>
      </c>
      <c r="L248" s="123"/>
      <c r="M248" s="152" t="str">
        <f t="shared" si="21"/>
        <v/>
      </c>
      <c r="N248" s="123"/>
      <c r="O248" s="152" t="str">
        <f t="shared" si="22"/>
        <v/>
      </c>
      <c r="P248" s="107"/>
      <c r="Q248" s="37" t="str">
        <f t="shared" si="23"/>
        <v/>
      </c>
    </row>
    <row r="249" spans="1:17">
      <c r="A249" s="107" t="s">
        <v>786</v>
      </c>
      <c r="B249" s="107"/>
      <c r="C249" s="123"/>
      <c r="D249" s="134"/>
      <c r="E249" s="123"/>
      <c r="F249" s="123"/>
      <c r="G249" s="152" t="str">
        <f t="shared" si="18"/>
        <v/>
      </c>
      <c r="H249" s="123"/>
      <c r="I249" s="152" t="str">
        <f t="shared" si="19"/>
        <v/>
      </c>
      <c r="J249" s="123"/>
      <c r="K249" s="37" t="str">
        <f t="shared" si="20"/>
        <v/>
      </c>
      <c r="L249" s="123"/>
      <c r="M249" s="152" t="str">
        <f t="shared" si="21"/>
        <v/>
      </c>
      <c r="N249" s="123"/>
      <c r="O249" s="152" t="str">
        <f t="shared" si="22"/>
        <v/>
      </c>
      <c r="P249" s="107"/>
      <c r="Q249" s="37" t="str">
        <f t="shared" si="23"/>
        <v/>
      </c>
    </row>
    <row r="250" spans="1:17">
      <c r="A250" s="107" t="s">
        <v>787</v>
      </c>
      <c r="B250" s="107"/>
      <c r="C250" s="123"/>
      <c r="D250" s="134"/>
      <c r="E250" s="123"/>
      <c r="F250" s="123"/>
      <c r="G250" s="152" t="str">
        <f t="shared" si="18"/>
        <v/>
      </c>
      <c r="H250" s="123"/>
      <c r="I250" s="152" t="str">
        <f t="shared" si="19"/>
        <v/>
      </c>
      <c r="J250" s="123"/>
      <c r="K250" s="37" t="str">
        <f t="shared" si="20"/>
        <v/>
      </c>
      <c r="L250" s="123"/>
      <c r="M250" s="152" t="str">
        <f t="shared" si="21"/>
        <v/>
      </c>
      <c r="N250" s="123"/>
      <c r="O250" s="152" t="str">
        <f t="shared" si="22"/>
        <v/>
      </c>
      <c r="P250" s="107"/>
      <c r="Q250" s="37" t="str">
        <f t="shared" si="23"/>
        <v/>
      </c>
    </row>
    <row r="251" spans="1:17">
      <c r="A251" s="107" t="s">
        <v>788</v>
      </c>
      <c r="B251" s="107"/>
      <c r="C251" s="123"/>
      <c r="D251" s="134"/>
      <c r="E251" s="123"/>
      <c r="F251" s="123"/>
      <c r="G251" s="152" t="str">
        <f t="shared" si="18"/>
        <v/>
      </c>
      <c r="H251" s="123"/>
      <c r="I251" s="152" t="str">
        <f t="shared" si="19"/>
        <v/>
      </c>
      <c r="J251" s="123"/>
      <c r="K251" s="37" t="str">
        <f t="shared" si="20"/>
        <v/>
      </c>
      <c r="L251" s="123"/>
      <c r="M251" s="152" t="str">
        <f t="shared" si="21"/>
        <v/>
      </c>
      <c r="N251" s="123"/>
      <c r="O251" s="152" t="str">
        <f t="shared" si="22"/>
        <v/>
      </c>
      <c r="P251" s="107"/>
      <c r="Q251" s="37" t="str">
        <f t="shared" si="23"/>
        <v/>
      </c>
    </row>
    <row r="252" spans="1:17">
      <c r="A252" s="107" t="s">
        <v>789</v>
      </c>
      <c r="B252" s="107"/>
      <c r="C252" s="123"/>
      <c r="D252" s="134"/>
      <c r="E252" s="123"/>
      <c r="F252" s="123"/>
      <c r="G252" s="152" t="str">
        <f t="shared" si="18"/>
        <v/>
      </c>
      <c r="H252" s="123"/>
      <c r="I252" s="152" t="str">
        <f t="shared" si="19"/>
        <v/>
      </c>
      <c r="J252" s="123"/>
      <c r="K252" s="37" t="str">
        <f t="shared" si="20"/>
        <v/>
      </c>
      <c r="L252" s="123"/>
      <c r="M252" s="152" t="str">
        <f t="shared" si="21"/>
        <v/>
      </c>
      <c r="N252" s="123"/>
      <c r="O252" s="152" t="str">
        <f t="shared" si="22"/>
        <v/>
      </c>
      <c r="P252" s="107"/>
      <c r="Q252" s="37" t="str">
        <f t="shared" si="23"/>
        <v/>
      </c>
    </row>
    <row r="253" spans="1:17">
      <c r="A253" s="107" t="s">
        <v>790</v>
      </c>
      <c r="B253" s="107"/>
      <c r="C253" s="123"/>
      <c r="D253" s="134"/>
      <c r="E253" s="123"/>
      <c r="F253" s="123"/>
      <c r="G253" s="152" t="str">
        <f t="shared" si="18"/>
        <v/>
      </c>
      <c r="H253" s="123"/>
      <c r="I253" s="152" t="str">
        <f t="shared" si="19"/>
        <v/>
      </c>
      <c r="J253" s="123"/>
      <c r="K253" s="37" t="str">
        <f t="shared" si="20"/>
        <v/>
      </c>
      <c r="L253" s="123"/>
      <c r="M253" s="152" t="str">
        <f t="shared" si="21"/>
        <v/>
      </c>
      <c r="N253" s="123"/>
      <c r="O253" s="152" t="str">
        <f t="shared" si="22"/>
        <v/>
      </c>
      <c r="P253" s="107"/>
      <c r="Q253" s="37" t="str">
        <f t="shared" si="23"/>
        <v/>
      </c>
    </row>
    <row r="254" spans="1:17">
      <c r="A254" s="107" t="s">
        <v>791</v>
      </c>
      <c r="B254" s="107"/>
      <c r="C254" s="123"/>
      <c r="D254" s="134"/>
      <c r="E254" s="123"/>
      <c r="F254" s="123"/>
      <c r="G254" s="152" t="str">
        <f t="shared" si="18"/>
        <v/>
      </c>
      <c r="H254" s="123"/>
      <c r="I254" s="152" t="str">
        <f t="shared" si="19"/>
        <v/>
      </c>
      <c r="J254" s="123"/>
      <c r="K254" s="37" t="str">
        <f t="shared" si="20"/>
        <v/>
      </c>
      <c r="L254" s="123"/>
      <c r="M254" s="152" t="str">
        <f t="shared" si="21"/>
        <v/>
      </c>
      <c r="N254" s="123"/>
      <c r="O254" s="152" t="str">
        <f t="shared" si="22"/>
        <v/>
      </c>
      <c r="P254" s="107"/>
      <c r="Q254" s="37" t="str">
        <f t="shared" si="23"/>
        <v/>
      </c>
    </row>
    <row r="255" spans="1:17">
      <c r="A255" s="107" t="s">
        <v>792</v>
      </c>
      <c r="B255" s="107"/>
      <c r="C255" s="123"/>
      <c r="D255" s="134"/>
      <c r="E255" s="123"/>
      <c r="F255" s="123"/>
      <c r="G255" s="152" t="str">
        <f t="shared" si="18"/>
        <v/>
      </c>
      <c r="H255" s="123"/>
      <c r="I255" s="152" t="str">
        <f t="shared" si="19"/>
        <v/>
      </c>
      <c r="J255" s="123"/>
      <c r="K255" s="37" t="str">
        <f t="shared" si="20"/>
        <v/>
      </c>
      <c r="L255" s="123"/>
      <c r="M255" s="152" t="str">
        <f t="shared" si="21"/>
        <v/>
      </c>
      <c r="N255" s="123"/>
      <c r="O255" s="152" t="str">
        <f t="shared" si="22"/>
        <v/>
      </c>
      <c r="P255" s="107"/>
      <c r="Q255" s="37" t="str">
        <f t="shared" si="23"/>
        <v/>
      </c>
    </row>
    <row r="256" spans="1:17">
      <c r="A256" s="107" t="s">
        <v>793</v>
      </c>
      <c r="B256" s="107"/>
      <c r="C256" s="123"/>
      <c r="D256" s="134"/>
      <c r="E256" s="123"/>
      <c r="F256" s="123"/>
      <c r="G256" s="152" t="str">
        <f t="shared" si="18"/>
        <v/>
      </c>
      <c r="H256" s="123"/>
      <c r="I256" s="152" t="str">
        <f t="shared" si="19"/>
        <v/>
      </c>
      <c r="J256" s="123"/>
      <c r="K256" s="37" t="str">
        <f t="shared" si="20"/>
        <v/>
      </c>
      <c r="L256" s="123"/>
      <c r="M256" s="152" t="str">
        <f t="shared" si="21"/>
        <v/>
      </c>
      <c r="N256" s="123"/>
      <c r="O256" s="152" t="str">
        <f t="shared" si="22"/>
        <v/>
      </c>
      <c r="P256" s="107"/>
      <c r="Q256" s="37" t="str">
        <f t="shared" si="23"/>
        <v/>
      </c>
    </row>
    <row r="257" spans="1:17">
      <c r="A257" s="107" t="s">
        <v>794</v>
      </c>
      <c r="B257" s="107"/>
      <c r="C257" s="123"/>
      <c r="D257" s="134"/>
      <c r="E257" s="123"/>
      <c r="F257" s="123"/>
      <c r="G257" s="152" t="str">
        <f t="shared" si="18"/>
        <v/>
      </c>
      <c r="H257" s="123"/>
      <c r="I257" s="152" t="str">
        <f t="shared" si="19"/>
        <v/>
      </c>
      <c r="J257" s="123"/>
      <c r="K257" s="37" t="str">
        <f t="shared" si="20"/>
        <v/>
      </c>
      <c r="L257" s="123"/>
      <c r="M257" s="152" t="str">
        <f t="shared" si="21"/>
        <v/>
      </c>
      <c r="N257" s="123"/>
      <c r="O257" s="152" t="str">
        <f t="shared" si="22"/>
        <v/>
      </c>
      <c r="P257" s="107"/>
      <c r="Q257" s="37" t="str">
        <f t="shared" si="23"/>
        <v/>
      </c>
    </row>
    <row r="258" spans="1:17">
      <c r="A258" s="107" t="s">
        <v>795</v>
      </c>
      <c r="B258" s="107"/>
      <c r="C258" s="123"/>
      <c r="D258" s="134"/>
      <c r="E258" s="123"/>
      <c r="F258" s="123"/>
      <c r="G258" s="152" t="str">
        <f t="shared" si="18"/>
        <v/>
      </c>
      <c r="H258" s="123"/>
      <c r="I258" s="152" t="str">
        <f t="shared" si="19"/>
        <v/>
      </c>
      <c r="J258" s="123"/>
      <c r="K258" s="37" t="str">
        <f t="shared" si="20"/>
        <v/>
      </c>
      <c r="L258" s="123"/>
      <c r="M258" s="152" t="str">
        <f t="shared" si="21"/>
        <v/>
      </c>
      <c r="N258" s="123"/>
      <c r="O258" s="152" t="str">
        <f t="shared" si="22"/>
        <v/>
      </c>
      <c r="P258" s="107"/>
      <c r="Q258" s="37" t="str">
        <f t="shared" si="23"/>
        <v/>
      </c>
    </row>
    <row r="259" spans="1:17">
      <c r="A259" s="107" t="s">
        <v>796</v>
      </c>
      <c r="B259" s="107"/>
      <c r="C259" s="123"/>
      <c r="D259" s="134"/>
      <c r="E259" s="123"/>
      <c r="F259" s="123"/>
      <c r="G259" s="152" t="str">
        <f t="shared" si="18"/>
        <v/>
      </c>
      <c r="H259" s="123"/>
      <c r="I259" s="152" t="str">
        <f t="shared" si="19"/>
        <v/>
      </c>
      <c r="J259" s="123"/>
      <c r="K259" s="37" t="str">
        <f t="shared" si="20"/>
        <v/>
      </c>
      <c r="L259" s="123"/>
      <c r="M259" s="152" t="str">
        <f t="shared" si="21"/>
        <v/>
      </c>
      <c r="N259" s="123"/>
      <c r="O259" s="152" t="str">
        <f t="shared" si="22"/>
        <v/>
      </c>
      <c r="P259" s="107"/>
      <c r="Q259" s="37" t="str">
        <f t="shared" si="23"/>
        <v/>
      </c>
    </row>
    <row r="260" spans="1:17">
      <c r="A260" s="107" t="s">
        <v>797</v>
      </c>
      <c r="B260" s="107"/>
      <c r="C260" s="123"/>
      <c r="D260" s="134"/>
      <c r="E260" s="123"/>
      <c r="F260" s="123"/>
      <c r="G260" s="152" t="str">
        <f t="shared" si="18"/>
        <v/>
      </c>
      <c r="H260" s="123"/>
      <c r="I260" s="152" t="str">
        <f t="shared" si="19"/>
        <v/>
      </c>
      <c r="J260" s="123"/>
      <c r="K260" s="37" t="str">
        <f t="shared" si="20"/>
        <v/>
      </c>
      <c r="L260" s="123"/>
      <c r="M260" s="152" t="str">
        <f t="shared" si="21"/>
        <v/>
      </c>
      <c r="N260" s="123"/>
      <c r="O260" s="152" t="str">
        <f t="shared" si="22"/>
        <v/>
      </c>
      <c r="P260" s="107"/>
      <c r="Q260" s="37" t="str">
        <f t="shared" si="23"/>
        <v/>
      </c>
    </row>
    <row r="261" spans="1:17">
      <c r="A261" s="107" t="s">
        <v>798</v>
      </c>
      <c r="B261" s="107"/>
      <c r="C261" s="123"/>
      <c r="D261" s="134"/>
      <c r="E261" s="123"/>
      <c r="F261" s="123"/>
      <c r="G261" s="152" t="str">
        <f t="shared" si="18"/>
        <v/>
      </c>
      <c r="H261" s="123"/>
      <c r="I261" s="152" t="str">
        <f t="shared" si="19"/>
        <v/>
      </c>
      <c r="J261" s="123"/>
      <c r="K261" s="37" t="str">
        <f t="shared" si="20"/>
        <v/>
      </c>
      <c r="L261" s="123"/>
      <c r="M261" s="152" t="str">
        <f t="shared" si="21"/>
        <v/>
      </c>
      <c r="N261" s="123"/>
      <c r="O261" s="152" t="str">
        <f t="shared" si="22"/>
        <v/>
      </c>
      <c r="P261" s="107"/>
      <c r="Q261" s="37" t="str">
        <f t="shared" si="23"/>
        <v/>
      </c>
    </row>
    <row r="262" spans="1:17">
      <c r="A262" s="107" t="s">
        <v>799</v>
      </c>
      <c r="B262" s="107"/>
      <c r="C262" s="123"/>
      <c r="D262" s="134"/>
      <c r="E262" s="123"/>
      <c r="F262" s="123"/>
      <c r="G262" s="152" t="str">
        <f t="shared" ref="G262:G325" si="24">IF(E262="","",IFERROR(LEFT(E262, SEARCH("-", E262) - 1), E262))</f>
        <v/>
      </c>
      <c r="H262" s="123"/>
      <c r="I262" s="152" t="str">
        <f t="shared" ref="I262:I325" si="25">IF(LEN(E262)-LEN(SUBSTITUTE(E262,"-",""))=0, "", IF(LEN(E262)-LEN(SUBSTITUTE(E262,"-",""))=1, IFERROR(MID(E262, FIND("-",E262)+1, LEN(E262)), ""), IFERROR(MID(E262, FIND("-",E262)+1, FIND("-",E262,FIND("-",E262)+1)-FIND("-",E262)-1), "")))</f>
        <v/>
      </c>
      <c r="J262" s="123"/>
      <c r="K262" s="37" t="str">
        <f t="shared" ref="K262:K325" si="26">IF(LEN(E262)-LEN(SUBSTITUTE(E262,"-",""))&lt;=1,"",IF(ISNUMBER(FIND("-",E262,FIND("-",E262)+1)),IF(ISNUMBER(FIND("-",MID(E262,FIND("-",E262,FIND("-",E262)+1)+1,LEN(E262)))),LEFT(MID(E262,FIND("-",E262,FIND("-",E262)+1)+1,LEN(E262)),FIND("-",MID(E262,FIND("-",E262,FIND("-",E262)+1)+1,LEN(E262)))-1),MID(E262,FIND("-",E262,FIND("-",E262)+1)+1,LEN(E262))),MID(E262,FIND("-",E262,FIND("-",E262)+1)+1,LEN(E262))))</f>
        <v/>
      </c>
      <c r="L262" s="123"/>
      <c r="M262" s="152" t="str">
        <f t="shared" ref="M262:M325" si="27">IF(LEN(E262)-LEN(SUBSTITUTE(E262,"-",""))&lt;=2,"",IF(ISNUMBER(FIND("-",E262,FIND("-",E262,FIND("-",E262)+1)+1)),IF(ISNUMBER(FIND("-",MID(E262,FIND("-",E262,FIND("-",E262,FIND("-",E262)+1)+1)+1,LEN(E262)))),LEFT(MID(E262,FIND("-",E262,FIND("-",E262,FIND("-",E262)+1)+1)+1,LEN(E262)),FIND("-",MID(E262,FIND("-",E262,FIND("-",E262,FIND("-",E262)+1)+1)+1,LEN(E262)))-1),MID(E262,FIND("-",E262,FIND("-",E262,FIND("-",E262)+1)+1)+1,LEN(E262))),MID(E262,FIND("-",E262,FIND("-",E262,FIND("-",E262)+1)+1)+1,LEN(E262))))</f>
        <v/>
      </c>
      <c r="N262" s="123"/>
      <c r="O262" s="152" t="str">
        <f t="shared" ref="O262:O325" si="28">IF(LEN(E262)-LEN(SUBSTITUTE(E262,"-",""))&lt;=3,"",RIGHT(E262,LEN(E262)-FIND("@",SUBSTITUTE(E262,"-","@",LEN(E262)-LEN(SUBSTITUTE(E262,"-",""))))))</f>
        <v/>
      </c>
      <c r="P262" s="107"/>
      <c r="Q262" s="37" t="str">
        <f t="shared" si="23"/>
        <v/>
      </c>
    </row>
    <row r="263" spans="1:17">
      <c r="A263" s="107" t="s">
        <v>800</v>
      </c>
      <c r="B263" s="107"/>
      <c r="C263" s="123"/>
      <c r="D263" s="134"/>
      <c r="E263" s="123"/>
      <c r="F263" s="123"/>
      <c r="G263" s="152" t="str">
        <f t="shared" si="24"/>
        <v/>
      </c>
      <c r="H263" s="123"/>
      <c r="I263" s="152" t="str">
        <f t="shared" si="25"/>
        <v/>
      </c>
      <c r="J263" s="123"/>
      <c r="K263" s="37" t="str">
        <f t="shared" si="26"/>
        <v/>
      </c>
      <c r="L263" s="123"/>
      <c r="M263" s="152" t="str">
        <f t="shared" si="27"/>
        <v/>
      </c>
      <c r="N263" s="123"/>
      <c r="O263" s="152" t="str">
        <f t="shared" si="28"/>
        <v/>
      </c>
      <c r="P263" s="107"/>
      <c r="Q263" s="37" t="str">
        <f t="shared" ref="Q263:Q326" si="29">IF(G263="","",(IF(I263="",1,IF(K263="",2,IF(M263="",3,IF(O263="",4,5))))))</f>
        <v/>
      </c>
    </row>
    <row r="264" spans="1:17">
      <c r="A264" s="107" t="s">
        <v>801</v>
      </c>
      <c r="B264" s="107"/>
      <c r="C264" s="123"/>
      <c r="D264" s="134"/>
      <c r="E264" s="123"/>
      <c r="F264" s="123"/>
      <c r="G264" s="152" t="str">
        <f t="shared" si="24"/>
        <v/>
      </c>
      <c r="H264" s="123"/>
      <c r="I264" s="152" t="str">
        <f t="shared" si="25"/>
        <v/>
      </c>
      <c r="J264" s="123"/>
      <c r="K264" s="37" t="str">
        <f t="shared" si="26"/>
        <v/>
      </c>
      <c r="L264" s="123"/>
      <c r="M264" s="152" t="str">
        <f t="shared" si="27"/>
        <v/>
      </c>
      <c r="N264" s="123"/>
      <c r="O264" s="152" t="str">
        <f t="shared" si="28"/>
        <v/>
      </c>
      <c r="P264" s="107"/>
      <c r="Q264" s="37" t="str">
        <f t="shared" si="29"/>
        <v/>
      </c>
    </row>
    <row r="265" spans="1:17">
      <c r="A265" s="107" t="s">
        <v>802</v>
      </c>
      <c r="B265" s="107"/>
      <c r="C265" s="123"/>
      <c r="D265" s="134"/>
      <c r="E265" s="123"/>
      <c r="F265" s="123"/>
      <c r="G265" s="152" t="str">
        <f t="shared" si="24"/>
        <v/>
      </c>
      <c r="H265" s="123"/>
      <c r="I265" s="152" t="str">
        <f t="shared" si="25"/>
        <v/>
      </c>
      <c r="J265" s="123"/>
      <c r="K265" s="37" t="str">
        <f t="shared" si="26"/>
        <v/>
      </c>
      <c r="L265" s="123"/>
      <c r="M265" s="152" t="str">
        <f t="shared" si="27"/>
        <v/>
      </c>
      <c r="N265" s="123"/>
      <c r="O265" s="152" t="str">
        <f t="shared" si="28"/>
        <v/>
      </c>
      <c r="P265" s="107"/>
      <c r="Q265" s="37" t="str">
        <f t="shared" si="29"/>
        <v/>
      </c>
    </row>
    <row r="266" spans="1:17">
      <c r="A266" s="107" t="s">
        <v>803</v>
      </c>
      <c r="B266" s="107"/>
      <c r="C266" s="123"/>
      <c r="D266" s="134"/>
      <c r="E266" s="123"/>
      <c r="F266" s="123"/>
      <c r="G266" s="152" t="str">
        <f t="shared" si="24"/>
        <v/>
      </c>
      <c r="H266" s="123"/>
      <c r="I266" s="152" t="str">
        <f t="shared" si="25"/>
        <v/>
      </c>
      <c r="J266" s="123"/>
      <c r="K266" s="37" t="str">
        <f t="shared" si="26"/>
        <v/>
      </c>
      <c r="L266" s="123"/>
      <c r="M266" s="152" t="str">
        <f t="shared" si="27"/>
        <v/>
      </c>
      <c r="N266" s="123"/>
      <c r="O266" s="152" t="str">
        <f t="shared" si="28"/>
        <v/>
      </c>
      <c r="P266" s="107"/>
      <c r="Q266" s="37" t="str">
        <f t="shared" si="29"/>
        <v/>
      </c>
    </row>
    <row r="267" spans="1:17">
      <c r="A267" s="107" t="s">
        <v>804</v>
      </c>
      <c r="B267" s="107"/>
      <c r="C267" s="123"/>
      <c r="D267" s="134"/>
      <c r="E267" s="123"/>
      <c r="F267" s="123"/>
      <c r="G267" s="152" t="str">
        <f t="shared" si="24"/>
        <v/>
      </c>
      <c r="H267" s="123"/>
      <c r="I267" s="152" t="str">
        <f t="shared" si="25"/>
        <v/>
      </c>
      <c r="J267" s="123"/>
      <c r="K267" s="37" t="str">
        <f t="shared" si="26"/>
        <v/>
      </c>
      <c r="L267" s="123"/>
      <c r="M267" s="152" t="str">
        <f t="shared" si="27"/>
        <v/>
      </c>
      <c r="N267" s="123"/>
      <c r="O267" s="152" t="str">
        <f t="shared" si="28"/>
        <v/>
      </c>
      <c r="P267" s="107"/>
      <c r="Q267" s="37" t="str">
        <f t="shared" si="29"/>
        <v/>
      </c>
    </row>
    <row r="268" spans="1:17">
      <c r="A268" s="107" t="s">
        <v>805</v>
      </c>
      <c r="B268" s="107"/>
      <c r="C268" s="123"/>
      <c r="D268" s="134"/>
      <c r="E268" s="123"/>
      <c r="F268" s="123"/>
      <c r="G268" s="152" t="str">
        <f t="shared" si="24"/>
        <v/>
      </c>
      <c r="H268" s="123"/>
      <c r="I268" s="152" t="str">
        <f t="shared" si="25"/>
        <v/>
      </c>
      <c r="J268" s="123"/>
      <c r="K268" s="37" t="str">
        <f t="shared" si="26"/>
        <v/>
      </c>
      <c r="L268" s="123"/>
      <c r="M268" s="152" t="str">
        <f t="shared" si="27"/>
        <v/>
      </c>
      <c r="N268" s="123"/>
      <c r="O268" s="152" t="str">
        <f t="shared" si="28"/>
        <v/>
      </c>
      <c r="P268" s="107"/>
      <c r="Q268" s="37" t="str">
        <f t="shared" si="29"/>
        <v/>
      </c>
    </row>
    <row r="269" spans="1:17">
      <c r="A269" s="107" t="s">
        <v>806</v>
      </c>
      <c r="B269" s="107"/>
      <c r="C269" s="123"/>
      <c r="D269" s="134"/>
      <c r="E269" s="123"/>
      <c r="F269" s="123"/>
      <c r="G269" s="152" t="str">
        <f t="shared" si="24"/>
        <v/>
      </c>
      <c r="H269" s="123"/>
      <c r="I269" s="152" t="str">
        <f t="shared" si="25"/>
        <v/>
      </c>
      <c r="J269" s="123"/>
      <c r="K269" s="37" t="str">
        <f t="shared" si="26"/>
        <v/>
      </c>
      <c r="L269" s="123"/>
      <c r="M269" s="152" t="str">
        <f t="shared" si="27"/>
        <v/>
      </c>
      <c r="N269" s="123"/>
      <c r="O269" s="152" t="str">
        <f t="shared" si="28"/>
        <v/>
      </c>
      <c r="P269" s="107"/>
      <c r="Q269" s="37" t="str">
        <f t="shared" si="29"/>
        <v/>
      </c>
    </row>
    <row r="270" spans="1:17">
      <c r="A270" s="107" t="s">
        <v>807</v>
      </c>
      <c r="B270" s="107"/>
      <c r="C270" s="123"/>
      <c r="D270" s="134"/>
      <c r="E270" s="123"/>
      <c r="F270" s="123"/>
      <c r="G270" s="152" t="str">
        <f t="shared" si="24"/>
        <v/>
      </c>
      <c r="H270" s="123"/>
      <c r="I270" s="152" t="str">
        <f t="shared" si="25"/>
        <v/>
      </c>
      <c r="J270" s="123"/>
      <c r="K270" s="37" t="str">
        <f t="shared" si="26"/>
        <v/>
      </c>
      <c r="L270" s="123"/>
      <c r="M270" s="152" t="str">
        <f t="shared" si="27"/>
        <v/>
      </c>
      <c r="N270" s="123"/>
      <c r="O270" s="152" t="str">
        <f t="shared" si="28"/>
        <v/>
      </c>
      <c r="P270" s="107"/>
      <c r="Q270" s="37" t="str">
        <f t="shared" si="29"/>
        <v/>
      </c>
    </row>
    <row r="271" spans="1:17">
      <c r="A271" s="107" t="s">
        <v>808</v>
      </c>
      <c r="B271" s="107"/>
      <c r="C271" s="123"/>
      <c r="D271" s="134"/>
      <c r="E271" s="123"/>
      <c r="F271" s="123"/>
      <c r="G271" s="152" t="str">
        <f t="shared" si="24"/>
        <v/>
      </c>
      <c r="H271" s="123"/>
      <c r="I271" s="152" t="str">
        <f t="shared" si="25"/>
        <v/>
      </c>
      <c r="J271" s="123"/>
      <c r="K271" s="37" t="str">
        <f t="shared" si="26"/>
        <v/>
      </c>
      <c r="L271" s="123"/>
      <c r="M271" s="152" t="str">
        <f t="shared" si="27"/>
        <v/>
      </c>
      <c r="N271" s="123"/>
      <c r="O271" s="152" t="str">
        <f t="shared" si="28"/>
        <v/>
      </c>
      <c r="P271" s="107"/>
      <c r="Q271" s="37" t="str">
        <f t="shared" si="29"/>
        <v/>
      </c>
    </row>
    <row r="272" spans="1:17">
      <c r="A272" s="107" t="s">
        <v>809</v>
      </c>
      <c r="B272" s="107"/>
      <c r="C272" s="123"/>
      <c r="D272" s="134"/>
      <c r="E272" s="123"/>
      <c r="F272" s="123"/>
      <c r="G272" s="152" t="str">
        <f t="shared" si="24"/>
        <v/>
      </c>
      <c r="H272" s="123"/>
      <c r="I272" s="152" t="str">
        <f t="shared" si="25"/>
        <v/>
      </c>
      <c r="J272" s="123"/>
      <c r="K272" s="37" t="str">
        <f t="shared" si="26"/>
        <v/>
      </c>
      <c r="L272" s="123"/>
      <c r="M272" s="152" t="str">
        <f t="shared" si="27"/>
        <v/>
      </c>
      <c r="N272" s="123"/>
      <c r="O272" s="152" t="str">
        <f t="shared" si="28"/>
        <v/>
      </c>
      <c r="P272" s="107"/>
      <c r="Q272" s="37" t="str">
        <f t="shared" si="29"/>
        <v/>
      </c>
    </row>
    <row r="273" spans="1:17">
      <c r="A273" s="107" t="s">
        <v>810</v>
      </c>
      <c r="B273" s="107"/>
      <c r="C273" s="123"/>
      <c r="D273" s="134"/>
      <c r="E273" s="123"/>
      <c r="F273" s="123"/>
      <c r="G273" s="152" t="str">
        <f t="shared" si="24"/>
        <v/>
      </c>
      <c r="H273" s="123"/>
      <c r="I273" s="152" t="str">
        <f t="shared" si="25"/>
        <v/>
      </c>
      <c r="J273" s="123"/>
      <c r="K273" s="37" t="str">
        <f t="shared" si="26"/>
        <v/>
      </c>
      <c r="L273" s="123"/>
      <c r="M273" s="152" t="str">
        <f t="shared" si="27"/>
        <v/>
      </c>
      <c r="N273" s="123"/>
      <c r="O273" s="152" t="str">
        <f t="shared" si="28"/>
        <v/>
      </c>
      <c r="P273" s="107"/>
      <c r="Q273" s="37" t="str">
        <f t="shared" si="29"/>
        <v/>
      </c>
    </row>
    <row r="274" spans="1:17">
      <c r="A274" s="107" t="s">
        <v>811</v>
      </c>
      <c r="B274" s="107"/>
      <c r="C274" s="123"/>
      <c r="D274" s="134"/>
      <c r="E274" s="123"/>
      <c r="F274" s="123"/>
      <c r="G274" s="152" t="str">
        <f t="shared" si="24"/>
        <v/>
      </c>
      <c r="H274" s="123"/>
      <c r="I274" s="152" t="str">
        <f t="shared" si="25"/>
        <v/>
      </c>
      <c r="J274" s="123"/>
      <c r="K274" s="37" t="str">
        <f t="shared" si="26"/>
        <v/>
      </c>
      <c r="L274" s="123"/>
      <c r="M274" s="152" t="str">
        <f t="shared" si="27"/>
        <v/>
      </c>
      <c r="N274" s="123"/>
      <c r="O274" s="152" t="str">
        <f t="shared" si="28"/>
        <v/>
      </c>
      <c r="P274" s="107"/>
      <c r="Q274" s="37" t="str">
        <f t="shared" si="29"/>
        <v/>
      </c>
    </row>
    <row r="275" spans="1:17">
      <c r="A275" s="107" t="s">
        <v>812</v>
      </c>
      <c r="B275" s="107"/>
      <c r="C275" s="123"/>
      <c r="D275" s="134"/>
      <c r="E275" s="123"/>
      <c r="F275" s="123"/>
      <c r="G275" s="152" t="str">
        <f t="shared" si="24"/>
        <v/>
      </c>
      <c r="H275" s="123"/>
      <c r="I275" s="152" t="str">
        <f t="shared" si="25"/>
        <v/>
      </c>
      <c r="J275" s="123"/>
      <c r="K275" s="37" t="str">
        <f t="shared" si="26"/>
        <v/>
      </c>
      <c r="L275" s="123"/>
      <c r="M275" s="152" t="str">
        <f t="shared" si="27"/>
        <v/>
      </c>
      <c r="N275" s="123"/>
      <c r="O275" s="152" t="str">
        <f t="shared" si="28"/>
        <v/>
      </c>
      <c r="P275" s="107"/>
      <c r="Q275" s="37" t="str">
        <f t="shared" si="29"/>
        <v/>
      </c>
    </row>
    <row r="276" spans="1:17">
      <c r="A276" s="107" t="s">
        <v>813</v>
      </c>
      <c r="B276" s="107"/>
      <c r="C276" s="123"/>
      <c r="D276" s="134"/>
      <c r="E276" s="123"/>
      <c r="F276" s="123"/>
      <c r="G276" s="152" t="str">
        <f t="shared" si="24"/>
        <v/>
      </c>
      <c r="H276" s="123"/>
      <c r="I276" s="152" t="str">
        <f t="shared" si="25"/>
        <v/>
      </c>
      <c r="J276" s="123"/>
      <c r="K276" s="37" t="str">
        <f t="shared" si="26"/>
        <v/>
      </c>
      <c r="L276" s="123"/>
      <c r="M276" s="152" t="str">
        <f t="shared" si="27"/>
        <v/>
      </c>
      <c r="N276" s="123"/>
      <c r="O276" s="152" t="str">
        <f t="shared" si="28"/>
        <v/>
      </c>
      <c r="P276" s="107"/>
      <c r="Q276" s="37" t="str">
        <f t="shared" si="29"/>
        <v/>
      </c>
    </row>
    <row r="277" spans="1:17">
      <c r="A277" s="107" t="s">
        <v>814</v>
      </c>
      <c r="B277" s="107"/>
      <c r="C277" s="123"/>
      <c r="D277" s="134"/>
      <c r="E277" s="123"/>
      <c r="F277" s="123"/>
      <c r="G277" s="152" t="str">
        <f t="shared" si="24"/>
        <v/>
      </c>
      <c r="H277" s="123"/>
      <c r="I277" s="152" t="str">
        <f t="shared" si="25"/>
        <v/>
      </c>
      <c r="J277" s="123"/>
      <c r="K277" s="37" t="str">
        <f t="shared" si="26"/>
        <v/>
      </c>
      <c r="L277" s="123"/>
      <c r="M277" s="152" t="str">
        <f t="shared" si="27"/>
        <v/>
      </c>
      <c r="N277" s="123"/>
      <c r="O277" s="152" t="str">
        <f t="shared" si="28"/>
        <v/>
      </c>
      <c r="P277" s="107"/>
      <c r="Q277" s="37" t="str">
        <f t="shared" si="29"/>
        <v/>
      </c>
    </row>
    <row r="278" spans="1:17">
      <c r="A278" s="107" t="s">
        <v>815</v>
      </c>
      <c r="B278" s="107"/>
      <c r="C278" s="123"/>
      <c r="D278" s="134"/>
      <c r="E278" s="123"/>
      <c r="F278" s="123"/>
      <c r="G278" s="152" t="str">
        <f t="shared" si="24"/>
        <v/>
      </c>
      <c r="H278" s="123"/>
      <c r="I278" s="152" t="str">
        <f t="shared" si="25"/>
        <v/>
      </c>
      <c r="J278" s="123"/>
      <c r="K278" s="37" t="str">
        <f t="shared" si="26"/>
        <v/>
      </c>
      <c r="L278" s="123"/>
      <c r="M278" s="152" t="str">
        <f t="shared" si="27"/>
        <v/>
      </c>
      <c r="N278" s="123"/>
      <c r="O278" s="152" t="str">
        <f t="shared" si="28"/>
        <v/>
      </c>
      <c r="P278" s="107"/>
      <c r="Q278" s="37" t="str">
        <f t="shared" si="29"/>
        <v/>
      </c>
    </row>
    <row r="279" spans="1:17">
      <c r="A279" s="107" t="s">
        <v>816</v>
      </c>
      <c r="B279" s="107"/>
      <c r="C279" s="123"/>
      <c r="D279" s="134"/>
      <c r="E279" s="123"/>
      <c r="F279" s="123"/>
      <c r="G279" s="152" t="str">
        <f t="shared" si="24"/>
        <v/>
      </c>
      <c r="H279" s="123"/>
      <c r="I279" s="152" t="str">
        <f t="shared" si="25"/>
        <v/>
      </c>
      <c r="J279" s="123"/>
      <c r="K279" s="37" t="str">
        <f t="shared" si="26"/>
        <v/>
      </c>
      <c r="L279" s="123"/>
      <c r="M279" s="152" t="str">
        <f t="shared" si="27"/>
        <v/>
      </c>
      <c r="N279" s="123"/>
      <c r="O279" s="152" t="str">
        <f t="shared" si="28"/>
        <v/>
      </c>
      <c r="P279" s="107"/>
      <c r="Q279" s="37" t="str">
        <f t="shared" si="29"/>
        <v/>
      </c>
    </row>
    <row r="280" spans="1:17">
      <c r="A280" s="107" t="s">
        <v>817</v>
      </c>
      <c r="B280" s="107"/>
      <c r="C280" s="123"/>
      <c r="D280" s="134"/>
      <c r="E280" s="123"/>
      <c r="F280" s="123"/>
      <c r="G280" s="152" t="str">
        <f t="shared" si="24"/>
        <v/>
      </c>
      <c r="H280" s="123"/>
      <c r="I280" s="152" t="str">
        <f t="shared" si="25"/>
        <v/>
      </c>
      <c r="J280" s="123"/>
      <c r="K280" s="37" t="str">
        <f t="shared" si="26"/>
        <v/>
      </c>
      <c r="L280" s="123"/>
      <c r="M280" s="152" t="str">
        <f t="shared" si="27"/>
        <v/>
      </c>
      <c r="N280" s="123"/>
      <c r="O280" s="152" t="str">
        <f t="shared" si="28"/>
        <v/>
      </c>
      <c r="P280" s="107"/>
      <c r="Q280" s="37" t="str">
        <f t="shared" si="29"/>
        <v/>
      </c>
    </row>
    <row r="281" spans="1:17">
      <c r="A281" s="107" t="s">
        <v>818</v>
      </c>
      <c r="B281" s="107"/>
      <c r="C281" s="123"/>
      <c r="D281" s="134"/>
      <c r="E281" s="123"/>
      <c r="F281" s="123"/>
      <c r="G281" s="152" t="str">
        <f t="shared" si="24"/>
        <v/>
      </c>
      <c r="H281" s="123"/>
      <c r="I281" s="152" t="str">
        <f t="shared" si="25"/>
        <v/>
      </c>
      <c r="J281" s="123"/>
      <c r="K281" s="37" t="str">
        <f t="shared" si="26"/>
        <v/>
      </c>
      <c r="L281" s="123"/>
      <c r="M281" s="152" t="str">
        <f t="shared" si="27"/>
        <v/>
      </c>
      <c r="N281" s="123"/>
      <c r="O281" s="152" t="str">
        <f t="shared" si="28"/>
        <v/>
      </c>
      <c r="P281" s="107"/>
      <c r="Q281" s="37" t="str">
        <f t="shared" si="29"/>
        <v/>
      </c>
    </row>
    <row r="282" spans="1:17">
      <c r="A282" s="107" t="s">
        <v>819</v>
      </c>
      <c r="B282" s="107"/>
      <c r="C282" s="123"/>
      <c r="D282" s="134"/>
      <c r="E282" s="123"/>
      <c r="F282" s="123"/>
      <c r="G282" s="152" t="str">
        <f t="shared" si="24"/>
        <v/>
      </c>
      <c r="H282" s="123"/>
      <c r="I282" s="152" t="str">
        <f t="shared" si="25"/>
        <v/>
      </c>
      <c r="J282" s="123"/>
      <c r="K282" s="37" t="str">
        <f t="shared" si="26"/>
        <v/>
      </c>
      <c r="L282" s="123"/>
      <c r="M282" s="152" t="str">
        <f t="shared" si="27"/>
        <v/>
      </c>
      <c r="N282" s="123"/>
      <c r="O282" s="152" t="str">
        <f t="shared" si="28"/>
        <v/>
      </c>
      <c r="P282" s="107"/>
      <c r="Q282" s="37" t="str">
        <f t="shared" si="29"/>
        <v/>
      </c>
    </row>
    <row r="283" spans="1:17">
      <c r="A283" s="107" t="s">
        <v>820</v>
      </c>
      <c r="B283" s="107"/>
      <c r="C283" s="123"/>
      <c r="D283" s="134"/>
      <c r="E283" s="123"/>
      <c r="F283" s="123"/>
      <c r="G283" s="152" t="str">
        <f t="shared" si="24"/>
        <v/>
      </c>
      <c r="H283" s="123"/>
      <c r="I283" s="152" t="str">
        <f t="shared" si="25"/>
        <v/>
      </c>
      <c r="J283" s="123"/>
      <c r="K283" s="37" t="str">
        <f t="shared" si="26"/>
        <v/>
      </c>
      <c r="L283" s="123"/>
      <c r="M283" s="152" t="str">
        <f t="shared" si="27"/>
        <v/>
      </c>
      <c r="N283" s="123"/>
      <c r="O283" s="152" t="str">
        <f t="shared" si="28"/>
        <v/>
      </c>
      <c r="P283" s="107"/>
      <c r="Q283" s="37" t="str">
        <f t="shared" si="29"/>
        <v/>
      </c>
    </row>
    <row r="284" spans="1:17">
      <c r="A284" s="107" t="s">
        <v>821</v>
      </c>
      <c r="B284" s="107"/>
      <c r="C284" s="123"/>
      <c r="D284" s="134"/>
      <c r="E284" s="123"/>
      <c r="F284" s="123"/>
      <c r="G284" s="152" t="str">
        <f t="shared" si="24"/>
        <v/>
      </c>
      <c r="H284" s="123"/>
      <c r="I284" s="152" t="str">
        <f t="shared" si="25"/>
        <v/>
      </c>
      <c r="J284" s="123"/>
      <c r="K284" s="37" t="str">
        <f t="shared" si="26"/>
        <v/>
      </c>
      <c r="L284" s="123"/>
      <c r="M284" s="152" t="str">
        <f t="shared" si="27"/>
        <v/>
      </c>
      <c r="N284" s="123"/>
      <c r="O284" s="152" t="str">
        <f t="shared" si="28"/>
        <v/>
      </c>
      <c r="P284" s="107"/>
      <c r="Q284" s="37" t="str">
        <f t="shared" si="29"/>
        <v/>
      </c>
    </row>
    <row r="285" spans="1:17">
      <c r="A285" s="107" t="s">
        <v>822</v>
      </c>
      <c r="B285" s="107"/>
      <c r="C285" s="123"/>
      <c r="D285" s="134"/>
      <c r="E285" s="123"/>
      <c r="F285" s="123"/>
      <c r="G285" s="152" t="str">
        <f t="shared" si="24"/>
        <v/>
      </c>
      <c r="H285" s="123"/>
      <c r="I285" s="152" t="str">
        <f t="shared" si="25"/>
        <v/>
      </c>
      <c r="J285" s="123"/>
      <c r="K285" s="37" t="str">
        <f t="shared" si="26"/>
        <v/>
      </c>
      <c r="L285" s="123"/>
      <c r="M285" s="152" t="str">
        <f t="shared" si="27"/>
        <v/>
      </c>
      <c r="N285" s="123"/>
      <c r="O285" s="152" t="str">
        <f t="shared" si="28"/>
        <v/>
      </c>
      <c r="P285" s="107"/>
      <c r="Q285" s="37" t="str">
        <f t="shared" si="29"/>
        <v/>
      </c>
    </row>
    <row r="286" spans="1:17">
      <c r="A286" s="107" t="s">
        <v>823</v>
      </c>
      <c r="B286" s="107"/>
      <c r="C286" s="123"/>
      <c r="D286" s="134"/>
      <c r="E286" s="123"/>
      <c r="F286" s="123"/>
      <c r="G286" s="152" t="str">
        <f t="shared" si="24"/>
        <v/>
      </c>
      <c r="H286" s="123"/>
      <c r="I286" s="152" t="str">
        <f t="shared" si="25"/>
        <v/>
      </c>
      <c r="J286" s="123"/>
      <c r="K286" s="37" t="str">
        <f t="shared" si="26"/>
        <v/>
      </c>
      <c r="L286" s="123"/>
      <c r="M286" s="152" t="str">
        <f t="shared" si="27"/>
        <v/>
      </c>
      <c r="N286" s="123"/>
      <c r="O286" s="152" t="str">
        <f t="shared" si="28"/>
        <v/>
      </c>
      <c r="P286" s="107"/>
      <c r="Q286" s="37" t="str">
        <f t="shared" si="29"/>
        <v/>
      </c>
    </row>
    <row r="287" spans="1:17">
      <c r="A287" s="107" t="s">
        <v>824</v>
      </c>
      <c r="B287" s="107"/>
      <c r="C287" s="123"/>
      <c r="D287" s="134"/>
      <c r="E287" s="123"/>
      <c r="F287" s="123"/>
      <c r="G287" s="152" t="str">
        <f t="shared" si="24"/>
        <v/>
      </c>
      <c r="H287" s="123"/>
      <c r="I287" s="152" t="str">
        <f t="shared" si="25"/>
        <v/>
      </c>
      <c r="J287" s="123"/>
      <c r="K287" s="37" t="str">
        <f t="shared" si="26"/>
        <v/>
      </c>
      <c r="L287" s="123"/>
      <c r="M287" s="152" t="str">
        <f t="shared" si="27"/>
        <v/>
      </c>
      <c r="N287" s="123"/>
      <c r="O287" s="152" t="str">
        <f t="shared" si="28"/>
        <v/>
      </c>
      <c r="P287" s="107"/>
      <c r="Q287" s="37" t="str">
        <f t="shared" si="29"/>
        <v/>
      </c>
    </row>
    <row r="288" spans="1:17">
      <c r="A288" s="107" t="s">
        <v>825</v>
      </c>
      <c r="B288" s="107"/>
      <c r="C288" s="123"/>
      <c r="D288" s="134"/>
      <c r="E288" s="123"/>
      <c r="F288" s="123"/>
      <c r="G288" s="152" t="str">
        <f t="shared" si="24"/>
        <v/>
      </c>
      <c r="H288" s="123"/>
      <c r="I288" s="152" t="str">
        <f t="shared" si="25"/>
        <v/>
      </c>
      <c r="J288" s="123"/>
      <c r="K288" s="37" t="str">
        <f t="shared" si="26"/>
        <v/>
      </c>
      <c r="L288" s="123"/>
      <c r="M288" s="152" t="str">
        <f t="shared" si="27"/>
        <v/>
      </c>
      <c r="N288" s="123"/>
      <c r="O288" s="152" t="str">
        <f t="shared" si="28"/>
        <v/>
      </c>
      <c r="P288" s="107"/>
      <c r="Q288" s="37" t="str">
        <f t="shared" si="29"/>
        <v/>
      </c>
    </row>
    <row r="289" spans="1:17">
      <c r="A289" s="107" t="s">
        <v>826</v>
      </c>
      <c r="B289" s="107"/>
      <c r="C289" s="123"/>
      <c r="D289" s="134"/>
      <c r="E289" s="123"/>
      <c r="F289" s="123"/>
      <c r="G289" s="152" t="str">
        <f t="shared" si="24"/>
        <v/>
      </c>
      <c r="H289" s="123"/>
      <c r="I289" s="152" t="str">
        <f t="shared" si="25"/>
        <v/>
      </c>
      <c r="J289" s="123"/>
      <c r="K289" s="37" t="str">
        <f t="shared" si="26"/>
        <v/>
      </c>
      <c r="L289" s="123"/>
      <c r="M289" s="152" t="str">
        <f t="shared" si="27"/>
        <v/>
      </c>
      <c r="N289" s="123"/>
      <c r="O289" s="152" t="str">
        <f t="shared" si="28"/>
        <v/>
      </c>
      <c r="P289" s="107"/>
      <c r="Q289" s="37" t="str">
        <f t="shared" si="29"/>
        <v/>
      </c>
    </row>
    <row r="290" spans="1:17">
      <c r="A290" s="107" t="s">
        <v>827</v>
      </c>
      <c r="B290" s="107"/>
      <c r="C290" s="123"/>
      <c r="D290" s="134"/>
      <c r="E290" s="123"/>
      <c r="F290" s="123"/>
      <c r="G290" s="152" t="str">
        <f t="shared" si="24"/>
        <v/>
      </c>
      <c r="H290" s="123"/>
      <c r="I290" s="152" t="str">
        <f t="shared" si="25"/>
        <v/>
      </c>
      <c r="J290" s="123"/>
      <c r="K290" s="37" t="str">
        <f t="shared" si="26"/>
        <v/>
      </c>
      <c r="L290" s="123"/>
      <c r="M290" s="152" t="str">
        <f t="shared" si="27"/>
        <v/>
      </c>
      <c r="N290" s="123"/>
      <c r="O290" s="152" t="str">
        <f t="shared" si="28"/>
        <v/>
      </c>
      <c r="P290" s="107"/>
      <c r="Q290" s="37" t="str">
        <f t="shared" si="29"/>
        <v/>
      </c>
    </row>
    <row r="291" spans="1:17">
      <c r="A291" s="107" t="s">
        <v>828</v>
      </c>
      <c r="B291" s="107"/>
      <c r="C291" s="123"/>
      <c r="D291" s="134"/>
      <c r="E291" s="123"/>
      <c r="F291" s="123"/>
      <c r="G291" s="152" t="str">
        <f t="shared" si="24"/>
        <v/>
      </c>
      <c r="H291" s="123"/>
      <c r="I291" s="152" t="str">
        <f t="shared" si="25"/>
        <v/>
      </c>
      <c r="J291" s="123"/>
      <c r="K291" s="37" t="str">
        <f t="shared" si="26"/>
        <v/>
      </c>
      <c r="L291" s="123"/>
      <c r="M291" s="152" t="str">
        <f t="shared" si="27"/>
        <v/>
      </c>
      <c r="N291" s="123"/>
      <c r="O291" s="152" t="str">
        <f t="shared" si="28"/>
        <v/>
      </c>
      <c r="P291" s="107"/>
      <c r="Q291" s="37" t="str">
        <f t="shared" si="29"/>
        <v/>
      </c>
    </row>
    <row r="292" spans="1:17">
      <c r="A292" s="107" t="s">
        <v>829</v>
      </c>
      <c r="B292" s="107"/>
      <c r="C292" s="123"/>
      <c r="D292" s="134"/>
      <c r="E292" s="123"/>
      <c r="F292" s="123"/>
      <c r="G292" s="152" t="str">
        <f t="shared" si="24"/>
        <v/>
      </c>
      <c r="H292" s="123"/>
      <c r="I292" s="152" t="str">
        <f t="shared" si="25"/>
        <v/>
      </c>
      <c r="J292" s="123"/>
      <c r="K292" s="37" t="str">
        <f t="shared" si="26"/>
        <v/>
      </c>
      <c r="L292" s="123"/>
      <c r="M292" s="152" t="str">
        <f t="shared" si="27"/>
        <v/>
      </c>
      <c r="N292" s="123"/>
      <c r="O292" s="152" t="str">
        <f t="shared" si="28"/>
        <v/>
      </c>
      <c r="P292" s="107"/>
      <c r="Q292" s="37" t="str">
        <f t="shared" si="29"/>
        <v/>
      </c>
    </row>
    <row r="293" spans="1:17">
      <c r="A293" s="107" t="s">
        <v>830</v>
      </c>
      <c r="B293" s="107"/>
      <c r="C293" s="123"/>
      <c r="D293" s="134"/>
      <c r="E293" s="123"/>
      <c r="F293" s="123"/>
      <c r="G293" s="152" t="str">
        <f t="shared" si="24"/>
        <v/>
      </c>
      <c r="H293" s="123"/>
      <c r="I293" s="152" t="str">
        <f t="shared" si="25"/>
        <v/>
      </c>
      <c r="J293" s="123"/>
      <c r="K293" s="37" t="str">
        <f t="shared" si="26"/>
        <v/>
      </c>
      <c r="L293" s="123"/>
      <c r="M293" s="152" t="str">
        <f t="shared" si="27"/>
        <v/>
      </c>
      <c r="N293" s="123"/>
      <c r="O293" s="152" t="str">
        <f t="shared" si="28"/>
        <v/>
      </c>
      <c r="P293" s="107"/>
      <c r="Q293" s="37" t="str">
        <f t="shared" si="29"/>
        <v/>
      </c>
    </row>
    <row r="294" spans="1:17">
      <c r="A294" s="107" t="s">
        <v>831</v>
      </c>
      <c r="B294" s="107"/>
      <c r="C294" s="123"/>
      <c r="D294" s="134"/>
      <c r="E294" s="123"/>
      <c r="F294" s="123"/>
      <c r="G294" s="152" t="str">
        <f t="shared" si="24"/>
        <v/>
      </c>
      <c r="H294" s="123"/>
      <c r="I294" s="152" t="str">
        <f t="shared" si="25"/>
        <v/>
      </c>
      <c r="J294" s="123"/>
      <c r="K294" s="37" t="str">
        <f t="shared" si="26"/>
        <v/>
      </c>
      <c r="L294" s="123"/>
      <c r="M294" s="152" t="str">
        <f t="shared" si="27"/>
        <v/>
      </c>
      <c r="N294" s="123"/>
      <c r="O294" s="152" t="str">
        <f t="shared" si="28"/>
        <v/>
      </c>
      <c r="P294" s="107"/>
      <c r="Q294" s="37" t="str">
        <f t="shared" si="29"/>
        <v/>
      </c>
    </row>
    <row r="295" spans="1:17">
      <c r="A295" s="107" t="s">
        <v>832</v>
      </c>
      <c r="B295" s="107"/>
      <c r="C295" s="123"/>
      <c r="D295" s="134"/>
      <c r="E295" s="123"/>
      <c r="F295" s="123"/>
      <c r="G295" s="152" t="str">
        <f t="shared" si="24"/>
        <v/>
      </c>
      <c r="H295" s="123"/>
      <c r="I295" s="152" t="str">
        <f t="shared" si="25"/>
        <v/>
      </c>
      <c r="J295" s="123"/>
      <c r="K295" s="37" t="str">
        <f t="shared" si="26"/>
        <v/>
      </c>
      <c r="L295" s="123"/>
      <c r="M295" s="152" t="str">
        <f t="shared" si="27"/>
        <v/>
      </c>
      <c r="N295" s="123"/>
      <c r="O295" s="152" t="str">
        <f t="shared" si="28"/>
        <v/>
      </c>
      <c r="P295" s="107"/>
      <c r="Q295" s="37" t="str">
        <f t="shared" si="29"/>
        <v/>
      </c>
    </row>
    <row r="296" spans="1:17">
      <c r="A296" s="107" t="s">
        <v>833</v>
      </c>
      <c r="B296" s="107"/>
      <c r="C296" s="123"/>
      <c r="D296" s="134"/>
      <c r="E296" s="123"/>
      <c r="F296" s="123"/>
      <c r="G296" s="152" t="str">
        <f t="shared" si="24"/>
        <v/>
      </c>
      <c r="H296" s="123"/>
      <c r="I296" s="152" t="str">
        <f t="shared" si="25"/>
        <v/>
      </c>
      <c r="J296" s="123"/>
      <c r="K296" s="37" t="str">
        <f t="shared" si="26"/>
        <v/>
      </c>
      <c r="L296" s="123"/>
      <c r="M296" s="152" t="str">
        <f t="shared" si="27"/>
        <v/>
      </c>
      <c r="N296" s="123"/>
      <c r="O296" s="152" t="str">
        <f t="shared" si="28"/>
        <v/>
      </c>
      <c r="P296" s="107"/>
      <c r="Q296" s="37" t="str">
        <f t="shared" si="29"/>
        <v/>
      </c>
    </row>
    <row r="297" spans="1:17">
      <c r="A297" s="107" t="s">
        <v>834</v>
      </c>
      <c r="B297" s="107"/>
      <c r="C297" s="123"/>
      <c r="D297" s="134"/>
      <c r="E297" s="123"/>
      <c r="F297" s="123"/>
      <c r="G297" s="152" t="str">
        <f t="shared" si="24"/>
        <v/>
      </c>
      <c r="H297" s="123"/>
      <c r="I297" s="152" t="str">
        <f t="shared" si="25"/>
        <v/>
      </c>
      <c r="J297" s="123"/>
      <c r="K297" s="37" t="str">
        <f t="shared" si="26"/>
        <v/>
      </c>
      <c r="L297" s="123"/>
      <c r="M297" s="152" t="str">
        <f t="shared" si="27"/>
        <v/>
      </c>
      <c r="N297" s="123"/>
      <c r="O297" s="152" t="str">
        <f t="shared" si="28"/>
        <v/>
      </c>
      <c r="P297" s="107"/>
      <c r="Q297" s="37" t="str">
        <f t="shared" si="29"/>
        <v/>
      </c>
    </row>
    <row r="298" spans="1:17">
      <c r="A298" s="107" t="s">
        <v>835</v>
      </c>
      <c r="B298" s="107"/>
      <c r="C298" s="123"/>
      <c r="D298" s="134"/>
      <c r="E298" s="123"/>
      <c r="F298" s="123"/>
      <c r="G298" s="152" t="str">
        <f t="shared" si="24"/>
        <v/>
      </c>
      <c r="H298" s="123"/>
      <c r="I298" s="152" t="str">
        <f t="shared" si="25"/>
        <v/>
      </c>
      <c r="J298" s="123"/>
      <c r="K298" s="37" t="str">
        <f t="shared" si="26"/>
        <v/>
      </c>
      <c r="L298" s="123"/>
      <c r="M298" s="152" t="str">
        <f t="shared" si="27"/>
        <v/>
      </c>
      <c r="N298" s="123"/>
      <c r="O298" s="152" t="str">
        <f t="shared" si="28"/>
        <v/>
      </c>
      <c r="P298" s="107"/>
      <c r="Q298" s="37" t="str">
        <f t="shared" si="29"/>
        <v/>
      </c>
    </row>
    <row r="299" spans="1:17">
      <c r="A299" s="107" t="s">
        <v>836</v>
      </c>
      <c r="B299" s="107"/>
      <c r="C299" s="123"/>
      <c r="D299" s="134"/>
      <c r="E299" s="123"/>
      <c r="F299" s="123"/>
      <c r="G299" s="152" t="str">
        <f t="shared" si="24"/>
        <v/>
      </c>
      <c r="H299" s="123"/>
      <c r="I299" s="152" t="str">
        <f t="shared" si="25"/>
        <v/>
      </c>
      <c r="J299" s="123"/>
      <c r="K299" s="37" t="str">
        <f t="shared" si="26"/>
        <v/>
      </c>
      <c r="L299" s="123"/>
      <c r="M299" s="152" t="str">
        <f t="shared" si="27"/>
        <v/>
      </c>
      <c r="N299" s="123"/>
      <c r="O299" s="152" t="str">
        <f t="shared" si="28"/>
        <v/>
      </c>
      <c r="P299" s="107"/>
      <c r="Q299" s="37" t="str">
        <f t="shared" si="29"/>
        <v/>
      </c>
    </row>
    <row r="300" spans="1:17">
      <c r="A300" s="107" t="s">
        <v>837</v>
      </c>
      <c r="B300" s="107"/>
      <c r="C300" s="123"/>
      <c r="D300" s="134"/>
      <c r="E300" s="123"/>
      <c r="F300" s="123"/>
      <c r="G300" s="152" t="str">
        <f t="shared" si="24"/>
        <v/>
      </c>
      <c r="H300" s="123"/>
      <c r="I300" s="152" t="str">
        <f t="shared" si="25"/>
        <v/>
      </c>
      <c r="J300" s="123"/>
      <c r="K300" s="37" t="str">
        <f t="shared" si="26"/>
        <v/>
      </c>
      <c r="L300" s="123"/>
      <c r="M300" s="152" t="str">
        <f t="shared" si="27"/>
        <v/>
      </c>
      <c r="N300" s="123"/>
      <c r="O300" s="152" t="str">
        <f t="shared" si="28"/>
        <v/>
      </c>
      <c r="P300" s="107"/>
      <c r="Q300" s="37" t="str">
        <f t="shared" si="29"/>
        <v/>
      </c>
    </row>
    <row r="301" spans="1:17">
      <c r="A301" s="107" t="s">
        <v>838</v>
      </c>
      <c r="B301" s="107"/>
      <c r="C301" s="123"/>
      <c r="D301" s="134"/>
      <c r="E301" s="123"/>
      <c r="F301" s="123"/>
      <c r="G301" s="152" t="str">
        <f t="shared" si="24"/>
        <v/>
      </c>
      <c r="H301" s="123"/>
      <c r="I301" s="152" t="str">
        <f t="shared" si="25"/>
        <v/>
      </c>
      <c r="J301" s="123"/>
      <c r="K301" s="37" t="str">
        <f t="shared" si="26"/>
        <v/>
      </c>
      <c r="L301" s="123"/>
      <c r="M301" s="152" t="str">
        <f t="shared" si="27"/>
        <v/>
      </c>
      <c r="N301" s="123"/>
      <c r="O301" s="152" t="str">
        <f t="shared" si="28"/>
        <v/>
      </c>
      <c r="P301" s="107"/>
      <c r="Q301" s="37" t="str">
        <f t="shared" si="29"/>
        <v/>
      </c>
    </row>
    <row r="302" spans="1:17">
      <c r="A302" s="107" t="s">
        <v>839</v>
      </c>
      <c r="B302" s="107"/>
      <c r="C302" s="123"/>
      <c r="D302" s="134"/>
      <c r="E302" s="123"/>
      <c r="F302" s="123"/>
      <c r="G302" s="152" t="str">
        <f t="shared" si="24"/>
        <v/>
      </c>
      <c r="H302" s="123"/>
      <c r="I302" s="152" t="str">
        <f t="shared" si="25"/>
        <v/>
      </c>
      <c r="J302" s="123"/>
      <c r="K302" s="37" t="str">
        <f t="shared" si="26"/>
        <v/>
      </c>
      <c r="L302" s="123"/>
      <c r="M302" s="152" t="str">
        <f t="shared" si="27"/>
        <v/>
      </c>
      <c r="N302" s="123"/>
      <c r="O302" s="152" t="str">
        <f t="shared" si="28"/>
        <v/>
      </c>
      <c r="P302" s="107"/>
      <c r="Q302" s="37" t="str">
        <f t="shared" si="29"/>
        <v/>
      </c>
    </row>
    <row r="303" spans="1:17">
      <c r="A303" s="107" t="s">
        <v>840</v>
      </c>
      <c r="B303" s="107"/>
      <c r="C303" s="123"/>
      <c r="D303" s="134"/>
      <c r="E303" s="123"/>
      <c r="F303" s="123"/>
      <c r="G303" s="152" t="str">
        <f t="shared" si="24"/>
        <v/>
      </c>
      <c r="H303" s="123"/>
      <c r="I303" s="152" t="str">
        <f t="shared" si="25"/>
        <v/>
      </c>
      <c r="J303" s="123"/>
      <c r="K303" s="37" t="str">
        <f t="shared" si="26"/>
        <v/>
      </c>
      <c r="L303" s="123"/>
      <c r="M303" s="152" t="str">
        <f t="shared" si="27"/>
        <v/>
      </c>
      <c r="N303" s="123"/>
      <c r="O303" s="152" t="str">
        <f t="shared" si="28"/>
        <v/>
      </c>
      <c r="P303" s="107"/>
      <c r="Q303" s="37" t="str">
        <f t="shared" si="29"/>
        <v/>
      </c>
    </row>
    <row r="304" spans="1:17">
      <c r="A304" s="107" t="s">
        <v>841</v>
      </c>
      <c r="B304" s="107"/>
      <c r="C304" s="123"/>
      <c r="D304" s="134"/>
      <c r="E304" s="123"/>
      <c r="F304" s="123"/>
      <c r="G304" s="152" t="str">
        <f t="shared" si="24"/>
        <v/>
      </c>
      <c r="H304" s="123"/>
      <c r="I304" s="152" t="str">
        <f t="shared" si="25"/>
        <v/>
      </c>
      <c r="J304" s="123"/>
      <c r="K304" s="37" t="str">
        <f t="shared" si="26"/>
        <v/>
      </c>
      <c r="L304" s="123"/>
      <c r="M304" s="152" t="str">
        <f t="shared" si="27"/>
        <v/>
      </c>
      <c r="N304" s="123"/>
      <c r="O304" s="152" t="str">
        <f t="shared" si="28"/>
        <v/>
      </c>
      <c r="P304" s="107"/>
      <c r="Q304" s="37" t="str">
        <f t="shared" si="29"/>
        <v/>
      </c>
    </row>
    <row r="305" spans="1:17">
      <c r="A305" s="107" t="s">
        <v>842</v>
      </c>
      <c r="B305" s="107"/>
      <c r="C305" s="123"/>
      <c r="D305" s="134"/>
      <c r="E305" s="123"/>
      <c r="F305" s="123"/>
      <c r="G305" s="152" t="str">
        <f t="shared" si="24"/>
        <v/>
      </c>
      <c r="H305" s="123"/>
      <c r="I305" s="152" t="str">
        <f t="shared" si="25"/>
        <v/>
      </c>
      <c r="J305" s="123"/>
      <c r="K305" s="37" t="str">
        <f t="shared" si="26"/>
        <v/>
      </c>
      <c r="L305" s="123"/>
      <c r="M305" s="152" t="str">
        <f t="shared" si="27"/>
        <v/>
      </c>
      <c r="N305" s="123"/>
      <c r="O305" s="152" t="str">
        <f t="shared" si="28"/>
        <v/>
      </c>
      <c r="P305" s="107"/>
      <c r="Q305" s="37" t="str">
        <f t="shared" si="29"/>
        <v/>
      </c>
    </row>
    <row r="306" spans="1:17">
      <c r="A306" s="107" t="s">
        <v>843</v>
      </c>
      <c r="B306" s="107"/>
      <c r="C306" s="123"/>
      <c r="D306" s="134"/>
      <c r="E306" s="123"/>
      <c r="F306" s="123"/>
      <c r="G306" s="152" t="str">
        <f t="shared" si="24"/>
        <v/>
      </c>
      <c r="H306" s="123"/>
      <c r="I306" s="152" t="str">
        <f t="shared" si="25"/>
        <v/>
      </c>
      <c r="J306" s="123"/>
      <c r="K306" s="37" t="str">
        <f t="shared" si="26"/>
        <v/>
      </c>
      <c r="L306" s="123"/>
      <c r="M306" s="152" t="str">
        <f t="shared" si="27"/>
        <v/>
      </c>
      <c r="N306" s="123"/>
      <c r="O306" s="152" t="str">
        <f t="shared" si="28"/>
        <v/>
      </c>
      <c r="P306" s="107"/>
      <c r="Q306" s="37" t="str">
        <f t="shared" si="29"/>
        <v/>
      </c>
    </row>
    <row r="307" spans="1:17">
      <c r="A307" s="107" t="s">
        <v>844</v>
      </c>
      <c r="B307" s="107"/>
      <c r="C307" s="123"/>
      <c r="D307" s="134"/>
      <c r="E307" s="123"/>
      <c r="F307" s="123"/>
      <c r="G307" s="152" t="str">
        <f t="shared" si="24"/>
        <v/>
      </c>
      <c r="H307" s="123"/>
      <c r="I307" s="152" t="str">
        <f t="shared" si="25"/>
        <v/>
      </c>
      <c r="J307" s="123"/>
      <c r="K307" s="37" t="str">
        <f t="shared" si="26"/>
        <v/>
      </c>
      <c r="L307" s="123"/>
      <c r="M307" s="152" t="str">
        <f t="shared" si="27"/>
        <v/>
      </c>
      <c r="N307" s="123"/>
      <c r="O307" s="152" t="str">
        <f t="shared" si="28"/>
        <v/>
      </c>
      <c r="P307" s="107"/>
      <c r="Q307" s="37" t="str">
        <f t="shared" si="29"/>
        <v/>
      </c>
    </row>
    <row r="308" spans="1:17">
      <c r="A308" s="107" t="s">
        <v>845</v>
      </c>
      <c r="B308" s="107"/>
      <c r="C308" s="123"/>
      <c r="D308" s="134"/>
      <c r="E308" s="123"/>
      <c r="F308" s="123"/>
      <c r="G308" s="152" t="str">
        <f t="shared" si="24"/>
        <v/>
      </c>
      <c r="H308" s="123"/>
      <c r="I308" s="152" t="str">
        <f t="shared" si="25"/>
        <v/>
      </c>
      <c r="J308" s="123"/>
      <c r="K308" s="37" t="str">
        <f t="shared" si="26"/>
        <v/>
      </c>
      <c r="L308" s="123"/>
      <c r="M308" s="152" t="str">
        <f t="shared" si="27"/>
        <v/>
      </c>
      <c r="N308" s="123"/>
      <c r="O308" s="152" t="str">
        <f t="shared" si="28"/>
        <v/>
      </c>
      <c r="P308" s="107"/>
      <c r="Q308" s="37" t="str">
        <f t="shared" si="29"/>
        <v/>
      </c>
    </row>
    <row r="309" spans="1:17">
      <c r="A309" s="107" t="s">
        <v>846</v>
      </c>
      <c r="B309" s="107"/>
      <c r="C309" s="123"/>
      <c r="D309" s="134"/>
      <c r="E309" s="123"/>
      <c r="F309" s="123"/>
      <c r="G309" s="152" t="str">
        <f t="shared" si="24"/>
        <v/>
      </c>
      <c r="H309" s="123"/>
      <c r="I309" s="152" t="str">
        <f t="shared" si="25"/>
        <v/>
      </c>
      <c r="J309" s="123"/>
      <c r="K309" s="37" t="str">
        <f t="shared" si="26"/>
        <v/>
      </c>
      <c r="L309" s="123"/>
      <c r="M309" s="152" t="str">
        <f t="shared" si="27"/>
        <v/>
      </c>
      <c r="N309" s="123"/>
      <c r="O309" s="152" t="str">
        <f t="shared" si="28"/>
        <v/>
      </c>
      <c r="P309" s="107"/>
      <c r="Q309" s="37" t="str">
        <f t="shared" si="29"/>
        <v/>
      </c>
    </row>
    <row r="310" spans="1:17">
      <c r="A310" s="107" t="s">
        <v>847</v>
      </c>
      <c r="B310" s="107"/>
      <c r="C310" s="123"/>
      <c r="D310" s="134"/>
      <c r="E310" s="123"/>
      <c r="F310" s="123"/>
      <c r="G310" s="152" t="str">
        <f t="shared" si="24"/>
        <v/>
      </c>
      <c r="H310" s="123"/>
      <c r="I310" s="152" t="str">
        <f t="shared" si="25"/>
        <v/>
      </c>
      <c r="J310" s="123"/>
      <c r="K310" s="37" t="str">
        <f t="shared" si="26"/>
        <v/>
      </c>
      <c r="L310" s="123"/>
      <c r="M310" s="152" t="str">
        <f t="shared" si="27"/>
        <v/>
      </c>
      <c r="N310" s="123"/>
      <c r="O310" s="152" t="str">
        <f t="shared" si="28"/>
        <v/>
      </c>
      <c r="P310" s="107"/>
      <c r="Q310" s="37" t="str">
        <f t="shared" si="29"/>
        <v/>
      </c>
    </row>
    <row r="311" spans="1:17">
      <c r="A311" s="107" t="s">
        <v>848</v>
      </c>
      <c r="B311" s="107"/>
      <c r="C311" s="123"/>
      <c r="D311" s="134"/>
      <c r="E311" s="123"/>
      <c r="F311" s="123"/>
      <c r="G311" s="152" t="str">
        <f t="shared" si="24"/>
        <v/>
      </c>
      <c r="H311" s="123"/>
      <c r="I311" s="152" t="str">
        <f t="shared" si="25"/>
        <v/>
      </c>
      <c r="J311" s="123"/>
      <c r="K311" s="37" t="str">
        <f t="shared" si="26"/>
        <v/>
      </c>
      <c r="L311" s="123"/>
      <c r="M311" s="152" t="str">
        <f t="shared" si="27"/>
        <v/>
      </c>
      <c r="N311" s="123"/>
      <c r="O311" s="152" t="str">
        <f t="shared" si="28"/>
        <v/>
      </c>
      <c r="P311" s="107"/>
      <c r="Q311" s="37" t="str">
        <f t="shared" si="29"/>
        <v/>
      </c>
    </row>
    <row r="312" spans="1:17">
      <c r="A312" s="107" t="s">
        <v>849</v>
      </c>
      <c r="B312" s="107"/>
      <c r="C312" s="123"/>
      <c r="D312" s="134"/>
      <c r="E312" s="123"/>
      <c r="F312" s="123"/>
      <c r="G312" s="152" t="str">
        <f t="shared" si="24"/>
        <v/>
      </c>
      <c r="H312" s="123"/>
      <c r="I312" s="152" t="str">
        <f t="shared" si="25"/>
        <v/>
      </c>
      <c r="J312" s="123"/>
      <c r="K312" s="37" t="str">
        <f t="shared" si="26"/>
        <v/>
      </c>
      <c r="L312" s="123"/>
      <c r="M312" s="152" t="str">
        <f t="shared" si="27"/>
        <v/>
      </c>
      <c r="N312" s="123"/>
      <c r="O312" s="152" t="str">
        <f t="shared" si="28"/>
        <v/>
      </c>
      <c r="P312" s="107"/>
      <c r="Q312" s="37" t="str">
        <f t="shared" si="29"/>
        <v/>
      </c>
    </row>
    <row r="313" spans="1:17">
      <c r="A313" s="107" t="s">
        <v>850</v>
      </c>
      <c r="B313" s="107"/>
      <c r="C313" s="123"/>
      <c r="D313" s="134"/>
      <c r="E313" s="123"/>
      <c r="F313" s="123"/>
      <c r="G313" s="152" t="str">
        <f t="shared" si="24"/>
        <v/>
      </c>
      <c r="H313" s="123"/>
      <c r="I313" s="152" t="str">
        <f t="shared" si="25"/>
        <v/>
      </c>
      <c r="J313" s="123"/>
      <c r="K313" s="37" t="str">
        <f t="shared" si="26"/>
        <v/>
      </c>
      <c r="L313" s="123"/>
      <c r="M313" s="152" t="str">
        <f t="shared" si="27"/>
        <v/>
      </c>
      <c r="N313" s="123"/>
      <c r="O313" s="152" t="str">
        <f t="shared" si="28"/>
        <v/>
      </c>
      <c r="P313" s="107"/>
      <c r="Q313" s="37" t="str">
        <f t="shared" si="29"/>
        <v/>
      </c>
    </row>
    <row r="314" spans="1:17">
      <c r="A314" s="107" t="s">
        <v>851</v>
      </c>
      <c r="B314" s="107"/>
      <c r="C314" s="123"/>
      <c r="D314" s="134"/>
      <c r="E314" s="123"/>
      <c r="F314" s="123"/>
      <c r="G314" s="152" t="str">
        <f t="shared" si="24"/>
        <v/>
      </c>
      <c r="H314" s="123"/>
      <c r="I314" s="152" t="str">
        <f t="shared" si="25"/>
        <v/>
      </c>
      <c r="J314" s="123"/>
      <c r="K314" s="37" t="str">
        <f t="shared" si="26"/>
        <v/>
      </c>
      <c r="L314" s="123"/>
      <c r="M314" s="152" t="str">
        <f t="shared" si="27"/>
        <v/>
      </c>
      <c r="N314" s="123"/>
      <c r="O314" s="152" t="str">
        <f t="shared" si="28"/>
        <v/>
      </c>
      <c r="P314" s="107"/>
      <c r="Q314" s="37" t="str">
        <f t="shared" si="29"/>
        <v/>
      </c>
    </row>
    <row r="315" spans="1:17">
      <c r="A315" s="107" t="s">
        <v>852</v>
      </c>
      <c r="B315" s="107"/>
      <c r="C315" s="123"/>
      <c r="D315" s="134"/>
      <c r="E315" s="123"/>
      <c r="F315" s="123"/>
      <c r="G315" s="152" t="str">
        <f t="shared" si="24"/>
        <v/>
      </c>
      <c r="H315" s="123"/>
      <c r="I315" s="152" t="str">
        <f t="shared" si="25"/>
        <v/>
      </c>
      <c r="J315" s="123"/>
      <c r="K315" s="37" t="str">
        <f t="shared" si="26"/>
        <v/>
      </c>
      <c r="L315" s="123"/>
      <c r="M315" s="152" t="str">
        <f t="shared" si="27"/>
        <v/>
      </c>
      <c r="N315" s="123"/>
      <c r="O315" s="152" t="str">
        <f t="shared" si="28"/>
        <v/>
      </c>
      <c r="P315" s="107"/>
      <c r="Q315" s="37" t="str">
        <f t="shared" si="29"/>
        <v/>
      </c>
    </row>
    <row r="316" spans="1:17">
      <c r="A316" s="107" t="s">
        <v>853</v>
      </c>
      <c r="B316" s="107"/>
      <c r="C316" s="123"/>
      <c r="D316" s="134"/>
      <c r="E316" s="123"/>
      <c r="F316" s="123"/>
      <c r="G316" s="152" t="str">
        <f t="shared" si="24"/>
        <v/>
      </c>
      <c r="H316" s="123"/>
      <c r="I316" s="152" t="str">
        <f t="shared" si="25"/>
        <v/>
      </c>
      <c r="J316" s="123"/>
      <c r="K316" s="37" t="str">
        <f t="shared" si="26"/>
        <v/>
      </c>
      <c r="L316" s="123"/>
      <c r="M316" s="152" t="str">
        <f t="shared" si="27"/>
        <v/>
      </c>
      <c r="N316" s="123"/>
      <c r="O316" s="152" t="str">
        <f t="shared" si="28"/>
        <v/>
      </c>
      <c r="P316" s="107"/>
      <c r="Q316" s="37" t="str">
        <f t="shared" si="29"/>
        <v/>
      </c>
    </row>
    <row r="317" spans="1:17">
      <c r="A317" s="107" t="s">
        <v>854</v>
      </c>
      <c r="B317" s="107"/>
      <c r="C317" s="123"/>
      <c r="D317" s="134"/>
      <c r="E317" s="123"/>
      <c r="F317" s="123"/>
      <c r="G317" s="152" t="str">
        <f t="shared" si="24"/>
        <v/>
      </c>
      <c r="H317" s="123"/>
      <c r="I317" s="152" t="str">
        <f t="shared" si="25"/>
        <v/>
      </c>
      <c r="J317" s="123"/>
      <c r="K317" s="37" t="str">
        <f t="shared" si="26"/>
        <v/>
      </c>
      <c r="L317" s="123"/>
      <c r="M317" s="152" t="str">
        <f t="shared" si="27"/>
        <v/>
      </c>
      <c r="N317" s="123"/>
      <c r="O317" s="152" t="str">
        <f t="shared" si="28"/>
        <v/>
      </c>
      <c r="P317" s="107"/>
      <c r="Q317" s="37" t="str">
        <f t="shared" si="29"/>
        <v/>
      </c>
    </row>
    <row r="318" spans="1:17">
      <c r="A318" s="107" t="s">
        <v>855</v>
      </c>
      <c r="B318" s="107"/>
      <c r="C318" s="123"/>
      <c r="D318" s="134"/>
      <c r="E318" s="123"/>
      <c r="F318" s="123"/>
      <c r="G318" s="152" t="str">
        <f t="shared" si="24"/>
        <v/>
      </c>
      <c r="H318" s="123"/>
      <c r="I318" s="152" t="str">
        <f t="shared" si="25"/>
        <v/>
      </c>
      <c r="J318" s="123"/>
      <c r="K318" s="37" t="str">
        <f t="shared" si="26"/>
        <v/>
      </c>
      <c r="L318" s="123"/>
      <c r="M318" s="152" t="str">
        <f t="shared" si="27"/>
        <v/>
      </c>
      <c r="N318" s="123"/>
      <c r="O318" s="152" t="str">
        <f t="shared" si="28"/>
        <v/>
      </c>
      <c r="P318" s="107"/>
      <c r="Q318" s="37" t="str">
        <f t="shared" si="29"/>
        <v/>
      </c>
    </row>
    <row r="319" spans="1:17">
      <c r="A319" s="107" t="s">
        <v>856</v>
      </c>
      <c r="B319" s="107"/>
      <c r="C319" s="123"/>
      <c r="D319" s="134"/>
      <c r="E319" s="123"/>
      <c r="F319" s="123"/>
      <c r="G319" s="152" t="str">
        <f t="shared" si="24"/>
        <v/>
      </c>
      <c r="H319" s="123"/>
      <c r="I319" s="152" t="str">
        <f t="shared" si="25"/>
        <v/>
      </c>
      <c r="J319" s="123"/>
      <c r="K319" s="37" t="str">
        <f t="shared" si="26"/>
        <v/>
      </c>
      <c r="L319" s="123"/>
      <c r="M319" s="152" t="str">
        <f t="shared" si="27"/>
        <v/>
      </c>
      <c r="N319" s="123"/>
      <c r="O319" s="152" t="str">
        <f t="shared" si="28"/>
        <v/>
      </c>
      <c r="P319" s="107"/>
      <c r="Q319" s="37" t="str">
        <f t="shared" si="29"/>
        <v/>
      </c>
    </row>
    <row r="320" spans="1:17">
      <c r="A320" s="107" t="s">
        <v>857</v>
      </c>
      <c r="B320" s="107"/>
      <c r="C320" s="123"/>
      <c r="D320" s="134"/>
      <c r="E320" s="123"/>
      <c r="F320" s="123"/>
      <c r="G320" s="152" t="str">
        <f t="shared" si="24"/>
        <v/>
      </c>
      <c r="H320" s="123"/>
      <c r="I320" s="152" t="str">
        <f t="shared" si="25"/>
        <v/>
      </c>
      <c r="J320" s="123"/>
      <c r="K320" s="37" t="str">
        <f t="shared" si="26"/>
        <v/>
      </c>
      <c r="L320" s="123"/>
      <c r="M320" s="152" t="str">
        <f t="shared" si="27"/>
        <v/>
      </c>
      <c r="N320" s="123"/>
      <c r="O320" s="152" t="str">
        <f t="shared" si="28"/>
        <v/>
      </c>
      <c r="P320" s="107"/>
      <c r="Q320" s="37" t="str">
        <f t="shared" si="29"/>
        <v/>
      </c>
    </row>
    <row r="321" spans="1:17">
      <c r="A321" s="107" t="s">
        <v>858</v>
      </c>
      <c r="B321" s="107"/>
      <c r="C321" s="123"/>
      <c r="D321" s="134"/>
      <c r="E321" s="123"/>
      <c r="F321" s="123"/>
      <c r="G321" s="152" t="str">
        <f t="shared" si="24"/>
        <v/>
      </c>
      <c r="H321" s="123"/>
      <c r="I321" s="152" t="str">
        <f t="shared" si="25"/>
        <v/>
      </c>
      <c r="J321" s="123"/>
      <c r="K321" s="37" t="str">
        <f t="shared" si="26"/>
        <v/>
      </c>
      <c r="L321" s="123"/>
      <c r="M321" s="152" t="str">
        <f t="shared" si="27"/>
        <v/>
      </c>
      <c r="N321" s="123"/>
      <c r="O321" s="152" t="str">
        <f t="shared" si="28"/>
        <v/>
      </c>
      <c r="P321" s="107"/>
      <c r="Q321" s="37" t="str">
        <f t="shared" si="29"/>
        <v/>
      </c>
    </row>
    <row r="322" spans="1:17">
      <c r="A322" s="107" t="s">
        <v>859</v>
      </c>
      <c r="B322" s="107"/>
      <c r="C322" s="123"/>
      <c r="D322" s="134"/>
      <c r="E322" s="123"/>
      <c r="F322" s="123"/>
      <c r="G322" s="152" t="str">
        <f t="shared" si="24"/>
        <v/>
      </c>
      <c r="H322" s="123"/>
      <c r="I322" s="152" t="str">
        <f t="shared" si="25"/>
        <v/>
      </c>
      <c r="J322" s="123"/>
      <c r="K322" s="37" t="str">
        <f t="shared" si="26"/>
        <v/>
      </c>
      <c r="L322" s="123"/>
      <c r="M322" s="152" t="str">
        <f t="shared" si="27"/>
        <v/>
      </c>
      <c r="N322" s="123"/>
      <c r="O322" s="152" t="str">
        <f t="shared" si="28"/>
        <v/>
      </c>
      <c r="P322" s="107"/>
      <c r="Q322" s="37" t="str">
        <f t="shared" si="29"/>
        <v/>
      </c>
    </row>
    <row r="323" spans="1:17">
      <c r="A323" s="107" t="s">
        <v>860</v>
      </c>
      <c r="B323" s="107"/>
      <c r="C323" s="123"/>
      <c r="D323" s="134"/>
      <c r="E323" s="123"/>
      <c r="F323" s="123"/>
      <c r="G323" s="152" t="str">
        <f t="shared" si="24"/>
        <v/>
      </c>
      <c r="H323" s="123"/>
      <c r="I323" s="152" t="str">
        <f t="shared" si="25"/>
        <v/>
      </c>
      <c r="J323" s="123"/>
      <c r="K323" s="37" t="str">
        <f t="shared" si="26"/>
        <v/>
      </c>
      <c r="L323" s="123"/>
      <c r="M323" s="152" t="str">
        <f t="shared" si="27"/>
        <v/>
      </c>
      <c r="N323" s="123"/>
      <c r="O323" s="152" t="str">
        <f t="shared" si="28"/>
        <v/>
      </c>
      <c r="P323" s="107"/>
      <c r="Q323" s="37" t="str">
        <f t="shared" si="29"/>
        <v/>
      </c>
    </row>
    <row r="324" spans="1:17">
      <c r="A324" s="107" t="s">
        <v>861</v>
      </c>
      <c r="B324" s="107"/>
      <c r="C324" s="123"/>
      <c r="D324" s="134"/>
      <c r="E324" s="123"/>
      <c r="F324" s="123"/>
      <c r="G324" s="152" t="str">
        <f t="shared" si="24"/>
        <v/>
      </c>
      <c r="H324" s="123"/>
      <c r="I324" s="152" t="str">
        <f t="shared" si="25"/>
        <v/>
      </c>
      <c r="J324" s="123"/>
      <c r="K324" s="37" t="str">
        <f t="shared" si="26"/>
        <v/>
      </c>
      <c r="L324" s="123"/>
      <c r="M324" s="152" t="str">
        <f t="shared" si="27"/>
        <v/>
      </c>
      <c r="N324" s="123"/>
      <c r="O324" s="152" t="str">
        <f t="shared" si="28"/>
        <v/>
      </c>
      <c r="P324" s="107"/>
      <c r="Q324" s="37" t="str">
        <f t="shared" si="29"/>
        <v/>
      </c>
    </row>
    <row r="325" spans="1:17">
      <c r="A325" s="107" t="s">
        <v>862</v>
      </c>
      <c r="B325" s="107"/>
      <c r="C325" s="123"/>
      <c r="D325" s="134"/>
      <c r="E325" s="123"/>
      <c r="F325" s="123"/>
      <c r="G325" s="152" t="str">
        <f t="shared" si="24"/>
        <v/>
      </c>
      <c r="H325" s="123"/>
      <c r="I325" s="152" t="str">
        <f t="shared" si="25"/>
        <v/>
      </c>
      <c r="J325" s="123"/>
      <c r="K325" s="37" t="str">
        <f t="shared" si="26"/>
        <v/>
      </c>
      <c r="L325" s="123"/>
      <c r="M325" s="152" t="str">
        <f t="shared" si="27"/>
        <v/>
      </c>
      <c r="N325" s="123"/>
      <c r="O325" s="152" t="str">
        <f t="shared" si="28"/>
        <v/>
      </c>
      <c r="P325" s="107"/>
      <c r="Q325" s="37" t="str">
        <f t="shared" si="29"/>
        <v/>
      </c>
    </row>
    <row r="326" spans="1:17">
      <c r="A326" s="107" t="s">
        <v>863</v>
      </c>
      <c r="B326" s="107"/>
      <c r="C326" s="123"/>
      <c r="D326" s="134"/>
      <c r="E326" s="123"/>
      <c r="F326" s="123"/>
      <c r="G326" s="152" t="str">
        <f t="shared" ref="G326:G389" si="30">IF(E326="","",IFERROR(LEFT(E326, SEARCH("-", E326) - 1), E326))</f>
        <v/>
      </c>
      <c r="H326" s="123"/>
      <c r="I326" s="152" t="str">
        <f t="shared" ref="I326:I389" si="31">IF(LEN(E326)-LEN(SUBSTITUTE(E326,"-",""))=0, "", IF(LEN(E326)-LEN(SUBSTITUTE(E326,"-",""))=1, IFERROR(MID(E326, FIND("-",E326)+1, LEN(E326)), ""), IFERROR(MID(E326, FIND("-",E326)+1, FIND("-",E326,FIND("-",E326)+1)-FIND("-",E326)-1), "")))</f>
        <v/>
      </c>
      <c r="J326" s="123"/>
      <c r="K326" s="37" t="str">
        <f t="shared" ref="K326:K389" si="32">IF(LEN(E326)-LEN(SUBSTITUTE(E326,"-",""))&lt;=1,"",IF(ISNUMBER(FIND("-",E326,FIND("-",E326)+1)),IF(ISNUMBER(FIND("-",MID(E326,FIND("-",E326,FIND("-",E326)+1)+1,LEN(E326)))),LEFT(MID(E326,FIND("-",E326,FIND("-",E326)+1)+1,LEN(E326)),FIND("-",MID(E326,FIND("-",E326,FIND("-",E326)+1)+1,LEN(E326)))-1),MID(E326,FIND("-",E326,FIND("-",E326)+1)+1,LEN(E326))),MID(E326,FIND("-",E326,FIND("-",E326)+1)+1,LEN(E326))))</f>
        <v/>
      </c>
      <c r="L326" s="123"/>
      <c r="M326" s="152" t="str">
        <f t="shared" ref="M326:M389" si="33">IF(LEN(E326)-LEN(SUBSTITUTE(E326,"-",""))&lt;=2,"",IF(ISNUMBER(FIND("-",E326,FIND("-",E326,FIND("-",E326)+1)+1)),IF(ISNUMBER(FIND("-",MID(E326,FIND("-",E326,FIND("-",E326,FIND("-",E326)+1)+1)+1,LEN(E326)))),LEFT(MID(E326,FIND("-",E326,FIND("-",E326,FIND("-",E326)+1)+1)+1,LEN(E326)),FIND("-",MID(E326,FIND("-",E326,FIND("-",E326,FIND("-",E326)+1)+1)+1,LEN(E326)))-1),MID(E326,FIND("-",E326,FIND("-",E326,FIND("-",E326)+1)+1)+1,LEN(E326))),MID(E326,FIND("-",E326,FIND("-",E326,FIND("-",E326)+1)+1)+1,LEN(E326))))</f>
        <v/>
      </c>
      <c r="N326" s="123"/>
      <c r="O326" s="152" t="str">
        <f t="shared" ref="O326:O389" si="34">IF(LEN(E326)-LEN(SUBSTITUTE(E326,"-",""))&lt;=3,"",RIGHT(E326,LEN(E326)-FIND("@",SUBSTITUTE(E326,"-","@",LEN(E326)-LEN(SUBSTITUTE(E326,"-",""))))))</f>
        <v/>
      </c>
      <c r="P326" s="107"/>
      <c r="Q326" s="37" t="str">
        <f t="shared" si="29"/>
        <v/>
      </c>
    </row>
    <row r="327" spans="1:17">
      <c r="A327" s="107" t="s">
        <v>864</v>
      </c>
      <c r="B327" s="107"/>
      <c r="C327" s="123"/>
      <c r="D327" s="134"/>
      <c r="E327" s="123"/>
      <c r="F327" s="123"/>
      <c r="G327" s="152" t="str">
        <f t="shared" si="30"/>
        <v/>
      </c>
      <c r="H327" s="123"/>
      <c r="I327" s="152" t="str">
        <f t="shared" si="31"/>
        <v/>
      </c>
      <c r="J327" s="123"/>
      <c r="K327" s="37" t="str">
        <f t="shared" si="32"/>
        <v/>
      </c>
      <c r="L327" s="123"/>
      <c r="M327" s="152" t="str">
        <f t="shared" si="33"/>
        <v/>
      </c>
      <c r="N327" s="123"/>
      <c r="O327" s="152" t="str">
        <f t="shared" si="34"/>
        <v/>
      </c>
      <c r="P327" s="107"/>
      <c r="Q327" s="37" t="str">
        <f t="shared" ref="Q327:Q390" si="35">IF(G327="","",(IF(I327="",1,IF(K327="",2,IF(M327="",3,IF(O327="",4,5))))))</f>
        <v/>
      </c>
    </row>
    <row r="328" spans="1:17">
      <c r="A328" s="107" t="s">
        <v>865</v>
      </c>
      <c r="B328" s="107"/>
      <c r="C328" s="123"/>
      <c r="D328" s="134"/>
      <c r="E328" s="123"/>
      <c r="F328" s="123"/>
      <c r="G328" s="152" t="str">
        <f t="shared" si="30"/>
        <v/>
      </c>
      <c r="H328" s="123"/>
      <c r="I328" s="152" t="str">
        <f t="shared" si="31"/>
        <v/>
      </c>
      <c r="J328" s="123"/>
      <c r="K328" s="37" t="str">
        <f t="shared" si="32"/>
        <v/>
      </c>
      <c r="L328" s="123"/>
      <c r="M328" s="152" t="str">
        <f t="shared" si="33"/>
        <v/>
      </c>
      <c r="N328" s="123"/>
      <c r="O328" s="152" t="str">
        <f t="shared" si="34"/>
        <v/>
      </c>
      <c r="P328" s="107"/>
      <c r="Q328" s="37" t="str">
        <f t="shared" si="35"/>
        <v/>
      </c>
    </row>
    <row r="329" spans="1:17">
      <c r="A329" s="107" t="s">
        <v>866</v>
      </c>
      <c r="B329" s="107"/>
      <c r="C329" s="123"/>
      <c r="D329" s="134"/>
      <c r="E329" s="123"/>
      <c r="F329" s="123"/>
      <c r="G329" s="152" t="str">
        <f t="shared" si="30"/>
        <v/>
      </c>
      <c r="H329" s="123"/>
      <c r="I329" s="152" t="str">
        <f t="shared" si="31"/>
        <v/>
      </c>
      <c r="J329" s="123"/>
      <c r="K329" s="37" t="str">
        <f t="shared" si="32"/>
        <v/>
      </c>
      <c r="L329" s="123"/>
      <c r="M329" s="152" t="str">
        <f t="shared" si="33"/>
        <v/>
      </c>
      <c r="N329" s="123"/>
      <c r="O329" s="152" t="str">
        <f t="shared" si="34"/>
        <v/>
      </c>
      <c r="P329" s="107"/>
      <c r="Q329" s="37" t="str">
        <f t="shared" si="35"/>
        <v/>
      </c>
    </row>
    <row r="330" spans="1:17">
      <c r="A330" s="107" t="s">
        <v>867</v>
      </c>
      <c r="B330" s="107"/>
      <c r="C330" s="123"/>
      <c r="D330" s="134"/>
      <c r="E330" s="123"/>
      <c r="F330" s="123"/>
      <c r="G330" s="152" t="str">
        <f t="shared" si="30"/>
        <v/>
      </c>
      <c r="H330" s="123"/>
      <c r="I330" s="152" t="str">
        <f t="shared" si="31"/>
        <v/>
      </c>
      <c r="J330" s="123"/>
      <c r="K330" s="37" t="str">
        <f t="shared" si="32"/>
        <v/>
      </c>
      <c r="L330" s="123"/>
      <c r="M330" s="152" t="str">
        <f t="shared" si="33"/>
        <v/>
      </c>
      <c r="N330" s="123"/>
      <c r="O330" s="152" t="str">
        <f t="shared" si="34"/>
        <v/>
      </c>
      <c r="P330" s="107"/>
      <c r="Q330" s="37" t="str">
        <f t="shared" si="35"/>
        <v/>
      </c>
    </row>
    <row r="331" spans="1:17">
      <c r="A331" s="107" t="s">
        <v>868</v>
      </c>
      <c r="B331" s="107"/>
      <c r="C331" s="123"/>
      <c r="D331" s="134"/>
      <c r="E331" s="123"/>
      <c r="F331" s="123"/>
      <c r="G331" s="152" t="str">
        <f t="shared" si="30"/>
        <v/>
      </c>
      <c r="H331" s="123"/>
      <c r="I331" s="152" t="str">
        <f t="shared" si="31"/>
        <v/>
      </c>
      <c r="J331" s="123"/>
      <c r="K331" s="37" t="str">
        <f t="shared" si="32"/>
        <v/>
      </c>
      <c r="L331" s="123"/>
      <c r="M331" s="152" t="str">
        <f t="shared" si="33"/>
        <v/>
      </c>
      <c r="N331" s="123"/>
      <c r="O331" s="152" t="str">
        <f t="shared" si="34"/>
        <v/>
      </c>
      <c r="P331" s="107"/>
      <c r="Q331" s="37" t="str">
        <f t="shared" si="35"/>
        <v/>
      </c>
    </row>
    <row r="332" spans="1:17">
      <c r="A332" s="107" t="s">
        <v>869</v>
      </c>
      <c r="B332" s="107"/>
      <c r="C332" s="123"/>
      <c r="D332" s="134"/>
      <c r="E332" s="123"/>
      <c r="F332" s="123"/>
      <c r="G332" s="152" t="str">
        <f t="shared" si="30"/>
        <v/>
      </c>
      <c r="H332" s="123"/>
      <c r="I332" s="152" t="str">
        <f t="shared" si="31"/>
        <v/>
      </c>
      <c r="J332" s="123"/>
      <c r="K332" s="37" t="str">
        <f t="shared" si="32"/>
        <v/>
      </c>
      <c r="L332" s="123"/>
      <c r="M332" s="152" t="str">
        <f t="shared" si="33"/>
        <v/>
      </c>
      <c r="N332" s="123"/>
      <c r="O332" s="152" t="str">
        <f t="shared" si="34"/>
        <v/>
      </c>
      <c r="P332" s="107"/>
      <c r="Q332" s="37" t="str">
        <f t="shared" si="35"/>
        <v/>
      </c>
    </row>
    <row r="333" spans="1:17">
      <c r="A333" s="107" t="s">
        <v>870</v>
      </c>
      <c r="B333" s="107"/>
      <c r="C333" s="123"/>
      <c r="D333" s="134"/>
      <c r="E333" s="123"/>
      <c r="F333" s="123"/>
      <c r="G333" s="152" t="str">
        <f t="shared" si="30"/>
        <v/>
      </c>
      <c r="H333" s="123"/>
      <c r="I333" s="152" t="str">
        <f t="shared" si="31"/>
        <v/>
      </c>
      <c r="J333" s="123"/>
      <c r="K333" s="37" t="str">
        <f t="shared" si="32"/>
        <v/>
      </c>
      <c r="L333" s="123"/>
      <c r="M333" s="152" t="str">
        <f t="shared" si="33"/>
        <v/>
      </c>
      <c r="N333" s="123"/>
      <c r="O333" s="152" t="str">
        <f t="shared" si="34"/>
        <v/>
      </c>
      <c r="P333" s="107"/>
      <c r="Q333" s="37" t="str">
        <f t="shared" si="35"/>
        <v/>
      </c>
    </row>
    <row r="334" spans="1:17">
      <c r="A334" s="107" t="s">
        <v>871</v>
      </c>
      <c r="B334" s="107"/>
      <c r="C334" s="123"/>
      <c r="D334" s="134"/>
      <c r="E334" s="123"/>
      <c r="F334" s="123"/>
      <c r="G334" s="152" t="str">
        <f t="shared" si="30"/>
        <v/>
      </c>
      <c r="H334" s="123"/>
      <c r="I334" s="152" t="str">
        <f t="shared" si="31"/>
        <v/>
      </c>
      <c r="J334" s="123"/>
      <c r="K334" s="37" t="str">
        <f t="shared" si="32"/>
        <v/>
      </c>
      <c r="L334" s="123"/>
      <c r="M334" s="152" t="str">
        <f t="shared" si="33"/>
        <v/>
      </c>
      <c r="N334" s="123"/>
      <c r="O334" s="152" t="str">
        <f t="shared" si="34"/>
        <v/>
      </c>
      <c r="P334" s="107"/>
      <c r="Q334" s="37" t="str">
        <f t="shared" si="35"/>
        <v/>
      </c>
    </row>
    <row r="335" spans="1:17">
      <c r="A335" s="107" t="s">
        <v>872</v>
      </c>
      <c r="B335" s="107"/>
      <c r="C335" s="123"/>
      <c r="D335" s="134"/>
      <c r="E335" s="123"/>
      <c r="F335" s="123"/>
      <c r="G335" s="152" t="str">
        <f t="shared" si="30"/>
        <v/>
      </c>
      <c r="H335" s="123"/>
      <c r="I335" s="152" t="str">
        <f t="shared" si="31"/>
        <v/>
      </c>
      <c r="J335" s="123"/>
      <c r="K335" s="37" t="str">
        <f t="shared" si="32"/>
        <v/>
      </c>
      <c r="L335" s="123"/>
      <c r="M335" s="152" t="str">
        <f t="shared" si="33"/>
        <v/>
      </c>
      <c r="N335" s="123"/>
      <c r="O335" s="152" t="str">
        <f t="shared" si="34"/>
        <v/>
      </c>
      <c r="P335" s="107"/>
      <c r="Q335" s="37" t="str">
        <f t="shared" si="35"/>
        <v/>
      </c>
    </row>
    <row r="336" spans="1:17">
      <c r="A336" s="107" t="s">
        <v>873</v>
      </c>
      <c r="B336" s="107"/>
      <c r="C336" s="123"/>
      <c r="D336" s="134"/>
      <c r="E336" s="123"/>
      <c r="F336" s="123"/>
      <c r="G336" s="152" t="str">
        <f t="shared" si="30"/>
        <v/>
      </c>
      <c r="H336" s="123"/>
      <c r="I336" s="152" t="str">
        <f t="shared" si="31"/>
        <v/>
      </c>
      <c r="J336" s="123"/>
      <c r="K336" s="37" t="str">
        <f t="shared" si="32"/>
        <v/>
      </c>
      <c r="L336" s="123"/>
      <c r="M336" s="152" t="str">
        <f t="shared" si="33"/>
        <v/>
      </c>
      <c r="N336" s="123"/>
      <c r="O336" s="152" t="str">
        <f t="shared" si="34"/>
        <v/>
      </c>
      <c r="P336" s="107"/>
      <c r="Q336" s="37" t="str">
        <f t="shared" si="35"/>
        <v/>
      </c>
    </row>
    <row r="337" spans="1:17">
      <c r="A337" s="107" t="s">
        <v>874</v>
      </c>
      <c r="B337" s="107"/>
      <c r="C337" s="123"/>
      <c r="D337" s="134"/>
      <c r="E337" s="123"/>
      <c r="F337" s="123"/>
      <c r="G337" s="152" t="str">
        <f t="shared" si="30"/>
        <v/>
      </c>
      <c r="H337" s="123"/>
      <c r="I337" s="152" t="str">
        <f t="shared" si="31"/>
        <v/>
      </c>
      <c r="J337" s="123"/>
      <c r="K337" s="37" t="str">
        <f t="shared" si="32"/>
        <v/>
      </c>
      <c r="L337" s="123"/>
      <c r="M337" s="152" t="str">
        <f t="shared" si="33"/>
        <v/>
      </c>
      <c r="N337" s="123"/>
      <c r="O337" s="152" t="str">
        <f t="shared" si="34"/>
        <v/>
      </c>
      <c r="P337" s="107"/>
      <c r="Q337" s="37" t="str">
        <f t="shared" si="35"/>
        <v/>
      </c>
    </row>
    <row r="338" spans="1:17">
      <c r="A338" s="107" t="s">
        <v>875</v>
      </c>
      <c r="B338" s="107"/>
      <c r="C338" s="123"/>
      <c r="D338" s="134"/>
      <c r="E338" s="123"/>
      <c r="F338" s="123"/>
      <c r="G338" s="152" t="str">
        <f t="shared" si="30"/>
        <v/>
      </c>
      <c r="H338" s="123"/>
      <c r="I338" s="152" t="str">
        <f t="shared" si="31"/>
        <v/>
      </c>
      <c r="J338" s="123"/>
      <c r="K338" s="37" t="str">
        <f t="shared" si="32"/>
        <v/>
      </c>
      <c r="L338" s="123"/>
      <c r="M338" s="152" t="str">
        <f t="shared" si="33"/>
        <v/>
      </c>
      <c r="N338" s="123"/>
      <c r="O338" s="152" t="str">
        <f t="shared" si="34"/>
        <v/>
      </c>
      <c r="P338" s="107"/>
      <c r="Q338" s="37" t="str">
        <f t="shared" si="35"/>
        <v/>
      </c>
    </row>
    <row r="339" spans="1:17">
      <c r="A339" s="107" t="s">
        <v>876</v>
      </c>
      <c r="B339" s="107"/>
      <c r="C339" s="123"/>
      <c r="D339" s="134"/>
      <c r="E339" s="123"/>
      <c r="F339" s="123"/>
      <c r="G339" s="152" t="str">
        <f t="shared" si="30"/>
        <v/>
      </c>
      <c r="H339" s="123"/>
      <c r="I339" s="152" t="str">
        <f t="shared" si="31"/>
        <v/>
      </c>
      <c r="J339" s="123"/>
      <c r="K339" s="37" t="str">
        <f t="shared" si="32"/>
        <v/>
      </c>
      <c r="L339" s="123"/>
      <c r="M339" s="152" t="str">
        <f t="shared" si="33"/>
        <v/>
      </c>
      <c r="N339" s="123"/>
      <c r="O339" s="152" t="str">
        <f t="shared" si="34"/>
        <v/>
      </c>
      <c r="P339" s="107"/>
      <c r="Q339" s="37" t="str">
        <f t="shared" si="35"/>
        <v/>
      </c>
    </row>
    <row r="340" spans="1:17">
      <c r="A340" s="107" t="s">
        <v>877</v>
      </c>
      <c r="B340" s="107"/>
      <c r="C340" s="123"/>
      <c r="D340" s="134"/>
      <c r="E340" s="123"/>
      <c r="F340" s="123"/>
      <c r="G340" s="152" t="str">
        <f t="shared" si="30"/>
        <v/>
      </c>
      <c r="H340" s="123"/>
      <c r="I340" s="152" t="str">
        <f t="shared" si="31"/>
        <v/>
      </c>
      <c r="J340" s="123"/>
      <c r="K340" s="37" t="str">
        <f t="shared" si="32"/>
        <v/>
      </c>
      <c r="L340" s="123"/>
      <c r="M340" s="152" t="str">
        <f t="shared" si="33"/>
        <v/>
      </c>
      <c r="N340" s="123"/>
      <c r="O340" s="152" t="str">
        <f t="shared" si="34"/>
        <v/>
      </c>
      <c r="P340" s="107"/>
      <c r="Q340" s="37" t="str">
        <f t="shared" si="35"/>
        <v/>
      </c>
    </row>
    <row r="341" spans="1:17">
      <c r="A341" s="107" t="s">
        <v>878</v>
      </c>
      <c r="B341" s="107"/>
      <c r="C341" s="123"/>
      <c r="D341" s="134"/>
      <c r="E341" s="123"/>
      <c r="F341" s="123"/>
      <c r="G341" s="152" t="str">
        <f t="shared" si="30"/>
        <v/>
      </c>
      <c r="H341" s="123"/>
      <c r="I341" s="152" t="str">
        <f t="shared" si="31"/>
        <v/>
      </c>
      <c r="J341" s="123"/>
      <c r="K341" s="37" t="str">
        <f t="shared" si="32"/>
        <v/>
      </c>
      <c r="L341" s="123"/>
      <c r="M341" s="152" t="str">
        <f t="shared" si="33"/>
        <v/>
      </c>
      <c r="N341" s="123"/>
      <c r="O341" s="152" t="str">
        <f t="shared" si="34"/>
        <v/>
      </c>
      <c r="P341" s="107"/>
      <c r="Q341" s="37" t="str">
        <f t="shared" si="35"/>
        <v/>
      </c>
    </row>
    <row r="342" spans="1:17">
      <c r="A342" s="107" t="s">
        <v>879</v>
      </c>
      <c r="B342" s="107"/>
      <c r="C342" s="123"/>
      <c r="D342" s="134"/>
      <c r="E342" s="123"/>
      <c r="F342" s="123"/>
      <c r="G342" s="152" t="str">
        <f t="shared" si="30"/>
        <v/>
      </c>
      <c r="H342" s="123"/>
      <c r="I342" s="152" t="str">
        <f t="shared" si="31"/>
        <v/>
      </c>
      <c r="J342" s="123"/>
      <c r="K342" s="37" t="str">
        <f t="shared" si="32"/>
        <v/>
      </c>
      <c r="L342" s="123"/>
      <c r="M342" s="152" t="str">
        <f t="shared" si="33"/>
        <v/>
      </c>
      <c r="N342" s="123"/>
      <c r="O342" s="152" t="str">
        <f t="shared" si="34"/>
        <v/>
      </c>
      <c r="P342" s="107"/>
      <c r="Q342" s="37" t="str">
        <f t="shared" si="35"/>
        <v/>
      </c>
    </row>
    <row r="343" spans="1:17">
      <c r="A343" s="107" t="s">
        <v>880</v>
      </c>
      <c r="B343" s="107"/>
      <c r="C343" s="123"/>
      <c r="D343" s="134"/>
      <c r="E343" s="123"/>
      <c r="F343" s="123"/>
      <c r="G343" s="152" t="str">
        <f t="shared" si="30"/>
        <v/>
      </c>
      <c r="H343" s="123"/>
      <c r="I343" s="152" t="str">
        <f t="shared" si="31"/>
        <v/>
      </c>
      <c r="J343" s="123"/>
      <c r="K343" s="37" t="str">
        <f t="shared" si="32"/>
        <v/>
      </c>
      <c r="L343" s="123"/>
      <c r="M343" s="152" t="str">
        <f t="shared" si="33"/>
        <v/>
      </c>
      <c r="N343" s="123"/>
      <c r="O343" s="152" t="str">
        <f t="shared" si="34"/>
        <v/>
      </c>
      <c r="P343" s="107"/>
      <c r="Q343" s="37" t="str">
        <f t="shared" si="35"/>
        <v/>
      </c>
    </row>
    <row r="344" spans="1:17">
      <c r="A344" s="107" t="s">
        <v>881</v>
      </c>
      <c r="B344" s="107"/>
      <c r="C344" s="123"/>
      <c r="D344" s="134"/>
      <c r="E344" s="123"/>
      <c r="F344" s="123"/>
      <c r="G344" s="152" t="str">
        <f t="shared" si="30"/>
        <v/>
      </c>
      <c r="H344" s="123"/>
      <c r="I344" s="152" t="str">
        <f t="shared" si="31"/>
        <v/>
      </c>
      <c r="J344" s="123"/>
      <c r="K344" s="37" t="str">
        <f t="shared" si="32"/>
        <v/>
      </c>
      <c r="L344" s="123"/>
      <c r="M344" s="152" t="str">
        <f t="shared" si="33"/>
        <v/>
      </c>
      <c r="N344" s="123"/>
      <c r="O344" s="152" t="str">
        <f t="shared" si="34"/>
        <v/>
      </c>
      <c r="P344" s="107"/>
      <c r="Q344" s="37" t="str">
        <f t="shared" si="35"/>
        <v/>
      </c>
    </row>
    <row r="345" spans="1:17">
      <c r="A345" s="107" t="s">
        <v>882</v>
      </c>
      <c r="B345" s="107"/>
      <c r="C345" s="123"/>
      <c r="D345" s="134"/>
      <c r="E345" s="123"/>
      <c r="F345" s="123"/>
      <c r="G345" s="152" t="str">
        <f t="shared" si="30"/>
        <v/>
      </c>
      <c r="H345" s="123"/>
      <c r="I345" s="152" t="str">
        <f t="shared" si="31"/>
        <v/>
      </c>
      <c r="J345" s="123"/>
      <c r="K345" s="37" t="str">
        <f t="shared" si="32"/>
        <v/>
      </c>
      <c r="L345" s="123"/>
      <c r="M345" s="152" t="str">
        <f t="shared" si="33"/>
        <v/>
      </c>
      <c r="N345" s="123"/>
      <c r="O345" s="152" t="str">
        <f t="shared" si="34"/>
        <v/>
      </c>
      <c r="P345" s="107"/>
      <c r="Q345" s="37" t="str">
        <f t="shared" si="35"/>
        <v/>
      </c>
    </row>
    <row r="346" spans="1:17">
      <c r="A346" s="107" t="s">
        <v>883</v>
      </c>
      <c r="B346" s="107"/>
      <c r="C346" s="123"/>
      <c r="D346" s="134"/>
      <c r="E346" s="123"/>
      <c r="F346" s="123"/>
      <c r="G346" s="152" t="str">
        <f t="shared" si="30"/>
        <v/>
      </c>
      <c r="H346" s="123"/>
      <c r="I346" s="152" t="str">
        <f t="shared" si="31"/>
        <v/>
      </c>
      <c r="J346" s="123"/>
      <c r="K346" s="37" t="str">
        <f t="shared" si="32"/>
        <v/>
      </c>
      <c r="L346" s="123"/>
      <c r="M346" s="152" t="str">
        <f t="shared" si="33"/>
        <v/>
      </c>
      <c r="N346" s="123"/>
      <c r="O346" s="152" t="str">
        <f t="shared" si="34"/>
        <v/>
      </c>
      <c r="P346" s="107"/>
      <c r="Q346" s="37" t="str">
        <f t="shared" si="35"/>
        <v/>
      </c>
    </row>
    <row r="347" spans="1:17">
      <c r="A347" s="107" t="s">
        <v>884</v>
      </c>
      <c r="B347" s="107"/>
      <c r="C347" s="123"/>
      <c r="D347" s="134"/>
      <c r="E347" s="123"/>
      <c r="F347" s="123"/>
      <c r="G347" s="152" t="str">
        <f t="shared" si="30"/>
        <v/>
      </c>
      <c r="H347" s="123"/>
      <c r="I347" s="152" t="str">
        <f t="shared" si="31"/>
        <v/>
      </c>
      <c r="J347" s="123"/>
      <c r="K347" s="37" t="str">
        <f t="shared" si="32"/>
        <v/>
      </c>
      <c r="L347" s="123"/>
      <c r="M347" s="152" t="str">
        <f t="shared" si="33"/>
        <v/>
      </c>
      <c r="N347" s="123"/>
      <c r="O347" s="152" t="str">
        <f t="shared" si="34"/>
        <v/>
      </c>
      <c r="P347" s="107"/>
      <c r="Q347" s="37" t="str">
        <f t="shared" si="35"/>
        <v/>
      </c>
    </row>
    <row r="348" spans="1:17">
      <c r="A348" s="107" t="s">
        <v>885</v>
      </c>
      <c r="B348" s="107"/>
      <c r="C348" s="123"/>
      <c r="D348" s="134"/>
      <c r="E348" s="123"/>
      <c r="F348" s="123"/>
      <c r="G348" s="152" t="str">
        <f t="shared" si="30"/>
        <v/>
      </c>
      <c r="H348" s="123"/>
      <c r="I348" s="152" t="str">
        <f t="shared" si="31"/>
        <v/>
      </c>
      <c r="J348" s="123"/>
      <c r="K348" s="37" t="str">
        <f t="shared" si="32"/>
        <v/>
      </c>
      <c r="L348" s="123"/>
      <c r="M348" s="152" t="str">
        <f t="shared" si="33"/>
        <v/>
      </c>
      <c r="N348" s="123"/>
      <c r="O348" s="152" t="str">
        <f t="shared" si="34"/>
        <v/>
      </c>
      <c r="P348" s="107"/>
      <c r="Q348" s="37" t="str">
        <f t="shared" si="35"/>
        <v/>
      </c>
    </row>
    <row r="349" spans="1:17">
      <c r="A349" s="107" t="s">
        <v>886</v>
      </c>
      <c r="B349" s="107"/>
      <c r="C349" s="123"/>
      <c r="D349" s="134"/>
      <c r="E349" s="123"/>
      <c r="F349" s="123"/>
      <c r="G349" s="152" t="str">
        <f t="shared" si="30"/>
        <v/>
      </c>
      <c r="H349" s="123"/>
      <c r="I349" s="152" t="str">
        <f t="shared" si="31"/>
        <v/>
      </c>
      <c r="J349" s="123"/>
      <c r="K349" s="37" t="str">
        <f t="shared" si="32"/>
        <v/>
      </c>
      <c r="L349" s="123"/>
      <c r="M349" s="152" t="str">
        <f t="shared" si="33"/>
        <v/>
      </c>
      <c r="N349" s="123"/>
      <c r="O349" s="152" t="str">
        <f t="shared" si="34"/>
        <v/>
      </c>
      <c r="P349" s="107"/>
      <c r="Q349" s="37" t="str">
        <f t="shared" si="35"/>
        <v/>
      </c>
    </row>
    <row r="350" spans="1:17">
      <c r="A350" s="107" t="s">
        <v>887</v>
      </c>
      <c r="B350" s="107"/>
      <c r="C350" s="123"/>
      <c r="D350" s="134"/>
      <c r="E350" s="123"/>
      <c r="F350" s="123"/>
      <c r="G350" s="152" t="str">
        <f t="shared" si="30"/>
        <v/>
      </c>
      <c r="H350" s="123"/>
      <c r="I350" s="152" t="str">
        <f t="shared" si="31"/>
        <v/>
      </c>
      <c r="J350" s="123"/>
      <c r="K350" s="37" t="str">
        <f t="shared" si="32"/>
        <v/>
      </c>
      <c r="L350" s="123"/>
      <c r="M350" s="152" t="str">
        <f t="shared" si="33"/>
        <v/>
      </c>
      <c r="N350" s="123"/>
      <c r="O350" s="152" t="str">
        <f t="shared" si="34"/>
        <v/>
      </c>
      <c r="P350" s="107"/>
      <c r="Q350" s="37" t="str">
        <f t="shared" si="35"/>
        <v/>
      </c>
    </row>
    <row r="351" spans="1:17">
      <c r="A351" s="107" t="s">
        <v>888</v>
      </c>
      <c r="B351" s="107"/>
      <c r="C351" s="123"/>
      <c r="D351" s="134"/>
      <c r="E351" s="123"/>
      <c r="F351" s="123"/>
      <c r="G351" s="152" t="str">
        <f t="shared" si="30"/>
        <v/>
      </c>
      <c r="H351" s="123"/>
      <c r="I351" s="152" t="str">
        <f t="shared" si="31"/>
        <v/>
      </c>
      <c r="J351" s="123"/>
      <c r="K351" s="37" t="str">
        <f t="shared" si="32"/>
        <v/>
      </c>
      <c r="L351" s="123"/>
      <c r="M351" s="152" t="str">
        <f t="shared" si="33"/>
        <v/>
      </c>
      <c r="N351" s="123"/>
      <c r="O351" s="152" t="str">
        <f t="shared" si="34"/>
        <v/>
      </c>
      <c r="P351" s="107"/>
      <c r="Q351" s="37" t="str">
        <f t="shared" si="35"/>
        <v/>
      </c>
    </row>
    <row r="352" spans="1:17">
      <c r="A352" s="107" t="s">
        <v>889</v>
      </c>
      <c r="B352" s="107"/>
      <c r="C352" s="123"/>
      <c r="D352" s="134"/>
      <c r="E352" s="123"/>
      <c r="F352" s="123"/>
      <c r="G352" s="152" t="str">
        <f t="shared" si="30"/>
        <v/>
      </c>
      <c r="H352" s="123"/>
      <c r="I352" s="152" t="str">
        <f t="shared" si="31"/>
        <v/>
      </c>
      <c r="J352" s="123"/>
      <c r="K352" s="37" t="str">
        <f t="shared" si="32"/>
        <v/>
      </c>
      <c r="L352" s="123"/>
      <c r="M352" s="152" t="str">
        <f t="shared" si="33"/>
        <v/>
      </c>
      <c r="N352" s="123"/>
      <c r="O352" s="152" t="str">
        <f t="shared" si="34"/>
        <v/>
      </c>
      <c r="P352" s="107"/>
      <c r="Q352" s="37" t="str">
        <f t="shared" si="35"/>
        <v/>
      </c>
    </row>
    <row r="353" spans="1:17">
      <c r="A353" s="107" t="s">
        <v>890</v>
      </c>
      <c r="B353" s="107"/>
      <c r="C353" s="123"/>
      <c r="D353" s="134"/>
      <c r="E353" s="123"/>
      <c r="F353" s="123"/>
      <c r="G353" s="152" t="str">
        <f t="shared" si="30"/>
        <v/>
      </c>
      <c r="H353" s="123"/>
      <c r="I353" s="152" t="str">
        <f t="shared" si="31"/>
        <v/>
      </c>
      <c r="J353" s="123"/>
      <c r="K353" s="37" t="str">
        <f t="shared" si="32"/>
        <v/>
      </c>
      <c r="L353" s="123"/>
      <c r="M353" s="152" t="str">
        <f t="shared" si="33"/>
        <v/>
      </c>
      <c r="N353" s="123"/>
      <c r="O353" s="152" t="str">
        <f t="shared" si="34"/>
        <v/>
      </c>
      <c r="P353" s="107"/>
      <c r="Q353" s="37" t="str">
        <f t="shared" si="35"/>
        <v/>
      </c>
    </row>
    <row r="354" spans="1:17">
      <c r="A354" s="107" t="s">
        <v>891</v>
      </c>
      <c r="B354" s="107"/>
      <c r="C354" s="123"/>
      <c r="D354" s="134"/>
      <c r="E354" s="123"/>
      <c r="F354" s="123"/>
      <c r="G354" s="152" t="str">
        <f t="shared" si="30"/>
        <v/>
      </c>
      <c r="H354" s="123"/>
      <c r="I354" s="152" t="str">
        <f t="shared" si="31"/>
        <v/>
      </c>
      <c r="J354" s="123"/>
      <c r="K354" s="37" t="str">
        <f t="shared" si="32"/>
        <v/>
      </c>
      <c r="L354" s="123"/>
      <c r="M354" s="152" t="str">
        <f t="shared" si="33"/>
        <v/>
      </c>
      <c r="N354" s="123"/>
      <c r="O354" s="152" t="str">
        <f t="shared" si="34"/>
        <v/>
      </c>
      <c r="P354" s="107"/>
      <c r="Q354" s="37" t="str">
        <f t="shared" si="35"/>
        <v/>
      </c>
    </row>
    <row r="355" spans="1:17">
      <c r="A355" s="107" t="s">
        <v>892</v>
      </c>
      <c r="B355" s="107"/>
      <c r="C355" s="123"/>
      <c r="D355" s="134"/>
      <c r="E355" s="123"/>
      <c r="F355" s="123"/>
      <c r="G355" s="152" t="str">
        <f t="shared" si="30"/>
        <v/>
      </c>
      <c r="H355" s="123"/>
      <c r="I355" s="152" t="str">
        <f t="shared" si="31"/>
        <v/>
      </c>
      <c r="J355" s="123"/>
      <c r="K355" s="37" t="str">
        <f t="shared" si="32"/>
        <v/>
      </c>
      <c r="L355" s="123"/>
      <c r="M355" s="152" t="str">
        <f t="shared" si="33"/>
        <v/>
      </c>
      <c r="N355" s="123"/>
      <c r="O355" s="152" t="str">
        <f t="shared" si="34"/>
        <v/>
      </c>
      <c r="P355" s="107"/>
      <c r="Q355" s="37" t="str">
        <f t="shared" si="35"/>
        <v/>
      </c>
    </row>
    <row r="356" spans="1:17">
      <c r="A356" s="107" t="s">
        <v>893</v>
      </c>
      <c r="B356" s="107"/>
      <c r="C356" s="123"/>
      <c r="D356" s="134"/>
      <c r="E356" s="123"/>
      <c r="F356" s="123"/>
      <c r="G356" s="152" t="str">
        <f t="shared" si="30"/>
        <v/>
      </c>
      <c r="H356" s="123"/>
      <c r="I356" s="152" t="str">
        <f t="shared" si="31"/>
        <v/>
      </c>
      <c r="J356" s="123"/>
      <c r="K356" s="37" t="str">
        <f t="shared" si="32"/>
        <v/>
      </c>
      <c r="L356" s="123"/>
      <c r="M356" s="152" t="str">
        <f t="shared" si="33"/>
        <v/>
      </c>
      <c r="N356" s="123"/>
      <c r="O356" s="152" t="str">
        <f t="shared" si="34"/>
        <v/>
      </c>
      <c r="P356" s="107"/>
      <c r="Q356" s="37" t="str">
        <f t="shared" si="35"/>
        <v/>
      </c>
    </row>
    <row r="357" spans="1:17">
      <c r="A357" s="107" t="s">
        <v>894</v>
      </c>
      <c r="B357" s="107"/>
      <c r="C357" s="123"/>
      <c r="D357" s="134"/>
      <c r="E357" s="123"/>
      <c r="F357" s="123"/>
      <c r="G357" s="152" t="str">
        <f t="shared" si="30"/>
        <v/>
      </c>
      <c r="H357" s="123"/>
      <c r="I357" s="152" t="str">
        <f t="shared" si="31"/>
        <v/>
      </c>
      <c r="J357" s="123"/>
      <c r="K357" s="37" t="str">
        <f t="shared" si="32"/>
        <v/>
      </c>
      <c r="L357" s="123"/>
      <c r="M357" s="152" t="str">
        <f t="shared" si="33"/>
        <v/>
      </c>
      <c r="N357" s="123"/>
      <c r="O357" s="152" t="str">
        <f t="shared" si="34"/>
        <v/>
      </c>
      <c r="P357" s="107"/>
      <c r="Q357" s="37" t="str">
        <f t="shared" si="35"/>
        <v/>
      </c>
    </row>
    <row r="358" spans="1:17">
      <c r="A358" s="107" t="s">
        <v>895</v>
      </c>
      <c r="B358" s="107"/>
      <c r="C358" s="123"/>
      <c r="D358" s="134"/>
      <c r="E358" s="123"/>
      <c r="F358" s="123"/>
      <c r="G358" s="152" t="str">
        <f t="shared" si="30"/>
        <v/>
      </c>
      <c r="H358" s="123"/>
      <c r="I358" s="152" t="str">
        <f t="shared" si="31"/>
        <v/>
      </c>
      <c r="J358" s="123"/>
      <c r="K358" s="37" t="str">
        <f t="shared" si="32"/>
        <v/>
      </c>
      <c r="L358" s="123"/>
      <c r="M358" s="152" t="str">
        <f t="shared" si="33"/>
        <v/>
      </c>
      <c r="N358" s="123"/>
      <c r="O358" s="152" t="str">
        <f t="shared" si="34"/>
        <v/>
      </c>
      <c r="P358" s="107"/>
      <c r="Q358" s="37" t="str">
        <f t="shared" si="35"/>
        <v/>
      </c>
    </row>
    <row r="359" spans="1:17">
      <c r="A359" s="107" t="s">
        <v>896</v>
      </c>
      <c r="B359" s="107"/>
      <c r="C359" s="123"/>
      <c r="D359" s="134"/>
      <c r="E359" s="123"/>
      <c r="F359" s="123"/>
      <c r="G359" s="152" t="str">
        <f t="shared" si="30"/>
        <v/>
      </c>
      <c r="H359" s="123"/>
      <c r="I359" s="152" t="str">
        <f t="shared" si="31"/>
        <v/>
      </c>
      <c r="J359" s="123"/>
      <c r="K359" s="37" t="str">
        <f t="shared" si="32"/>
        <v/>
      </c>
      <c r="L359" s="123"/>
      <c r="M359" s="152" t="str">
        <f t="shared" si="33"/>
        <v/>
      </c>
      <c r="N359" s="123"/>
      <c r="O359" s="152" t="str">
        <f t="shared" si="34"/>
        <v/>
      </c>
      <c r="P359" s="107"/>
      <c r="Q359" s="37" t="str">
        <f t="shared" si="35"/>
        <v/>
      </c>
    </row>
    <row r="360" spans="1:17">
      <c r="A360" s="107" t="s">
        <v>897</v>
      </c>
      <c r="B360" s="107"/>
      <c r="C360" s="123"/>
      <c r="D360" s="134"/>
      <c r="E360" s="123"/>
      <c r="F360" s="123"/>
      <c r="G360" s="152" t="str">
        <f t="shared" si="30"/>
        <v/>
      </c>
      <c r="H360" s="123"/>
      <c r="I360" s="152" t="str">
        <f t="shared" si="31"/>
        <v/>
      </c>
      <c r="J360" s="123"/>
      <c r="K360" s="37" t="str">
        <f t="shared" si="32"/>
        <v/>
      </c>
      <c r="L360" s="123"/>
      <c r="M360" s="152" t="str">
        <f t="shared" si="33"/>
        <v/>
      </c>
      <c r="N360" s="123"/>
      <c r="O360" s="152" t="str">
        <f t="shared" si="34"/>
        <v/>
      </c>
      <c r="P360" s="107"/>
      <c r="Q360" s="37" t="str">
        <f t="shared" si="35"/>
        <v/>
      </c>
    </row>
    <row r="361" spans="1:17">
      <c r="A361" s="107" t="s">
        <v>898</v>
      </c>
      <c r="B361" s="107"/>
      <c r="C361" s="123"/>
      <c r="D361" s="134"/>
      <c r="E361" s="123"/>
      <c r="F361" s="123"/>
      <c r="G361" s="152" t="str">
        <f t="shared" si="30"/>
        <v/>
      </c>
      <c r="H361" s="123"/>
      <c r="I361" s="152" t="str">
        <f t="shared" si="31"/>
        <v/>
      </c>
      <c r="J361" s="123"/>
      <c r="K361" s="37" t="str">
        <f t="shared" si="32"/>
        <v/>
      </c>
      <c r="L361" s="123"/>
      <c r="M361" s="152" t="str">
        <f t="shared" si="33"/>
        <v/>
      </c>
      <c r="N361" s="123"/>
      <c r="O361" s="152" t="str">
        <f t="shared" si="34"/>
        <v/>
      </c>
      <c r="P361" s="107"/>
      <c r="Q361" s="37" t="str">
        <f t="shared" si="35"/>
        <v/>
      </c>
    </row>
    <row r="362" spans="1:17">
      <c r="A362" s="107" t="s">
        <v>899</v>
      </c>
      <c r="B362" s="107"/>
      <c r="C362" s="123"/>
      <c r="D362" s="134"/>
      <c r="E362" s="123"/>
      <c r="F362" s="123"/>
      <c r="G362" s="152" t="str">
        <f t="shared" si="30"/>
        <v/>
      </c>
      <c r="H362" s="123"/>
      <c r="I362" s="152" t="str">
        <f t="shared" si="31"/>
        <v/>
      </c>
      <c r="J362" s="123"/>
      <c r="K362" s="37" t="str">
        <f t="shared" si="32"/>
        <v/>
      </c>
      <c r="L362" s="123"/>
      <c r="M362" s="152" t="str">
        <f t="shared" si="33"/>
        <v/>
      </c>
      <c r="N362" s="123"/>
      <c r="O362" s="152" t="str">
        <f t="shared" si="34"/>
        <v/>
      </c>
      <c r="P362" s="107"/>
      <c r="Q362" s="37" t="str">
        <f t="shared" si="35"/>
        <v/>
      </c>
    </row>
    <row r="363" spans="1:17">
      <c r="A363" s="107" t="s">
        <v>900</v>
      </c>
      <c r="B363" s="107"/>
      <c r="C363" s="123"/>
      <c r="D363" s="134"/>
      <c r="E363" s="123"/>
      <c r="F363" s="123"/>
      <c r="G363" s="152" t="str">
        <f t="shared" si="30"/>
        <v/>
      </c>
      <c r="H363" s="123"/>
      <c r="I363" s="152" t="str">
        <f t="shared" si="31"/>
        <v/>
      </c>
      <c r="J363" s="123"/>
      <c r="K363" s="37" t="str">
        <f t="shared" si="32"/>
        <v/>
      </c>
      <c r="L363" s="123"/>
      <c r="M363" s="152" t="str">
        <f t="shared" si="33"/>
        <v/>
      </c>
      <c r="N363" s="123"/>
      <c r="O363" s="152" t="str">
        <f t="shared" si="34"/>
        <v/>
      </c>
      <c r="P363" s="107"/>
      <c r="Q363" s="37" t="str">
        <f t="shared" si="35"/>
        <v/>
      </c>
    </row>
    <row r="364" spans="1:17">
      <c r="A364" s="107" t="s">
        <v>901</v>
      </c>
      <c r="B364" s="107"/>
      <c r="C364" s="123"/>
      <c r="D364" s="134"/>
      <c r="E364" s="123"/>
      <c r="F364" s="123"/>
      <c r="G364" s="152" t="str">
        <f t="shared" si="30"/>
        <v/>
      </c>
      <c r="H364" s="123"/>
      <c r="I364" s="152" t="str">
        <f t="shared" si="31"/>
        <v/>
      </c>
      <c r="J364" s="123"/>
      <c r="K364" s="37" t="str">
        <f t="shared" si="32"/>
        <v/>
      </c>
      <c r="L364" s="123"/>
      <c r="M364" s="152" t="str">
        <f t="shared" si="33"/>
        <v/>
      </c>
      <c r="N364" s="123"/>
      <c r="O364" s="152" t="str">
        <f t="shared" si="34"/>
        <v/>
      </c>
      <c r="P364" s="107"/>
      <c r="Q364" s="37" t="str">
        <f t="shared" si="35"/>
        <v/>
      </c>
    </row>
    <row r="365" spans="1:17">
      <c r="A365" s="107" t="s">
        <v>902</v>
      </c>
      <c r="B365" s="107"/>
      <c r="C365" s="123"/>
      <c r="D365" s="134"/>
      <c r="E365" s="123"/>
      <c r="F365" s="123"/>
      <c r="G365" s="152" t="str">
        <f t="shared" si="30"/>
        <v/>
      </c>
      <c r="H365" s="123"/>
      <c r="I365" s="152" t="str">
        <f t="shared" si="31"/>
        <v/>
      </c>
      <c r="J365" s="123"/>
      <c r="K365" s="37" t="str">
        <f t="shared" si="32"/>
        <v/>
      </c>
      <c r="L365" s="123"/>
      <c r="M365" s="152" t="str">
        <f t="shared" si="33"/>
        <v/>
      </c>
      <c r="N365" s="123"/>
      <c r="O365" s="152" t="str">
        <f t="shared" si="34"/>
        <v/>
      </c>
      <c r="P365" s="107"/>
      <c r="Q365" s="37" t="str">
        <f t="shared" si="35"/>
        <v/>
      </c>
    </row>
    <row r="366" spans="1:17">
      <c r="A366" s="107" t="s">
        <v>903</v>
      </c>
      <c r="B366" s="107"/>
      <c r="C366" s="123"/>
      <c r="D366" s="134"/>
      <c r="E366" s="123"/>
      <c r="F366" s="123"/>
      <c r="G366" s="152" t="str">
        <f t="shared" si="30"/>
        <v/>
      </c>
      <c r="H366" s="123"/>
      <c r="I366" s="152" t="str">
        <f t="shared" si="31"/>
        <v/>
      </c>
      <c r="J366" s="123"/>
      <c r="K366" s="37" t="str">
        <f t="shared" si="32"/>
        <v/>
      </c>
      <c r="L366" s="123"/>
      <c r="M366" s="152" t="str">
        <f t="shared" si="33"/>
        <v/>
      </c>
      <c r="N366" s="123"/>
      <c r="O366" s="152" t="str">
        <f t="shared" si="34"/>
        <v/>
      </c>
      <c r="P366" s="107"/>
      <c r="Q366" s="37" t="str">
        <f t="shared" si="35"/>
        <v/>
      </c>
    </row>
    <row r="367" spans="1:17">
      <c r="A367" s="107" t="s">
        <v>904</v>
      </c>
      <c r="B367" s="107"/>
      <c r="C367" s="123"/>
      <c r="D367" s="134"/>
      <c r="E367" s="123"/>
      <c r="F367" s="123"/>
      <c r="G367" s="152" t="str">
        <f t="shared" si="30"/>
        <v/>
      </c>
      <c r="H367" s="123"/>
      <c r="I367" s="152" t="str">
        <f t="shared" si="31"/>
        <v/>
      </c>
      <c r="J367" s="123"/>
      <c r="K367" s="37" t="str">
        <f t="shared" si="32"/>
        <v/>
      </c>
      <c r="L367" s="123"/>
      <c r="M367" s="152" t="str">
        <f t="shared" si="33"/>
        <v/>
      </c>
      <c r="N367" s="123"/>
      <c r="O367" s="152" t="str">
        <f t="shared" si="34"/>
        <v/>
      </c>
      <c r="P367" s="107"/>
      <c r="Q367" s="37" t="str">
        <f t="shared" si="35"/>
        <v/>
      </c>
    </row>
    <row r="368" spans="1:17">
      <c r="A368" s="107" t="s">
        <v>905</v>
      </c>
      <c r="B368" s="107"/>
      <c r="C368" s="123"/>
      <c r="D368" s="134"/>
      <c r="E368" s="123"/>
      <c r="F368" s="123"/>
      <c r="G368" s="152" t="str">
        <f t="shared" si="30"/>
        <v/>
      </c>
      <c r="H368" s="123"/>
      <c r="I368" s="152" t="str">
        <f t="shared" si="31"/>
        <v/>
      </c>
      <c r="J368" s="123"/>
      <c r="K368" s="37" t="str">
        <f t="shared" si="32"/>
        <v/>
      </c>
      <c r="L368" s="123"/>
      <c r="M368" s="152" t="str">
        <f t="shared" si="33"/>
        <v/>
      </c>
      <c r="N368" s="123"/>
      <c r="O368" s="152" t="str">
        <f t="shared" si="34"/>
        <v/>
      </c>
      <c r="P368" s="107"/>
      <c r="Q368" s="37" t="str">
        <f t="shared" si="35"/>
        <v/>
      </c>
    </row>
    <row r="369" spans="1:17">
      <c r="A369" s="107" t="s">
        <v>906</v>
      </c>
      <c r="B369" s="107"/>
      <c r="C369" s="123"/>
      <c r="D369" s="134"/>
      <c r="E369" s="123"/>
      <c r="F369" s="123"/>
      <c r="G369" s="152" t="str">
        <f t="shared" si="30"/>
        <v/>
      </c>
      <c r="H369" s="123"/>
      <c r="I369" s="152" t="str">
        <f t="shared" si="31"/>
        <v/>
      </c>
      <c r="J369" s="123"/>
      <c r="K369" s="37" t="str">
        <f t="shared" si="32"/>
        <v/>
      </c>
      <c r="L369" s="123"/>
      <c r="M369" s="152" t="str">
        <f t="shared" si="33"/>
        <v/>
      </c>
      <c r="N369" s="123"/>
      <c r="O369" s="152" t="str">
        <f t="shared" si="34"/>
        <v/>
      </c>
      <c r="P369" s="107"/>
      <c r="Q369" s="37" t="str">
        <f t="shared" si="35"/>
        <v/>
      </c>
    </row>
    <row r="370" spans="1:17">
      <c r="A370" s="107" t="s">
        <v>907</v>
      </c>
      <c r="B370" s="107"/>
      <c r="C370" s="123"/>
      <c r="D370" s="134"/>
      <c r="E370" s="123"/>
      <c r="F370" s="123"/>
      <c r="G370" s="152" t="str">
        <f t="shared" si="30"/>
        <v/>
      </c>
      <c r="H370" s="123"/>
      <c r="I370" s="152" t="str">
        <f t="shared" si="31"/>
        <v/>
      </c>
      <c r="J370" s="123"/>
      <c r="K370" s="37" t="str">
        <f t="shared" si="32"/>
        <v/>
      </c>
      <c r="L370" s="123"/>
      <c r="M370" s="152" t="str">
        <f t="shared" si="33"/>
        <v/>
      </c>
      <c r="N370" s="123"/>
      <c r="O370" s="152" t="str">
        <f t="shared" si="34"/>
        <v/>
      </c>
      <c r="P370" s="107"/>
      <c r="Q370" s="37" t="str">
        <f t="shared" si="35"/>
        <v/>
      </c>
    </row>
    <row r="371" spans="1:17">
      <c r="A371" s="107" t="s">
        <v>908</v>
      </c>
      <c r="B371" s="107"/>
      <c r="C371" s="123"/>
      <c r="D371" s="134"/>
      <c r="E371" s="123"/>
      <c r="F371" s="123"/>
      <c r="G371" s="152" t="str">
        <f t="shared" si="30"/>
        <v/>
      </c>
      <c r="H371" s="123"/>
      <c r="I371" s="152" t="str">
        <f t="shared" si="31"/>
        <v/>
      </c>
      <c r="J371" s="123"/>
      <c r="K371" s="37" t="str">
        <f t="shared" si="32"/>
        <v/>
      </c>
      <c r="L371" s="123"/>
      <c r="M371" s="152" t="str">
        <f t="shared" si="33"/>
        <v/>
      </c>
      <c r="N371" s="123"/>
      <c r="O371" s="152" t="str">
        <f t="shared" si="34"/>
        <v/>
      </c>
      <c r="P371" s="107"/>
      <c r="Q371" s="37" t="str">
        <f t="shared" si="35"/>
        <v/>
      </c>
    </row>
    <row r="372" spans="1:17">
      <c r="A372" s="107" t="s">
        <v>909</v>
      </c>
      <c r="B372" s="107"/>
      <c r="C372" s="123"/>
      <c r="D372" s="134"/>
      <c r="E372" s="123"/>
      <c r="F372" s="123"/>
      <c r="G372" s="152" t="str">
        <f t="shared" si="30"/>
        <v/>
      </c>
      <c r="H372" s="123"/>
      <c r="I372" s="152" t="str">
        <f t="shared" si="31"/>
        <v/>
      </c>
      <c r="J372" s="123"/>
      <c r="K372" s="37" t="str">
        <f t="shared" si="32"/>
        <v/>
      </c>
      <c r="L372" s="123"/>
      <c r="M372" s="152" t="str">
        <f t="shared" si="33"/>
        <v/>
      </c>
      <c r="N372" s="123"/>
      <c r="O372" s="152" t="str">
        <f t="shared" si="34"/>
        <v/>
      </c>
      <c r="P372" s="107"/>
      <c r="Q372" s="37" t="str">
        <f t="shared" si="35"/>
        <v/>
      </c>
    </row>
    <row r="373" spans="1:17">
      <c r="A373" s="107" t="s">
        <v>910</v>
      </c>
      <c r="B373" s="107"/>
      <c r="C373" s="123"/>
      <c r="D373" s="134"/>
      <c r="E373" s="123"/>
      <c r="F373" s="123"/>
      <c r="G373" s="152" t="str">
        <f t="shared" si="30"/>
        <v/>
      </c>
      <c r="H373" s="123"/>
      <c r="I373" s="152" t="str">
        <f t="shared" si="31"/>
        <v/>
      </c>
      <c r="J373" s="123"/>
      <c r="K373" s="37" t="str">
        <f t="shared" si="32"/>
        <v/>
      </c>
      <c r="L373" s="123"/>
      <c r="M373" s="152" t="str">
        <f t="shared" si="33"/>
        <v/>
      </c>
      <c r="N373" s="123"/>
      <c r="O373" s="152" t="str">
        <f t="shared" si="34"/>
        <v/>
      </c>
      <c r="P373" s="107"/>
      <c r="Q373" s="37" t="str">
        <f t="shared" si="35"/>
        <v/>
      </c>
    </row>
    <row r="374" spans="1:17">
      <c r="A374" s="107" t="s">
        <v>911</v>
      </c>
      <c r="B374" s="107"/>
      <c r="C374" s="123"/>
      <c r="D374" s="134"/>
      <c r="E374" s="123"/>
      <c r="F374" s="123"/>
      <c r="G374" s="152" t="str">
        <f t="shared" si="30"/>
        <v/>
      </c>
      <c r="H374" s="123"/>
      <c r="I374" s="152" t="str">
        <f t="shared" si="31"/>
        <v/>
      </c>
      <c r="J374" s="123"/>
      <c r="K374" s="37" t="str">
        <f t="shared" si="32"/>
        <v/>
      </c>
      <c r="L374" s="123"/>
      <c r="M374" s="152" t="str">
        <f t="shared" si="33"/>
        <v/>
      </c>
      <c r="N374" s="123"/>
      <c r="O374" s="152" t="str">
        <f t="shared" si="34"/>
        <v/>
      </c>
      <c r="P374" s="107"/>
      <c r="Q374" s="37" t="str">
        <f t="shared" si="35"/>
        <v/>
      </c>
    </row>
    <row r="375" spans="1:17">
      <c r="A375" s="107" t="s">
        <v>912</v>
      </c>
      <c r="B375" s="107"/>
      <c r="C375" s="123"/>
      <c r="D375" s="134"/>
      <c r="E375" s="123"/>
      <c r="F375" s="123"/>
      <c r="G375" s="152" t="str">
        <f t="shared" si="30"/>
        <v/>
      </c>
      <c r="H375" s="123"/>
      <c r="I375" s="152" t="str">
        <f t="shared" si="31"/>
        <v/>
      </c>
      <c r="J375" s="123"/>
      <c r="K375" s="37" t="str">
        <f t="shared" si="32"/>
        <v/>
      </c>
      <c r="L375" s="123"/>
      <c r="M375" s="152" t="str">
        <f t="shared" si="33"/>
        <v/>
      </c>
      <c r="N375" s="123"/>
      <c r="O375" s="152" t="str">
        <f t="shared" si="34"/>
        <v/>
      </c>
      <c r="P375" s="107"/>
      <c r="Q375" s="37" t="str">
        <f t="shared" si="35"/>
        <v/>
      </c>
    </row>
    <row r="376" spans="1:17">
      <c r="A376" s="107" t="s">
        <v>913</v>
      </c>
      <c r="B376" s="107"/>
      <c r="C376" s="123"/>
      <c r="D376" s="134"/>
      <c r="E376" s="123"/>
      <c r="F376" s="123"/>
      <c r="G376" s="152" t="str">
        <f t="shared" si="30"/>
        <v/>
      </c>
      <c r="H376" s="123"/>
      <c r="I376" s="152" t="str">
        <f t="shared" si="31"/>
        <v/>
      </c>
      <c r="J376" s="123"/>
      <c r="K376" s="37" t="str">
        <f t="shared" si="32"/>
        <v/>
      </c>
      <c r="L376" s="123"/>
      <c r="M376" s="152" t="str">
        <f t="shared" si="33"/>
        <v/>
      </c>
      <c r="N376" s="123"/>
      <c r="O376" s="152" t="str">
        <f t="shared" si="34"/>
        <v/>
      </c>
      <c r="P376" s="107"/>
      <c r="Q376" s="37" t="str">
        <f t="shared" si="35"/>
        <v/>
      </c>
    </row>
    <row r="377" spans="1:17">
      <c r="A377" s="107" t="s">
        <v>914</v>
      </c>
      <c r="B377" s="107"/>
      <c r="C377" s="123"/>
      <c r="D377" s="134"/>
      <c r="E377" s="123"/>
      <c r="F377" s="123"/>
      <c r="G377" s="152" t="str">
        <f t="shared" si="30"/>
        <v/>
      </c>
      <c r="H377" s="123"/>
      <c r="I377" s="152" t="str">
        <f t="shared" si="31"/>
        <v/>
      </c>
      <c r="J377" s="123"/>
      <c r="K377" s="37" t="str">
        <f t="shared" si="32"/>
        <v/>
      </c>
      <c r="L377" s="123"/>
      <c r="M377" s="152" t="str">
        <f t="shared" si="33"/>
        <v/>
      </c>
      <c r="N377" s="123"/>
      <c r="O377" s="152" t="str">
        <f t="shared" si="34"/>
        <v/>
      </c>
      <c r="P377" s="107"/>
      <c r="Q377" s="37" t="str">
        <f t="shared" si="35"/>
        <v/>
      </c>
    </row>
    <row r="378" spans="1:17">
      <c r="A378" s="107" t="s">
        <v>915</v>
      </c>
      <c r="B378" s="107"/>
      <c r="C378" s="123"/>
      <c r="D378" s="134"/>
      <c r="E378" s="123"/>
      <c r="F378" s="123"/>
      <c r="G378" s="152" t="str">
        <f t="shared" si="30"/>
        <v/>
      </c>
      <c r="H378" s="123"/>
      <c r="I378" s="152" t="str">
        <f t="shared" si="31"/>
        <v/>
      </c>
      <c r="J378" s="123"/>
      <c r="K378" s="37" t="str">
        <f t="shared" si="32"/>
        <v/>
      </c>
      <c r="L378" s="123"/>
      <c r="M378" s="152" t="str">
        <f t="shared" si="33"/>
        <v/>
      </c>
      <c r="N378" s="123"/>
      <c r="O378" s="152" t="str">
        <f t="shared" si="34"/>
        <v/>
      </c>
      <c r="P378" s="107"/>
      <c r="Q378" s="37" t="str">
        <f t="shared" si="35"/>
        <v/>
      </c>
    </row>
    <row r="379" spans="1:17">
      <c r="A379" s="107" t="s">
        <v>916</v>
      </c>
      <c r="B379" s="107"/>
      <c r="C379" s="123"/>
      <c r="D379" s="134"/>
      <c r="E379" s="123"/>
      <c r="F379" s="123"/>
      <c r="G379" s="152" t="str">
        <f t="shared" si="30"/>
        <v/>
      </c>
      <c r="H379" s="123"/>
      <c r="I379" s="152" t="str">
        <f t="shared" si="31"/>
        <v/>
      </c>
      <c r="J379" s="123"/>
      <c r="K379" s="37" t="str">
        <f t="shared" si="32"/>
        <v/>
      </c>
      <c r="L379" s="123"/>
      <c r="M379" s="152" t="str">
        <f t="shared" si="33"/>
        <v/>
      </c>
      <c r="N379" s="123"/>
      <c r="O379" s="152" t="str">
        <f t="shared" si="34"/>
        <v/>
      </c>
      <c r="P379" s="107"/>
      <c r="Q379" s="37" t="str">
        <f t="shared" si="35"/>
        <v/>
      </c>
    </row>
    <row r="380" spans="1:17">
      <c r="A380" s="107" t="s">
        <v>917</v>
      </c>
      <c r="B380" s="107"/>
      <c r="C380" s="123"/>
      <c r="D380" s="134"/>
      <c r="E380" s="123"/>
      <c r="F380" s="123"/>
      <c r="G380" s="152" t="str">
        <f t="shared" si="30"/>
        <v/>
      </c>
      <c r="H380" s="123"/>
      <c r="I380" s="152" t="str">
        <f t="shared" si="31"/>
        <v/>
      </c>
      <c r="J380" s="123"/>
      <c r="K380" s="37" t="str">
        <f t="shared" si="32"/>
        <v/>
      </c>
      <c r="L380" s="123"/>
      <c r="M380" s="152" t="str">
        <f t="shared" si="33"/>
        <v/>
      </c>
      <c r="N380" s="123"/>
      <c r="O380" s="152" t="str">
        <f t="shared" si="34"/>
        <v/>
      </c>
      <c r="P380" s="107"/>
      <c r="Q380" s="37" t="str">
        <f t="shared" si="35"/>
        <v/>
      </c>
    </row>
    <row r="381" spans="1:17">
      <c r="A381" s="107" t="s">
        <v>918</v>
      </c>
      <c r="B381" s="107"/>
      <c r="C381" s="123"/>
      <c r="D381" s="134"/>
      <c r="E381" s="123"/>
      <c r="F381" s="123"/>
      <c r="G381" s="152" t="str">
        <f t="shared" si="30"/>
        <v/>
      </c>
      <c r="H381" s="123"/>
      <c r="I381" s="152" t="str">
        <f t="shared" si="31"/>
        <v/>
      </c>
      <c r="J381" s="123"/>
      <c r="K381" s="37" t="str">
        <f t="shared" si="32"/>
        <v/>
      </c>
      <c r="L381" s="123"/>
      <c r="M381" s="152" t="str">
        <f t="shared" si="33"/>
        <v/>
      </c>
      <c r="N381" s="123"/>
      <c r="O381" s="152" t="str">
        <f t="shared" si="34"/>
        <v/>
      </c>
      <c r="P381" s="107"/>
      <c r="Q381" s="37" t="str">
        <f t="shared" si="35"/>
        <v/>
      </c>
    </row>
    <row r="382" spans="1:17">
      <c r="A382" s="107" t="s">
        <v>919</v>
      </c>
      <c r="B382" s="107"/>
      <c r="C382" s="123"/>
      <c r="D382" s="134"/>
      <c r="E382" s="123"/>
      <c r="F382" s="123"/>
      <c r="G382" s="152" t="str">
        <f t="shared" si="30"/>
        <v/>
      </c>
      <c r="H382" s="123"/>
      <c r="I382" s="152" t="str">
        <f t="shared" si="31"/>
        <v/>
      </c>
      <c r="J382" s="123"/>
      <c r="K382" s="37" t="str">
        <f t="shared" si="32"/>
        <v/>
      </c>
      <c r="L382" s="123"/>
      <c r="M382" s="152" t="str">
        <f t="shared" si="33"/>
        <v/>
      </c>
      <c r="N382" s="123"/>
      <c r="O382" s="152" t="str">
        <f t="shared" si="34"/>
        <v/>
      </c>
      <c r="P382" s="107"/>
      <c r="Q382" s="37" t="str">
        <f t="shared" si="35"/>
        <v/>
      </c>
    </row>
    <row r="383" spans="1:17">
      <c r="A383" s="107" t="s">
        <v>920</v>
      </c>
      <c r="B383" s="107"/>
      <c r="C383" s="123"/>
      <c r="D383" s="134"/>
      <c r="E383" s="123"/>
      <c r="F383" s="123"/>
      <c r="G383" s="152" t="str">
        <f t="shared" si="30"/>
        <v/>
      </c>
      <c r="H383" s="123"/>
      <c r="I383" s="152" t="str">
        <f t="shared" si="31"/>
        <v/>
      </c>
      <c r="J383" s="123"/>
      <c r="K383" s="37" t="str">
        <f t="shared" si="32"/>
        <v/>
      </c>
      <c r="L383" s="123"/>
      <c r="M383" s="152" t="str">
        <f t="shared" si="33"/>
        <v/>
      </c>
      <c r="N383" s="123"/>
      <c r="O383" s="152" t="str">
        <f t="shared" si="34"/>
        <v/>
      </c>
      <c r="P383" s="107"/>
      <c r="Q383" s="37" t="str">
        <f t="shared" si="35"/>
        <v/>
      </c>
    </row>
    <row r="384" spans="1:17">
      <c r="A384" s="107" t="s">
        <v>921</v>
      </c>
      <c r="B384" s="107"/>
      <c r="C384" s="123"/>
      <c r="D384" s="134"/>
      <c r="E384" s="123"/>
      <c r="F384" s="123"/>
      <c r="G384" s="152" t="str">
        <f t="shared" si="30"/>
        <v/>
      </c>
      <c r="H384" s="123"/>
      <c r="I384" s="152" t="str">
        <f t="shared" si="31"/>
        <v/>
      </c>
      <c r="J384" s="123"/>
      <c r="K384" s="37" t="str">
        <f t="shared" si="32"/>
        <v/>
      </c>
      <c r="L384" s="123"/>
      <c r="M384" s="152" t="str">
        <f t="shared" si="33"/>
        <v/>
      </c>
      <c r="N384" s="123"/>
      <c r="O384" s="152" t="str">
        <f t="shared" si="34"/>
        <v/>
      </c>
      <c r="P384" s="107"/>
      <c r="Q384" s="37" t="str">
        <f t="shared" si="35"/>
        <v/>
      </c>
    </row>
    <row r="385" spans="1:17">
      <c r="A385" s="107" t="s">
        <v>922</v>
      </c>
      <c r="B385" s="107"/>
      <c r="C385" s="123"/>
      <c r="D385" s="134"/>
      <c r="E385" s="123"/>
      <c r="F385" s="123"/>
      <c r="G385" s="152" t="str">
        <f t="shared" si="30"/>
        <v/>
      </c>
      <c r="H385" s="123"/>
      <c r="I385" s="152" t="str">
        <f t="shared" si="31"/>
        <v/>
      </c>
      <c r="J385" s="123"/>
      <c r="K385" s="37" t="str">
        <f t="shared" si="32"/>
        <v/>
      </c>
      <c r="L385" s="123"/>
      <c r="M385" s="152" t="str">
        <f t="shared" si="33"/>
        <v/>
      </c>
      <c r="N385" s="123"/>
      <c r="O385" s="152" t="str">
        <f t="shared" si="34"/>
        <v/>
      </c>
      <c r="P385" s="107"/>
      <c r="Q385" s="37" t="str">
        <f t="shared" si="35"/>
        <v/>
      </c>
    </row>
    <row r="386" spans="1:17">
      <c r="A386" s="107" t="s">
        <v>923</v>
      </c>
      <c r="B386" s="107"/>
      <c r="C386" s="123"/>
      <c r="D386" s="134"/>
      <c r="E386" s="123"/>
      <c r="F386" s="123"/>
      <c r="G386" s="152" t="str">
        <f t="shared" si="30"/>
        <v/>
      </c>
      <c r="H386" s="123"/>
      <c r="I386" s="152" t="str">
        <f t="shared" si="31"/>
        <v/>
      </c>
      <c r="J386" s="123"/>
      <c r="K386" s="37" t="str">
        <f t="shared" si="32"/>
        <v/>
      </c>
      <c r="L386" s="123"/>
      <c r="M386" s="152" t="str">
        <f t="shared" si="33"/>
        <v/>
      </c>
      <c r="N386" s="123"/>
      <c r="O386" s="152" t="str">
        <f t="shared" si="34"/>
        <v/>
      </c>
      <c r="P386" s="107"/>
      <c r="Q386" s="37" t="str">
        <f t="shared" si="35"/>
        <v/>
      </c>
    </row>
    <row r="387" spans="1:17">
      <c r="A387" s="107" t="s">
        <v>924</v>
      </c>
      <c r="B387" s="107"/>
      <c r="C387" s="123"/>
      <c r="D387" s="134"/>
      <c r="E387" s="123"/>
      <c r="F387" s="123"/>
      <c r="G387" s="152" t="str">
        <f t="shared" si="30"/>
        <v/>
      </c>
      <c r="H387" s="123"/>
      <c r="I387" s="152" t="str">
        <f t="shared" si="31"/>
        <v/>
      </c>
      <c r="J387" s="123"/>
      <c r="K387" s="37" t="str">
        <f t="shared" si="32"/>
        <v/>
      </c>
      <c r="L387" s="123"/>
      <c r="M387" s="152" t="str">
        <f t="shared" si="33"/>
        <v/>
      </c>
      <c r="N387" s="123"/>
      <c r="O387" s="152" t="str">
        <f t="shared" si="34"/>
        <v/>
      </c>
      <c r="P387" s="107"/>
      <c r="Q387" s="37" t="str">
        <f t="shared" si="35"/>
        <v/>
      </c>
    </row>
    <row r="388" spans="1:17">
      <c r="A388" s="107" t="s">
        <v>925</v>
      </c>
      <c r="B388" s="107"/>
      <c r="C388" s="123"/>
      <c r="D388" s="134"/>
      <c r="E388" s="123"/>
      <c r="F388" s="123"/>
      <c r="G388" s="152" t="str">
        <f t="shared" si="30"/>
        <v/>
      </c>
      <c r="H388" s="123"/>
      <c r="I388" s="152" t="str">
        <f t="shared" si="31"/>
        <v/>
      </c>
      <c r="J388" s="123"/>
      <c r="K388" s="37" t="str">
        <f t="shared" si="32"/>
        <v/>
      </c>
      <c r="L388" s="123"/>
      <c r="M388" s="152" t="str">
        <f t="shared" si="33"/>
        <v/>
      </c>
      <c r="N388" s="123"/>
      <c r="O388" s="152" t="str">
        <f t="shared" si="34"/>
        <v/>
      </c>
      <c r="P388" s="107"/>
      <c r="Q388" s="37" t="str">
        <f t="shared" si="35"/>
        <v/>
      </c>
    </row>
    <row r="389" spans="1:17">
      <c r="A389" s="107" t="s">
        <v>926</v>
      </c>
      <c r="B389" s="107"/>
      <c r="C389" s="123"/>
      <c r="D389" s="134"/>
      <c r="E389" s="123"/>
      <c r="F389" s="123"/>
      <c r="G389" s="152" t="str">
        <f t="shared" si="30"/>
        <v/>
      </c>
      <c r="H389" s="123"/>
      <c r="I389" s="152" t="str">
        <f t="shared" si="31"/>
        <v/>
      </c>
      <c r="J389" s="123"/>
      <c r="K389" s="37" t="str">
        <f t="shared" si="32"/>
        <v/>
      </c>
      <c r="L389" s="123"/>
      <c r="M389" s="152" t="str">
        <f t="shared" si="33"/>
        <v/>
      </c>
      <c r="N389" s="123"/>
      <c r="O389" s="152" t="str">
        <f t="shared" si="34"/>
        <v/>
      </c>
      <c r="P389" s="107"/>
      <c r="Q389" s="37" t="str">
        <f t="shared" si="35"/>
        <v/>
      </c>
    </row>
    <row r="390" spans="1:17">
      <c r="A390" s="107" t="s">
        <v>927</v>
      </c>
      <c r="B390" s="107"/>
      <c r="C390" s="123"/>
      <c r="D390" s="134"/>
      <c r="E390" s="123"/>
      <c r="F390" s="123"/>
      <c r="G390" s="152" t="str">
        <f t="shared" ref="G390:G453" si="36">IF(E390="","",IFERROR(LEFT(E390, SEARCH("-", E390) - 1), E390))</f>
        <v/>
      </c>
      <c r="H390" s="123"/>
      <c r="I390" s="152" t="str">
        <f t="shared" ref="I390:I453" si="37">IF(LEN(E390)-LEN(SUBSTITUTE(E390,"-",""))=0, "", IF(LEN(E390)-LEN(SUBSTITUTE(E390,"-",""))=1, IFERROR(MID(E390, FIND("-",E390)+1, LEN(E390)), ""), IFERROR(MID(E390, FIND("-",E390)+1, FIND("-",E390,FIND("-",E390)+1)-FIND("-",E390)-1), "")))</f>
        <v/>
      </c>
      <c r="J390" s="123"/>
      <c r="K390" s="37" t="str">
        <f t="shared" ref="K390:K453" si="38">IF(LEN(E390)-LEN(SUBSTITUTE(E390,"-",""))&lt;=1,"",IF(ISNUMBER(FIND("-",E390,FIND("-",E390)+1)),IF(ISNUMBER(FIND("-",MID(E390,FIND("-",E390,FIND("-",E390)+1)+1,LEN(E390)))),LEFT(MID(E390,FIND("-",E390,FIND("-",E390)+1)+1,LEN(E390)),FIND("-",MID(E390,FIND("-",E390,FIND("-",E390)+1)+1,LEN(E390)))-1),MID(E390,FIND("-",E390,FIND("-",E390)+1)+1,LEN(E390))),MID(E390,FIND("-",E390,FIND("-",E390)+1)+1,LEN(E390))))</f>
        <v/>
      </c>
      <c r="L390" s="123"/>
      <c r="M390" s="152" t="str">
        <f t="shared" ref="M390:M453" si="39">IF(LEN(E390)-LEN(SUBSTITUTE(E390,"-",""))&lt;=2,"",IF(ISNUMBER(FIND("-",E390,FIND("-",E390,FIND("-",E390)+1)+1)),IF(ISNUMBER(FIND("-",MID(E390,FIND("-",E390,FIND("-",E390,FIND("-",E390)+1)+1)+1,LEN(E390)))),LEFT(MID(E390,FIND("-",E390,FIND("-",E390,FIND("-",E390)+1)+1)+1,LEN(E390)),FIND("-",MID(E390,FIND("-",E390,FIND("-",E390,FIND("-",E390)+1)+1)+1,LEN(E390)))-1),MID(E390,FIND("-",E390,FIND("-",E390,FIND("-",E390)+1)+1)+1,LEN(E390))),MID(E390,FIND("-",E390,FIND("-",E390,FIND("-",E390)+1)+1)+1,LEN(E390))))</f>
        <v/>
      </c>
      <c r="N390" s="123"/>
      <c r="O390" s="152" t="str">
        <f t="shared" ref="O390:O453" si="40">IF(LEN(E390)-LEN(SUBSTITUTE(E390,"-",""))&lt;=3,"",RIGHT(E390,LEN(E390)-FIND("@",SUBSTITUTE(E390,"-","@",LEN(E390)-LEN(SUBSTITUTE(E390,"-",""))))))</f>
        <v/>
      </c>
      <c r="P390" s="107"/>
      <c r="Q390" s="37" t="str">
        <f t="shared" si="35"/>
        <v/>
      </c>
    </row>
    <row r="391" spans="1:17">
      <c r="A391" s="107" t="s">
        <v>928</v>
      </c>
      <c r="B391" s="107"/>
      <c r="C391" s="123"/>
      <c r="D391" s="134"/>
      <c r="E391" s="123"/>
      <c r="F391" s="123"/>
      <c r="G391" s="152" t="str">
        <f t="shared" si="36"/>
        <v/>
      </c>
      <c r="H391" s="123"/>
      <c r="I391" s="152" t="str">
        <f t="shared" si="37"/>
        <v/>
      </c>
      <c r="J391" s="123"/>
      <c r="K391" s="37" t="str">
        <f t="shared" si="38"/>
        <v/>
      </c>
      <c r="L391" s="123"/>
      <c r="M391" s="152" t="str">
        <f t="shared" si="39"/>
        <v/>
      </c>
      <c r="N391" s="123"/>
      <c r="O391" s="152" t="str">
        <f t="shared" si="40"/>
        <v/>
      </c>
      <c r="P391" s="107"/>
      <c r="Q391" s="37" t="str">
        <f t="shared" ref="Q391:Q454" si="41">IF(G391="","",(IF(I391="",1,IF(K391="",2,IF(M391="",3,IF(O391="",4,5))))))</f>
        <v/>
      </c>
    </row>
    <row r="392" spans="1:17">
      <c r="A392" s="107" t="s">
        <v>929</v>
      </c>
      <c r="B392" s="107"/>
      <c r="C392" s="123"/>
      <c r="D392" s="134"/>
      <c r="E392" s="123"/>
      <c r="F392" s="123"/>
      <c r="G392" s="152" t="str">
        <f t="shared" si="36"/>
        <v/>
      </c>
      <c r="H392" s="123"/>
      <c r="I392" s="152" t="str">
        <f t="shared" si="37"/>
        <v/>
      </c>
      <c r="J392" s="123"/>
      <c r="K392" s="37" t="str">
        <f t="shared" si="38"/>
        <v/>
      </c>
      <c r="L392" s="123"/>
      <c r="M392" s="152" t="str">
        <f t="shared" si="39"/>
        <v/>
      </c>
      <c r="N392" s="123"/>
      <c r="O392" s="152" t="str">
        <f t="shared" si="40"/>
        <v/>
      </c>
      <c r="P392" s="107"/>
      <c r="Q392" s="37" t="str">
        <f t="shared" si="41"/>
        <v/>
      </c>
    </row>
    <row r="393" spans="1:17">
      <c r="A393" s="107" t="s">
        <v>930</v>
      </c>
      <c r="B393" s="107"/>
      <c r="C393" s="123"/>
      <c r="D393" s="134"/>
      <c r="E393" s="123"/>
      <c r="F393" s="123"/>
      <c r="G393" s="152" t="str">
        <f t="shared" si="36"/>
        <v/>
      </c>
      <c r="H393" s="123"/>
      <c r="I393" s="152" t="str">
        <f t="shared" si="37"/>
        <v/>
      </c>
      <c r="J393" s="123"/>
      <c r="K393" s="37" t="str">
        <f t="shared" si="38"/>
        <v/>
      </c>
      <c r="L393" s="123"/>
      <c r="M393" s="152" t="str">
        <f t="shared" si="39"/>
        <v/>
      </c>
      <c r="N393" s="123"/>
      <c r="O393" s="152" t="str">
        <f t="shared" si="40"/>
        <v/>
      </c>
      <c r="P393" s="107"/>
      <c r="Q393" s="37" t="str">
        <f t="shared" si="41"/>
        <v/>
      </c>
    </row>
    <row r="394" spans="1:17">
      <c r="A394" s="107" t="s">
        <v>931</v>
      </c>
      <c r="B394" s="107"/>
      <c r="C394" s="123"/>
      <c r="D394" s="134"/>
      <c r="E394" s="123"/>
      <c r="F394" s="123"/>
      <c r="G394" s="152" t="str">
        <f t="shared" si="36"/>
        <v/>
      </c>
      <c r="H394" s="123"/>
      <c r="I394" s="152" t="str">
        <f t="shared" si="37"/>
        <v/>
      </c>
      <c r="J394" s="123"/>
      <c r="K394" s="37" t="str">
        <f t="shared" si="38"/>
        <v/>
      </c>
      <c r="L394" s="123"/>
      <c r="M394" s="152" t="str">
        <f t="shared" si="39"/>
        <v/>
      </c>
      <c r="N394" s="123"/>
      <c r="O394" s="152" t="str">
        <f t="shared" si="40"/>
        <v/>
      </c>
      <c r="P394" s="107"/>
      <c r="Q394" s="37" t="str">
        <f t="shared" si="41"/>
        <v/>
      </c>
    </row>
    <row r="395" spans="1:17">
      <c r="A395" s="107" t="s">
        <v>932</v>
      </c>
      <c r="B395" s="107"/>
      <c r="C395" s="123"/>
      <c r="D395" s="134"/>
      <c r="E395" s="123"/>
      <c r="F395" s="123"/>
      <c r="G395" s="152" t="str">
        <f t="shared" si="36"/>
        <v/>
      </c>
      <c r="H395" s="123"/>
      <c r="I395" s="152" t="str">
        <f t="shared" si="37"/>
        <v/>
      </c>
      <c r="J395" s="123"/>
      <c r="K395" s="37" t="str">
        <f t="shared" si="38"/>
        <v/>
      </c>
      <c r="L395" s="123"/>
      <c r="M395" s="152" t="str">
        <f t="shared" si="39"/>
        <v/>
      </c>
      <c r="N395" s="123"/>
      <c r="O395" s="152" t="str">
        <f t="shared" si="40"/>
        <v/>
      </c>
      <c r="P395" s="107"/>
      <c r="Q395" s="37" t="str">
        <f t="shared" si="41"/>
        <v/>
      </c>
    </row>
    <row r="396" spans="1:17">
      <c r="A396" s="107" t="s">
        <v>933</v>
      </c>
      <c r="B396" s="107"/>
      <c r="C396" s="123"/>
      <c r="D396" s="134"/>
      <c r="E396" s="123"/>
      <c r="F396" s="123"/>
      <c r="G396" s="152" t="str">
        <f t="shared" si="36"/>
        <v/>
      </c>
      <c r="H396" s="123"/>
      <c r="I396" s="152" t="str">
        <f t="shared" si="37"/>
        <v/>
      </c>
      <c r="J396" s="123"/>
      <c r="K396" s="37" t="str">
        <f t="shared" si="38"/>
        <v/>
      </c>
      <c r="L396" s="123"/>
      <c r="M396" s="152" t="str">
        <f t="shared" si="39"/>
        <v/>
      </c>
      <c r="N396" s="123"/>
      <c r="O396" s="152" t="str">
        <f t="shared" si="40"/>
        <v/>
      </c>
      <c r="P396" s="107"/>
      <c r="Q396" s="37" t="str">
        <f t="shared" si="41"/>
        <v/>
      </c>
    </row>
    <row r="397" spans="1:17">
      <c r="A397" s="107" t="s">
        <v>934</v>
      </c>
      <c r="B397" s="107"/>
      <c r="C397" s="123"/>
      <c r="D397" s="134"/>
      <c r="E397" s="123"/>
      <c r="F397" s="123"/>
      <c r="G397" s="152" t="str">
        <f t="shared" si="36"/>
        <v/>
      </c>
      <c r="H397" s="123"/>
      <c r="I397" s="152" t="str">
        <f t="shared" si="37"/>
        <v/>
      </c>
      <c r="J397" s="123"/>
      <c r="K397" s="37" t="str">
        <f t="shared" si="38"/>
        <v/>
      </c>
      <c r="L397" s="123"/>
      <c r="M397" s="152" t="str">
        <f t="shared" si="39"/>
        <v/>
      </c>
      <c r="N397" s="123"/>
      <c r="O397" s="152" t="str">
        <f t="shared" si="40"/>
        <v/>
      </c>
      <c r="P397" s="107"/>
      <c r="Q397" s="37" t="str">
        <f t="shared" si="41"/>
        <v/>
      </c>
    </row>
    <row r="398" spans="1:17">
      <c r="A398" s="107" t="s">
        <v>935</v>
      </c>
      <c r="B398" s="107"/>
      <c r="C398" s="123"/>
      <c r="D398" s="134"/>
      <c r="E398" s="123"/>
      <c r="F398" s="123"/>
      <c r="G398" s="152" t="str">
        <f t="shared" si="36"/>
        <v/>
      </c>
      <c r="H398" s="123"/>
      <c r="I398" s="152" t="str">
        <f t="shared" si="37"/>
        <v/>
      </c>
      <c r="J398" s="123"/>
      <c r="K398" s="37" t="str">
        <f t="shared" si="38"/>
        <v/>
      </c>
      <c r="L398" s="123"/>
      <c r="M398" s="152" t="str">
        <f t="shared" si="39"/>
        <v/>
      </c>
      <c r="N398" s="123"/>
      <c r="O398" s="152" t="str">
        <f t="shared" si="40"/>
        <v/>
      </c>
      <c r="P398" s="107"/>
      <c r="Q398" s="37" t="str">
        <f t="shared" si="41"/>
        <v/>
      </c>
    </row>
    <row r="399" spans="1:17">
      <c r="A399" s="107" t="s">
        <v>936</v>
      </c>
      <c r="B399" s="107"/>
      <c r="C399" s="123"/>
      <c r="D399" s="134"/>
      <c r="E399" s="123"/>
      <c r="F399" s="123"/>
      <c r="G399" s="152" t="str">
        <f t="shared" si="36"/>
        <v/>
      </c>
      <c r="H399" s="123"/>
      <c r="I399" s="152" t="str">
        <f t="shared" si="37"/>
        <v/>
      </c>
      <c r="J399" s="123"/>
      <c r="K399" s="37" t="str">
        <f t="shared" si="38"/>
        <v/>
      </c>
      <c r="L399" s="123"/>
      <c r="M399" s="152" t="str">
        <f t="shared" si="39"/>
        <v/>
      </c>
      <c r="N399" s="123"/>
      <c r="O399" s="152" t="str">
        <f t="shared" si="40"/>
        <v/>
      </c>
      <c r="P399" s="107"/>
      <c r="Q399" s="37" t="str">
        <f t="shared" si="41"/>
        <v/>
      </c>
    </row>
    <row r="400" spans="1:17">
      <c r="A400" s="107" t="s">
        <v>937</v>
      </c>
      <c r="B400" s="107"/>
      <c r="C400" s="123"/>
      <c r="D400" s="134"/>
      <c r="E400" s="123"/>
      <c r="F400" s="123"/>
      <c r="G400" s="152" t="str">
        <f t="shared" si="36"/>
        <v/>
      </c>
      <c r="H400" s="123"/>
      <c r="I400" s="152" t="str">
        <f t="shared" si="37"/>
        <v/>
      </c>
      <c r="J400" s="123"/>
      <c r="K400" s="37" t="str">
        <f t="shared" si="38"/>
        <v/>
      </c>
      <c r="L400" s="123"/>
      <c r="M400" s="152" t="str">
        <f t="shared" si="39"/>
        <v/>
      </c>
      <c r="N400" s="123"/>
      <c r="O400" s="152" t="str">
        <f t="shared" si="40"/>
        <v/>
      </c>
      <c r="P400" s="107"/>
      <c r="Q400" s="37" t="str">
        <f t="shared" si="41"/>
        <v/>
      </c>
    </row>
    <row r="401" spans="1:17">
      <c r="A401" s="107" t="s">
        <v>938</v>
      </c>
      <c r="B401" s="107"/>
      <c r="C401" s="123"/>
      <c r="D401" s="134"/>
      <c r="E401" s="123"/>
      <c r="F401" s="123"/>
      <c r="G401" s="152" t="str">
        <f t="shared" si="36"/>
        <v/>
      </c>
      <c r="H401" s="123"/>
      <c r="I401" s="152" t="str">
        <f t="shared" si="37"/>
        <v/>
      </c>
      <c r="J401" s="123"/>
      <c r="K401" s="37" t="str">
        <f t="shared" si="38"/>
        <v/>
      </c>
      <c r="L401" s="123"/>
      <c r="M401" s="152" t="str">
        <f t="shared" si="39"/>
        <v/>
      </c>
      <c r="N401" s="123"/>
      <c r="O401" s="152" t="str">
        <f t="shared" si="40"/>
        <v/>
      </c>
      <c r="P401" s="107"/>
      <c r="Q401" s="37" t="str">
        <f t="shared" si="41"/>
        <v/>
      </c>
    </row>
    <row r="402" spans="1:17">
      <c r="A402" s="107" t="s">
        <v>939</v>
      </c>
      <c r="B402" s="107"/>
      <c r="C402" s="123"/>
      <c r="D402" s="134"/>
      <c r="E402" s="123"/>
      <c r="F402" s="123"/>
      <c r="G402" s="152" t="str">
        <f t="shared" si="36"/>
        <v/>
      </c>
      <c r="H402" s="123"/>
      <c r="I402" s="152" t="str">
        <f t="shared" si="37"/>
        <v/>
      </c>
      <c r="J402" s="123"/>
      <c r="K402" s="37" t="str">
        <f t="shared" si="38"/>
        <v/>
      </c>
      <c r="L402" s="123"/>
      <c r="M402" s="152" t="str">
        <f t="shared" si="39"/>
        <v/>
      </c>
      <c r="N402" s="123"/>
      <c r="O402" s="152" t="str">
        <f t="shared" si="40"/>
        <v/>
      </c>
      <c r="P402" s="107"/>
      <c r="Q402" s="37" t="str">
        <f t="shared" si="41"/>
        <v/>
      </c>
    </row>
    <row r="403" spans="1:17">
      <c r="A403" s="107" t="s">
        <v>940</v>
      </c>
      <c r="B403" s="107"/>
      <c r="C403" s="123"/>
      <c r="D403" s="134"/>
      <c r="E403" s="123"/>
      <c r="F403" s="123"/>
      <c r="G403" s="152" t="str">
        <f t="shared" si="36"/>
        <v/>
      </c>
      <c r="H403" s="123"/>
      <c r="I403" s="152" t="str">
        <f t="shared" si="37"/>
        <v/>
      </c>
      <c r="J403" s="123"/>
      <c r="K403" s="37" t="str">
        <f t="shared" si="38"/>
        <v/>
      </c>
      <c r="L403" s="123"/>
      <c r="M403" s="152" t="str">
        <f t="shared" si="39"/>
        <v/>
      </c>
      <c r="N403" s="123"/>
      <c r="O403" s="152" t="str">
        <f t="shared" si="40"/>
        <v/>
      </c>
      <c r="P403" s="107"/>
      <c r="Q403" s="37" t="str">
        <f t="shared" si="41"/>
        <v/>
      </c>
    </row>
    <row r="404" spans="1:17">
      <c r="A404" s="107" t="s">
        <v>941</v>
      </c>
      <c r="B404" s="107"/>
      <c r="C404" s="123"/>
      <c r="D404" s="134"/>
      <c r="E404" s="123"/>
      <c r="F404" s="123"/>
      <c r="G404" s="152" t="str">
        <f t="shared" si="36"/>
        <v/>
      </c>
      <c r="H404" s="123"/>
      <c r="I404" s="152" t="str">
        <f t="shared" si="37"/>
        <v/>
      </c>
      <c r="J404" s="123"/>
      <c r="K404" s="37" t="str">
        <f t="shared" si="38"/>
        <v/>
      </c>
      <c r="L404" s="123"/>
      <c r="M404" s="152" t="str">
        <f t="shared" si="39"/>
        <v/>
      </c>
      <c r="N404" s="123"/>
      <c r="O404" s="152" t="str">
        <f t="shared" si="40"/>
        <v/>
      </c>
      <c r="P404" s="107"/>
      <c r="Q404" s="37" t="str">
        <f t="shared" si="41"/>
        <v/>
      </c>
    </row>
    <row r="405" spans="1:17">
      <c r="A405" s="107" t="s">
        <v>942</v>
      </c>
      <c r="B405" s="107"/>
      <c r="C405" s="123"/>
      <c r="D405" s="134"/>
      <c r="E405" s="123"/>
      <c r="F405" s="123"/>
      <c r="G405" s="152" t="str">
        <f t="shared" si="36"/>
        <v/>
      </c>
      <c r="H405" s="123"/>
      <c r="I405" s="152" t="str">
        <f t="shared" si="37"/>
        <v/>
      </c>
      <c r="J405" s="123"/>
      <c r="K405" s="37" t="str">
        <f t="shared" si="38"/>
        <v/>
      </c>
      <c r="L405" s="123"/>
      <c r="M405" s="152" t="str">
        <f t="shared" si="39"/>
        <v/>
      </c>
      <c r="N405" s="123"/>
      <c r="O405" s="152" t="str">
        <f t="shared" si="40"/>
        <v/>
      </c>
      <c r="P405" s="107"/>
      <c r="Q405" s="37" t="str">
        <f t="shared" si="41"/>
        <v/>
      </c>
    </row>
    <row r="406" spans="1:17">
      <c r="A406" s="107" t="s">
        <v>943</v>
      </c>
      <c r="B406" s="107"/>
      <c r="C406" s="123"/>
      <c r="D406" s="134"/>
      <c r="E406" s="123"/>
      <c r="F406" s="123"/>
      <c r="G406" s="152" t="str">
        <f t="shared" si="36"/>
        <v/>
      </c>
      <c r="H406" s="123"/>
      <c r="I406" s="152" t="str">
        <f t="shared" si="37"/>
        <v/>
      </c>
      <c r="J406" s="123"/>
      <c r="K406" s="37" t="str">
        <f t="shared" si="38"/>
        <v/>
      </c>
      <c r="L406" s="123"/>
      <c r="M406" s="152" t="str">
        <f t="shared" si="39"/>
        <v/>
      </c>
      <c r="N406" s="123"/>
      <c r="O406" s="152" t="str">
        <f t="shared" si="40"/>
        <v/>
      </c>
      <c r="P406" s="107"/>
      <c r="Q406" s="37" t="str">
        <f t="shared" si="41"/>
        <v/>
      </c>
    </row>
    <row r="407" spans="1:17">
      <c r="A407" s="107" t="s">
        <v>944</v>
      </c>
      <c r="B407" s="107"/>
      <c r="C407" s="123"/>
      <c r="D407" s="134"/>
      <c r="E407" s="123"/>
      <c r="F407" s="123"/>
      <c r="G407" s="152" t="str">
        <f t="shared" si="36"/>
        <v/>
      </c>
      <c r="H407" s="123"/>
      <c r="I407" s="152" t="str">
        <f t="shared" si="37"/>
        <v/>
      </c>
      <c r="J407" s="123"/>
      <c r="K407" s="37" t="str">
        <f t="shared" si="38"/>
        <v/>
      </c>
      <c r="L407" s="123"/>
      <c r="M407" s="152" t="str">
        <f t="shared" si="39"/>
        <v/>
      </c>
      <c r="N407" s="123"/>
      <c r="O407" s="152" t="str">
        <f t="shared" si="40"/>
        <v/>
      </c>
      <c r="P407" s="107"/>
      <c r="Q407" s="37" t="str">
        <f t="shared" si="41"/>
        <v/>
      </c>
    </row>
    <row r="408" spans="1:17">
      <c r="A408" s="107" t="s">
        <v>945</v>
      </c>
      <c r="B408" s="107"/>
      <c r="C408" s="123"/>
      <c r="D408" s="134"/>
      <c r="E408" s="123"/>
      <c r="F408" s="123"/>
      <c r="G408" s="152" t="str">
        <f t="shared" si="36"/>
        <v/>
      </c>
      <c r="H408" s="123"/>
      <c r="I408" s="152" t="str">
        <f t="shared" si="37"/>
        <v/>
      </c>
      <c r="J408" s="123"/>
      <c r="K408" s="37" t="str">
        <f t="shared" si="38"/>
        <v/>
      </c>
      <c r="L408" s="123"/>
      <c r="M408" s="152" t="str">
        <f t="shared" si="39"/>
        <v/>
      </c>
      <c r="N408" s="123"/>
      <c r="O408" s="152" t="str">
        <f t="shared" si="40"/>
        <v/>
      </c>
      <c r="P408" s="107"/>
      <c r="Q408" s="37" t="str">
        <f t="shared" si="41"/>
        <v/>
      </c>
    </row>
    <row r="409" spans="1:17">
      <c r="A409" s="107" t="s">
        <v>946</v>
      </c>
      <c r="B409" s="107"/>
      <c r="C409" s="123"/>
      <c r="D409" s="134"/>
      <c r="E409" s="123"/>
      <c r="F409" s="123"/>
      <c r="G409" s="152" t="str">
        <f t="shared" si="36"/>
        <v/>
      </c>
      <c r="H409" s="123"/>
      <c r="I409" s="152" t="str">
        <f t="shared" si="37"/>
        <v/>
      </c>
      <c r="J409" s="123"/>
      <c r="K409" s="37" t="str">
        <f t="shared" si="38"/>
        <v/>
      </c>
      <c r="L409" s="123"/>
      <c r="M409" s="152" t="str">
        <f t="shared" si="39"/>
        <v/>
      </c>
      <c r="N409" s="123"/>
      <c r="O409" s="152" t="str">
        <f t="shared" si="40"/>
        <v/>
      </c>
      <c r="P409" s="107"/>
      <c r="Q409" s="37" t="str">
        <f t="shared" si="41"/>
        <v/>
      </c>
    </row>
    <row r="410" spans="1:17">
      <c r="A410" s="107" t="s">
        <v>947</v>
      </c>
      <c r="B410" s="107"/>
      <c r="C410" s="123"/>
      <c r="D410" s="134"/>
      <c r="E410" s="123"/>
      <c r="F410" s="123"/>
      <c r="G410" s="152" t="str">
        <f t="shared" si="36"/>
        <v/>
      </c>
      <c r="H410" s="123"/>
      <c r="I410" s="152" t="str">
        <f t="shared" si="37"/>
        <v/>
      </c>
      <c r="J410" s="123"/>
      <c r="K410" s="37" t="str">
        <f t="shared" si="38"/>
        <v/>
      </c>
      <c r="L410" s="123"/>
      <c r="M410" s="152" t="str">
        <f t="shared" si="39"/>
        <v/>
      </c>
      <c r="N410" s="123"/>
      <c r="O410" s="152" t="str">
        <f t="shared" si="40"/>
        <v/>
      </c>
      <c r="P410" s="107"/>
      <c r="Q410" s="37" t="str">
        <f t="shared" si="41"/>
        <v/>
      </c>
    </row>
    <row r="411" spans="1:17">
      <c r="A411" s="107" t="s">
        <v>948</v>
      </c>
      <c r="B411" s="107"/>
      <c r="C411" s="123"/>
      <c r="D411" s="134"/>
      <c r="E411" s="123"/>
      <c r="F411" s="123"/>
      <c r="G411" s="152" t="str">
        <f t="shared" si="36"/>
        <v/>
      </c>
      <c r="H411" s="123"/>
      <c r="I411" s="152" t="str">
        <f t="shared" si="37"/>
        <v/>
      </c>
      <c r="J411" s="123"/>
      <c r="K411" s="37" t="str">
        <f t="shared" si="38"/>
        <v/>
      </c>
      <c r="L411" s="123"/>
      <c r="M411" s="152" t="str">
        <f t="shared" si="39"/>
        <v/>
      </c>
      <c r="N411" s="123"/>
      <c r="O411" s="152" t="str">
        <f t="shared" si="40"/>
        <v/>
      </c>
      <c r="P411" s="107"/>
      <c r="Q411" s="37" t="str">
        <f t="shared" si="41"/>
        <v/>
      </c>
    </row>
    <row r="412" spans="1:17">
      <c r="A412" s="107" t="s">
        <v>949</v>
      </c>
      <c r="B412" s="107"/>
      <c r="C412" s="123"/>
      <c r="D412" s="134"/>
      <c r="E412" s="123"/>
      <c r="F412" s="123"/>
      <c r="G412" s="152" t="str">
        <f t="shared" si="36"/>
        <v/>
      </c>
      <c r="H412" s="123"/>
      <c r="I412" s="152" t="str">
        <f t="shared" si="37"/>
        <v/>
      </c>
      <c r="J412" s="123"/>
      <c r="K412" s="37" t="str">
        <f t="shared" si="38"/>
        <v/>
      </c>
      <c r="L412" s="123"/>
      <c r="M412" s="152" t="str">
        <f t="shared" si="39"/>
        <v/>
      </c>
      <c r="N412" s="123"/>
      <c r="O412" s="152" t="str">
        <f t="shared" si="40"/>
        <v/>
      </c>
      <c r="P412" s="107"/>
      <c r="Q412" s="37" t="str">
        <f t="shared" si="41"/>
        <v/>
      </c>
    </row>
    <row r="413" spans="1:17">
      <c r="A413" s="107" t="s">
        <v>950</v>
      </c>
      <c r="B413" s="107"/>
      <c r="C413" s="123"/>
      <c r="D413" s="134"/>
      <c r="E413" s="123"/>
      <c r="F413" s="123"/>
      <c r="G413" s="152" t="str">
        <f t="shared" si="36"/>
        <v/>
      </c>
      <c r="H413" s="123"/>
      <c r="I413" s="152" t="str">
        <f t="shared" si="37"/>
        <v/>
      </c>
      <c r="J413" s="123"/>
      <c r="K413" s="37" t="str">
        <f t="shared" si="38"/>
        <v/>
      </c>
      <c r="L413" s="123"/>
      <c r="M413" s="152" t="str">
        <f t="shared" si="39"/>
        <v/>
      </c>
      <c r="N413" s="123"/>
      <c r="O413" s="152" t="str">
        <f t="shared" si="40"/>
        <v/>
      </c>
      <c r="P413" s="107"/>
      <c r="Q413" s="37" t="str">
        <f t="shared" si="41"/>
        <v/>
      </c>
    </row>
    <row r="414" spans="1:17">
      <c r="A414" s="107" t="s">
        <v>951</v>
      </c>
      <c r="B414" s="107"/>
      <c r="C414" s="123"/>
      <c r="D414" s="134"/>
      <c r="E414" s="123"/>
      <c r="F414" s="123"/>
      <c r="G414" s="152" t="str">
        <f t="shared" si="36"/>
        <v/>
      </c>
      <c r="H414" s="123"/>
      <c r="I414" s="152" t="str">
        <f t="shared" si="37"/>
        <v/>
      </c>
      <c r="J414" s="123"/>
      <c r="K414" s="37" t="str">
        <f t="shared" si="38"/>
        <v/>
      </c>
      <c r="L414" s="123"/>
      <c r="M414" s="152" t="str">
        <f t="shared" si="39"/>
        <v/>
      </c>
      <c r="N414" s="123"/>
      <c r="O414" s="152" t="str">
        <f t="shared" si="40"/>
        <v/>
      </c>
      <c r="P414" s="107"/>
      <c r="Q414" s="37" t="str">
        <f t="shared" si="41"/>
        <v/>
      </c>
    </row>
    <row r="415" spans="1:17">
      <c r="A415" s="107" t="s">
        <v>952</v>
      </c>
      <c r="B415" s="107"/>
      <c r="C415" s="123"/>
      <c r="D415" s="134"/>
      <c r="E415" s="123"/>
      <c r="F415" s="123"/>
      <c r="G415" s="152" t="str">
        <f t="shared" si="36"/>
        <v/>
      </c>
      <c r="H415" s="123"/>
      <c r="I415" s="152" t="str">
        <f t="shared" si="37"/>
        <v/>
      </c>
      <c r="J415" s="123"/>
      <c r="K415" s="37" t="str">
        <f t="shared" si="38"/>
        <v/>
      </c>
      <c r="L415" s="123"/>
      <c r="M415" s="152" t="str">
        <f t="shared" si="39"/>
        <v/>
      </c>
      <c r="N415" s="123"/>
      <c r="O415" s="152" t="str">
        <f t="shared" si="40"/>
        <v/>
      </c>
      <c r="P415" s="107"/>
      <c r="Q415" s="37" t="str">
        <f t="shared" si="41"/>
        <v/>
      </c>
    </row>
    <row r="416" spans="1:17">
      <c r="A416" s="107" t="s">
        <v>953</v>
      </c>
      <c r="B416" s="107"/>
      <c r="C416" s="123"/>
      <c r="D416" s="134"/>
      <c r="E416" s="123"/>
      <c r="F416" s="123"/>
      <c r="G416" s="152" t="str">
        <f t="shared" si="36"/>
        <v/>
      </c>
      <c r="H416" s="123"/>
      <c r="I416" s="152" t="str">
        <f t="shared" si="37"/>
        <v/>
      </c>
      <c r="J416" s="123"/>
      <c r="K416" s="37" t="str">
        <f t="shared" si="38"/>
        <v/>
      </c>
      <c r="L416" s="123"/>
      <c r="M416" s="152" t="str">
        <f t="shared" si="39"/>
        <v/>
      </c>
      <c r="N416" s="123"/>
      <c r="O416" s="152" t="str">
        <f t="shared" si="40"/>
        <v/>
      </c>
      <c r="P416" s="107"/>
      <c r="Q416" s="37" t="str">
        <f t="shared" si="41"/>
        <v/>
      </c>
    </row>
    <row r="417" spans="1:17">
      <c r="A417" s="107" t="s">
        <v>954</v>
      </c>
      <c r="B417" s="107"/>
      <c r="C417" s="123"/>
      <c r="D417" s="134"/>
      <c r="E417" s="123"/>
      <c r="F417" s="123"/>
      <c r="G417" s="152" t="str">
        <f t="shared" si="36"/>
        <v/>
      </c>
      <c r="H417" s="123"/>
      <c r="I417" s="152" t="str">
        <f t="shared" si="37"/>
        <v/>
      </c>
      <c r="J417" s="123"/>
      <c r="K417" s="37" t="str">
        <f t="shared" si="38"/>
        <v/>
      </c>
      <c r="L417" s="123"/>
      <c r="M417" s="152" t="str">
        <f t="shared" si="39"/>
        <v/>
      </c>
      <c r="N417" s="123"/>
      <c r="O417" s="152" t="str">
        <f t="shared" si="40"/>
        <v/>
      </c>
      <c r="P417" s="107"/>
      <c r="Q417" s="37" t="str">
        <f t="shared" si="41"/>
        <v/>
      </c>
    </row>
    <row r="418" spans="1:17">
      <c r="A418" s="107" t="s">
        <v>955</v>
      </c>
      <c r="B418" s="107"/>
      <c r="C418" s="123"/>
      <c r="D418" s="134"/>
      <c r="E418" s="123"/>
      <c r="F418" s="123"/>
      <c r="G418" s="152" t="str">
        <f t="shared" si="36"/>
        <v/>
      </c>
      <c r="H418" s="123"/>
      <c r="I418" s="152" t="str">
        <f t="shared" si="37"/>
        <v/>
      </c>
      <c r="J418" s="123"/>
      <c r="K418" s="37" t="str">
        <f t="shared" si="38"/>
        <v/>
      </c>
      <c r="L418" s="123"/>
      <c r="M418" s="152" t="str">
        <f t="shared" si="39"/>
        <v/>
      </c>
      <c r="N418" s="123"/>
      <c r="O418" s="152" t="str">
        <f t="shared" si="40"/>
        <v/>
      </c>
      <c r="P418" s="107"/>
      <c r="Q418" s="37" t="str">
        <f t="shared" si="41"/>
        <v/>
      </c>
    </row>
    <row r="419" spans="1:17">
      <c r="A419" s="107" t="s">
        <v>956</v>
      </c>
      <c r="B419" s="107"/>
      <c r="C419" s="123"/>
      <c r="D419" s="134"/>
      <c r="E419" s="123"/>
      <c r="F419" s="123"/>
      <c r="G419" s="152" t="str">
        <f t="shared" si="36"/>
        <v/>
      </c>
      <c r="H419" s="123"/>
      <c r="I419" s="152" t="str">
        <f t="shared" si="37"/>
        <v/>
      </c>
      <c r="J419" s="123"/>
      <c r="K419" s="37" t="str">
        <f t="shared" si="38"/>
        <v/>
      </c>
      <c r="L419" s="123"/>
      <c r="M419" s="152" t="str">
        <f t="shared" si="39"/>
        <v/>
      </c>
      <c r="N419" s="123"/>
      <c r="O419" s="152" t="str">
        <f t="shared" si="40"/>
        <v/>
      </c>
      <c r="P419" s="107"/>
      <c r="Q419" s="37" t="str">
        <f t="shared" si="41"/>
        <v/>
      </c>
    </row>
    <row r="420" spans="1:17">
      <c r="A420" s="107" t="s">
        <v>957</v>
      </c>
      <c r="B420" s="107"/>
      <c r="C420" s="123"/>
      <c r="D420" s="134"/>
      <c r="E420" s="123"/>
      <c r="F420" s="123"/>
      <c r="G420" s="152" t="str">
        <f t="shared" si="36"/>
        <v/>
      </c>
      <c r="H420" s="123"/>
      <c r="I420" s="152" t="str">
        <f t="shared" si="37"/>
        <v/>
      </c>
      <c r="J420" s="123"/>
      <c r="K420" s="37" t="str">
        <f t="shared" si="38"/>
        <v/>
      </c>
      <c r="L420" s="123"/>
      <c r="M420" s="152" t="str">
        <f t="shared" si="39"/>
        <v/>
      </c>
      <c r="N420" s="123"/>
      <c r="O420" s="152" t="str">
        <f t="shared" si="40"/>
        <v/>
      </c>
      <c r="P420" s="107"/>
      <c r="Q420" s="37" t="str">
        <f t="shared" si="41"/>
        <v/>
      </c>
    </row>
    <row r="421" spans="1:17">
      <c r="A421" s="107" t="s">
        <v>958</v>
      </c>
      <c r="B421" s="107"/>
      <c r="C421" s="123"/>
      <c r="D421" s="134"/>
      <c r="E421" s="123"/>
      <c r="F421" s="123"/>
      <c r="G421" s="152" t="str">
        <f t="shared" si="36"/>
        <v/>
      </c>
      <c r="H421" s="123"/>
      <c r="I421" s="152" t="str">
        <f t="shared" si="37"/>
        <v/>
      </c>
      <c r="J421" s="123"/>
      <c r="K421" s="37" t="str">
        <f t="shared" si="38"/>
        <v/>
      </c>
      <c r="L421" s="123"/>
      <c r="M421" s="152" t="str">
        <f t="shared" si="39"/>
        <v/>
      </c>
      <c r="N421" s="123"/>
      <c r="O421" s="152" t="str">
        <f t="shared" si="40"/>
        <v/>
      </c>
      <c r="P421" s="107"/>
      <c r="Q421" s="37" t="str">
        <f t="shared" si="41"/>
        <v/>
      </c>
    </row>
    <row r="422" spans="1:17">
      <c r="A422" s="107" t="s">
        <v>959</v>
      </c>
      <c r="B422" s="107"/>
      <c r="C422" s="123"/>
      <c r="D422" s="134"/>
      <c r="E422" s="123"/>
      <c r="F422" s="123"/>
      <c r="G422" s="152" t="str">
        <f t="shared" si="36"/>
        <v/>
      </c>
      <c r="H422" s="123"/>
      <c r="I422" s="152" t="str">
        <f t="shared" si="37"/>
        <v/>
      </c>
      <c r="J422" s="123"/>
      <c r="K422" s="37" t="str">
        <f t="shared" si="38"/>
        <v/>
      </c>
      <c r="L422" s="123"/>
      <c r="M422" s="152" t="str">
        <f t="shared" si="39"/>
        <v/>
      </c>
      <c r="N422" s="123"/>
      <c r="O422" s="152" t="str">
        <f t="shared" si="40"/>
        <v/>
      </c>
      <c r="P422" s="107"/>
      <c r="Q422" s="37" t="str">
        <f t="shared" si="41"/>
        <v/>
      </c>
    </row>
    <row r="423" spans="1:17">
      <c r="A423" s="107" t="s">
        <v>960</v>
      </c>
      <c r="B423" s="107"/>
      <c r="C423" s="123"/>
      <c r="D423" s="134"/>
      <c r="E423" s="123"/>
      <c r="F423" s="123"/>
      <c r="G423" s="152" t="str">
        <f t="shared" si="36"/>
        <v/>
      </c>
      <c r="H423" s="123"/>
      <c r="I423" s="152" t="str">
        <f t="shared" si="37"/>
        <v/>
      </c>
      <c r="J423" s="123"/>
      <c r="K423" s="37" t="str">
        <f t="shared" si="38"/>
        <v/>
      </c>
      <c r="L423" s="123"/>
      <c r="M423" s="152" t="str">
        <f t="shared" si="39"/>
        <v/>
      </c>
      <c r="N423" s="123"/>
      <c r="O423" s="152" t="str">
        <f t="shared" si="40"/>
        <v/>
      </c>
      <c r="P423" s="107"/>
      <c r="Q423" s="37" t="str">
        <f t="shared" si="41"/>
        <v/>
      </c>
    </row>
    <row r="424" spans="1:17">
      <c r="A424" s="107" t="s">
        <v>961</v>
      </c>
      <c r="B424" s="107"/>
      <c r="C424" s="123"/>
      <c r="D424" s="134"/>
      <c r="E424" s="123"/>
      <c r="F424" s="123"/>
      <c r="G424" s="152" t="str">
        <f t="shared" si="36"/>
        <v/>
      </c>
      <c r="H424" s="123"/>
      <c r="I424" s="152" t="str">
        <f t="shared" si="37"/>
        <v/>
      </c>
      <c r="J424" s="123"/>
      <c r="K424" s="37" t="str">
        <f t="shared" si="38"/>
        <v/>
      </c>
      <c r="L424" s="123"/>
      <c r="M424" s="152" t="str">
        <f t="shared" si="39"/>
        <v/>
      </c>
      <c r="N424" s="123"/>
      <c r="O424" s="152" t="str">
        <f t="shared" si="40"/>
        <v/>
      </c>
      <c r="P424" s="107"/>
      <c r="Q424" s="37" t="str">
        <f t="shared" si="41"/>
        <v/>
      </c>
    </row>
    <row r="425" spans="1:17">
      <c r="A425" s="107" t="s">
        <v>962</v>
      </c>
      <c r="B425" s="107"/>
      <c r="C425" s="123"/>
      <c r="D425" s="134"/>
      <c r="E425" s="123"/>
      <c r="F425" s="123"/>
      <c r="G425" s="152" t="str">
        <f t="shared" si="36"/>
        <v/>
      </c>
      <c r="H425" s="123"/>
      <c r="I425" s="152" t="str">
        <f t="shared" si="37"/>
        <v/>
      </c>
      <c r="J425" s="123"/>
      <c r="K425" s="37" t="str">
        <f t="shared" si="38"/>
        <v/>
      </c>
      <c r="L425" s="123"/>
      <c r="M425" s="152" t="str">
        <f t="shared" si="39"/>
        <v/>
      </c>
      <c r="N425" s="123"/>
      <c r="O425" s="152" t="str">
        <f t="shared" si="40"/>
        <v/>
      </c>
      <c r="P425" s="107"/>
      <c r="Q425" s="37" t="str">
        <f t="shared" si="41"/>
        <v/>
      </c>
    </row>
    <row r="426" spans="1:17">
      <c r="A426" s="107" t="s">
        <v>963</v>
      </c>
      <c r="B426" s="107"/>
      <c r="C426" s="123"/>
      <c r="D426" s="134"/>
      <c r="E426" s="123"/>
      <c r="F426" s="123"/>
      <c r="G426" s="152" t="str">
        <f t="shared" si="36"/>
        <v/>
      </c>
      <c r="H426" s="123"/>
      <c r="I426" s="152" t="str">
        <f t="shared" si="37"/>
        <v/>
      </c>
      <c r="J426" s="123"/>
      <c r="K426" s="37" t="str">
        <f t="shared" si="38"/>
        <v/>
      </c>
      <c r="L426" s="123"/>
      <c r="M426" s="152" t="str">
        <f t="shared" si="39"/>
        <v/>
      </c>
      <c r="N426" s="123"/>
      <c r="O426" s="152" t="str">
        <f t="shared" si="40"/>
        <v/>
      </c>
      <c r="P426" s="107"/>
      <c r="Q426" s="37" t="str">
        <f t="shared" si="41"/>
        <v/>
      </c>
    </row>
    <row r="427" spans="1:17">
      <c r="A427" s="107" t="s">
        <v>964</v>
      </c>
      <c r="B427" s="107"/>
      <c r="C427" s="123"/>
      <c r="D427" s="134"/>
      <c r="E427" s="123"/>
      <c r="F427" s="123"/>
      <c r="G427" s="152" t="str">
        <f t="shared" si="36"/>
        <v/>
      </c>
      <c r="H427" s="123"/>
      <c r="I427" s="152" t="str">
        <f t="shared" si="37"/>
        <v/>
      </c>
      <c r="J427" s="123"/>
      <c r="K427" s="37" t="str">
        <f t="shared" si="38"/>
        <v/>
      </c>
      <c r="L427" s="123"/>
      <c r="M427" s="152" t="str">
        <f t="shared" si="39"/>
        <v/>
      </c>
      <c r="N427" s="123"/>
      <c r="O427" s="152" t="str">
        <f t="shared" si="40"/>
        <v/>
      </c>
      <c r="P427" s="107"/>
      <c r="Q427" s="37" t="str">
        <f t="shared" si="41"/>
        <v/>
      </c>
    </row>
    <row r="428" spans="1:17">
      <c r="A428" s="107" t="s">
        <v>965</v>
      </c>
      <c r="B428" s="107"/>
      <c r="C428" s="123"/>
      <c r="D428" s="134"/>
      <c r="E428" s="123"/>
      <c r="F428" s="123"/>
      <c r="G428" s="152" t="str">
        <f t="shared" si="36"/>
        <v/>
      </c>
      <c r="H428" s="123"/>
      <c r="I428" s="152" t="str">
        <f t="shared" si="37"/>
        <v/>
      </c>
      <c r="J428" s="123"/>
      <c r="K428" s="37" t="str">
        <f t="shared" si="38"/>
        <v/>
      </c>
      <c r="L428" s="123"/>
      <c r="M428" s="152" t="str">
        <f t="shared" si="39"/>
        <v/>
      </c>
      <c r="N428" s="123"/>
      <c r="O428" s="152" t="str">
        <f t="shared" si="40"/>
        <v/>
      </c>
      <c r="P428" s="107"/>
      <c r="Q428" s="37" t="str">
        <f t="shared" si="41"/>
        <v/>
      </c>
    </row>
    <row r="429" spans="1:17">
      <c r="A429" s="107" t="s">
        <v>966</v>
      </c>
      <c r="B429" s="107"/>
      <c r="C429" s="123"/>
      <c r="D429" s="134"/>
      <c r="E429" s="123"/>
      <c r="F429" s="123"/>
      <c r="G429" s="152" t="str">
        <f t="shared" si="36"/>
        <v/>
      </c>
      <c r="H429" s="123"/>
      <c r="I429" s="152" t="str">
        <f t="shared" si="37"/>
        <v/>
      </c>
      <c r="J429" s="123"/>
      <c r="K429" s="37" t="str">
        <f t="shared" si="38"/>
        <v/>
      </c>
      <c r="L429" s="123"/>
      <c r="M429" s="152" t="str">
        <f t="shared" si="39"/>
        <v/>
      </c>
      <c r="N429" s="123"/>
      <c r="O429" s="152" t="str">
        <f t="shared" si="40"/>
        <v/>
      </c>
      <c r="P429" s="107"/>
      <c r="Q429" s="37" t="str">
        <f t="shared" si="41"/>
        <v/>
      </c>
    </row>
    <row r="430" spans="1:17">
      <c r="A430" s="107" t="s">
        <v>967</v>
      </c>
      <c r="B430" s="107"/>
      <c r="C430" s="123"/>
      <c r="D430" s="134"/>
      <c r="E430" s="123"/>
      <c r="F430" s="123"/>
      <c r="G430" s="152" t="str">
        <f t="shared" si="36"/>
        <v/>
      </c>
      <c r="H430" s="123"/>
      <c r="I430" s="152" t="str">
        <f t="shared" si="37"/>
        <v/>
      </c>
      <c r="J430" s="123"/>
      <c r="K430" s="37" t="str">
        <f t="shared" si="38"/>
        <v/>
      </c>
      <c r="L430" s="123"/>
      <c r="M430" s="152" t="str">
        <f t="shared" si="39"/>
        <v/>
      </c>
      <c r="N430" s="123"/>
      <c r="O430" s="152" t="str">
        <f t="shared" si="40"/>
        <v/>
      </c>
      <c r="P430" s="107"/>
      <c r="Q430" s="37" t="str">
        <f t="shared" si="41"/>
        <v/>
      </c>
    </row>
    <row r="431" spans="1:17">
      <c r="A431" s="107" t="s">
        <v>968</v>
      </c>
      <c r="B431" s="107"/>
      <c r="C431" s="123"/>
      <c r="D431" s="134"/>
      <c r="E431" s="123"/>
      <c r="F431" s="123"/>
      <c r="G431" s="152" t="str">
        <f t="shared" si="36"/>
        <v/>
      </c>
      <c r="H431" s="123"/>
      <c r="I431" s="152" t="str">
        <f t="shared" si="37"/>
        <v/>
      </c>
      <c r="J431" s="123"/>
      <c r="K431" s="37" t="str">
        <f t="shared" si="38"/>
        <v/>
      </c>
      <c r="L431" s="123"/>
      <c r="M431" s="152" t="str">
        <f t="shared" si="39"/>
        <v/>
      </c>
      <c r="N431" s="123"/>
      <c r="O431" s="152" t="str">
        <f t="shared" si="40"/>
        <v/>
      </c>
      <c r="P431" s="107"/>
      <c r="Q431" s="37" t="str">
        <f t="shared" si="41"/>
        <v/>
      </c>
    </row>
    <row r="432" spans="1:17">
      <c r="A432" s="107" t="s">
        <v>969</v>
      </c>
      <c r="B432" s="107"/>
      <c r="C432" s="123"/>
      <c r="D432" s="134"/>
      <c r="E432" s="123"/>
      <c r="F432" s="123"/>
      <c r="G432" s="152" t="str">
        <f t="shared" si="36"/>
        <v/>
      </c>
      <c r="H432" s="123"/>
      <c r="I432" s="152" t="str">
        <f t="shared" si="37"/>
        <v/>
      </c>
      <c r="J432" s="123"/>
      <c r="K432" s="37" t="str">
        <f t="shared" si="38"/>
        <v/>
      </c>
      <c r="L432" s="123"/>
      <c r="M432" s="152" t="str">
        <f t="shared" si="39"/>
        <v/>
      </c>
      <c r="N432" s="123"/>
      <c r="O432" s="152" t="str">
        <f t="shared" si="40"/>
        <v/>
      </c>
      <c r="P432" s="107"/>
      <c r="Q432" s="37" t="str">
        <f t="shared" si="41"/>
        <v/>
      </c>
    </row>
    <row r="433" spans="1:17">
      <c r="A433" s="107" t="s">
        <v>970</v>
      </c>
      <c r="B433" s="107"/>
      <c r="C433" s="123"/>
      <c r="D433" s="134"/>
      <c r="E433" s="123"/>
      <c r="F433" s="123"/>
      <c r="G433" s="152" t="str">
        <f t="shared" si="36"/>
        <v/>
      </c>
      <c r="H433" s="123"/>
      <c r="I433" s="152" t="str">
        <f t="shared" si="37"/>
        <v/>
      </c>
      <c r="J433" s="123"/>
      <c r="K433" s="37" t="str">
        <f t="shared" si="38"/>
        <v/>
      </c>
      <c r="L433" s="123"/>
      <c r="M433" s="152" t="str">
        <f t="shared" si="39"/>
        <v/>
      </c>
      <c r="N433" s="123"/>
      <c r="O433" s="152" t="str">
        <f t="shared" si="40"/>
        <v/>
      </c>
      <c r="P433" s="107"/>
      <c r="Q433" s="37" t="str">
        <f t="shared" si="41"/>
        <v/>
      </c>
    </row>
    <row r="434" spans="1:17">
      <c r="A434" s="107" t="s">
        <v>971</v>
      </c>
      <c r="B434" s="107"/>
      <c r="C434" s="123"/>
      <c r="D434" s="134"/>
      <c r="E434" s="123"/>
      <c r="F434" s="123"/>
      <c r="G434" s="152" t="str">
        <f t="shared" si="36"/>
        <v/>
      </c>
      <c r="H434" s="123"/>
      <c r="I434" s="152" t="str">
        <f t="shared" si="37"/>
        <v/>
      </c>
      <c r="J434" s="123"/>
      <c r="K434" s="37" t="str">
        <f t="shared" si="38"/>
        <v/>
      </c>
      <c r="L434" s="123"/>
      <c r="M434" s="152" t="str">
        <f t="shared" si="39"/>
        <v/>
      </c>
      <c r="N434" s="123"/>
      <c r="O434" s="152" t="str">
        <f t="shared" si="40"/>
        <v/>
      </c>
      <c r="P434" s="107"/>
      <c r="Q434" s="37" t="str">
        <f t="shared" si="41"/>
        <v/>
      </c>
    </row>
    <row r="435" spans="1:17">
      <c r="A435" s="107" t="s">
        <v>972</v>
      </c>
      <c r="B435" s="107"/>
      <c r="C435" s="123"/>
      <c r="D435" s="134"/>
      <c r="E435" s="123"/>
      <c r="F435" s="123"/>
      <c r="G435" s="152" t="str">
        <f t="shared" si="36"/>
        <v/>
      </c>
      <c r="H435" s="123"/>
      <c r="I435" s="152" t="str">
        <f t="shared" si="37"/>
        <v/>
      </c>
      <c r="J435" s="123"/>
      <c r="K435" s="37" t="str">
        <f t="shared" si="38"/>
        <v/>
      </c>
      <c r="L435" s="123"/>
      <c r="M435" s="152" t="str">
        <f t="shared" si="39"/>
        <v/>
      </c>
      <c r="N435" s="123"/>
      <c r="O435" s="152" t="str">
        <f t="shared" si="40"/>
        <v/>
      </c>
      <c r="P435" s="107"/>
      <c r="Q435" s="37" t="str">
        <f t="shared" si="41"/>
        <v/>
      </c>
    </row>
    <row r="436" spans="1:17">
      <c r="A436" s="107" t="s">
        <v>973</v>
      </c>
      <c r="B436" s="107"/>
      <c r="C436" s="123"/>
      <c r="D436" s="134"/>
      <c r="E436" s="123"/>
      <c r="F436" s="123"/>
      <c r="G436" s="152" t="str">
        <f t="shared" si="36"/>
        <v/>
      </c>
      <c r="H436" s="123"/>
      <c r="I436" s="152" t="str">
        <f t="shared" si="37"/>
        <v/>
      </c>
      <c r="J436" s="123"/>
      <c r="K436" s="37" t="str">
        <f t="shared" si="38"/>
        <v/>
      </c>
      <c r="L436" s="123"/>
      <c r="M436" s="152" t="str">
        <f t="shared" si="39"/>
        <v/>
      </c>
      <c r="N436" s="123"/>
      <c r="O436" s="152" t="str">
        <f t="shared" si="40"/>
        <v/>
      </c>
      <c r="P436" s="107"/>
      <c r="Q436" s="37" t="str">
        <f t="shared" si="41"/>
        <v/>
      </c>
    </row>
    <row r="437" spans="1:17">
      <c r="A437" s="107" t="s">
        <v>974</v>
      </c>
      <c r="B437" s="107"/>
      <c r="C437" s="123"/>
      <c r="D437" s="134"/>
      <c r="E437" s="123"/>
      <c r="F437" s="123"/>
      <c r="G437" s="152" t="str">
        <f t="shared" si="36"/>
        <v/>
      </c>
      <c r="H437" s="123"/>
      <c r="I437" s="152" t="str">
        <f t="shared" si="37"/>
        <v/>
      </c>
      <c r="J437" s="123"/>
      <c r="K437" s="37" t="str">
        <f t="shared" si="38"/>
        <v/>
      </c>
      <c r="L437" s="123"/>
      <c r="M437" s="152" t="str">
        <f t="shared" si="39"/>
        <v/>
      </c>
      <c r="N437" s="123"/>
      <c r="O437" s="152" t="str">
        <f t="shared" si="40"/>
        <v/>
      </c>
      <c r="P437" s="107"/>
      <c r="Q437" s="37" t="str">
        <f t="shared" si="41"/>
        <v/>
      </c>
    </row>
    <row r="438" spans="1:17">
      <c r="A438" s="107" t="s">
        <v>975</v>
      </c>
      <c r="B438" s="107"/>
      <c r="C438" s="123"/>
      <c r="D438" s="134"/>
      <c r="E438" s="123"/>
      <c r="F438" s="123"/>
      <c r="G438" s="152" t="str">
        <f t="shared" si="36"/>
        <v/>
      </c>
      <c r="H438" s="123"/>
      <c r="I438" s="152" t="str">
        <f t="shared" si="37"/>
        <v/>
      </c>
      <c r="J438" s="123"/>
      <c r="K438" s="37" t="str">
        <f t="shared" si="38"/>
        <v/>
      </c>
      <c r="L438" s="123"/>
      <c r="M438" s="152" t="str">
        <f t="shared" si="39"/>
        <v/>
      </c>
      <c r="N438" s="123"/>
      <c r="O438" s="152" t="str">
        <f t="shared" si="40"/>
        <v/>
      </c>
      <c r="P438" s="107"/>
      <c r="Q438" s="37" t="str">
        <f t="shared" si="41"/>
        <v/>
      </c>
    </row>
    <row r="439" spans="1:17">
      <c r="A439" s="107" t="s">
        <v>976</v>
      </c>
      <c r="B439" s="107"/>
      <c r="C439" s="123"/>
      <c r="D439" s="134"/>
      <c r="E439" s="123"/>
      <c r="F439" s="123"/>
      <c r="G439" s="152" t="str">
        <f t="shared" si="36"/>
        <v/>
      </c>
      <c r="H439" s="123"/>
      <c r="I439" s="152" t="str">
        <f t="shared" si="37"/>
        <v/>
      </c>
      <c r="J439" s="123"/>
      <c r="K439" s="37" t="str">
        <f t="shared" si="38"/>
        <v/>
      </c>
      <c r="L439" s="123"/>
      <c r="M439" s="152" t="str">
        <f t="shared" si="39"/>
        <v/>
      </c>
      <c r="N439" s="123"/>
      <c r="O439" s="152" t="str">
        <f t="shared" si="40"/>
        <v/>
      </c>
      <c r="P439" s="107"/>
      <c r="Q439" s="37" t="str">
        <f t="shared" si="41"/>
        <v/>
      </c>
    </row>
    <row r="440" spans="1:17">
      <c r="A440" s="107" t="s">
        <v>977</v>
      </c>
      <c r="B440" s="107"/>
      <c r="C440" s="123"/>
      <c r="D440" s="134"/>
      <c r="E440" s="123"/>
      <c r="F440" s="123"/>
      <c r="G440" s="152" t="str">
        <f t="shared" si="36"/>
        <v/>
      </c>
      <c r="H440" s="123"/>
      <c r="I440" s="152" t="str">
        <f t="shared" si="37"/>
        <v/>
      </c>
      <c r="J440" s="123"/>
      <c r="K440" s="37" t="str">
        <f t="shared" si="38"/>
        <v/>
      </c>
      <c r="L440" s="123"/>
      <c r="M440" s="152" t="str">
        <f t="shared" si="39"/>
        <v/>
      </c>
      <c r="N440" s="123"/>
      <c r="O440" s="152" t="str">
        <f t="shared" si="40"/>
        <v/>
      </c>
      <c r="P440" s="107"/>
      <c r="Q440" s="37" t="str">
        <f t="shared" si="41"/>
        <v/>
      </c>
    </row>
    <row r="441" spans="1:17">
      <c r="A441" s="107" t="s">
        <v>978</v>
      </c>
      <c r="B441" s="107"/>
      <c r="C441" s="123"/>
      <c r="D441" s="134"/>
      <c r="E441" s="123"/>
      <c r="F441" s="123"/>
      <c r="G441" s="152" t="str">
        <f t="shared" si="36"/>
        <v/>
      </c>
      <c r="H441" s="123"/>
      <c r="I441" s="152" t="str">
        <f t="shared" si="37"/>
        <v/>
      </c>
      <c r="J441" s="123"/>
      <c r="K441" s="37" t="str">
        <f t="shared" si="38"/>
        <v/>
      </c>
      <c r="L441" s="123"/>
      <c r="M441" s="152" t="str">
        <f t="shared" si="39"/>
        <v/>
      </c>
      <c r="N441" s="123"/>
      <c r="O441" s="152" t="str">
        <f t="shared" si="40"/>
        <v/>
      </c>
      <c r="P441" s="107"/>
      <c r="Q441" s="37" t="str">
        <f t="shared" si="41"/>
        <v/>
      </c>
    </row>
    <row r="442" spans="1:17">
      <c r="A442" s="107" t="s">
        <v>979</v>
      </c>
      <c r="B442" s="107"/>
      <c r="C442" s="123"/>
      <c r="D442" s="134"/>
      <c r="E442" s="123"/>
      <c r="F442" s="123"/>
      <c r="G442" s="152" t="str">
        <f t="shared" si="36"/>
        <v/>
      </c>
      <c r="H442" s="123"/>
      <c r="I442" s="152" t="str">
        <f t="shared" si="37"/>
        <v/>
      </c>
      <c r="J442" s="123"/>
      <c r="K442" s="37" t="str">
        <f t="shared" si="38"/>
        <v/>
      </c>
      <c r="L442" s="123"/>
      <c r="M442" s="152" t="str">
        <f t="shared" si="39"/>
        <v/>
      </c>
      <c r="N442" s="123"/>
      <c r="O442" s="152" t="str">
        <f t="shared" si="40"/>
        <v/>
      </c>
      <c r="P442" s="107"/>
      <c r="Q442" s="37" t="str">
        <f t="shared" si="41"/>
        <v/>
      </c>
    </row>
    <row r="443" spans="1:17">
      <c r="A443" s="107" t="s">
        <v>980</v>
      </c>
      <c r="B443" s="107"/>
      <c r="C443" s="123"/>
      <c r="D443" s="134"/>
      <c r="E443" s="123"/>
      <c r="F443" s="123"/>
      <c r="G443" s="152" t="str">
        <f t="shared" si="36"/>
        <v/>
      </c>
      <c r="H443" s="123"/>
      <c r="I443" s="152" t="str">
        <f t="shared" si="37"/>
        <v/>
      </c>
      <c r="J443" s="123"/>
      <c r="K443" s="37" t="str">
        <f t="shared" si="38"/>
        <v/>
      </c>
      <c r="L443" s="123"/>
      <c r="M443" s="152" t="str">
        <f t="shared" si="39"/>
        <v/>
      </c>
      <c r="N443" s="123"/>
      <c r="O443" s="152" t="str">
        <f t="shared" si="40"/>
        <v/>
      </c>
      <c r="P443" s="107"/>
      <c r="Q443" s="37" t="str">
        <f t="shared" si="41"/>
        <v/>
      </c>
    </row>
    <row r="444" spans="1:17">
      <c r="A444" s="107" t="s">
        <v>981</v>
      </c>
      <c r="B444" s="107"/>
      <c r="C444" s="123"/>
      <c r="D444" s="134"/>
      <c r="E444" s="123"/>
      <c r="F444" s="123"/>
      <c r="G444" s="152" t="str">
        <f t="shared" si="36"/>
        <v/>
      </c>
      <c r="H444" s="123"/>
      <c r="I444" s="152" t="str">
        <f t="shared" si="37"/>
        <v/>
      </c>
      <c r="J444" s="123"/>
      <c r="K444" s="37" t="str">
        <f t="shared" si="38"/>
        <v/>
      </c>
      <c r="L444" s="123"/>
      <c r="M444" s="152" t="str">
        <f t="shared" si="39"/>
        <v/>
      </c>
      <c r="N444" s="123"/>
      <c r="O444" s="152" t="str">
        <f t="shared" si="40"/>
        <v/>
      </c>
      <c r="P444" s="107"/>
      <c r="Q444" s="37" t="str">
        <f t="shared" si="41"/>
        <v/>
      </c>
    </row>
    <row r="445" spans="1:17">
      <c r="A445" s="107" t="s">
        <v>982</v>
      </c>
      <c r="B445" s="107"/>
      <c r="C445" s="123"/>
      <c r="D445" s="134"/>
      <c r="E445" s="123"/>
      <c r="F445" s="123"/>
      <c r="G445" s="152" t="str">
        <f t="shared" si="36"/>
        <v/>
      </c>
      <c r="H445" s="123"/>
      <c r="I445" s="152" t="str">
        <f t="shared" si="37"/>
        <v/>
      </c>
      <c r="J445" s="123"/>
      <c r="K445" s="37" t="str">
        <f t="shared" si="38"/>
        <v/>
      </c>
      <c r="L445" s="123"/>
      <c r="M445" s="152" t="str">
        <f t="shared" si="39"/>
        <v/>
      </c>
      <c r="N445" s="123"/>
      <c r="O445" s="152" t="str">
        <f t="shared" si="40"/>
        <v/>
      </c>
      <c r="P445" s="107"/>
      <c r="Q445" s="37" t="str">
        <f t="shared" si="41"/>
        <v/>
      </c>
    </row>
    <row r="446" spans="1:17">
      <c r="A446" s="107" t="s">
        <v>983</v>
      </c>
      <c r="B446" s="107"/>
      <c r="C446" s="123"/>
      <c r="D446" s="134"/>
      <c r="E446" s="123"/>
      <c r="F446" s="123"/>
      <c r="G446" s="152" t="str">
        <f t="shared" si="36"/>
        <v/>
      </c>
      <c r="H446" s="123"/>
      <c r="I446" s="152" t="str">
        <f t="shared" si="37"/>
        <v/>
      </c>
      <c r="J446" s="123"/>
      <c r="K446" s="37" t="str">
        <f t="shared" si="38"/>
        <v/>
      </c>
      <c r="L446" s="123"/>
      <c r="M446" s="152" t="str">
        <f t="shared" si="39"/>
        <v/>
      </c>
      <c r="N446" s="123"/>
      <c r="O446" s="152" t="str">
        <f t="shared" si="40"/>
        <v/>
      </c>
      <c r="P446" s="107"/>
      <c r="Q446" s="37" t="str">
        <f t="shared" si="41"/>
        <v/>
      </c>
    </row>
    <row r="447" spans="1:17">
      <c r="A447" s="107" t="s">
        <v>984</v>
      </c>
      <c r="B447" s="107"/>
      <c r="C447" s="123"/>
      <c r="D447" s="134"/>
      <c r="E447" s="123"/>
      <c r="F447" s="123"/>
      <c r="G447" s="152" t="str">
        <f t="shared" si="36"/>
        <v/>
      </c>
      <c r="H447" s="123"/>
      <c r="I447" s="152" t="str">
        <f t="shared" si="37"/>
        <v/>
      </c>
      <c r="J447" s="123"/>
      <c r="K447" s="37" t="str">
        <f t="shared" si="38"/>
        <v/>
      </c>
      <c r="L447" s="123"/>
      <c r="M447" s="152" t="str">
        <f t="shared" si="39"/>
        <v/>
      </c>
      <c r="N447" s="123"/>
      <c r="O447" s="152" t="str">
        <f t="shared" si="40"/>
        <v/>
      </c>
      <c r="P447" s="107"/>
      <c r="Q447" s="37" t="str">
        <f t="shared" si="41"/>
        <v/>
      </c>
    </row>
    <row r="448" spans="1:17">
      <c r="A448" s="107" t="s">
        <v>985</v>
      </c>
      <c r="B448" s="107"/>
      <c r="C448" s="123"/>
      <c r="D448" s="134"/>
      <c r="E448" s="123"/>
      <c r="F448" s="123"/>
      <c r="G448" s="152" t="str">
        <f t="shared" si="36"/>
        <v/>
      </c>
      <c r="H448" s="123"/>
      <c r="I448" s="152" t="str">
        <f t="shared" si="37"/>
        <v/>
      </c>
      <c r="J448" s="123"/>
      <c r="K448" s="37" t="str">
        <f t="shared" si="38"/>
        <v/>
      </c>
      <c r="L448" s="123"/>
      <c r="M448" s="152" t="str">
        <f t="shared" si="39"/>
        <v/>
      </c>
      <c r="N448" s="123"/>
      <c r="O448" s="152" t="str">
        <f t="shared" si="40"/>
        <v/>
      </c>
      <c r="P448" s="107"/>
      <c r="Q448" s="37" t="str">
        <f t="shared" si="41"/>
        <v/>
      </c>
    </row>
    <row r="449" spans="1:17">
      <c r="A449" s="107" t="s">
        <v>986</v>
      </c>
      <c r="B449" s="107"/>
      <c r="C449" s="123"/>
      <c r="D449" s="134"/>
      <c r="E449" s="123"/>
      <c r="F449" s="123"/>
      <c r="G449" s="152" t="str">
        <f t="shared" si="36"/>
        <v/>
      </c>
      <c r="H449" s="123"/>
      <c r="I449" s="152" t="str">
        <f t="shared" si="37"/>
        <v/>
      </c>
      <c r="J449" s="123"/>
      <c r="K449" s="37" t="str">
        <f t="shared" si="38"/>
        <v/>
      </c>
      <c r="L449" s="123"/>
      <c r="M449" s="152" t="str">
        <f t="shared" si="39"/>
        <v/>
      </c>
      <c r="N449" s="123"/>
      <c r="O449" s="152" t="str">
        <f t="shared" si="40"/>
        <v/>
      </c>
      <c r="P449" s="107"/>
      <c r="Q449" s="37" t="str">
        <f t="shared" si="41"/>
        <v/>
      </c>
    </row>
    <row r="450" spans="1:17">
      <c r="A450" s="107" t="s">
        <v>987</v>
      </c>
      <c r="B450" s="107"/>
      <c r="C450" s="123"/>
      <c r="D450" s="134"/>
      <c r="E450" s="123"/>
      <c r="F450" s="123"/>
      <c r="G450" s="152" t="str">
        <f t="shared" si="36"/>
        <v/>
      </c>
      <c r="H450" s="123"/>
      <c r="I450" s="152" t="str">
        <f t="shared" si="37"/>
        <v/>
      </c>
      <c r="J450" s="123"/>
      <c r="K450" s="37" t="str">
        <f t="shared" si="38"/>
        <v/>
      </c>
      <c r="L450" s="123"/>
      <c r="M450" s="152" t="str">
        <f t="shared" si="39"/>
        <v/>
      </c>
      <c r="N450" s="123"/>
      <c r="O450" s="152" t="str">
        <f t="shared" si="40"/>
        <v/>
      </c>
      <c r="P450" s="107"/>
      <c r="Q450" s="37" t="str">
        <f t="shared" si="41"/>
        <v/>
      </c>
    </row>
    <row r="451" spans="1:17">
      <c r="A451" s="107" t="s">
        <v>988</v>
      </c>
      <c r="B451" s="107"/>
      <c r="C451" s="123"/>
      <c r="D451" s="134"/>
      <c r="E451" s="123"/>
      <c r="F451" s="123"/>
      <c r="G451" s="152" t="str">
        <f t="shared" si="36"/>
        <v/>
      </c>
      <c r="H451" s="123"/>
      <c r="I451" s="152" t="str">
        <f t="shared" si="37"/>
        <v/>
      </c>
      <c r="J451" s="123"/>
      <c r="K451" s="37" t="str">
        <f t="shared" si="38"/>
        <v/>
      </c>
      <c r="L451" s="123"/>
      <c r="M451" s="152" t="str">
        <f t="shared" si="39"/>
        <v/>
      </c>
      <c r="N451" s="123"/>
      <c r="O451" s="152" t="str">
        <f t="shared" si="40"/>
        <v/>
      </c>
      <c r="P451" s="107"/>
      <c r="Q451" s="37" t="str">
        <f t="shared" si="41"/>
        <v/>
      </c>
    </row>
    <row r="452" spans="1:17">
      <c r="A452" s="107" t="s">
        <v>989</v>
      </c>
      <c r="B452" s="107"/>
      <c r="C452" s="123"/>
      <c r="D452" s="134"/>
      <c r="E452" s="123"/>
      <c r="F452" s="123"/>
      <c r="G452" s="152" t="str">
        <f t="shared" si="36"/>
        <v/>
      </c>
      <c r="H452" s="123"/>
      <c r="I452" s="152" t="str">
        <f t="shared" si="37"/>
        <v/>
      </c>
      <c r="J452" s="123"/>
      <c r="K452" s="37" t="str">
        <f t="shared" si="38"/>
        <v/>
      </c>
      <c r="L452" s="123"/>
      <c r="M452" s="152" t="str">
        <f t="shared" si="39"/>
        <v/>
      </c>
      <c r="N452" s="123"/>
      <c r="O452" s="152" t="str">
        <f t="shared" si="40"/>
        <v/>
      </c>
      <c r="P452" s="107"/>
      <c r="Q452" s="37" t="str">
        <f t="shared" si="41"/>
        <v/>
      </c>
    </row>
    <row r="453" spans="1:17">
      <c r="A453" s="107" t="s">
        <v>990</v>
      </c>
      <c r="B453" s="107"/>
      <c r="C453" s="123"/>
      <c r="D453" s="134"/>
      <c r="E453" s="123"/>
      <c r="F453" s="123"/>
      <c r="G453" s="152" t="str">
        <f t="shared" si="36"/>
        <v/>
      </c>
      <c r="H453" s="123"/>
      <c r="I453" s="152" t="str">
        <f t="shared" si="37"/>
        <v/>
      </c>
      <c r="J453" s="123"/>
      <c r="K453" s="37" t="str">
        <f t="shared" si="38"/>
        <v/>
      </c>
      <c r="L453" s="123"/>
      <c r="M453" s="152" t="str">
        <f t="shared" si="39"/>
        <v/>
      </c>
      <c r="N453" s="123"/>
      <c r="O453" s="152" t="str">
        <f t="shared" si="40"/>
        <v/>
      </c>
      <c r="P453" s="107"/>
      <c r="Q453" s="37" t="str">
        <f t="shared" si="41"/>
        <v/>
      </c>
    </row>
    <row r="454" spans="1:17">
      <c r="A454" s="107" t="s">
        <v>991</v>
      </c>
      <c r="B454" s="107"/>
      <c r="C454" s="123"/>
      <c r="D454" s="134"/>
      <c r="E454" s="123"/>
      <c r="F454" s="123"/>
      <c r="G454" s="152" t="str">
        <f t="shared" ref="G454:G517" si="42">IF(E454="","",IFERROR(LEFT(E454, SEARCH("-", E454) - 1), E454))</f>
        <v/>
      </c>
      <c r="H454" s="123"/>
      <c r="I454" s="152" t="str">
        <f t="shared" ref="I454:I517" si="43">IF(LEN(E454)-LEN(SUBSTITUTE(E454,"-",""))=0, "", IF(LEN(E454)-LEN(SUBSTITUTE(E454,"-",""))=1, IFERROR(MID(E454, FIND("-",E454)+1, LEN(E454)), ""), IFERROR(MID(E454, FIND("-",E454)+1, FIND("-",E454,FIND("-",E454)+1)-FIND("-",E454)-1), "")))</f>
        <v/>
      </c>
      <c r="J454" s="123"/>
      <c r="K454" s="37" t="str">
        <f t="shared" ref="K454:K517" si="44">IF(LEN(E454)-LEN(SUBSTITUTE(E454,"-",""))&lt;=1,"",IF(ISNUMBER(FIND("-",E454,FIND("-",E454)+1)),IF(ISNUMBER(FIND("-",MID(E454,FIND("-",E454,FIND("-",E454)+1)+1,LEN(E454)))),LEFT(MID(E454,FIND("-",E454,FIND("-",E454)+1)+1,LEN(E454)),FIND("-",MID(E454,FIND("-",E454,FIND("-",E454)+1)+1,LEN(E454)))-1),MID(E454,FIND("-",E454,FIND("-",E454)+1)+1,LEN(E454))),MID(E454,FIND("-",E454,FIND("-",E454)+1)+1,LEN(E454))))</f>
        <v/>
      </c>
      <c r="L454" s="123"/>
      <c r="M454" s="152" t="str">
        <f t="shared" ref="M454:M517" si="45">IF(LEN(E454)-LEN(SUBSTITUTE(E454,"-",""))&lt;=2,"",IF(ISNUMBER(FIND("-",E454,FIND("-",E454,FIND("-",E454)+1)+1)),IF(ISNUMBER(FIND("-",MID(E454,FIND("-",E454,FIND("-",E454,FIND("-",E454)+1)+1)+1,LEN(E454)))),LEFT(MID(E454,FIND("-",E454,FIND("-",E454,FIND("-",E454)+1)+1)+1,LEN(E454)),FIND("-",MID(E454,FIND("-",E454,FIND("-",E454,FIND("-",E454)+1)+1)+1,LEN(E454)))-1),MID(E454,FIND("-",E454,FIND("-",E454,FIND("-",E454)+1)+1)+1,LEN(E454))),MID(E454,FIND("-",E454,FIND("-",E454,FIND("-",E454)+1)+1)+1,LEN(E454))))</f>
        <v/>
      </c>
      <c r="N454" s="123"/>
      <c r="O454" s="152" t="str">
        <f t="shared" ref="O454:O517" si="46">IF(LEN(E454)-LEN(SUBSTITUTE(E454,"-",""))&lt;=3,"",RIGHT(E454,LEN(E454)-FIND("@",SUBSTITUTE(E454,"-","@",LEN(E454)-LEN(SUBSTITUTE(E454,"-",""))))))</f>
        <v/>
      </c>
      <c r="P454" s="107"/>
      <c r="Q454" s="37" t="str">
        <f t="shared" si="41"/>
        <v/>
      </c>
    </row>
    <row r="455" spans="1:17">
      <c r="A455" s="107" t="s">
        <v>992</v>
      </c>
      <c r="B455" s="107"/>
      <c r="C455" s="123"/>
      <c r="D455" s="134"/>
      <c r="E455" s="123"/>
      <c r="F455" s="123"/>
      <c r="G455" s="152" t="str">
        <f t="shared" si="42"/>
        <v/>
      </c>
      <c r="H455" s="123"/>
      <c r="I455" s="152" t="str">
        <f t="shared" si="43"/>
        <v/>
      </c>
      <c r="J455" s="123"/>
      <c r="K455" s="37" t="str">
        <f t="shared" si="44"/>
        <v/>
      </c>
      <c r="L455" s="123"/>
      <c r="M455" s="152" t="str">
        <f t="shared" si="45"/>
        <v/>
      </c>
      <c r="N455" s="123"/>
      <c r="O455" s="152" t="str">
        <f t="shared" si="46"/>
        <v/>
      </c>
      <c r="P455" s="107"/>
      <c r="Q455" s="37" t="str">
        <f t="shared" ref="Q455:Q518" si="47">IF(G455="","",(IF(I455="",1,IF(K455="",2,IF(M455="",3,IF(O455="",4,5))))))</f>
        <v/>
      </c>
    </row>
    <row r="456" spans="1:17">
      <c r="A456" s="107" t="s">
        <v>993</v>
      </c>
      <c r="B456" s="107"/>
      <c r="C456" s="123"/>
      <c r="D456" s="134"/>
      <c r="E456" s="123"/>
      <c r="F456" s="123"/>
      <c r="G456" s="152" t="str">
        <f t="shared" si="42"/>
        <v/>
      </c>
      <c r="H456" s="123"/>
      <c r="I456" s="152" t="str">
        <f t="shared" si="43"/>
        <v/>
      </c>
      <c r="J456" s="123"/>
      <c r="K456" s="37" t="str">
        <f t="shared" si="44"/>
        <v/>
      </c>
      <c r="L456" s="123"/>
      <c r="M456" s="152" t="str">
        <f t="shared" si="45"/>
        <v/>
      </c>
      <c r="N456" s="123"/>
      <c r="O456" s="152" t="str">
        <f t="shared" si="46"/>
        <v/>
      </c>
      <c r="P456" s="107"/>
      <c r="Q456" s="37" t="str">
        <f t="shared" si="47"/>
        <v/>
      </c>
    </row>
    <row r="457" spans="1:17">
      <c r="A457" s="107" t="s">
        <v>994</v>
      </c>
      <c r="B457" s="107"/>
      <c r="C457" s="123"/>
      <c r="D457" s="134"/>
      <c r="E457" s="123"/>
      <c r="F457" s="123"/>
      <c r="G457" s="152" t="str">
        <f t="shared" si="42"/>
        <v/>
      </c>
      <c r="H457" s="123"/>
      <c r="I457" s="152" t="str">
        <f t="shared" si="43"/>
        <v/>
      </c>
      <c r="J457" s="123"/>
      <c r="K457" s="37" t="str">
        <f t="shared" si="44"/>
        <v/>
      </c>
      <c r="L457" s="123"/>
      <c r="M457" s="152" t="str">
        <f t="shared" si="45"/>
        <v/>
      </c>
      <c r="N457" s="123"/>
      <c r="O457" s="152" t="str">
        <f t="shared" si="46"/>
        <v/>
      </c>
      <c r="P457" s="107"/>
      <c r="Q457" s="37" t="str">
        <f t="shared" si="47"/>
        <v/>
      </c>
    </row>
    <row r="458" spans="1:17">
      <c r="A458" s="107" t="s">
        <v>995</v>
      </c>
      <c r="B458" s="107"/>
      <c r="C458" s="123"/>
      <c r="D458" s="134"/>
      <c r="E458" s="123"/>
      <c r="F458" s="123"/>
      <c r="G458" s="152" t="str">
        <f t="shared" si="42"/>
        <v/>
      </c>
      <c r="H458" s="123"/>
      <c r="I458" s="152" t="str">
        <f t="shared" si="43"/>
        <v/>
      </c>
      <c r="J458" s="123"/>
      <c r="K458" s="37" t="str">
        <f t="shared" si="44"/>
        <v/>
      </c>
      <c r="L458" s="123"/>
      <c r="M458" s="152" t="str">
        <f t="shared" si="45"/>
        <v/>
      </c>
      <c r="N458" s="123"/>
      <c r="O458" s="152" t="str">
        <f t="shared" si="46"/>
        <v/>
      </c>
      <c r="P458" s="107"/>
      <c r="Q458" s="37" t="str">
        <f t="shared" si="47"/>
        <v/>
      </c>
    </row>
    <row r="459" spans="1:17">
      <c r="A459" s="107" t="s">
        <v>996</v>
      </c>
      <c r="B459" s="107"/>
      <c r="C459" s="123"/>
      <c r="D459" s="134"/>
      <c r="E459" s="123"/>
      <c r="F459" s="123"/>
      <c r="G459" s="152" t="str">
        <f t="shared" si="42"/>
        <v/>
      </c>
      <c r="H459" s="123"/>
      <c r="I459" s="152" t="str">
        <f t="shared" si="43"/>
        <v/>
      </c>
      <c r="J459" s="123"/>
      <c r="K459" s="37" t="str">
        <f t="shared" si="44"/>
        <v/>
      </c>
      <c r="L459" s="123"/>
      <c r="M459" s="152" t="str">
        <f t="shared" si="45"/>
        <v/>
      </c>
      <c r="N459" s="123"/>
      <c r="O459" s="152" t="str">
        <f t="shared" si="46"/>
        <v/>
      </c>
      <c r="P459" s="107"/>
      <c r="Q459" s="37" t="str">
        <f t="shared" si="47"/>
        <v/>
      </c>
    </row>
    <row r="460" spans="1:17">
      <c r="A460" s="107" t="s">
        <v>997</v>
      </c>
      <c r="B460" s="107"/>
      <c r="C460" s="123"/>
      <c r="D460" s="134"/>
      <c r="E460" s="123"/>
      <c r="F460" s="123"/>
      <c r="G460" s="152" t="str">
        <f t="shared" si="42"/>
        <v/>
      </c>
      <c r="H460" s="123"/>
      <c r="I460" s="152" t="str">
        <f t="shared" si="43"/>
        <v/>
      </c>
      <c r="J460" s="123"/>
      <c r="K460" s="37" t="str">
        <f t="shared" si="44"/>
        <v/>
      </c>
      <c r="L460" s="123"/>
      <c r="M460" s="152" t="str">
        <f t="shared" si="45"/>
        <v/>
      </c>
      <c r="N460" s="123"/>
      <c r="O460" s="152" t="str">
        <f t="shared" si="46"/>
        <v/>
      </c>
      <c r="P460" s="107"/>
      <c r="Q460" s="37" t="str">
        <f t="shared" si="47"/>
        <v/>
      </c>
    </row>
    <row r="461" spans="1:17">
      <c r="A461" s="107" t="s">
        <v>998</v>
      </c>
      <c r="B461" s="107"/>
      <c r="C461" s="123"/>
      <c r="D461" s="134"/>
      <c r="E461" s="123"/>
      <c r="F461" s="123"/>
      <c r="G461" s="152" t="str">
        <f t="shared" si="42"/>
        <v/>
      </c>
      <c r="H461" s="123"/>
      <c r="I461" s="152" t="str">
        <f t="shared" si="43"/>
        <v/>
      </c>
      <c r="J461" s="123"/>
      <c r="K461" s="37" t="str">
        <f t="shared" si="44"/>
        <v/>
      </c>
      <c r="L461" s="123"/>
      <c r="M461" s="152" t="str">
        <f t="shared" si="45"/>
        <v/>
      </c>
      <c r="N461" s="123"/>
      <c r="O461" s="152" t="str">
        <f t="shared" si="46"/>
        <v/>
      </c>
      <c r="P461" s="107"/>
      <c r="Q461" s="37" t="str">
        <f t="shared" si="47"/>
        <v/>
      </c>
    </row>
    <row r="462" spans="1:17">
      <c r="A462" s="107" t="s">
        <v>999</v>
      </c>
      <c r="B462" s="107"/>
      <c r="C462" s="123"/>
      <c r="D462" s="134"/>
      <c r="E462" s="123"/>
      <c r="F462" s="123"/>
      <c r="G462" s="152" t="str">
        <f t="shared" si="42"/>
        <v/>
      </c>
      <c r="H462" s="123"/>
      <c r="I462" s="152" t="str">
        <f t="shared" si="43"/>
        <v/>
      </c>
      <c r="J462" s="123"/>
      <c r="K462" s="37" t="str">
        <f t="shared" si="44"/>
        <v/>
      </c>
      <c r="L462" s="123"/>
      <c r="M462" s="152" t="str">
        <f t="shared" si="45"/>
        <v/>
      </c>
      <c r="N462" s="123"/>
      <c r="O462" s="152" t="str">
        <f t="shared" si="46"/>
        <v/>
      </c>
      <c r="P462" s="107"/>
      <c r="Q462" s="37" t="str">
        <f t="shared" si="47"/>
        <v/>
      </c>
    </row>
    <row r="463" spans="1:17">
      <c r="A463" s="107" t="s">
        <v>1000</v>
      </c>
      <c r="B463" s="107"/>
      <c r="C463" s="123"/>
      <c r="D463" s="134"/>
      <c r="E463" s="123"/>
      <c r="F463" s="123"/>
      <c r="G463" s="152" t="str">
        <f t="shared" si="42"/>
        <v/>
      </c>
      <c r="H463" s="123"/>
      <c r="I463" s="152" t="str">
        <f t="shared" si="43"/>
        <v/>
      </c>
      <c r="J463" s="123"/>
      <c r="K463" s="37" t="str">
        <f t="shared" si="44"/>
        <v/>
      </c>
      <c r="L463" s="123"/>
      <c r="M463" s="152" t="str">
        <f t="shared" si="45"/>
        <v/>
      </c>
      <c r="N463" s="123"/>
      <c r="O463" s="152" t="str">
        <f t="shared" si="46"/>
        <v/>
      </c>
      <c r="P463" s="107"/>
      <c r="Q463" s="37" t="str">
        <f t="shared" si="47"/>
        <v/>
      </c>
    </row>
    <row r="464" spans="1:17">
      <c r="A464" s="107" t="s">
        <v>1001</v>
      </c>
      <c r="B464" s="107"/>
      <c r="C464" s="123"/>
      <c r="D464" s="134"/>
      <c r="E464" s="123"/>
      <c r="F464" s="123"/>
      <c r="G464" s="152" t="str">
        <f t="shared" si="42"/>
        <v/>
      </c>
      <c r="H464" s="123"/>
      <c r="I464" s="152" t="str">
        <f t="shared" si="43"/>
        <v/>
      </c>
      <c r="J464" s="123"/>
      <c r="K464" s="37" t="str">
        <f t="shared" si="44"/>
        <v/>
      </c>
      <c r="L464" s="123"/>
      <c r="M464" s="152" t="str">
        <f t="shared" si="45"/>
        <v/>
      </c>
      <c r="N464" s="123"/>
      <c r="O464" s="152" t="str">
        <f t="shared" si="46"/>
        <v/>
      </c>
      <c r="P464" s="107"/>
      <c r="Q464" s="37" t="str">
        <f t="shared" si="47"/>
        <v/>
      </c>
    </row>
    <row r="465" spans="1:17">
      <c r="A465" s="107" t="s">
        <v>1002</v>
      </c>
      <c r="B465" s="107"/>
      <c r="C465" s="123"/>
      <c r="D465" s="134"/>
      <c r="E465" s="123"/>
      <c r="F465" s="123"/>
      <c r="G465" s="152" t="str">
        <f t="shared" si="42"/>
        <v/>
      </c>
      <c r="H465" s="123"/>
      <c r="I465" s="152" t="str">
        <f t="shared" si="43"/>
        <v/>
      </c>
      <c r="J465" s="123"/>
      <c r="K465" s="37" t="str">
        <f t="shared" si="44"/>
        <v/>
      </c>
      <c r="L465" s="123"/>
      <c r="M465" s="152" t="str">
        <f t="shared" si="45"/>
        <v/>
      </c>
      <c r="N465" s="123"/>
      <c r="O465" s="152" t="str">
        <f t="shared" si="46"/>
        <v/>
      </c>
      <c r="P465" s="107"/>
      <c r="Q465" s="37" t="str">
        <f t="shared" si="47"/>
        <v/>
      </c>
    </row>
    <row r="466" spans="1:17">
      <c r="A466" s="107" t="s">
        <v>1003</v>
      </c>
      <c r="B466" s="107"/>
      <c r="C466" s="123"/>
      <c r="D466" s="134"/>
      <c r="E466" s="123"/>
      <c r="F466" s="123"/>
      <c r="G466" s="152" t="str">
        <f t="shared" si="42"/>
        <v/>
      </c>
      <c r="H466" s="123"/>
      <c r="I466" s="152" t="str">
        <f t="shared" si="43"/>
        <v/>
      </c>
      <c r="J466" s="123"/>
      <c r="K466" s="37" t="str">
        <f t="shared" si="44"/>
        <v/>
      </c>
      <c r="L466" s="123"/>
      <c r="M466" s="152" t="str">
        <f t="shared" si="45"/>
        <v/>
      </c>
      <c r="N466" s="123"/>
      <c r="O466" s="152" t="str">
        <f t="shared" si="46"/>
        <v/>
      </c>
      <c r="P466" s="107"/>
      <c r="Q466" s="37" t="str">
        <f t="shared" si="47"/>
        <v/>
      </c>
    </row>
    <row r="467" spans="1:17">
      <c r="A467" s="107" t="s">
        <v>1004</v>
      </c>
      <c r="B467" s="107"/>
      <c r="C467" s="123"/>
      <c r="D467" s="134"/>
      <c r="E467" s="123"/>
      <c r="F467" s="123"/>
      <c r="G467" s="152" t="str">
        <f t="shared" si="42"/>
        <v/>
      </c>
      <c r="H467" s="123"/>
      <c r="I467" s="152" t="str">
        <f t="shared" si="43"/>
        <v/>
      </c>
      <c r="J467" s="123"/>
      <c r="K467" s="37" t="str">
        <f t="shared" si="44"/>
        <v/>
      </c>
      <c r="L467" s="123"/>
      <c r="M467" s="152" t="str">
        <f t="shared" si="45"/>
        <v/>
      </c>
      <c r="N467" s="123"/>
      <c r="O467" s="152" t="str">
        <f t="shared" si="46"/>
        <v/>
      </c>
      <c r="P467" s="107"/>
      <c r="Q467" s="37" t="str">
        <f t="shared" si="47"/>
        <v/>
      </c>
    </row>
    <row r="468" spans="1:17">
      <c r="A468" s="107" t="s">
        <v>1005</v>
      </c>
      <c r="B468" s="107"/>
      <c r="C468" s="123"/>
      <c r="D468" s="134"/>
      <c r="E468" s="123"/>
      <c r="F468" s="123"/>
      <c r="G468" s="152" t="str">
        <f t="shared" si="42"/>
        <v/>
      </c>
      <c r="H468" s="123"/>
      <c r="I468" s="152" t="str">
        <f t="shared" si="43"/>
        <v/>
      </c>
      <c r="J468" s="123"/>
      <c r="K468" s="37" t="str">
        <f t="shared" si="44"/>
        <v/>
      </c>
      <c r="L468" s="123"/>
      <c r="M468" s="152" t="str">
        <f t="shared" si="45"/>
        <v/>
      </c>
      <c r="N468" s="123"/>
      <c r="O468" s="152" t="str">
        <f t="shared" si="46"/>
        <v/>
      </c>
      <c r="P468" s="107"/>
      <c r="Q468" s="37" t="str">
        <f t="shared" si="47"/>
        <v/>
      </c>
    </row>
    <row r="469" spans="1:17">
      <c r="A469" s="107" t="s">
        <v>1006</v>
      </c>
      <c r="B469" s="107"/>
      <c r="C469" s="123"/>
      <c r="D469" s="134"/>
      <c r="E469" s="123"/>
      <c r="F469" s="123"/>
      <c r="G469" s="152" t="str">
        <f t="shared" si="42"/>
        <v/>
      </c>
      <c r="H469" s="123"/>
      <c r="I469" s="152" t="str">
        <f t="shared" si="43"/>
        <v/>
      </c>
      <c r="J469" s="123"/>
      <c r="K469" s="37" t="str">
        <f t="shared" si="44"/>
        <v/>
      </c>
      <c r="L469" s="123"/>
      <c r="M469" s="152" t="str">
        <f t="shared" si="45"/>
        <v/>
      </c>
      <c r="N469" s="123"/>
      <c r="O469" s="152" t="str">
        <f t="shared" si="46"/>
        <v/>
      </c>
      <c r="P469" s="107"/>
      <c r="Q469" s="37" t="str">
        <f t="shared" si="47"/>
        <v/>
      </c>
    </row>
    <row r="470" spans="1:17">
      <c r="A470" s="107" t="s">
        <v>1007</v>
      </c>
      <c r="B470" s="107"/>
      <c r="C470" s="123"/>
      <c r="D470" s="134"/>
      <c r="E470" s="123"/>
      <c r="F470" s="123"/>
      <c r="G470" s="152" t="str">
        <f t="shared" si="42"/>
        <v/>
      </c>
      <c r="H470" s="123"/>
      <c r="I470" s="152" t="str">
        <f t="shared" si="43"/>
        <v/>
      </c>
      <c r="J470" s="123"/>
      <c r="K470" s="37" t="str">
        <f t="shared" si="44"/>
        <v/>
      </c>
      <c r="L470" s="123"/>
      <c r="M470" s="152" t="str">
        <f t="shared" si="45"/>
        <v/>
      </c>
      <c r="N470" s="123"/>
      <c r="O470" s="152" t="str">
        <f t="shared" si="46"/>
        <v/>
      </c>
      <c r="P470" s="107"/>
      <c r="Q470" s="37" t="str">
        <f t="shared" si="47"/>
        <v/>
      </c>
    </row>
    <row r="471" spans="1:17">
      <c r="A471" s="107" t="s">
        <v>1008</v>
      </c>
      <c r="B471" s="107"/>
      <c r="C471" s="123"/>
      <c r="D471" s="134"/>
      <c r="E471" s="123"/>
      <c r="F471" s="123"/>
      <c r="G471" s="152" t="str">
        <f t="shared" si="42"/>
        <v/>
      </c>
      <c r="H471" s="123"/>
      <c r="I471" s="152" t="str">
        <f t="shared" si="43"/>
        <v/>
      </c>
      <c r="J471" s="123"/>
      <c r="K471" s="37" t="str">
        <f t="shared" si="44"/>
        <v/>
      </c>
      <c r="L471" s="123"/>
      <c r="M471" s="152" t="str">
        <f t="shared" si="45"/>
        <v/>
      </c>
      <c r="N471" s="123"/>
      <c r="O471" s="152" t="str">
        <f t="shared" si="46"/>
        <v/>
      </c>
      <c r="P471" s="107"/>
      <c r="Q471" s="37" t="str">
        <f t="shared" si="47"/>
        <v/>
      </c>
    </row>
    <row r="472" spans="1:17">
      <c r="A472" s="107" t="s">
        <v>1009</v>
      </c>
      <c r="B472" s="107"/>
      <c r="C472" s="123"/>
      <c r="D472" s="134"/>
      <c r="E472" s="123"/>
      <c r="F472" s="123"/>
      <c r="G472" s="152" t="str">
        <f t="shared" si="42"/>
        <v/>
      </c>
      <c r="H472" s="123"/>
      <c r="I472" s="152" t="str">
        <f t="shared" si="43"/>
        <v/>
      </c>
      <c r="J472" s="123"/>
      <c r="K472" s="37" t="str">
        <f t="shared" si="44"/>
        <v/>
      </c>
      <c r="L472" s="123"/>
      <c r="M472" s="152" t="str">
        <f t="shared" si="45"/>
        <v/>
      </c>
      <c r="N472" s="123"/>
      <c r="O472" s="152" t="str">
        <f t="shared" si="46"/>
        <v/>
      </c>
      <c r="P472" s="107"/>
      <c r="Q472" s="37" t="str">
        <f t="shared" si="47"/>
        <v/>
      </c>
    </row>
    <row r="473" spans="1:17">
      <c r="A473" s="107" t="s">
        <v>1010</v>
      </c>
      <c r="B473" s="107"/>
      <c r="C473" s="123"/>
      <c r="D473" s="134"/>
      <c r="E473" s="123"/>
      <c r="F473" s="123"/>
      <c r="G473" s="152" t="str">
        <f t="shared" si="42"/>
        <v/>
      </c>
      <c r="H473" s="123"/>
      <c r="I473" s="152" t="str">
        <f t="shared" si="43"/>
        <v/>
      </c>
      <c r="J473" s="123"/>
      <c r="K473" s="37" t="str">
        <f t="shared" si="44"/>
        <v/>
      </c>
      <c r="L473" s="123"/>
      <c r="M473" s="152" t="str">
        <f t="shared" si="45"/>
        <v/>
      </c>
      <c r="N473" s="123"/>
      <c r="O473" s="152" t="str">
        <f t="shared" si="46"/>
        <v/>
      </c>
      <c r="P473" s="107"/>
      <c r="Q473" s="37" t="str">
        <f t="shared" si="47"/>
        <v/>
      </c>
    </row>
    <row r="474" spans="1:17">
      <c r="A474" s="107" t="s">
        <v>1011</v>
      </c>
      <c r="B474" s="107"/>
      <c r="C474" s="123"/>
      <c r="D474" s="134"/>
      <c r="E474" s="123"/>
      <c r="F474" s="123"/>
      <c r="G474" s="152" t="str">
        <f t="shared" si="42"/>
        <v/>
      </c>
      <c r="H474" s="123"/>
      <c r="I474" s="152" t="str">
        <f t="shared" si="43"/>
        <v/>
      </c>
      <c r="J474" s="123"/>
      <c r="K474" s="37" t="str">
        <f t="shared" si="44"/>
        <v/>
      </c>
      <c r="L474" s="123"/>
      <c r="M474" s="152" t="str">
        <f t="shared" si="45"/>
        <v/>
      </c>
      <c r="N474" s="123"/>
      <c r="O474" s="152" t="str">
        <f t="shared" si="46"/>
        <v/>
      </c>
      <c r="P474" s="107"/>
      <c r="Q474" s="37" t="str">
        <f t="shared" si="47"/>
        <v/>
      </c>
    </row>
    <row r="475" spans="1:17">
      <c r="A475" s="107" t="s">
        <v>1012</v>
      </c>
      <c r="B475" s="107"/>
      <c r="C475" s="123"/>
      <c r="D475" s="134"/>
      <c r="E475" s="123"/>
      <c r="F475" s="123"/>
      <c r="G475" s="152" t="str">
        <f t="shared" si="42"/>
        <v/>
      </c>
      <c r="H475" s="123"/>
      <c r="I475" s="152" t="str">
        <f t="shared" si="43"/>
        <v/>
      </c>
      <c r="J475" s="123"/>
      <c r="K475" s="37" t="str">
        <f t="shared" si="44"/>
        <v/>
      </c>
      <c r="L475" s="123"/>
      <c r="M475" s="152" t="str">
        <f t="shared" si="45"/>
        <v/>
      </c>
      <c r="N475" s="123"/>
      <c r="O475" s="152" t="str">
        <f t="shared" si="46"/>
        <v/>
      </c>
      <c r="P475" s="107"/>
      <c r="Q475" s="37" t="str">
        <f t="shared" si="47"/>
        <v/>
      </c>
    </row>
    <row r="476" spans="1:17">
      <c r="A476" s="107" t="s">
        <v>1013</v>
      </c>
      <c r="B476" s="107"/>
      <c r="C476" s="123"/>
      <c r="D476" s="134"/>
      <c r="E476" s="123"/>
      <c r="F476" s="123"/>
      <c r="G476" s="152" t="str">
        <f t="shared" si="42"/>
        <v/>
      </c>
      <c r="H476" s="123"/>
      <c r="I476" s="152" t="str">
        <f t="shared" si="43"/>
        <v/>
      </c>
      <c r="J476" s="123"/>
      <c r="K476" s="37" t="str">
        <f t="shared" si="44"/>
        <v/>
      </c>
      <c r="L476" s="123"/>
      <c r="M476" s="152" t="str">
        <f t="shared" si="45"/>
        <v/>
      </c>
      <c r="N476" s="123"/>
      <c r="O476" s="152" t="str">
        <f t="shared" si="46"/>
        <v/>
      </c>
      <c r="P476" s="107"/>
      <c r="Q476" s="37" t="str">
        <f t="shared" si="47"/>
        <v/>
      </c>
    </row>
    <row r="477" spans="1:17">
      <c r="A477" s="107" t="s">
        <v>1014</v>
      </c>
      <c r="B477" s="107"/>
      <c r="C477" s="123"/>
      <c r="D477" s="134"/>
      <c r="E477" s="123"/>
      <c r="F477" s="123"/>
      <c r="G477" s="152" t="str">
        <f t="shared" si="42"/>
        <v/>
      </c>
      <c r="H477" s="123"/>
      <c r="I477" s="152" t="str">
        <f t="shared" si="43"/>
        <v/>
      </c>
      <c r="J477" s="123"/>
      <c r="K477" s="37" t="str">
        <f t="shared" si="44"/>
        <v/>
      </c>
      <c r="L477" s="123"/>
      <c r="M477" s="152" t="str">
        <f t="shared" si="45"/>
        <v/>
      </c>
      <c r="N477" s="123"/>
      <c r="O477" s="152" t="str">
        <f t="shared" si="46"/>
        <v/>
      </c>
      <c r="P477" s="107"/>
      <c r="Q477" s="37" t="str">
        <f t="shared" si="47"/>
        <v/>
      </c>
    </row>
    <row r="478" spans="1:17">
      <c r="A478" s="107" t="s">
        <v>1015</v>
      </c>
      <c r="B478" s="107"/>
      <c r="C478" s="123"/>
      <c r="D478" s="134"/>
      <c r="E478" s="123"/>
      <c r="F478" s="123"/>
      <c r="G478" s="152" t="str">
        <f t="shared" si="42"/>
        <v/>
      </c>
      <c r="H478" s="123"/>
      <c r="I478" s="152" t="str">
        <f t="shared" si="43"/>
        <v/>
      </c>
      <c r="J478" s="123"/>
      <c r="K478" s="37" t="str">
        <f t="shared" si="44"/>
        <v/>
      </c>
      <c r="L478" s="123"/>
      <c r="M478" s="152" t="str">
        <f t="shared" si="45"/>
        <v/>
      </c>
      <c r="N478" s="123"/>
      <c r="O478" s="152" t="str">
        <f t="shared" si="46"/>
        <v/>
      </c>
      <c r="P478" s="107"/>
      <c r="Q478" s="37" t="str">
        <f t="shared" si="47"/>
        <v/>
      </c>
    </row>
    <row r="479" spans="1:17">
      <c r="A479" s="107" t="s">
        <v>1016</v>
      </c>
      <c r="B479" s="107"/>
      <c r="C479" s="123"/>
      <c r="D479" s="134"/>
      <c r="E479" s="123"/>
      <c r="F479" s="123"/>
      <c r="G479" s="152" t="str">
        <f t="shared" si="42"/>
        <v/>
      </c>
      <c r="H479" s="123"/>
      <c r="I479" s="152" t="str">
        <f t="shared" si="43"/>
        <v/>
      </c>
      <c r="J479" s="123"/>
      <c r="K479" s="37" t="str">
        <f t="shared" si="44"/>
        <v/>
      </c>
      <c r="L479" s="123"/>
      <c r="M479" s="152" t="str">
        <f t="shared" si="45"/>
        <v/>
      </c>
      <c r="N479" s="123"/>
      <c r="O479" s="152" t="str">
        <f t="shared" si="46"/>
        <v/>
      </c>
      <c r="P479" s="107"/>
      <c r="Q479" s="37" t="str">
        <f t="shared" si="47"/>
        <v/>
      </c>
    </row>
    <row r="480" spans="1:17">
      <c r="A480" s="107" t="s">
        <v>1017</v>
      </c>
      <c r="B480" s="107"/>
      <c r="C480" s="123"/>
      <c r="D480" s="134"/>
      <c r="E480" s="123"/>
      <c r="F480" s="123"/>
      <c r="G480" s="152" t="str">
        <f t="shared" si="42"/>
        <v/>
      </c>
      <c r="H480" s="123"/>
      <c r="I480" s="152" t="str">
        <f t="shared" si="43"/>
        <v/>
      </c>
      <c r="J480" s="123"/>
      <c r="K480" s="37" t="str">
        <f t="shared" si="44"/>
        <v/>
      </c>
      <c r="L480" s="123"/>
      <c r="M480" s="152" t="str">
        <f t="shared" si="45"/>
        <v/>
      </c>
      <c r="N480" s="123"/>
      <c r="O480" s="152" t="str">
        <f t="shared" si="46"/>
        <v/>
      </c>
      <c r="P480" s="107"/>
      <c r="Q480" s="37" t="str">
        <f t="shared" si="47"/>
        <v/>
      </c>
    </row>
    <row r="481" spans="1:17">
      <c r="A481" s="107" t="s">
        <v>1018</v>
      </c>
      <c r="B481" s="107"/>
      <c r="C481" s="123"/>
      <c r="D481" s="134"/>
      <c r="E481" s="123"/>
      <c r="F481" s="123"/>
      <c r="G481" s="152" t="str">
        <f t="shared" si="42"/>
        <v/>
      </c>
      <c r="H481" s="123"/>
      <c r="I481" s="152" t="str">
        <f t="shared" si="43"/>
        <v/>
      </c>
      <c r="J481" s="123"/>
      <c r="K481" s="37" t="str">
        <f t="shared" si="44"/>
        <v/>
      </c>
      <c r="L481" s="123"/>
      <c r="M481" s="152" t="str">
        <f t="shared" si="45"/>
        <v/>
      </c>
      <c r="N481" s="123"/>
      <c r="O481" s="152" t="str">
        <f t="shared" si="46"/>
        <v/>
      </c>
      <c r="P481" s="107"/>
      <c r="Q481" s="37" t="str">
        <f t="shared" si="47"/>
        <v/>
      </c>
    </row>
    <row r="482" spans="1:17">
      <c r="A482" s="107" t="s">
        <v>1019</v>
      </c>
      <c r="B482" s="107"/>
      <c r="C482" s="123"/>
      <c r="D482" s="134"/>
      <c r="E482" s="123"/>
      <c r="F482" s="123"/>
      <c r="G482" s="152" t="str">
        <f t="shared" si="42"/>
        <v/>
      </c>
      <c r="H482" s="123"/>
      <c r="I482" s="152" t="str">
        <f t="shared" si="43"/>
        <v/>
      </c>
      <c r="J482" s="123"/>
      <c r="K482" s="37" t="str">
        <f t="shared" si="44"/>
        <v/>
      </c>
      <c r="L482" s="123"/>
      <c r="M482" s="152" t="str">
        <f t="shared" si="45"/>
        <v/>
      </c>
      <c r="N482" s="123"/>
      <c r="O482" s="152" t="str">
        <f t="shared" si="46"/>
        <v/>
      </c>
      <c r="P482" s="107"/>
      <c r="Q482" s="37" t="str">
        <f t="shared" si="47"/>
        <v/>
      </c>
    </row>
    <row r="483" spans="1:17">
      <c r="A483" s="107" t="s">
        <v>1020</v>
      </c>
      <c r="B483" s="107"/>
      <c r="C483" s="123"/>
      <c r="D483" s="134"/>
      <c r="E483" s="123"/>
      <c r="F483" s="123"/>
      <c r="G483" s="152" t="str">
        <f t="shared" si="42"/>
        <v/>
      </c>
      <c r="H483" s="123"/>
      <c r="I483" s="152" t="str">
        <f t="shared" si="43"/>
        <v/>
      </c>
      <c r="J483" s="123"/>
      <c r="K483" s="37" t="str">
        <f t="shared" si="44"/>
        <v/>
      </c>
      <c r="L483" s="123"/>
      <c r="M483" s="152" t="str">
        <f t="shared" si="45"/>
        <v/>
      </c>
      <c r="N483" s="123"/>
      <c r="O483" s="152" t="str">
        <f t="shared" si="46"/>
        <v/>
      </c>
      <c r="P483" s="107"/>
      <c r="Q483" s="37" t="str">
        <f t="shared" si="47"/>
        <v/>
      </c>
    </row>
    <row r="484" spans="1:17">
      <c r="A484" s="107" t="s">
        <v>1021</v>
      </c>
      <c r="B484" s="107"/>
      <c r="C484" s="123"/>
      <c r="D484" s="134"/>
      <c r="E484" s="123"/>
      <c r="F484" s="123"/>
      <c r="G484" s="152" t="str">
        <f t="shared" si="42"/>
        <v/>
      </c>
      <c r="H484" s="123"/>
      <c r="I484" s="152" t="str">
        <f t="shared" si="43"/>
        <v/>
      </c>
      <c r="J484" s="123"/>
      <c r="K484" s="37" t="str">
        <f t="shared" si="44"/>
        <v/>
      </c>
      <c r="L484" s="123"/>
      <c r="M484" s="152" t="str">
        <f t="shared" si="45"/>
        <v/>
      </c>
      <c r="N484" s="123"/>
      <c r="O484" s="152" t="str">
        <f t="shared" si="46"/>
        <v/>
      </c>
      <c r="P484" s="107"/>
      <c r="Q484" s="37" t="str">
        <f t="shared" si="47"/>
        <v/>
      </c>
    </row>
    <row r="485" spans="1:17">
      <c r="A485" s="107" t="s">
        <v>1022</v>
      </c>
      <c r="B485" s="107"/>
      <c r="C485" s="123"/>
      <c r="D485" s="134"/>
      <c r="E485" s="123"/>
      <c r="F485" s="123"/>
      <c r="G485" s="152" t="str">
        <f t="shared" si="42"/>
        <v/>
      </c>
      <c r="H485" s="123"/>
      <c r="I485" s="152" t="str">
        <f t="shared" si="43"/>
        <v/>
      </c>
      <c r="J485" s="123"/>
      <c r="K485" s="37" t="str">
        <f t="shared" si="44"/>
        <v/>
      </c>
      <c r="L485" s="123"/>
      <c r="M485" s="152" t="str">
        <f t="shared" si="45"/>
        <v/>
      </c>
      <c r="N485" s="123"/>
      <c r="O485" s="152" t="str">
        <f t="shared" si="46"/>
        <v/>
      </c>
      <c r="P485" s="107"/>
      <c r="Q485" s="37" t="str">
        <f t="shared" si="47"/>
        <v/>
      </c>
    </row>
    <row r="486" spans="1:17">
      <c r="A486" s="107" t="s">
        <v>1023</v>
      </c>
      <c r="B486" s="107"/>
      <c r="C486" s="123"/>
      <c r="D486" s="134"/>
      <c r="E486" s="123"/>
      <c r="F486" s="123"/>
      <c r="G486" s="152" t="str">
        <f t="shared" si="42"/>
        <v/>
      </c>
      <c r="H486" s="123"/>
      <c r="I486" s="152" t="str">
        <f t="shared" si="43"/>
        <v/>
      </c>
      <c r="J486" s="123"/>
      <c r="K486" s="37" t="str">
        <f t="shared" si="44"/>
        <v/>
      </c>
      <c r="L486" s="123"/>
      <c r="M486" s="152" t="str">
        <f t="shared" si="45"/>
        <v/>
      </c>
      <c r="N486" s="123"/>
      <c r="O486" s="152" t="str">
        <f t="shared" si="46"/>
        <v/>
      </c>
      <c r="P486" s="107"/>
      <c r="Q486" s="37" t="str">
        <f t="shared" si="47"/>
        <v/>
      </c>
    </row>
    <row r="487" spans="1:17">
      <c r="A487" s="107" t="s">
        <v>1024</v>
      </c>
      <c r="B487" s="107"/>
      <c r="C487" s="123"/>
      <c r="D487" s="134"/>
      <c r="E487" s="123"/>
      <c r="F487" s="123"/>
      <c r="G487" s="152" t="str">
        <f t="shared" si="42"/>
        <v/>
      </c>
      <c r="H487" s="123"/>
      <c r="I487" s="152" t="str">
        <f t="shared" si="43"/>
        <v/>
      </c>
      <c r="J487" s="123"/>
      <c r="K487" s="37" t="str">
        <f t="shared" si="44"/>
        <v/>
      </c>
      <c r="L487" s="123"/>
      <c r="M487" s="152" t="str">
        <f t="shared" si="45"/>
        <v/>
      </c>
      <c r="N487" s="123"/>
      <c r="O487" s="152" t="str">
        <f t="shared" si="46"/>
        <v/>
      </c>
      <c r="P487" s="107"/>
      <c r="Q487" s="37" t="str">
        <f t="shared" si="47"/>
        <v/>
      </c>
    </row>
    <row r="488" spans="1:17">
      <c r="A488" s="107" t="s">
        <v>1025</v>
      </c>
      <c r="B488" s="107"/>
      <c r="C488" s="123"/>
      <c r="D488" s="134"/>
      <c r="E488" s="123"/>
      <c r="F488" s="123"/>
      <c r="G488" s="152" t="str">
        <f t="shared" si="42"/>
        <v/>
      </c>
      <c r="H488" s="123"/>
      <c r="I488" s="152" t="str">
        <f t="shared" si="43"/>
        <v/>
      </c>
      <c r="J488" s="123"/>
      <c r="K488" s="37" t="str">
        <f t="shared" si="44"/>
        <v/>
      </c>
      <c r="L488" s="123"/>
      <c r="M488" s="152" t="str">
        <f t="shared" si="45"/>
        <v/>
      </c>
      <c r="N488" s="123"/>
      <c r="O488" s="152" t="str">
        <f t="shared" si="46"/>
        <v/>
      </c>
      <c r="P488" s="107"/>
      <c r="Q488" s="37" t="str">
        <f t="shared" si="47"/>
        <v/>
      </c>
    </row>
    <row r="489" spans="1:17">
      <c r="A489" s="107" t="s">
        <v>1026</v>
      </c>
      <c r="B489" s="107"/>
      <c r="C489" s="123"/>
      <c r="D489" s="134"/>
      <c r="E489" s="123"/>
      <c r="F489" s="123"/>
      <c r="G489" s="152" t="str">
        <f t="shared" si="42"/>
        <v/>
      </c>
      <c r="H489" s="123"/>
      <c r="I489" s="152" t="str">
        <f t="shared" si="43"/>
        <v/>
      </c>
      <c r="J489" s="123"/>
      <c r="K489" s="37" t="str">
        <f t="shared" si="44"/>
        <v/>
      </c>
      <c r="L489" s="123"/>
      <c r="M489" s="152" t="str">
        <f t="shared" si="45"/>
        <v/>
      </c>
      <c r="N489" s="123"/>
      <c r="O489" s="152" t="str">
        <f t="shared" si="46"/>
        <v/>
      </c>
      <c r="P489" s="107"/>
      <c r="Q489" s="37" t="str">
        <f t="shared" si="47"/>
        <v/>
      </c>
    </row>
    <row r="490" spans="1:17">
      <c r="A490" s="107" t="s">
        <v>1027</v>
      </c>
      <c r="B490" s="107"/>
      <c r="C490" s="123"/>
      <c r="D490" s="134"/>
      <c r="E490" s="123"/>
      <c r="F490" s="123"/>
      <c r="G490" s="152" t="str">
        <f t="shared" si="42"/>
        <v/>
      </c>
      <c r="H490" s="123"/>
      <c r="I490" s="152" t="str">
        <f t="shared" si="43"/>
        <v/>
      </c>
      <c r="J490" s="123"/>
      <c r="K490" s="37" t="str">
        <f t="shared" si="44"/>
        <v/>
      </c>
      <c r="L490" s="123"/>
      <c r="M490" s="152" t="str">
        <f t="shared" si="45"/>
        <v/>
      </c>
      <c r="N490" s="123"/>
      <c r="O490" s="152" t="str">
        <f t="shared" si="46"/>
        <v/>
      </c>
      <c r="P490" s="107"/>
      <c r="Q490" s="37" t="str">
        <f t="shared" si="47"/>
        <v/>
      </c>
    </row>
    <row r="491" spans="1:17">
      <c r="A491" s="107" t="s">
        <v>1028</v>
      </c>
      <c r="B491" s="107"/>
      <c r="C491" s="123"/>
      <c r="D491" s="134"/>
      <c r="E491" s="123"/>
      <c r="F491" s="123"/>
      <c r="G491" s="152" t="str">
        <f t="shared" si="42"/>
        <v/>
      </c>
      <c r="H491" s="123"/>
      <c r="I491" s="152" t="str">
        <f t="shared" si="43"/>
        <v/>
      </c>
      <c r="J491" s="123"/>
      <c r="K491" s="37" t="str">
        <f t="shared" si="44"/>
        <v/>
      </c>
      <c r="L491" s="123"/>
      <c r="M491" s="152" t="str">
        <f t="shared" si="45"/>
        <v/>
      </c>
      <c r="N491" s="123"/>
      <c r="O491" s="152" t="str">
        <f t="shared" si="46"/>
        <v/>
      </c>
      <c r="P491" s="107"/>
      <c r="Q491" s="37" t="str">
        <f t="shared" si="47"/>
        <v/>
      </c>
    </row>
    <row r="492" spans="1:17">
      <c r="A492" s="107" t="s">
        <v>1029</v>
      </c>
      <c r="B492" s="107"/>
      <c r="C492" s="123"/>
      <c r="D492" s="134"/>
      <c r="E492" s="123"/>
      <c r="F492" s="123"/>
      <c r="G492" s="152" t="str">
        <f t="shared" si="42"/>
        <v/>
      </c>
      <c r="H492" s="123"/>
      <c r="I492" s="152" t="str">
        <f t="shared" si="43"/>
        <v/>
      </c>
      <c r="J492" s="123"/>
      <c r="K492" s="37" t="str">
        <f t="shared" si="44"/>
        <v/>
      </c>
      <c r="L492" s="123"/>
      <c r="M492" s="152" t="str">
        <f t="shared" si="45"/>
        <v/>
      </c>
      <c r="N492" s="123"/>
      <c r="O492" s="152" t="str">
        <f t="shared" si="46"/>
        <v/>
      </c>
      <c r="P492" s="107"/>
      <c r="Q492" s="37" t="str">
        <f t="shared" si="47"/>
        <v/>
      </c>
    </row>
    <row r="493" spans="1:17">
      <c r="A493" s="107" t="s">
        <v>1030</v>
      </c>
      <c r="B493" s="107"/>
      <c r="C493" s="123"/>
      <c r="D493" s="134"/>
      <c r="E493" s="123"/>
      <c r="F493" s="123"/>
      <c r="G493" s="152" t="str">
        <f t="shared" si="42"/>
        <v/>
      </c>
      <c r="H493" s="123"/>
      <c r="I493" s="152" t="str">
        <f t="shared" si="43"/>
        <v/>
      </c>
      <c r="J493" s="123"/>
      <c r="K493" s="37" t="str">
        <f t="shared" si="44"/>
        <v/>
      </c>
      <c r="L493" s="123"/>
      <c r="M493" s="152" t="str">
        <f t="shared" si="45"/>
        <v/>
      </c>
      <c r="N493" s="123"/>
      <c r="O493" s="152" t="str">
        <f t="shared" si="46"/>
        <v/>
      </c>
      <c r="P493" s="107"/>
      <c r="Q493" s="37" t="str">
        <f t="shared" si="47"/>
        <v/>
      </c>
    </row>
    <row r="494" spans="1:17">
      <c r="A494" s="107" t="s">
        <v>1031</v>
      </c>
      <c r="B494" s="107"/>
      <c r="C494" s="123"/>
      <c r="D494" s="134"/>
      <c r="E494" s="123"/>
      <c r="F494" s="123"/>
      <c r="G494" s="152" t="str">
        <f t="shared" si="42"/>
        <v/>
      </c>
      <c r="H494" s="123"/>
      <c r="I494" s="152" t="str">
        <f t="shared" si="43"/>
        <v/>
      </c>
      <c r="J494" s="123"/>
      <c r="K494" s="37" t="str">
        <f t="shared" si="44"/>
        <v/>
      </c>
      <c r="L494" s="123"/>
      <c r="M494" s="152" t="str">
        <f t="shared" si="45"/>
        <v/>
      </c>
      <c r="N494" s="123"/>
      <c r="O494" s="152" t="str">
        <f t="shared" si="46"/>
        <v/>
      </c>
      <c r="P494" s="107"/>
      <c r="Q494" s="37" t="str">
        <f t="shared" si="47"/>
        <v/>
      </c>
    </row>
    <row r="495" spans="1:17">
      <c r="A495" s="107" t="s">
        <v>1032</v>
      </c>
      <c r="B495" s="107"/>
      <c r="C495" s="123"/>
      <c r="D495" s="134"/>
      <c r="E495" s="123"/>
      <c r="F495" s="123"/>
      <c r="G495" s="152" t="str">
        <f t="shared" si="42"/>
        <v/>
      </c>
      <c r="H495" s="123"/>
      <c r="I495" s="152" t="str">
        <f t="shared" si="43"/>
        <v/>
      </c>
      <c r="J495" s="123"/>
      <c r="K495" s="37" t="str">
        <f t="shared" si="44"/>
        <v/>
      </c>
      <c r="L495" s="123"/>
      <c r="M495" s="152" t="str">
        <f t="shared" si="45"/>
        <v/>
      </c>
      <c r="N495" s="123"/>
      <c r="O495" s="152" t="str">
        <f t="shared" si="46"/>
        <v/>
      </c>
      <c r="P495" s="107"/>
      <c r="Q495" s="37" t="str">
        <f t="shared" si="47"/>
        <v/>
      </c>
    </row>
    <row r="496" spans="1:17">
      <c r="A496" s="107" t="s">
        <v>1033</v>
      </c>
      <c r="B496" s="107"/>
      <c r="C496" s="123"/>
      <c r="D496" s="134"/>
      <c r="E496" s="123"/>
      <c r="F496" s="123"/>
      <c r="G496" s="152" t="str">
        <f t="shared" si="42"/>
        <v/>
      </c>
      <c r="H496" s="123"/>
      <c r="I496" s="152" t="str">
        <f t="shared" si="43"/>
        <v/>
      </c>
      <c r="J496" s="123"/>
      <c r="K496" s="37" t="str">
        <f t="shared" si="44"/>
        <v/>
      </c>
      <c r="L496" s="123"/>
      <c r="M496" s="152" t="str">
        <f t="shared" si="45"/>
        <v/>
      </c>
      <c r="N496" s="123"/>
      <c r="O496" s="152" t="str">
        <f t="shared" si="46"/>
        <v/>
      </c>
      <c r="P496" s="107"/>
      <c r="Q496" s="37" t="str">
        <f t="shared" si="47"/>
        <v/>
      </c>
    </row>
    <row r="497" spans="1:17">
      <c r="A497" s="107" t="s">
        <v>1034</v>
      </c>
      <c r="B497" s="107"/>
      <c r="C497" s="123"/>
      <c r="D497" s="134"/>
      <c r="E497" s="123"/>
      <c r="F497" s="123"/>
      <c r="G497" s="152" t="str">
        <f t="shared" si="42"/>
        <v/>
      </c>
      <c r="H497" s="123"/>
      <c r="I497" s="152" t="str">
        <f t="shared" si="43"/>
        <v/>
      </c>
      <c r="J497" s="123"/>
      <c r="K497" s="37" t="str">
        <f t="shared" si="44"/>
        <v/>
      </c>
      <c r="L497" s="123"/>
      <c r="M497" s="152" t="str">
        <f t="shared" si="45"/>
        <v/>
      </c>
      <c r="N497" s="123"/>
      <c r="O497" s="152" t="str">
        <f t="shared" si="46"/>
        <v/>
      </c>
      <c r="P497" s="107"/>
      <c r="Q497" s="37" t="str">
        <f t="shared" si="47"/>
        <v/>
      </c>
    </row>
    <row r="498" spans="1:17">
      <c r="A498" s="107" t="s">
        <v>1035</v>
      </c>
      <c r="B498" s="107"/>
      <c r="C498" s="123"/>
      <c r="D498" s="134"/>
      <c r="E498" s="123"/>
      <c r="F498" s="123"/>
      <c r="G498" s="152" t="str">
        <f t="shared" si="42"/>
        <v/>
      </c>
      <c r="H498" s="123"/>
      <c r="I498" s="152" t="str">
        <f t="shared" si="43"/>
        <v/>
      </c>
      <c r="J498" s="123"/>
      <c r="K498" s="37" t="str">
        <f t="shared" si="44"/>
        <v/>
      </c>
      <c r="L498" s="123"/>
      <c r="M498" s="152" t="str">
        <f t="shared" si="45"/>
        <v/>
      </c>
      <c r="N498" s="123"/>
      <c r="O498" s="152" t="str">
        <f t="shared" si="46"/>
        <v/>
      </c>
      <c r="P498" s="107"/>
      <c r="Q498" s="37" t="str">
        <f t="shared" si="47"/>
        <v/>
      </c>
    </row>
    <row r="499" spans="1:17">
      <c r="A499" s="107" t="s">
        <v>1036</v>
      </c>
      <c r="B499" s="107"/>
      <c r="C499" s="123"/>
      <c r="D499" s="134"/>
      <c r="E499" s="123"/>
      <c r="F499" s="123"/>
      <c r="G499" s="152" t="str">
        <f t="shared" si="42"/>
        <v/>
      </c>
      <c r="H499" s="123"/>
      <c r="I499" s="152" t="str">
        <f t="shared" si="43"/>
        <v/>
      </c>
      <c r="J499" s="123"/>
      <c r="K499" s="37" t="str">
        <f t="shared" si="44"/>
        <v/>
      </c>
      <c r="L499" s="123"/>
      <c r="M499" s="152" t="str">
        <f t="shared" si="45"/>
        <v/>
      </c>
      <c r="N499" s="123"/>
      <c r="O499" s="152" t="str">
        <f t="shared" si="46"/>
        <v/>
      </c>
      <c r="P499" s="107"/>
      <c r="Q499" s="37" t="str">
        <f t="shared" si="47"/>
        <v/>
      </c>
    </row>
    <row r="500" spans="1:17">
      <c r="A500" s="107" t="s">
        <v>1037</v>
      </c>
      <c r="B500" s="107"/>
      <c r="C500" s="123"/>
      <c r="D500" s="134"/>
      <c r="E500" s="123"/>
      <c r="F500" s="123"/>
      <c r="G500" s="152" t="str">
        <f t="shared" si="42"/>
        <v/>
      </c>
      <c r="H500" s="123"/>
      <c r="I500" s="152" t="str">
        <f t="shared" si="43"/>
        <v/>
      </c>
      <c r="J500" s="123"/>
      <c r="K500" s="37" t="str">
        <f t="shared" si="44"/>
        <v/>
      </c>
      <c r="L500" s="123"/>
      <c r="M500" s="152" t="str">
        <f t="shared" si="45"/>
        <v/>
      </c>
      <c r="N500" s="123"/>
      <c r="O500" s="152" t="str">
        <f t="shared" si="46"/>
        <v/>
      </c>
      <c r="P500" s="107"/>
      <c r="Q500" s="37" t="str">
        <f t="shared" si="47"/>
        <v/>
      </c>
    </row>
    <row r="501" spans="1:17">
      <c r="A501" s="107" t="s">
        <v>1038</v>
      </c>
      <c r="B501" s="107"/>
      <c r="C501" s="123"/>
      <c r="D501" s="134"/>
      <c r="E501" s="123"/>
      <c r="F501" s="123"/>
      <c r="G501" s="152" t="str">
        <f t="shared" si="42"/>
        <v/>
      </c>
      <c r="H501" s="123"/>
      <c r="I501" s="152" t="str">
        <f t="shared" si="43"/>
        <v/>
      </c>
      <c r="J501" s="123"/>
      <c r="K501" s="37" t="str">
        <f t="shared" si="44"/>
        <v/>
      </c>
      <c r="L501" s="123"/>
      <c r="M501" s="152" t="str">
        <f t="shared" si="45"/>
        <v/>
      </c>
      <c r="N501" s="123"/>
      <c r="O501" s="152" t="str">
        <f t="shared" si="46"/>
        <v/>
      </c>
      <c r="P501" s="107"/>
      <c r="Q501" s="37" t="str">
        <f t="shared" si="47"/>
        <v/>
      </c>
    </row>
    <row r="502" spans="1:17">
      <c r="A502" s="107" t="s">
        <v>1039</v>
      </c>
      <c r="B502" s="107"/>
      <c r="C502" s="123"/>
      <c r="D502" s="134"/>
      <c r="E502" s="123"/>
      <c r="F502" s="123"/>
      <c r="G502" s="152" t="str">
        <f t="shared" si="42"/>
        <v/>
      </c>
      <c r="H502" s="123"/>
      <c r="I502" s="152" t="str">
        <f t="shared" si="43"/>
        <v/>
      </c>
      <c r="J502" s="123"/>
      <c r="K502" s="37" t="str">
        <f t="shared" si="44"/>
        <v/>
      </c>
      <c r="L502" s="123"/>
      <c r="M502" s="152" t="str">
        <f t="shared" si="45"/>
        <v/>
      </c>
      <c r="N502" s="123"/>
      <c r="O502" s="152" t="str">
        <f t="shared" si="46"/>
        <v/>
      </c>
      <c r="P502" s="107"/>
      <c r="Q502" s="37" t="str">
        <f t="shared" si="47"/>
        <v/>
      </c>
    </row>
    <row r="503" spans="1:17">
      <c r="A503" s="107" t="s">
        <v>1040</v>
      </c>
      <c r="B503" s="107"/>
      <c r="C503" s="123"/>
      <c r="D503" s="134"/>
      <c r="E503" s="123"/>
      <c r="F503" s="123"/>
      <c r="G503" s="152" t="str">
        <f t="shared" si="42"/>
        <v/>
      </c>
      <c r="H503" s="123"/>
      <c r="I503" s="152" t="str">
        <f t="shared" si="43"/>
        <v/>
      </c>
      <c r="J503" s="123"/>
      <c r="K503" s="37" t="str">
        <f t="shared" si="44"/>
        <v/>
      </c>
      <c r="L503" s="123"/>
      <c r="M503" s="152" t="str">
        <f t="shared" si="45"/>
        <v/>
      </c>
      <c r="N503" s="123"/>
      <c r="O503" s="152" t="str">
        <f t="shared" si="46"/>
        <v/>
      </c>
      <c r="P503" s="107"/>
      <c r="Q503" s="37" t="str">
        <f t="shared" si="47"/>
        <v/>
      </c>
    </row>
    <row r="504" spans="1:17">
      <c r="A504" s="107" t="s">
        <v>1041</v>
      </c>
      <c r="B504" s="107"/>
      <c r="C504" s="123"/>
      <c r="D504" s="134"/>
      <c r="E504" s="123"/>
      <c r="F504" s="123"/>
      <c r="G504" s="152" t="str">
        <f t="shared" si="42"/>
        <v/>
      </c>
      <c r="H504" s="123"/>
      <c r="I504" s="152" t="str">
        <f t="shared" si="43"/>
        <v/>
      </c>
      <c r="J504" s="123"/>
      <c r="K504" s="37" t="str">
        <f t="shared" si="44"/>
        <v/>
      </c>
      <c r="L504" s="123"/>
      <c r="M504" s="152" t="str">
        <f t="shared" si="45"/>
        <v/>
      </c>
      <c r="N504" s="123"/>
      <c r="O504" s="152" t="str">
        <f t="shared" si="46"/>
        <v/>
      </c>
      <c r="P504" s="107"/>
      <c r="Q504" s="37" t="str">
        <f t="shared" si="47"/>
        <v/>
      </c>
    </row>
    <row r="505" spans="1:17">
      <c r="A505" s="107" t="s">
        <v>1042</v>
      </c>
      <c r="B505" s="107"/>
      <c r="C505" s="123"/>
      <c r="D505" s="134"/>
      <c r="E505" s="123"/>
      <c r="F505" s="123"/>
      <c r="G505" s="152" t="str">
        <f t="shared" si="42"/>
        <v/>
      </c>
      <c r="H505" s="123"/>
      <c r="I505" s="152" t="str">
        <f t="shared" si="43"/>
        <v/>
      </c>
      <c r="J505" s="123"/>
      <c r="K505" s="37" t="str">
        <f t="shared" si="44"/>
        <v/>
      </c>
      <c r="L505" s="123"/>
      <c r="M505" s="152" t="str">
        <f t="shared" si="45"/>
        <v/>
      </c>
      <c r="N505" s="123"/>
      <c r="O505" s="152" t="str">
        <f t="shared" si="46"/>
        <v/>
      </c>
      <c r="P505" s="107"/>
      <c r="Q505" s="37" t="str">
        <f t="shared" si="47"/>
        <v/>
      </c>
    </row>
    <row r="506" spans="1:17">
      <c r="A506" s="107" t="s">
        <v>1043</v>
      </c>
      <c r="B506" s="107"/>
      <c r="C506" s="123"/>
      <c r="D506" s="134"/>
      <c r="E506" s="123"/>
      <c r="F506" s="123"/>
      <c r="G506" s="152" t="str">
        <f t="shared" si="42"/>
        <v/>
      </c>
      <c r="H506" s="123"/>
      <c r="I506" s="152" t="str">
        <f t="shared" si="43"/>
        <v/>
      </c>
      <c r="J506" s="123"/>
      <c r="K506" s="37" t="str">
        <f t="shared" si="44"/>
        <v/>
      </c>
      <c r="L506" s="123"/>
      <c r="M506" s="152" t="str">
        <f t="shared" si="45"/>
        <v/>
      </c>
      <c r="N506" s="123"/>
      <c r="O506" s="152" t="str">
        <f t="shared" si="46"/>
        <v/>
      </c>
      <c r="P506" s="107"/>
      <c r="Q506" s="37" t="str">
        <f t="shared" si="47"/>
        <v/>
      </c>
    </row>
    <row r="507" spans="1:17">
      <c r="A507" s="107" t="s">
        <v>1044</v>
      </c>
      <c r="B507" s="107"/>
      <c r="C507" s="123"/>
      <c r="D507" s="134"/>
      <c r="E507" s="123"/>
      <c r="F507" s="123"/>
      <c r="G507" s="152" t="str">
        <f t="shared" si="42"/>
        <v/>
      </c>
      <c r="H507" s="123"/>
      <c r="I507" s="152" t="str">
        <f t="shared" si="43"/>
        <v/>
      </c>
      <c r="J507" s="123"/>
      <c r="K507" s="37" t="str">
        <f t="shared" si="44"/>
        <v/>
      </c>
      <c r="L507" s="123"/>
      <c r="M507" s="152" t="str">
        <f t="shared" si="45"/>
        <v/>
      </c>
      <c r="N507" s="123"/>
      <c r="O507" s="152" t="str">
        <f t="shared" si="46"/>
        <v/>
      </c>
      <c r="P507" s="107"/>
      <c r="Q507" s="37" t="str">
        <f t="shared" si="47"/>
        <v/>
      </c>
    </row>
    <row r="508" spans="1:17">
      <c r="A508" s="107" t="s">
        <v>1045</v>
      </c>
      <c r="B508" s="107"/>
      <c r="C508" s="123"/>
      <c r="D508" s="134"/>
      <c r="E508" s="123"/>
      <c r="F508" s="123"/>
      <c r="G508" s="152" t="str">
        <f t="shared" si="42"/>
        <v/>
      </c>
      <c r="H508" s="123"/>
      <c r="I508" s="152" t="str">
        <f t="shared" si="43"/>
        <v/>
      </c>
      <c r="J508" s="123"/>
      <c r="K508" s="37" t="str">
        <f t="shared" si="44"/>
        <v/>
      </c>
      <c r="L508" s="123"/>
      <c r="M508" s="152" t="str">
        <f t="shared" si="45"/>
        <v/>
      </c>
      <c r="N508" s="123"/>
      <c r="O508" s="152" t="str">
        <f t="shared" si="46"/>
        <v/>
      </c>
      <c r="P508" s="107"/>
      <c r="Q508" s="37" t="str">
        <f t="shared" si="47"/>
        <v/>
      </c>
    </row>
    <row r="509" spans="1:17">
      <c r="A509" s="107" t="s">
        <v>1046</v>
      </c>
      <c r="B509" s="107"/>
      <c r="C509" s="123"/>
      <c r="D509" s="134"/>
      <c r="E509" s="123"/>
      <c r="F509" s="123"/>
      <c r="G509" s="152" t="str">
        <f t="shared" si="42"/>
        <v/>
      </c>
      <c r="H509" s="123"/>
      <c r="I509" s="152" t="str">
        <f t="shared" si="43"/>
        <v/>
      </c>
      <c r="J509" s="123"/>
      <c r="K509" s="37" t="str">
        <f t="shared" si="44"/>
        <v/>
      </c>
      <c r="L509" s="123"/>
      <c r="M509" s="152" t="str">
        <f t="shared" si="45"/>
        <v/>
      </c>
      <c r="N509" s="123"/>
      <c r="O509" s="152" t="str">
        <f t="shared" si="46"/>
        <v/>
      </c>
      <c r="P509" s="107"/>
      <c r="Q509" s="37" t="str">
        <f t="shared" si="47"/>
        <v/>
      </c>
    </row>
    <row r="510" spans="1:17">
      <c r="A510" s="107" t="s">
        <v>1047</v>
      </c>
      <c r="B510" s="107"/>
      <c r="C510" s="123"/>
      <c r="D510" s="134"/>
      <c r="E510" s="123"/>
      <c r="F510" s="123"/>
      <c r="G510" s="152" t="str">
        <f t="shared" si="42"/>
        <v/>
      </c>
      <c r="H510" s="123"/>
      <c r="I510" s="152" t="str">
        <f t="shared" si="43"/>
        <v/>
      </c>
      <c r="J510" s="123"/>
      <c r="K510" s="37" t="str">
        <f t="shared" si="44"/>
        <v/>
      </c>
      <c r="L510" s="123"/>
      <c r="M510" s="152" t="str">
        <f t="shared" si="45"/>
        <v/>
      </c>
      <c r="N510" s="123"/>
      <c r="O510" s="152" t="str">
        <f t="shared" si="46"/>
        <v/>
      </c>
      <c r="P510" s="107"/>
      <c r="Q510" s="37" t="str">
        <f t="shared" si="47"/>
        <v/>
      </c>
    </row>
    <row r="511" spans="1:17">
      <c r="A511" s="107" t="s">
        <v>1048</v>
      </c>
      <c r="B511" s="107"/>
      <c r="C511" s="123"/>
      <c r="D511" s="134"/>
      <c r="E511" s="123"/>
      <c r="F511" s="123"/>
      <c r="G511" s="152" t="str">
        <f t="shared" si="42"/>
        <v/>
      </c>
      <c r="H511" s="123"/>
      <c r="I511" s="152" t="str">
        <f t="shared" si="43"/>
        <v/>
      </c>
      <c r="J511" s="123"/>
      <c r="K511" s="37" t="str">
        <f t="shared" si="44"/>
        <v/>
      </c>
      <c r="L511" s="123"/>
      <c r="M511" s="152" t="str">
        <f t="shared" si="45"/>
        <v/>
      </c>
      <c r="N511" s="123"/>
      <c r="O511" s="152" t="str">
        <f t="shared" si="46"/>
        <v/>
      </c>
      <c r="P511" s="107"/>
      <c r="Q511" s="37" t="str">
        <f t="shared" si="47"/>
        <v/>
      </c>
    </row>
    <row r="512" spans="1:17">
      <c r="A512" s="107" t="s">
        <v>1049</v>
      </c>
      <c r="B512" s="107"/>
      <c r="C512" s="123"/>
      <c r="D512" s="134"/>
      <c r="E512" s="123"/>
      <c r="F512" s="123"/>
      <c r="G512" s="152" t="str">
        <f t="shared" si="42"/>
        <v/>
      </c>
      <c r="H512" s="123"/>
      <c r="I512" s="152" t="str">
        <f t="shared" si="43"/>
        <v/>
      </c>
      <c r="J512" s="123"/>
      <c r="K512" s="37" t="str">
        <f t="shared" si="44"/>
        <v/>
      </c>
      <c r="L512" s="123"/>
      <c r="M512" s="152" t="str">
        <f t="shared" si="45"/>
        <v/>
      </c>
      <c r="N512" s="123"/>
      <c r="O512" s="152" t="str">
        <f t="shared" si="46"/>
        <v/>
      </c>
      <c r="P512" s="107"/>
      <c r="Q512" s="37" t="str">
        <f t="shared" si="47"/>
        <v/>
      </c>
    </row>
    <row r="513" spans="1:17">
      <c r="A513" s="107" t="s">
        <v>1050</v>
      </c>
      <c r="B513" s="107"/>
      <c r="C513" s="123"/>
      <c r="D513" s="134"/>
      <c r="E513" s="123"/>
      <c r="F513" s="123"/>
      <c r="G513" s="152" t="str">
        <f t="shared" si="42"/>
        <v/>
      </c>
      <c r="H513" s="123"/>
      <c r="I513" s="152" t="str">
        <f t="shared" si="43"/>
        <v/>
      </c>
      <c r="J513" s="123"/>
      <c r="K513" s="37" t="str">
        <f t="shared" si="44"/>
        <v/>
      </c>
      <c r="L513" s="123"/>
      <c r="M513" s="152" t="str">
        <f t="shared" si="45"/>
        <v/>
      </c>
      <c r="N513" s="123"/>
      <c r="O513" s="152" t="str">
        <f t="shared" si="46"/>
        <v/>
      </c>
      <c r="P513" s="107"/>
      <c r="Q513" s="37" t="str">
        <f t="shared" si="47"/>
        <v/>
      </c>
    </row>
    <row r="514" spans="1:17">
      <c r="A514" s="107" t="s">
        <v>1051</v>
      </c>
      <c r="B514" s="107"/>
      <c r="C514" s="123"/>
      <c r="D514" s="134"/>
      <c r="E514" s="123"/>
      <c r="F514" s="123"/>
      <c r="G514" s="152" t="str">
        <f t="shared" si="42"/>
        <v/>
      </c>
      <c r="H514" s="123"/>
      <c r="I514" s="152" t="str">
        <f t="shared" si="43"/>
        <v/>
      </c>
      <c r="J514" s="123"/>
      <c r="K514" s="37" t="str">
        <f t="shared" si="44"/>
        <v/>
      </c>
      <c r="L514" s="123"/>
      <c r="M514" s="152" t="str">
        <f t="shared" si="45"/>
        <v/>
      </c>
      <c r="N514" s="123"/>
      <c r="O514" s="152" t="str">
        <f t="shared" si="46"/>
        <v/>
      </c>
      <c r="P514" s="107"/>
      <c r="Q514" s="37" t="str">
        <f t="shared" si="47"/>
        <v/>
      </c>
    </row>
    <row r="515" spans="1:17">
      <c r="A515" s="107" t="s">
        <v>1052</v>
      </c>
      <c r="B515" s="107"/>
      <c r="C515" s="123"/>
      <c r="D515" s="134"/>
      <c r="E515" s="123"/>
      <c r="F515" s="123"/>
      <c r="G515" s="152" t="str">
        <f t="shared" si="42"/>
        <v/>
      </c>
      <c r="H515" s="123"/>
      <c r="I515" s="152" t="str">
        <f t="shared" si="43"/>
        <v/>
      </c>
      <c r="J515" s="123"/>
      <c r="K515" s="37" t="str">
        <f t="shared" si="44"/>
        <v/>
      </c>
      <c r="L515" s="123"/>
      <c r="M515" s="152" t="str">
        <f t="shared" si="45"/>
        <v/>
      </c>
      <c r="N515" s="123"/>
      <c r="O515" s="152" t="str">
        <f t="shared" si="46"/>
        <v/>
      </c>
      <c r="P515" s="107"/>
      <c r="Q515" s="37" t="str">
        <f t="shared" si="47"/>
        <v/>
      </c>
    </row>
    <row r="516" spans="1:17">
      <c r="A516" s="107" t="s">
        <v>1053</v>
      </c>
      <c r="B516" s="107"/>
      <c r="C516" s="123"/>
      <c r="D516" s="134"/>
      <c r="E516" s="123"/>
      <c r="F516" s="123"/>
      <c r="G516" s="152" t="str">
        <f t="shared" si="42"/>
        <v/>
      </c>
      <c r="H516" s="123"/>
      <c r="I516" s="152" t="str">
        <f t="shared" si="43"/>
        <v/>
      </c>
      <c r="J516" s="123"/>
      <c r="K516" s="37" t="str">
        <f t="shared" si="44"/>
        <v/>
      </c>
      <c r="L516" s="123"/>
      <c r="M516" s="152" t="str">
        <f t="shared" si="45"/>
        <v/>
      </c>
      <c r="N516" s="123"/>
      <c r="O516" s="152" t="str">
        <f t="shared" si="46"/>
        <v/>
      </c>
      <c r="P516" s="107"/>
      <c r="Q516" s="37" t="str">
        <f t="shared" si="47"/>
        <v/>
      </c>
    </row>
    <row r="517" spans="1:17">
      <c r="A517" s="107" t="s">
        <v>1054</v>
      </c>
      <c r="B517" s="107"/>
      <c r="C517" s="123"/>
      <c r="D517" s="134"/>
      <c r="E517" s="123"/>
      <c r="F517" s="123"/>
      <c r="G517" s="152" t="str">
        <f t="shared" si="42"/>
        <v/>
      </c>
      <c r="H517" s="123"/>
      <c r="I517" s="152" t="str">
        <f t="shared" si="43"/>
        <v/>
      </c>
      <c r="J517" s="123"/>
      <c r="K517" s="37" t="str">
        <f t="shared" si="44"/>
        <v/>
      </c>
      <c r="L517" s="123"/>
      <c r="M517" s="152" t="str">
        <f t="shared" si="45"/>
        <v/>
      </c>
      <c r="N517" s="123"/>
      <c r="O517" s="152" t="str">
        <f t="shared" si="46"/>
        <v/>
      </c>
      <c r="P517" s="107"/>
      <c r="Q517" s="37" t="str">
        <f t="shared" si="47"/>
        <v/>
      </c>
    </row>
    <row r="518" spans="1:17">
      <c r="A518" s="107" t="s">
        <v>1055</v>
      </c>
      <c r="B518" s="107"/>
      <c r="C518" s="123"/>
      <c r="D518" s="134"/>
      <c r="E518" s="123"/>
      <c r="F518" s="123"/>
      <c r="G518" s="152" t="str">
        <f t="shared" ref="G518:G581" si="48">IF(E518="","",IFERROR(LEFT(E518, SEARCH("-", E518) - 1), E518))</f>
        <v/>
      </c>
      <c r="H518" s="123"/>
      <c r="I518" s="152" t="str">
        <f t="shared" ref="I518:I581" si="49">IF(LEN(E518)-LEN(SUBSTITUTE(E518,"-",""))=0, "", IF(LEN(E518)-LEN(SUBSTITUTE(E518,"-",""))=1, IFERROR(MID(E518, FIND("-",E518)+1, LEN(E518)), ""), IFERROR(MID(E518, FIND("-",E518)+1, FIND("-",E518,FIND("-",E518)+1)-FIND("-",E518)-1), "")))</f>
        <v/>
      </c>
      <c r="J518" s="123"/>
      <c r="K518" s="37" t="str">
        <f t="shared" ref="K518:K581" si="50">IF(LEN(E518)-LEN(SUBSTITUTE(E518,"-",""))&lt;=1,"",IF(ISNUMBER(FIND("-",E518,FIND("-",E518)+1)),IF(ISNUMBER(FIND("-",MID(E518,FIND("-",E518,FIND("-",E518)+1)+1,LEN(E518)))),LEFT(MID(E518,FIND("-",E518,FIND("-",E518)+1)+1,LEN(E518)),FIND("-",MID(E518,FIND("-",E518,FIND("-",E518)+1)+1,LEN(E518)))-1),MID(E518,FIND("-",E518,FIND("-",E518)+1)+1,LEN(E518))),MID(E518,FIND("-",E518,FIND("-",E518)+1)+1,LEN(E518))))</f>
        <v/>
      </c>
      <c r="L518" s="123"/>
      <c r="M518" s="152" t="str">
        <f t="shared" ref="M518:M581" si="51">IF(LEN(E518)-LEN(SUBSTITUTE(E518,"-",""))&lt;=2,"",IF(ISNUMBER(FIND("-",E518,FIND("-",E518,FIND("-",E518)+1)+1)),IF(ISNUMBER(FIND("-",MID(E518,FIND("-",E518,FIND("-",E518,FIND("-",E518)+1)+1)+1,LEN(E518)))),LEFT(MID(E518,FIND("-",E518,FIND("-",E518,FIND("-",E518)+1)+1)+1,LEN(E518)),FIND("-",MID(E518,FIND("-",E518,FIND("-",E518,FIND("-",E518)+1)+1)+1,LEN(E518)))-1),MID(E518,FIND("-",E518,FIND("-",E518,FIND("-",E518)+1)+1)+1,LEN(E518))),MID(E518,FIND("-",E518,FIND("-",E518,FIND("-",E518)+1)+1)+1,LEN(E518))))</f>
        <v/>
      </c>
      <c r="N518" s="123"/>
      <c r="O518" s="152" t="str">
        <f t="shared" ref="O518:O581" si="52">IF(LEN(E518)-LEN(SUBSTITUTE(E518,"-",""))&lt;=3,"",RIGHT(E518,LEN(E518)-FIND("@",SUBSTITUTE(E518,"-","@",LEN(E518)-LEN(SUBSTITUTE(E518,"-",""))))))</f>
        <v/>
      </c>
      <c r="P518" s="107"/>
      <c r="Q518" s="37" t="str">
        <f t="shared" si="47"/>
        <v/>
      </c>
    </row>
    <row r="519" spans="1:17">
      <c r="A519" s="107" t="s">
        <v>1056</v>
      </c>
      <c r="B519" s="107"/>
      <c r="C519" s="123"/>
      <c r="D519" s="134"/>
      <c r="E519" s="123"/>
      <c r="F519" s="123"/>
      <c r="G519" s="152" t="str">
        <f t="shared" si="48"/>
        <v/>
      </c>
      <c r="H519" s="123"/>
      <c r="I519" s="152" t="str">
        <f t="shared" si="49"/>
        <v/>
      </c>
      <c r="J519" s="123"/>
      <c r="K519" s="37" t="str">
        <f t="shared" si="50"/>
        <v/>
      </c>
      <c r="L519" s="123"/>
      <c r="M519" s="152" t="str">
        <f t="shared" si="51"/>
        <v/>
      </c>
      <c r="N519" s="123"/>
      <c r="O519" s="152" t="str">
        <f t="shared" si="52"/>
        <v/>
      </c>
      <c r="P519" s="107"/>
      <c r="Q519" s="37" t="str">
        <f t="shared" ref="Q519:Q582" si="53">IF(G519="","",(IF(I519="",1,IF(K519="",2,IF(M519="",3,IF(O519="",4,5))))))</f>
        <v/>
      </c>
    </row>
    <row r="520" spans="1:17">
      <c r="A520" s="107" t="s">
        <v>1057</v>
      </c>
      <c r="B520" s="107"/>
      <c r="C520" s="123"/>
      <c r="D520" s="134"/>
      <c r="E520" s="123"/>
      <c r="F520" s="123"/>
      <c r="G520" s="152" t="str">
        <f t="shared" si="48"/>
        <v/>
      </c>
      <c r="H520" s="123"/>
      <c r="I520" s="152" t="str">
        <f t="shared" si="49"/>
        <v/>
      </c>
      <c r="J520" s="123"/>
      <c r="K520" s="37" t="str">
        <f t="shared" si="50"/>
        <v/>
      </c>
      <c r="L520" s="123"/>
      <c r="M520" s="152" t="str">
        <f t="shared" si="51"/>
        <v/>
      </c>
      <c r="N520" s="123"/>
      <c r="O520" s="152" t="str">
        <f t="shared" si="52"/>
        <v/>
      </c>
      <c r="P520" s="107"/>
      <c r="Q520" s="37" t="str">
        <f t="shared" si="53"/>
        <v/>
      </c>
    </row>
    <row r="521" spans="1:17">
      <c r="A521" s="107" t="s">
        <v>1058</v>
      </c>
      <c r="B521" s="107"/>
      <c r="C521" s="123"/>
      <c r="D521" s="134"/>
      <c r="E521" s="123"/>
      <c r="F521" s="123"/>
      <c r="G521" s="152" t="str">
        <f t="shared" si="48"/>
        <v/>
      </c>
      <c r="H521" s="123"/>
      <c r="I521" s="152" t="str">
        <f t="shared" si="49"/>
        <v/>
      </c>
      <c r="J521" s="123"/>
      <c r="K521" s="37" t="str">
        <f t="shared" si="50"/>
        <v/>
      </c>
      <c r="L521" s="123"/>
      <c r="M521" s="152" t="str">
        <f t="shared" si="51"/>
        <v/>
      </c>
      <c r="N521" s="123"/>
      <c r="O521" s="152" t="str">
        <f t="shared" si="52"/>
        <v/>
      </c>
      <c r="P521" s="107"/>
      <c r="Q521" s="37" t="str">
        <f t="shared" si="53"/>
        <v/>
      </c>
    </row>
    <row r="522" spans="1:17">
      <c r="A522" s="107" t="s">
        <v>1059</v>
      </c>
      <c r="B522" s="107"/>
      <c r="C522" s="123"/>
      <c r="D522" s="134"/>
      <c r="E522" s="123"/>
      <c r="F522" s="123"/>
      <c r="G522" s="152" t="str">
        <f t="shared" si="48"/>
        <v/>
      </c>
      <c r="H522" s="123"/>
      <c r="I522" s="152" t="str">
        <f t="shared" si="49"/>
        <v/>
      </c>
      <c r="J522" s="123"/>
      <c r="K522" s="37" t="str">
        <f t="shared" si="50"/>
        <v/>
      </c>
      <c r="L522" s="123"/>
      <c r="M522" s="152" t="str">
        <f t="shared" si="51"/>
        <v/>
      </c>
      <c r="N522" s="123"/>
      <c r="O522" s="152" t="str">
        <f t="shared" si="52"/>
        <v/>
      </c>
      <c r="P522" s="107"/>
      <c r="Q522" s="37" t="str">
        <f t="shared" si="53"/>
        <v/>
      </c>
    </row>
    <row r="523" spans="1:17">
      <c r="A523" s="107" t="s">
        <v>1060</v>
      </c>
      <c r="B523" s="107"/>
      <c r="C523" s="123"/>
      <c r="D523" s="134"/>
      <c r="E523" s="123"/>
      <c r="F523" s="123"/>
      <c r="G523" s="152" t="str">
        <f t="shared" si="48"/>
        <v/>
      </c>
      <c r="H523" s="123"/>
      <c r="I523" s="152" t="str">
        <f t="shared" si="49"/>
        <v/>
      </c>
      <c r="J523" s="123"/>
      <c r="K523" s="37" t="str">
        <f t="shared" si="50"/>
        <v/>
      </c>
      <c r="L523" s="123"/>
      <c r="M523" s="152" t="str">
        <f t="shared" si="51"/>
        <v/>
      </c>
      <c r="N523" s="123"/>
      <c r="O523" s="152" t="str">
        <f t="shared" si="52"/>
        <v/>
      </c>
      <c r="P523" s="107"/>
      <c r="Q523" s="37" t="str">
        <f t="shared" si="53"/>
        <v/>
      </c>
    </row>
    <row r="524" spans="1:17">
      <c r="A524" s="107" t="s">
        <v>1061</v>
      </c>
      <c r="B524" s="107"/>
      <c r="C524" s="123"/>
      <c r="D524" s="134"/>
      <c r="E524" s="123"/>
      <c r="F524" s="123"/>
      <c r="G524" s="152" t="str">
        <f t="shared" si="48"/>
        <v/>
      </c>
      <c r="H524" s="123"/>
      <c r="I524" s="152" t="str">
        <f t="shared" si="49"/>
        <v/>
      </c>
      <c r="J524" s="123"/>
      <c r="K524" s="37" t="str">
        <f t="shared" si="50"/>
        <v/>
      </c>
      <c r="L524" s="123"/>
      <c r="M524" s="152" t="str">
        <f t="shared" si="51"/>
        <v/>
      </c>
      <c r="N524" s="123"/>
      <c r="O524" s="152" t="str">
        <f t="shared" si="52"/>
        <v/>
      </c>
      <c r="P524" s="107"/>
      <c r="Q524" s="37" t="str">
        <f t="shared" si="53"/>
        <v/>
      </c>
    </row>
    <row r="525" spans="1:17">
      <c r="A525" s="107" t="s">
        <v>1062</v>
      </c>
      <c r="B525" s="107"/>
      <c r="C525" s="123"/>
      <c r="D525" s="134"/>
      <c r="E525" s="123"/>
      <c r="F525" s="123"/>
      <c r="G525" s="152" t="str">
        <f t="shared" si="48"/>
        <v/>
      </c>
      <c r="H525" s="123"/>
      <c r="I525" s="152" t="str">
        <f t="shared" si="49"/>
        <v/>
      </c>
      <c r="J525" s="123"/>
      <c r="K525" s="37" t="str">
        <f t="shared" si="50"/>
        <v/>
      </c>
      <c r="L525" s="123"/>
      <c r="M525" s="152" t="str">
        <f t="shared" si="51"/>
        <v/>
      </c>
      <c r="N525" s="123"/>
      <c r="O525" s="152" t="str">
        <f t="shared" si="52"/>
        <v/>
      </c>
      <c r="P525" s="107"/>
      <c r="Q525" s="37" t="str">
        <f t="shared" si="53"/>
        <v/>
      </c>
    </row>
    <row r="526" spans="1:17">
      <c r="A526" s="107" t="s">
        <v>1063</v>
      </c>
      <c r="B526" s="107"/>
      <c r="C526" s="123"/>
      <c r="D526" s="134"/>
      <c r="E526" s="123"/>
      <c r="F526" s="123"/>
      <c r="G526" s="152" t="str">
        <f t="shared" si="48"/>
        <v/>
      </c>
      <c r="H526" s="123"/>
      <c r="I526" s="152" t="str">
        <f t="shared" si="49"/>
        <v/>
      </c>
      <c r="J526" s="123"/>
      <c r="K526" s="37" t="str">
        <f t="shared" si="50"/>
        <v/>
      </c>
      <c r="L526" s="123"/>
      <c r="M526" s="152" t="str">
        <f t="shared" si="51"/>
        <v/>
      </c>
      <c r="N526" s="123"/>
      <c r="O526" s="152" t="str">
        <f t="shared" si="52"/>
        <v/>
      </c>
      <c r="P526" s="107"/>
      <c r="Q526" s="37" t="str">
        <f t="shared" si="53"/>
        <v/>
      </c>
    </row>
    <row r="527" spans="1:17">
      <c r="A527" s="107" t="s">
        <v>1064</v>
      </c>
      <c r="B527" s="107"/>
      <c r="C527" s="123"/>
      <c r="D527" s="134"/>
      <c r="E527" s="123"/>
      <c r="F527" s="123"/>
      <c r="G527" s="152" t="str">
        <f t="shared" si="48"/>
        <v/>
      </c>
      <c r="H527" s="123"/>
      <c r="I527" s="152" t="str">
        <f t="shared" si="49"/>
        <v/>
      </c>
      <c r="J527" s="123"/>
      <c r="K527" s="37" t="str">
        <f t="shared" si="50"/>
        <v/>
      </c>
      <c r="L527" s="123"/>
      <c r="M527" s="152" t="str">
        <f t="shared" si="51"/>
        <v/>
      </c>
      <c r="N527" s="123"/>
      <c r="O527" s="152" t="str">
        <f t="shared" si="52"/>
        <v/>
      </c>
      <c r="P527" s="107"/>
      <c r="Q527" s="37" t="str">
        <f t="shared" si="53"/>
        <v/>
      </c>
    </row>
    <row r="528" spans="1:17">
      <c r="A528" s="107" t="s">
        <v>1065</v>
      </c>
      <c r="B528" s="107"/>
      <c r="C528" s="123"/>
      <c r="D528" s="134"/>
      <c r="E528" s="123"/>
      <c r="F528" s="123"/>
      <c r="G528" s="152" t="str">
        <f t="shared" si="48"/>
        <v/>
      </c>
      <c r="H528" s="123"/>
      <c r="I528" s="152" t="str">
        <f t="shared" si="49"/>
        <v/>
      </c>
      <c r="J528" s="123"/>
      <c r="K528" s="37" t="str">
        <f t="shared" si="50"/>
        <v/>
      </c>
      <c r="L528" s="123"/>
      <c r="M528" s="152" t="str">
        <f t="shared" si="51"/>
        <v/>
      </c>
      <c r="N528" s="123"/>
      <c r="O528" s="152" t="str">
        <f t="shared" si="52"/>
        <v/>
      </c>
      <c r="P528" s="107"/>
      <c r="Q528" s="37" t="str">
        <f t="shared" si="53"/>
        <v/>
      </c>
    </row>
    <row r="529" spans="1:17">
      <c r="A529" s="107" t="s">
        <v>1066</v>
      </c>
      <c r="B529" s="107"/>
      <c r="C529" s="123"/>
      <c r="D529" s="134"/>
      <c r="E529" s="123"/>
      <c r="F529" s="123"/>
      <c r="G529" s="152" t="str">
        <f t="shared" si="48"/>
        <v/>
      </c>
      <c r="H529" s="123"/>
      <c r="I529" s="152" t="str">
        <f t="shared" si="49"/>
        <v/>
      </c>
      <c r="J529" s="123"/>
      <c r="K529" s="37" t="str">
        <f t="shared" si="50"/>
        <v/>
      </c>
      <c r="L529" s="123"/>
      <c r="M529" s="152" t="str">
        <f t="shared" si="51"/>
        <v/>
      </c>
      <c r="N529" s="123"/>
      <c r="O529" s="152" t="str">
        <f t="shared" si="52"/>
        <v/>
      </c>
      <c r="P529" s="107"/>
      <c r="Q529" s="37" t="str">
        <f t="shared" si="53"/>
        <v/>
      </c>
    </row>
    <row r="530" spans="1:17">
      <c r="A530" s="107" t="s">
        <v>1067</v>
      </c>
      <c r="B530" s="107"/>
      <c r="C530" s="123"/>
      <c r="D530" s="134"/>
      <c r="E530" s="123"/>
      <c r="F530" s="123"/>
      <c r="G530" s="152" t="str">
        <f t="shared" si="48"/>
        <v/>
      </c>
      <c r="H530" s="123"/>
      <c r="I530" s="152" t="str">
        <f t="shared" si="49"/>
        <v/>
      </c>
      <c r="J530" s="123"/>
      <c r="K530" s="37" t="str">
        <f t="shared" si="50"/>
        <v/>
      </c>
      <c r="L530" s="123"/>
      <c r="M530" s="152" t="str">
        <f t="shared" si="51"/>
        <v/>
      </c>
      <c r="N530" s="123"/>
      <c r="O530" s="152" t="str">
        <f t="shared" si="52"/>
        <v/>
      </c>
      <c r="P530" s="107"/>
      <c r="Q530" s="37" t="str">
        <f t="shared" si="53"/>
        <v/>
      </c>
    </row>
    <row r="531" spans="1:17">
      <c r="A531" s="107" t="s">
        <v>1068</v>
      </c>
      <c r="B531" s="107"/>
      <c r="C531" s="123"/>
      <c r="D531" s="134"/>
      <c r="E531" s="123"/>
      <c r="F531" s="123"/>
      <c r="G531" s="152" t="str">
        <f t="shared" si="48"/>
        <v/>
      </c>
      <c r="H531" s="123"/>
      <c r="I531" s="152" t="str">
        <f t="shared" si="49"/>
        <v/>
      </c>
      <c r="J531" s="123"/>
      <c r="K531" s="37" t="str">
        <f t="shared" si="50"/>
        <v/>
      </c>
      <c r="L531" s="123"/>
      <c r="M531" s="152" t="str">
        <f t="shared" si="51"/>
        <v/>
      </c>
      <c r="N531" s="123"/>
      <c r="O531" s="152" t="str">
        <f t="shared" si="52"/>
        <v/>
      </c>
      <c r="P531" s="107"/>
      <c r="Q531" s="37" t="str">
        <f t="shared" si="53"/>
        <v/>
      </c>
    </row>
    <row r="532" spans="1:17">
      <c r="A532" s="107" t="s">
        <v>1069</v>
      </c>
      <c r="B532" s="107"/>
      <c r="C532" s="123"/>
      <c r="D532" s="134"/>
      <c r="E532" s="123"/>
      <c r="F532" s="123"/>
      <c r="G532" s="152" t="str">
        <f t="shared" si="48"/>
        <v/>
      </c>
      <c r="H532" s="123"/>
      <c r="I532" s="152" t="str">
        <f t="shared" si="49"/>
        <v/>
      </c>
      <c r="J532" s="123"/>
      <c r="K532" s="37" t="str">
        <f t="shared" si="50"/>
        <v/>
      </c>
      <c r="L532" s="123"/>
      <c r="M532" s="152" t="str">
        <f t="shared" si="51"/>
        <v/>
      </c>
      <c r="N532" s="123"/>
      <c r="O532" s="152" t="str">
        <f t="shared" si="52"/>
        <v/>
      </c>
      <c r="P532" s="107"/>
      <c r="Q532" s="37" t="str">
        <f t="shared" si="53"/>
        <v/>
      </c>
    </row>
    <row r="533" spans="1:17">
      <c r="A533" s="107" t="s">
        <v>1070</v>
      </c>
      <c r="B533" s="107"/>
      <c r="C533" s="123"/>
      <c r="D533" s="134"/>
      <c r="E533" s="123"/>
      <c r="F533" s="123"/>
      <c r="G533" s="152" t="str">
        <f t="shared" si="48"/>
        <v/>
      </c>
      <c r="H533" s="123"/>
      <c r="I533" s="152" t="str">
        <f t="shared" si="49"/>
        <v/>
      </c>
      <c r="J533" s="123"/>
      <c r="K533" s="37" t="str">
        <f t="shared" si="50"/>
        <v/>
      </c>
      <c r="L533" s="123"/>
      <c r="M533" s="152" t="str">
        <f t="shared" si="51"/>
        <v/>
      </c>
      <c r="N533" s="123"/>
      <c r="O533" s="152" t="str">
        <f t="shared" si="52"/>
        <v/>
      </c>
      <c r="P533" s="107"/>
      <c r="Q533" s="37" t="str">
        <f t="shared" si="53"/>
        <v/>
      </c>
    </row>
    <row r="534" spans="1:17">
      <c r="A534" s="107" t="s">
        <v>1071</v>
      </c>
      <c r="B534" s="107"/>
      <c r="C534" s="123"/>
      <c r="D534" s="134"/>
      <c r="E534" s="123"/>
      <c r="F534" s="123"/>
      <c r="G534" s="152" t="str">
        <f t="shared" si="48"/>
        <v/>
      </c>
      <c r="H534" s="123"/>
      <c r="I534" s="152" t="str">
        <f t="shared" si="49"/>
        <v/>
      </c>
      <c r="J534" s="123"/>
      <c r="K534" s="37" t="str">
        <f t="shared" si="50"/>
        <v/>
      </c>
      <c r="L534" s="123"/>
      <c r="M534" s="152" t="str">
        <f t="shared" si="51"/>
        <v/>
      </c>
      <c r="N534" s="123"/>
      <c r="O534" s="152" t="str">
        <f t="shared" si="52"/>
        <v/>
      </c>
      <c r="P534" s="107"/>
      <c r="Q534" s="37" t="str">
        <f t="shared" si="53"/>
        <v/>
      </c>
    </row>
    <row r="535" spans="1:17">
      <c r="A535" s="107" t="s">
        <v>1072</v>
      </c>
      <c r="B535" s="107"/>
      <c r="C535" s="123"/>
      <c r="D535" s="134"/>
      <c r="E535" s="123"/>
      <c r="F535" s="123"/>
      <c r="G535" s="152" t="str">
        <f t="shared" si="48"/>
        <v/>
      </c>
      <c r="H535" s="123"/>
      <c r="I535" s="152" t="str">
        <f t="shared" si="49"/>
        <v/>
      </c>
      <c r="J535" s="123"/>
      <c r="K535" s="37" t="str">
        <f t="shared" si="50"/>
        <v/>
      </c>
      <c r="L535" s="123"/>
      <c r="M535" s="152" t="str">
        <f t="shared" si="51"/>
        <v/>
      </c>
      <c r="N535" s="123"/>
      <c r="O535" s="152" t="str">
        <f t="shared" si="52"/>
        <v/>
      </c>
      <c r="P535" s="107"/>
      <c r="Q535" s="37" t="str">
        <f t="shared" si="53"/>
        <v/>
      </c>
    </row>
    <row r="536" spans="1:17">
      <c r="A536" s="107" t="s">
        <v>1073</v>
      </c>
      <c r="B536" s="107"/>
      <c r="C536" s="123"/>
      <c r="D536" s="134"/>
      <c r="E536" s="123"/>
      <c r="F536" s="123"/>
      <c r="G536" s="152" t="str">
        <f t="shared" si="48"/>
        <v/>
      </c>
      <c r="H536" s="123"/>
      <c r="I536" s="152" t="str">
        <f t="shared" si="49"/>
        <v/>
      </c>
      <c r="J536" s="123"/>
      <c r="K536" s="37" t="str">
        <f t="shared" si="50"/>
        <v/>
      </c>
      <c r="L536" s="123"/>
      <c r="M536" s="152" t="str">
        <f t="shared" si="51"/>
        <v/>
      </c>
      <c r="N536" s="123"/>
      <c r="O536" s="152" t="str">
        <f t="shared" si="52"/>
        <v/>
      </c>
      <c r="P536" s="107"/>
      <c r="Q536" s="37" t="str">
        <f t="shared" si="53"/>
        <v/>
      </c>
    </row>
    <row r="537" spans="1:17">
      <c r="A537" s="107" t="s">
        <v>1074</v>
      </c>
      <c r="B537" s="107"/>
      <c r="C537" s="123"/>
      <c r="D537" s="134"/>
      <c r="E537" s="123"/>
      <c r="F537" s="123"/>
      <c r="G537" s="152" t="str">
        <f t="shared" si="48"/>
        <v/>
      </c>
      <c r="H537" s="123"/>
      <c r="I537" s="152" t="str">
        <f t="shared" si="49"/>
        <v/>
      </c>
      <c r="J537" s="123"/>
      <c r="K537" s="37" t="str">
        <f t="shared" si="50"/>
        <v/>
      </c>
      <c r="L537" s="123"/>
      <c r="M537" s="152" t="str">
        <f t="shared" si="51"/>
        <v/>
      </c>
      <c r="N537" s="123"/>
      <c r="O537" s="152" t="str">
        <f t="shared" si="52"/>
        <v/>
      </c>
      <c r="P537" s="107"/>
      <c r="Q537" s="37" t="str">
        <f t="shared" si="53"/>
        <v/>
      </c>
    </row>
    <row r="538" spans="1:17">
      <c r="A538" s="107" t="s">
        <v>1075</v>
      </c>
      <c r="B538" s="107"/>
      <c r="C538" s="123"/>
      <c r="D538" s="134"/>
      <c r="E538" s="123"/>
      <c r="F538" s="123"/>
      <c r="G538" s="152" t="str">
        <f t="shared" si="48"/>
        <v/>
      </c>
      <c r="H538" s="123"/>
      <c r="I538" s="152" t="str">
        <f t="shared" si="49"/>
        <v/>
      </c>
      <c r="J538" s="123"/>
      <c r="K538" s="37" t="str">
        <f t="shared" si="50"/>
        <v/>
      </c>
      <c r="L538" s="123"/>
      <c r="M538" s="152" t="str">
        <f t="shared" si="51"/>
        <v/>
      </c>
      <c r="N538" s="123"/>
      <c r="O538" s="152" t="str">
        <f t="shared" si="52"/>
        <v/>
      </c>
      <c r="P538" s="107"/>
      <c r="Q538" s="37" t="str">
        <f t="shared" si="53"/>
        <v/>
      </c>
    </row>
    <row r="539" spans="1:17">
      <c r="A539" s="107" t="s">
        <v>1076</v>
      </c>
      <c r="B539" s="107"/>
      <c r="C539" s="123"/>
      <c r="D539" s="134"/>
      <c r="E539" s="123"/>
      <c r="F539" s="123"/>
      <c r="G539" s="152" t="str">
        <f t="shared" si="48"/>
        <v/>
      </c>
      <c r="H539" s="123"/>
      <c r="I539" s="152" t="str">
        <f t="shared" si="49"/>
        <v/>
      </c>
      <c r="J539" s="123"/>
      <c r="K539" s="37" t="str">
        <f t="shared" si="50"/>
        <v/>
      </c>
      <c r="L539" s="123"/>
      <c r="M539" s="152" t="str">
        <f t="shared" si="51"/>
        <v/>
      </c>
      <c r="N539" s="123"/>
      <c r="O539" s="152" t="str">
        <f t="shared" si="52"/>
        <v/>
      </c>
      <c r="P539" s="107"/>
      <c r="Q539" s="37" t="str">
        <f t="shared" si="53"/>
        <v/>
      </c>
    </row>
    <row r="540" spans="1:17">
      <c r="A540" s="107" t="s">
        <v>1077</v>
      </c>
      <c r="B540" s="107"/>
      <c r="C540" s="123"/>
      <c r="D540" s="134"/>
      <c r="E540" s="123"/>
      <c r="F540" s="123"/>
      <c r="G540" s="152" t="str">
        <f t="shared" si="48"/>
        <v/>
      </c>
      <c r="H540" s="123"/>
      <c r="I540" s="152" t="str">
        <f t="shared" si="49"/>
        <v/>
      </c>
      <c r="J540" s="123"/>
      <c r="K540" s="37" t="str">
        <f t="shared" si="50"/>
        <v/>
      </c>
      <c r="L540" s="123"/>
      <c r="M540" s="152" t="str">
        <f t="shared" si="51"/>
        <v/>
      </c>
      <c r="N540" s="123"/>
      <c r="O540" s="152" t="str">
        <f t="shared" si="52"/>
        <v/>
      </c>
      <c r="P540" s="107"/>
      <c r="Q540" s="37" t="str">
        <f t="shared" si="53"/>
        <v/>
      </c>
    </row>
    <row r="541" spans="1:17">
      <c r="A541" s="107" t="s">
        <v>1078</v>
      </c>
      <c r="B541" s="107"/>
      <c r="C541" s="123"/>
      <c r="D541" s="134"/>
      <c r="E541" s="123"/>
      <c r="F541" s="123"/>
      <c r="G541" s="152" t="str">
        <f t="shared" si="48"/>
        <v/>
      </c>
      <c r="H541" s="123"/>
      <c r="I541" s="152" t="str">
        <f t="shared" si="49"/>
        <v/>
      </c>
      <c r="J541" s="123"/>
      <c r="K541" s="37" t="str">
        <f t="shared" si="50"/>
        <v/>
      </c>
      <c r="L541" s="123"/>
      <c r="M541" s="152" t="str">
        <f t="shared" si="51"/>
        <v/>
      </c>
      <c r="N541" s="123"/>
      <c r="O541" s="152" t="str">
        <f t="shared" si="52"/>
        <v/>
      </c>
      <c r="P541" s="107"/>
      <c r="Q541" s="37" t="str">
        <f t="shared" si="53"/>
        <v/>
      </c>
    </row>
    <row r="542" spans="1:17">
      <c r="A542" s="107" t="s">
        <v>1079</v>
      </c>
      <c r="B542" s="107"/>
      <c r="C542" s="123"/>
      <c r="D542" s="134"/>
      <c r="E542" s="123"/>
      <c r="F542" s="123"/>
      <c r="G542" s="152" t="str">
        <f t="shared" si="48"/>
        <v/>
      </c>
      <c r="H542" s="123"/>
      <c r="I542" s="152" t="str">
        <f t="shared" si="49"/>
        <v/>
      </c>
      <c r="J542" s="123"/>
      <c r="K542" s="37" t="str">
        <f t="shared" si="50"/>
        <v/>
      </c>
      <c r="L542" s="123"/>
      <c r="M542" s="152" t="str">
        <f t="shared" si="51"/>
        <v/>
      </c>
      <c r="N542" s="123"/>
      <c r="O542" s="152" t="str">
        <f t="shared" si="52"/>
        <v/>
      </c>
      <c r="P542" s="107"/>
      <c r="Q542" s="37" t="str">
        <f t="shared" si="53"/>
        <v/>
      </c>
    </row>
    <row r="543" spans="1:17">
      <c r="A543" s="107" t="s">
        <v>1080</v>
      </c>
      <c r="B543" s="107"/>
      <c r="C543" s="123"/>
      <c r="D543" s="134"/>
      <c r="E543" s="123"/>
      <c r="F543" s="123"/>
      <c r="G543" s="152" t="str">
        <f t="shared" si="48"/>
        <v/>
      </c>
      <c r="H543" s="123"/>
      <c r="I543" s="152" t="str">
        <f t="shared" si="49"/>
        <v/>
      </c>
      <c r="J543" s="123"/>
      <c r="K543" s="37" t="str">
        <f t="shared" si="50"/>
        <v/>
      </c>
      <c r="L543" s="123"/>
      <c r="M543" s="152" t="str">
        <f t="shared" si="51"/>
        <v/>
      </c>
      <c r="N543" s="123"/>
      <c r="O543" s="152" t="str">
        <f t="shared" si="52"/>
        <v/>
      </c>
      <c r="P543" s="107"/>
      <c r="Q543" s="37" t="str">
        <f t="shared" si="53"/>
        <v/>
      </c>
    </row>
    <row r="544" spans="1:17">
      <c r="A544" s="107" t="s">
        <v>1081</v>
      </c>
      <c r="B544" s="107"/>
      <c r="C544" s="123"/>
      <c r="D544" s="134"/>
      <c r="E544" s="123"/>
      <c r="F544" s="123"/>
      <c r="G544" s="152" t="str">
        <f t="shared" si="48"/>
        <v/>
      </c>
      <c r="H544" s="123"/>
      <c r="I544" s="152" t="str">
        <f t="shared" si="49"/>
        <v/>
      </c>
      <c r="J544" s="123"/>
      <c r="K544" s="37" t="str">
        <f t="shared" si="50"/>
        <v/>
      </c>
      <c r="L544" s="123"/>
      <c r="M544" s="152" t="str">
        <f t="shared" si="51"/>
        <v/>
      </c>
      <c r="N544" s="123"/>
      <c r="O544" s="152" t="str">
        <f t="shared" si="52"/>
        <v/>
      </c>
      <c r="P544" s="107"/>
      <c r="Q544" s="37" t="str">
        <f t="shared" si="53"/>
        <v/>
      </c>
    </row>
    <row r="545" spans="1:17">
      <c r="A545" s="107" t="s">
        <v>1082</v>
      </c>
      <c r="B545" s="107"/>
      <c r="C545" s="123"/>
      <c r="D545" s="134"/>
      <c r="E545" s="123"/>
      <c r="F545" s="123"/>
      <c r="G545" s="152" t="str">
        <f t="shared" si="48"/>
        <v/>
      </c>
      <c r="H545" s="123"/>
      <c r="I545" s="152" t="str">
        <f t="shared" si="49"/>
        <v/>
      </c>
      <c r="J545" s="123"/>
      <c r="K545" s="37" t="str">
        <f t="shared" si="50"/>
        <v/>
      </c>
      <c r="L545" s="123"/>
      <c r="M545" s="152" t="str">
        <f t="shared" si="51"/>
        <v/>
      </c>
      <c r="N545" s="123"/>
      <c r="O545" s="152" t="str">
        <f t="shared" si="52"/>
        <v/>
      </c>
      <c r="P545" s="107"/>
      <c r="Q545" s="37" t="str">
        <f t="shared" si="53"/>
        <v/>
      </c>
    </row>
    <row r="546" spans="1:17">
      <c r="A546" s="107" t="s">
        <v>1083</v>
      </c>
      <c r="B546" s="107"/>
      <c r="C546" s="123"/>
      <c r="D546" s="134"/>
      <c r="E546" s="123"/>
      <c r="F546" s="123"/>
      <c r="G546" s="152" t="str">
        <f t="shared" si="48"/>
        <v/>
      </c>
      <c r="H546" s="123"/>
      <c r="I546" s="152" t="str">
        <f t="shared" si="49"/>
        <v/>
      </c>
      <c r="J546" s="123"/>
      <c r="K546" s="37" t="str">
        <f t="shared" si="50"/>
        <v/>
      </c>
      <c r="L546" s="123"/>
      <c r="M546" s="152" t="str">
        <f t="shared" si="51"/>
        <v/>
      </c>
      <c r="N546" s="123"/>
      <c r="O546" s="152" t="str">
        <f t="shared" si="52"/>
        <v/>
      </c>
      <c r="P546" s="107"/>
      <c r="Q546" s="37" t="str">
        <f t="shared" si="53"/>
        <v/>
      </c>
    </row>
    <row r="547" spans="1:17">
      <c r="A547" s="107" t="s">
        <v>1084</v>
      </c>
      <c r="B547" s="107"/>
      <c r="C547" s="123"/>
      <c r="D547" s="134"/>
      <c r="E547" s="123"/>
      <c r="F547" s="123"/>
      <c r="G547" s="152" t="str">
        <f t="shared" si="48"/>
        <v/>
      </c>
      <c r="H547" s="123"/>
      <c r="I547" s="152" t="str">
        <f t="shared" si="49"/>
        <v/>
      </c>
      <c r="J547" s="123"/>
      <c r="K547" s="37" t="str">
        <f t="shared" si="50"/>
        <v/>
      </c>
      <c r="L547" s="123"/>
      <c r="M547" s="152" t="str">
        <f t="shared" si="51"/>
        <v/>
      </c>
      <c r="N547" s="123"/>
      <c r="O547" s="152" t="str">
        <f t="shared" si="52"/>
        <v/>
      </c>
      <c r="P547" s="107"/>
      <c r="Q547" s="37" t="str">
        <f t="shared" si="53"/>
        <v/>
      </c>
    </row>
    <row r="548" spans="1:17">
      <c r="A548" s="107" t="s">
        <v>1085</v>
      </c>
      <c r="B548" s="107"/>
      <c r="C548" s="123"/>
      <c r="D548" s="134"/>
      <c r="E548" s="123"/>
      <c r="F548" s="123"/>
      <c r="G548" s="152" t="str">
        <f t="shared" si="48"/>
        <v/>
      </c>
      <c r="H548" s="123"/>
      <c r="I548" s="152" t="str">
        <f t="shared" si="49"/>
        <v/>
      </c>
      <c r="J548" s="123"/>
      <c r="K548" s="37" t="str">
        <f t="shared" si="50"/>
        <v/>
      </c>
      <c r="L548" s="123"/>
      <c r="M548" s="152" t="str">
        <f t="shared" si="51"/>
        <v/>
      </c>
      <c r="N548" s="123"/>
      <c r="O548" s="152" t="str">
        <f t="shared" si="52"/>
        <v/>
      </c>
      <c r="P548" s="107"/>
      <c r="Q548" s="37" t="str">
        <f t="shared" si="53"/>
        <v/>
      </c>
    </row>
    <row r="549" spans="1:17">
      <c r="A549" s="107" t="s">
        <v>1086</v>
      </c>
      <c r="B549" s="107"/>
      <c r="C549" s="123"/>
      <c r="D549" s="134"/>
      <c r="E549" s="123"/>
      <c r="F549" s="123"/>
      <c r="G549" s="152" t="str">
        <f t="shared" si="48"/>
        <v/>
      </c>
      <c r="H549" s="123"/>
      <c r="I549" s="152" t="str">
        <f t="shared" si="49"/>
        <v/>
      </c>
      <c r="J549" s="123"/>
      <c r="K549" s="37" t="str">
        <f t="shared" si="50"/>
        <v/>
      </c>
      <c r="L549" s="123"/>
      <c r="M549" s="152" t="str">
        <f t="shared" si="51"/>
        <v/>
      </c>
      <c r="N549" s="123"/>
      <c r="O549" s="152" t="str">
        <f t="shared" si="52"/>
        <v/>
      </c>
      <c r="P549" s="107"/>
      <c r="Q549" s="37" t="str">
        <f t="shared" si="53"/>
        <v/>
      </c>
    </row>
    <row r="550" spans="1:17">
      <c r="A550" s="107" t="s">
        <v>1087</v>
      </c>
      <c r="B550" s="107"/>
      <c r="C550" s="123"/>
      <c r="D550" s="134"/>
      <c r="E550" s="123"/>
      <c r="F550" s="123"/>
      <c r="G550" s="152" t="str">
        <f t="shared" si="48"/>
        <v/>
      </c>
      <c r="H550" s="123"/>
      <c r="I550" s="152" t="str">
        <f t="shared" si="49"/>
        <v/>
      </c>
      <c r="J550" s="123"/>
      <c r="K550" s="37" t="str">
        <f t="shared" si="50"/>
        <v/>
      </c>
      <c r="L550" s="123"/>
      <c r="M550" s="152" t="str">
        <f t="shared" si="51"/>
        <v/>
      </c>
      <c r="N550" s="123"/>
      <c r="O550" s="152" t="str">
        <f t="shared" si="52"/>
        <v/>
      </c>
      <c r="P550" s="107"/>
      <c r="Q550" s="37" t="str">
        <f t="shared" si="53"/>
        <v/>
      </c>
    </row>
    <row r="551" spans="1:17">
      <c r="A551" s="107" t="s">
        <v>1088</v>
      </c>
      <c r="B551" s="107"/>
      <c r="C551" s="123"/>
      <c r="D551" s="134"/>
      <c r="E551" s="123"/>
      <c r="F551" s="123"/>
      <c r="G551" s="152" t="str">
        <f t="shared" si="48"/>
        <v/>
      </c>
      <c r="H551" s="123"/>
      <c r="I551" s="152" t="str">
        <f t="shared" si="49"/>
        <v/>
      </c>
      <c r="J551" s="123"/>
      <c r="K551" s="37" t="str">
        <f t="shared" si="50"/>
        <v/>
      </c>
      <c r="L551" s="123"/>
      <c r="M551" s="152" t="str">
        <f t="shared" si="51"/>
        <v/>
      </c>
      <c r="N551" s="123"/>
      <c r="O551" s="152" t="str">
        <f t="shared" si="52"/>
        <v/>
      </c>
      <c r="P551" s="107"/>
      <c r="Q551" s="37" t="str">
        <f t="shared" si="53"/>
        <v/>
      </c>
    </row>
    <row r="552" spans="1:17">
      <c r="A552" s="107" t="s">
        <v>1089</v>
      </c>
      <c r="B552" s="107"/>
      <c r="C552" s="123"/>
      <c r="D552" s="134"/>
      <c r="E552" s="123"/>
      <c r="F552" s="123"/>
      <c r="G552" s="152" t="str">
        <f t="shared" si="48"/>
        <v/>
      </c>
      <c r="H552" s="123"/>
      <c r="I552" s="152" t="str">
        <f t="shared" si="49"/>
        <v/>
      </c>
      <c r="J552" s="123"/>
      <c r="K552" s="37" t="str">
        <f t="shared" si="50"/>
        <v/>
      </c>
      <c r="L552" s="123"/>
      <c r="M552" s="152" t="str">
        <f t="shared" si="51"/>
        <v/>
      </c>
      <c r="N552" s="123"/>
      <c r="O552" s="152" t="str">
        <f t="shared" si="52"/>
        <v/>
      </c>
      <c r="P552" s="107"/>
      <c r="Q552" s="37" t="str">
        <f t="shared" si="53"/>
        <v/>
      </c>
    </row>
    <row r="553" spans="1:17">
      <c r="A553" s="107" t="s">
        <v>1090</v>
      </c>
      <c r="B553" s="107"/>
      <c r="C553" s="123"/>
      <c r="D553" s="134"/>
      <c r="E553" s="123"/>
      <c r="F553" s="123"/>
      <c r="G553" s="152" t="str">
        <f t="shared" si="48"/>
        <v/>
      </c>
      <c r="H553" s="123"/>
      <c r="I553" s="152" t="str">
        <f t="shared" si="49"/>
        <v/>
      </c>
      <c r="J553" s="123"/>
      <c r="K553" s="37" t="str">
        <f t="shared" si="50"/>
        <v/>
      </c>
      <c r="L553" s="123"/>
      <c r="M553" s="152" t="str">
        <f t="shared" si="51"/>
        <v/>
      </c>
      <c r="N553" s="123"/>
      <c r="O553" s="152" t="str">
        <f t="shared" si="52"/>
        <v/>
      </c>
      <c r="P553" s="107"/>
      <c r="Q553" s="37" t="str">
        <f t="shared" si="53"/>
        <v/>
      </c>
    </row>
    <row r="554" spans="1:17">
      <c r="A554" s="107" t="s">
        <v>1091</v>
      </c>
      <c r="B554" s="107"/>
      <c r="C554" s="123"/>
      <c r="D554" s="134"/>
      <c r="E554" s="123"/>
      <c r="F554" s="123"/>
      <c r="G554" s="152" t="str">
        <f t="shared" si="48"/>
        <v/>
      </c>
      <c r="H554" s="123"/>
      <c r="I554" s="152" t="str">
        <f t="shared" si="49"/>
        <v/>
      </c>
      <c r="J554" s="123"/>
      <c r="K554" s="37" t="str">
        <f t="shared" si="50"/>
        <v/>
      </c>
      <c r="L554" s="123"/>
      <c r="M554" s="152" t="str">
        <f t="shared" si="51"/>
        <v/>
      </c>
      <c r="N554" s="123"/>
      <c r="O554" s="152" t="str">
        <f t="shared" si="52"/>
        <v/>
      </c>
      <c r="P554" s="107"/>
      <c r="Q554" s="37" t="str">
        <f t="shared" si="53"/>
        <v/>
      </c>
    </row>
    <row r="555" spans="1:17">
      <c r="A555" s="107" t="s">
        <v>1092</v>
      </c>
      <c r="B555" s="107"/>
      <c r="C555" s="123"/>
      <c r="D555" s="134"/>
      <c r="E555" s="123"/>
      <c r="F555" s="123"/>
      <c r="G555" s="152" t="str">
        <f t="shared" si="48"/>
        <v/>
      </c>
      <c r="H555" s="123"/>
      <c r="I555" s="152" t="str">
        <f t="shared" si="49"/>
        <v/>
      </c>
      <c r="J555" s="123"/>
      <c r="K555" s="37" t="str">
        <f t="shared" si="50"/>
        <v/>
      </c>
      <c r="L555" s="123"/>
      <c r="M555" s="152" t="str">
        <f t="shared" si="51"/>
        <v/>
      </c>
      <c r="N555" s="123"/>
      <c r="O555" s="152" t="str">
        <f t="shared" si="52"/>
        <v/>
      </c>
      <c r="P555" s="107"/>
      <c r="Q555" s="37" t="str">
        <f t="shared" si="53"/>
        <v/>
      </c>
    </row>
    <row r="556" spans="1:17">
      <c r="A556" s="107" t="s">
        <v>1093</v>
      </c>
      <c r="B556" s="107"/>
      <c r="C556" s="123"/>
      <c r="D556" s="134"/>
      <c r="E556" s="123"/>
      <c r="F556" s="123"/>
      <c r="G556" s="152" t="str">
        <f t="shared" si="48"/>
        <v/>
      </c>
      <c r="H556" s="123"/>
      <c r="I556" s="152" t="str">
        <f t="shared" si="49"/>
        <v/>
      </c>
      <c r="J556" s="123"/>
      <c r="K556" s="37" t="str">
        <f t="shared" si="50"/>
        <v/>
      </c>
      <c r="L556" s="123"/>
      <c r="M556" s="152" t="str">
        <f t="shared" si="51"/>
        <v/>
      </c>
      <c r="N556" s="123"/>
      <c r="O556" s="152" t="str">
        <f t="shared" si="52"/>
        <v/>
      </c>
      <c r="P556" s="107"/>
      <c r="Q556" s="37" t="str">
        <f t="shared" si="53"/>
        <v/>
      </c>
    </row>
    <row r="557" spans="1:17">
      <c r="A557" s="107" t="s">
        <v>1094</v>
      </c>
      <c r="B557" s="107"/>
      <c r="C557" s="123"/>
      <c r="D557" s="134"/>
      <c r="E557" s="123"/>
      <c r="F557" s="123"/>
      <c r="G557" s="152" t="str">
        <f t="shared" si="48"/>
        <v/>
      </c>
      <c r="H557" s="123"/>
      <c r="I557" s="152" t="str">
        <f t="shared" si="49"/>
        <v/>
      </c>
      <c r="J557" s="123"/>
      <c r="K557" s="37" t="str">
        <f t="shared" si="50"/>
        <v/>
      </c>
      <c r="L557" s="123"/>
      <c r="M557" s="152" t="str">
        <f t="shared" si="51"/>
        <v/>
      </c>
      <c r="N557" s="123"/>
      <c r="O557" s="152" t="str">
        <f t="shared" si="52"/>
        <v/>
      </c>
      <c r="P557" s="107"/>
      <c r="Q557" s="37" t="str">
        <f t="shared" si="53"/>
        <v/>
      </c>
    </row>
    <row r="558" spans="1:17">
      <c r="A558" s="107" t="s">
        <v>1095</v>
      </c>
      <c r="B558" s="107"/>
      <c r="C558" s="123"/>
      <c r="D558" s="134"/>
      <c r="E558" s="123"/>
      <c r="F558" s="123"/>
      <c r="G558" s="152" t="str">
        <f t="shared" si="48"/>
        <v/>
      </c>
      <c r="H558" s="123"/>
      <c r="I558" s="152" t="str">
        <f t="shared" si="49"/>
        <v/>
      </c>
      <c r="J558" s="123"/>
      <c r="K558" s="37" t="str">
        <f t="shared" si="50"/>
        <v/>
      </c>
      <c r="L558" s="123"/>
      <c r="M558" s="152" t="str">
        <f t="shared" si="51"/>
        <v/>
      </c>
      <c r="N558" s="123"/>
      <c r="O558" s="152" t="str">
        <f t="shared" si="52"/>
        <v/>
      </c>
      <c r="P558" s="107"/>
      <c r="Q558" s="37" t="str">
        <f t="shared" si="53"/>
        <v/>
      </c>
    </row>
    <row r="559" spans="1:17">
      <c r="A559" s="107" t="s">
        <v>1096</v>
      </c>
      <c r="B559" s="107"/>
      <c r="C559" s="123"/>
      <c r="D559" s="134"/>
      <c r="E559" s="123"/>
      <c r="F559" s="123"/>
      <c r="G559" s="152" t="str">
        <f t="shared" si="48"/>
        <v/>
      </c>
      <c r="H559" s="123"/>
      <c r="I559" s="152" t="str">
        <f t="shared" si="49"/>
        <v/>
      </c>
      <c r="J559" s="123"/>
      <c r="K559" s="37" t="str">
        <f t="shared" si="50"/>
        <v/>
      </c>
      <c r="L559" s="123"/>
      <c r="M559" s="152" t="str">
        <f t="shared" si="51"/>
        <v/>
      </c>
      <c r="N559" s="123"/>
      <c r="O559" s="152" t="str">
        <f t="shared" si="52"/>
        <v/>
      </c>
      <c r="P559" s="107"/>
      <c r="Q559" s="37" t="str">
        <f t="shared" si="53"/>
        <v/>
      </c>
    </row>
    <row r="560" spans="1:17">
      <c r="A560" s="107" t="s">
        <v>1097</v>
      </c>
      <c r="B560" s="107"/>
      <c r="C560" s="123"/>
      <c r="D560" s="134"/>
      <c r="E560" s="123"/>
      <c r="F560" s="123"/>
      <c r="G560" s="152" t="str">
        <f t="shared" si="48"/>
        <v/>
      </c>
      <c r="H560" s="123"/>
      <c r="I560" s="152" t="str">
        <f t="shared" si="49"/>
        <v/>
      </c>
      <c r="J560" s="123"/>
      <c r="K560" s="37" t="str">
        <f t="shared" si="50"/>
        <v/>
      </c>
      <c r="L560" s="123"/>
      <c r="M560" s="152" t="str">
        <f t="shared" si="51"/>
        <v/>
      </c>
      <c r="N560" s="123"/>
      <c r="O560" s="152" t="str">
        <f t="shared" si="52"/>
        <v/>
      </c>
      <c r="P560" s="107"/>
      <c r="Q560" s="37" t="str">
        <f t="shared" si="53"/>
        <v/>
      </c>
    </row>
    <row r="561" spans="1:17">
      <c r="A561" s="107" t="s">
        <v>1098</v>
      </c>
      <c r="B561" s="107"/>
      <c r="C561" s="123"/>
      <c r="D561" s="134"/>
      <c r="E561" s="123"/>
      <c r="F561" s="123"/>
      <c r="G561" s="152" t="str">
        <f t="shared" si="48"/>
        <v/>
      </c>
      <c r="H561" s="123"/>
      <c r="I561" s="152" t="str">
        <f t="shared" si="49"/>
        <v/>
      </c>
      <c r="J561" s="123"/>
      <c r="K561" s="37" t="str">
        <f t="shared" si="50"/>
        <v/>
      </c>
      <c r="L561" s="123"/>
      <c r="M561" s="152" t="str">
        <f t="shared" si="51"/>
        <v/>
      </c>
      <c r="N561" s="123"/>
      <c r="O561" s="152" t="str">
        <f t="shared" si="52"/>
        <v/>
      </c>
      <c r="P561" s="107"/>
      <c r="Q561" s="37" t="str">
        <f t="shared" si="53"/>
        <v/>
      </c>
    </row>
    <row r="562" spans="1:17">
      <c r="A562" s="107" t="s">
        <v>1099</v>
      </c>
      <c r="B562" s="107"/>
      <c r="C562" s="123"/>
      <c r="D562" s="134"/>
      <c r="E562" s="123"/>
      <c r="F562" s="123"/>
      <c r="G562" s="152" t="str">
        <f t="shared" si="48"/>
        <v/>
      </c>
      <c r="H562" s="123"/>
      <c r="I562" s="152" t="str">
        <f t="shared" si="49"/>
        <v/>
      </c>
      <c r="J562" s="123"/>
      <c r="K562" s="37" t="str">
        <f t="shared" si="50"/>
        <v/>
      </c>
      <c r="L562" s="123"/>
      <c r="M562" s="152" t="str">
        <f t="shared" si="51"/>
        <v/>
      </c>
      <c r="N562" s="123"/>
      <c r="O562" s="152" t="str">
        <f t="shared" si="52"/>
        <v/>
      </c>
      <c r="P562" s="107"/>
      <c r="Q562" s="37" t="str">
        <f t="shared" si="53"/>
        <v/>
      </c>
    </row>
    <row r="563" spans="1:17">
      <c r="A563" s="107" t="s">
        <v>1100</v>
      </c>
      <c r="B563" s="107"/>
      <c r="C563" s="123"/>
      <c r="D563" s="134"/>
      <c r="E563" s="123"/>
      <c r="F563" s="123"/>
      <c r="G563" s="152" t="str">
        <f t="shared" si="48"/>
        <v/>
      </c>
      <c r="H563" s="123"/>
      <c r="I563" s="152" t="str">
        <f t="shared" si="49"/>
        <v/>
      </c>
      <c r="J563" s="123"/>
      <c r="K563" s="37" t="str">
        <f t="shared" si="50"/>
        <v/>
      </c>
      <c r="L563" s="123"/>
      <c r="M563" s="152" t="str">
        <f t="shared" si="51"/>
        <v/>
      </c>
      <c r="N563" s="123"/>
      <c r="O563" s="152" t="str">
        <f t="shared" si="52"/>
        <v/>
      </c>
      <c r="P563" s="107"/>
      <c r="Q563" s="37" t="str">
        <f t="shared" si="53"/>
        <v/>
      </c>
    </row>
    <row r="564" spans="1:17">
      <c r="A564" s="107" t="s">
        <v>1101</v>
      </c>
      <c r="B564" s="107"/>
      <c r="C564" s="123"/>
      <c r="D564" s="134"/>
      <c r="E564" s="123"/>
      <c r="F564" s="123"/>
      <c r="G564" s="152" t="str">
        <f t="shared" si="48"/>
        <v/>
      </c>
      <c r="H564" s="123"/>
      <c r="I564" s="152" t="str">
        <f t="shared" si="49"/>
        <v/>
      </c>
      <c r="J564" s="123"/>
      <c r="K564" s="37" t="str">
        <f t="shared" si="50"/>
        <v/>
      </c>
      <c r="L564" s="123"/>
      <c r="M564" s="152" t="str">
        <f t="shared" si="51"/>
        <v/>
      </c>
      <c r="N564" s="123"/>
      <c r="O564" s="152" t="str">
        <f t="shared" si="52"/>
        <v/>
      </c>
      <c r="P564" s="107"/>
      <c r="Q564" s="37" t="str">
        <f t="shared" si="53"/>
        <v/>
      </c>
    </row>
    <row r="565" spans="1:17">
      <c r="A565" s="107" t="s">
        <v>1102</v>
      </c>
      <c r="B565" s="107"/>
      <c r="C565" s="123"/>
      <c r="D565" s="134"/>
      <c r="E565" s="123"/>
      <c r="F565" s="123"/>
      <c r="G565" s="152" t="str">
        <f t="shared" si="48"/>
        <v/>
      </c>
      <c r="H565" s="123"/>
      <c r="I565" s="152" t="str">
        <f t="shared" si="49"/>
        <v/>
      </c>
      <c r="J565" s="123"/>
      <c r="K565" s="37" t="str">
        <f t="shared" si="50"/>
        <v/>
      </c>
      <c r="L565" s="123"/>
      <c r="M565" s="152" t="str">
        <f t="shared" si="51"/>
        <v/>
      </c>
      <c r="N565" s="123"/>
      <c r="O565" s="152" t="str">
        <f t="shared" si="52"/>
        <v/>
      </c>
      <c r="P565" s="107"/>
      <c r="Q565" s="37" t="str">
        <f t="shared" si="53"/>
        <v/>
      </c>
    </row>
    <row r="566" spans="1:17">
      <c r="A566" s="107" t="s">
        <v>1103</v>
      </c>
      <c r="B566" s="107"/>
      <c r="C566" s="123"/>
      <c r="D566" s="134"/>
      <c r="E566" s="123"/>
      <c r="F566" s="123"/>
      <c r="G566" s="152" t="str">
        <f t="shared" si="48"/>
        <v/>
      </c>
      <c r="H566" s="123"/>
      <c r="I566" s="152" t="str">
        <f t="shared" si="49"/>
        <v/>
      </c>
      <c r="J566" s="123"/>
      <c r="K566" s="37" t="str">
        <f t="shared" si="50"/>
        <v/>
      </c>
      <c r="L566" s="123"/>
      <c r="M566" s="152" t="str">
        <f t="shared" si="51"/>
        <v/>
      </c>
      <c r="N566" s="123"/>
      <c r="O566" s="152" t="str">
        <f t="shared" si="52"/>
        <v/>
      </c>
      <c r="P566" s="107"/>
      <c r="Q566" s="37" t="str">
        <f t="shared" si="53"/>
        <v/>
      </c>
    </row>
    <row r="567" spans="1:17">
      <c r="A567" s="107" t="s">
        <v>1104</v>
      </c>
      <c r="B567" s="107"/>
      <c r="C567" s="123"/>
      <c r="D567" s="134"/>
      <c r="E567" s="123"/>
      <c r="F567" s="123"/>
      <c r="G567" s="152" t="str">
        <f t="shared" si="48"/>
        <v/>
      </c>
      <c r="H567" s="123"/>
      <c r="I567" s="152" t="str">
        <f t="shared" si="49"/>
        <v/>
      </c>
      <c r="J567" s="123"/>
      <c r="K567" s="37" t="str">
        <f t="shared" si="50"/>
        <v/>
      </c>
      <c r="L567" s="123"/>
      <c r="M567" s="152" t="str">
        <f t="shared" si="51"/>
        <v/>
      </c>
      <c r="N567" s="123"/>
      <c r="O567" s="152" t="str">
        <f t="shared" si="52"/>
        <v/>
      </c>
      <c r="P567" s="107"/>
      <c r="Q567" s="37" t="str">
        <f t="shared" si="53"/>
        <v/>
      </c>
    </row>
    <row r="568" spans="1:17">
      <c r="A568" s="107" t="s">
        <v>1105</v>
      </c>
      <c r="B568" s="107"/>
      <c r="C568" s="123"/>
      <c r="D568" s="134"/>
      <c r="E568" s="123"/>
      <c r="F568" s="123"/>
      <c r="G568" s="152" t="str">
        <f t="shared" si="48"/>
        <v/>
      </c>
      <c r="H568" s="123"/>
      <c r="I568" s="152" t="str">
        <f t="shared" si="49"/>
        <v/>
      </c>
      <c r="J568" s="123"/>
      <c r="K568" s="37" t="str">
        <f t="shared" si="50"/>
        <v/>
      </c>
      <c r="L568" s="123"/>
      <c r="M568" s="152" t="str">
        <f t="shared" si="51"/>
        <v/>
      </c>
      <c r="N568" s="123"/>
      <c r="O568" s="152" t="str">
        <f t="shared" si="52"/>
        <v/>
      </c>
      <c r="P568" s="107"/>
      <c r="Q568" s="37" t="str">
        <f t="shared" si="53"/>
        <v/>
      </c>
    </row>
    <row r="569" spans="1:17">
      <c r="A569" s="107" t="s">
        <v>1106</v>
      </c>
      <c r="B569" s="107"/>
      <c r="C569" s="123"/>
      <c r="D569" s="134"/>
      <c r="E569" s="123"/>
      <c r="F569" s="123"/>
      <c r="G569" s="152" t="str">
        <f t="shared" si="48"/>
        <v/>
      </c>
      <c r="H569" s="123"/>
      <c r="I569" s="152" t="str">
        <f t="shared" si="49"/>
        <v/>
      </c>
      <c r="J569" s="123"/>
      <c r="K569" s="37" t="str">
        <f t="shared" si="50"/>
        <v/>
      </c>
      <c r="L569" s="123"/>
      <c r="M569" s="152" t="str">
        <f t="shared" si="51"/>
        <v/>
      </c>
      <c r="N569" s="123"/>
      <c r="O569" s="152" t="str">
        <f t="shared" si="52"/>
        <v/>
      </c>
      <c r="P569" s="107"/>
      <c r="Q569" s="37" t="str">
        <f t="shared" si="53"/>
        <v/>
      </c>
    </row>
    <row r="570" spans="1:17">
      <c r="A570" s="107" t="s">
        <v>1107</v>
      </c>
      <c r="B570" s="107"/>
      <c r="C570" s="123"/>
      <c r="D570" s="134"/>
      <c r="E570" s="123"/>
      <c r="F570" s="123"/>
      <c r="G570" s="152" t="str">
        <f t="shared" si="48"/>
        <v/>
      </c>
      <c r="H570" s="123"/>
      <c r="I570" s="152" t="str">
        <f t="shared" si="49"/>
        <v/>
      </c>
      <c r="J570" s="123"/>
      <c r="K570" s="37" t="str">
        <f t="shared" si="50"/>
        <v/>
      </c>
      <c r="L570" s="123"/>
      <c r="M570" s="152" t="str">
        <f t="shared" si="51"/>
        <v/>
      </c>
      <c r="N570" s="123"/>
      <c r="O570" s="152" t="str">
        <f t="shared" si="52"/>
        <v/>
      </c>
      <c r="P570" s="107"/>
      <c r="Q570" s="37" t="str">
        <f t="shared" si="53"/>
        <v/>
      </c>
    </row>
    <row r="571" spans="1:17">
      <c r="A571" s="107" t="s">
        <v>1108</v>
      </c>
      <c r="B571" s="107"/>
      <c r="C571" s="123"/>
      <c r="D571" s="134"/>
      <c r="E571" s="123"/>
      <c r="F571" s="123"/>
      <c r="G571" s="152" t="str">
        <f t="shared" si="48"/>
        <v/>
      </c>
      <c r="H571" s="123"/>
      <c r="I571" s="152" t="str">
        <f t="shared" si="49"/>
        <v/>
      </c>
      <c r="J571" s="123"/>
      <c r="K571" s="37" t="str">
        <f t="shared" si="50"/>
        <v/>
      </c>
      <c r="L571" s="123"/>
      <c r="M571" s="152" t="str">
        <f t="shared" si="51"/>
        <v/>
      </c>
      <c r="N571" s="123"/>
      <c r="O571" s="152" t="str">
        <f t="shared" si="52"/>
        <v/>
      </c>
      <c r="P571" s="107"/>
      <c r="Q571" s="37" t="str">
        <f t="shared" si="53"/>
        <v/>
      </c>
    </row>
    <row r="572" spans="1:17">
      <c r="A572" s="107" t="s">
        <v>1109</v>
      </c>
      <c r="B572" s="107"/>
      <c r="C572" s="123"/>
      <c r="D572" s="134"/>
      <c r="E572" s="123"/>
      <c r="F572" s="123"/>
      <c r="G572" s="152" t="str">
        <f t="shared" si="48"/>
        <v/>
      </c>
      <c r="H572" s="123"/>
      <c r="I572" s="152" t="str">
        <f t="shared" si="49"/>
        <v/>
      </c>
      <c r="J572" s="123"/>
      <c r="K572" s="37" t="str">
        <f t="shared" si="50"/>
        <v/>
      </c>
      <c r="L572" s="123"/>
      <c r="M572" s="152" t="str">
        <f t="shared" si="51"/>
        <v/>
      </c>
      <c r="N572" s="123"/>
      <c r="O572" s="152" t="str">
        <f t="shared" si="52"/>
        <v/>
      </c>
      <c r="P572" s="107"/>
      <c r="Q572" s="37" t="str">
        <f t="shared" si="53"/>
        <v/>
      </c>
    </row>
    <row r="573" spans="1:17">
      <c r="A573" s="107" t="s">
        <v>1110</v>
      </c>
      <c r="B573" s="107"/>
      <c r="C573" s="123"/>
      <c r="D573" s="134"/>
      <c r="E573" s="123"/>
      <c r="F573" s="123"/>
      <c r="G573" s="152" t="str">
        <f t="shared" si="48"/>
        <v/>
      </c>
      <c r="H573" s="123"/>
      <c r="I573" s="152" t="str">
        <f t="shared" si="49"/>
        <v/>
      </c>
      <c r="J573" s="123"/>
      <c r="K573" s="37" t="str">
        <f t="shared" si="50"/>
        <v/>
      </c>
      <c r="L573" s="123"/>
      <c r="M573" s="152" t="str">
        <f t="shared" si="51"/>
        <v/>
      </c>
      <c r="N573" s="123"/>
      <c r="O573" s="152" t="str">
        <f t="shared" si="52"/>
        <v/>
      </c>
      <c r="P573" s="107"/>
      <c r="Q573" s="37" t="str">
        <f t="shared" si="53"/>
        <v/>
      </c>
    </row>
    <row r="574" spans="1:17">
      <c r="A574" s="107" t="s">
        <v>1111</v>
      </c>
      <c r="B574" s="107"/>
      <c r="C574" s="123"/>
      <c r="D574" s="134"/>
      <c r="E574" s="123"/>
      <c r="F574" s="123"/>
      <c r="G574" s="152" t="str">
        <f t="shared" si="48"/>
        <v/>
      </c>
      <c r="H574" s="123"/>
      <c r="I574" s="152" t="str">
        <f t="shared" si="49"/>
        <v/>
      </c>
      <c r="J574" s="123"/>
      <c r="K574" s="37" t="str">
        <f t="shared" si="50"/>
        <v/>
      </c>
      <c r="L574" s="123"/>
      <c r="M574" s="152" t="str">
        <f t="shared" si="51"/>
        <v/>
      </c>
      <c r="N574" s="123"/>
      <c r="O574" s="152" t="str">
        <f t="shared" si="52"/>
        <v/>
      </c>
      <c r="P574" s="107"/>
      <c r="Q574" s="37" t="str">
        <f t="shared" si="53"/>
        <v/>
      </c>
    </row>
    <row r="575" spans="1:17">
      <c r="A575" s="107" t="s">
        <v>1112</v>
      </c>
      <c r="B575" s="107"/>
      <c r="C575" s="123"/>
      <c r="D575" s="134"/>
      <c r="E575" s="123"/>
      <c r="F575" s="123"/>
      <c r="G575" s="152" t="str">
        <f t="shared" si="48"/>
        <v/>
      </c>
      <c r="H575" s="123"/>
      <c r="I575" s="152" t="str">
        <f t="shared" si="49"/>
        <v/>
      </c>
      <c r="J575" s="123"/>
      <c r="K575" s="37" t="str">
        <f t="shared" si="50"/>
        <v/>
      </c>
      <c r="L575" s="123"/>
      <c r="M575" s="152" t="str">
        <f t="shared" si="51"/>
        <v/>
      </c>
      <c r="N575" s="123"/>
      <c r="O575" s="152" t="str">
        <f t="shared" si="52"/>
        <v/>
      </c>
      <c r="P575" s="107"/>
      <c r="Q575" s="37" t="str">
        <f t="shared" si="53"/>
        <v/>
      </c>
    </row>
    <row r="576" spans="1:17">
      <c r="A576" s="107" t="s">
        <v>1113</v>
      </c>
      <c r="B576" s="107"/>
      <c r="C576" s="123"/>
      <c r="D576" s="134"/>
      <c r="E576" s="123"/>
      <c r="F576" s="123"/>
      <c r="G576" s="152" t="str">
        <f t="shared" si="48"/>
        <v/>
      </c>
      <c r="H576" s="123"/>
      <c r="I576" s="152" t="str">
        <f t="shared" si="49"/>
        <v/>
      </c>
      <c r="J576" s="123"/>
      <c r="K576" s="37" t="str">
        <f t="shared" si="50"/>
        <v/>
      </c>
      <c r="L576" s="123"/>
      <c r="M576" s="152" t="str">
        <f t="shared" si="51"/>
        <v/>
      </c>
      <c r="N576" s="123"/>
      <c r="O576" s="152" t="str">
        <f t="shared" si="52"/>
        <v/>
      </c>
      <c r="P576" s="107"/>
      <c r="Q576" s="37" t="str">
        <f t="shared" si="53"/>
        <v/>
      </c>
    </row>
    <row r="577" spans="1:17">
      <c r="A577" s="107" t="s">
        <v>1114</v>
      </c>
      <c r="B577" s="107"/>
      <c r="C577" s="123"/>
      <c r="D577" s="134"/>
      <c r="E577" s="123"/>
      <c r="F577" s="123"/>
      <c r="G577" s="152" t="str">
        <f t="shared" si="48"/>
        <v/>
      </c>
      <c r="H577" s="123"/>
      <c r="I577" s="152" t="str">
        <f t="shared" si="49"/>
        <v/>
      </c>
      <c r="J577" s="123"/>
      <c r="K577" s="37" t="str">
        <f t="shared" si="50"/>
        <v/>
      </c>
      <c r="L577" s="123"/>
      <c r="M577" s="152" t="str">
        <f t="shared" si="51"/>
        <v/>
      </c>
      <c r="N577" s="123"/>
      <c r="O577" s="152" t="str">
        <f t="shared" si="52"/>
        <v/>
      </c>
      <c r="P577" s="107"/>
      <c r="Q577" s="37" t="str">
        <f t="shared" si="53"/>
        <v/>
      </c>
    </row>
    <row r="578" spans="1:17">
      <c r="A578" s="107" t="s">
        <v>1115</v>
      </c>
      <c r="B578" s="107"/>
      <c r="C578" s="123"/>
      <c r="D578" s="134"/>
      <c r="E578" s="123"/>
      <c r="F578" s="123"/>
      <c r="G578" s="152" t="str">
        <f t="shared" si="48"/>
        <v/>
      </c>
      <c r="H578" s="123"/>
      <c r="I578" s="152" t="str">
        <f t="shared" si="49"/>
        <v/>
      </c>
      <c r="J578" s="123"/>
      <c r="K578" s="37" t="str">
        <f t="shared" si="50"/>
        <v/>
      </c>
      <c r="L578" s="123"/>
      <c r="M578" s="152" t="str">
        <f t="shared" si="51"/>
        <v/>
      </c>
      <c r="N578" s="123"/>
      <c r="O578" s="152" t="str">
        <f t="shared" si="52"/>
        <v/>
      </c>
      <c r="P578" s="107"/>
      <c r="Q578" s="37" t="str">
        <f t="shared" si="53"/>
        <v/>
      </c>
    </row>
    <row r="579" spans="1:17">
      <c r="A579" s="107" t="s">
        <v>1116</v>
      </c>
      <c r="B579" s="107"/>
      <c r="C579" s="123"/>
      <c r="D579" s="134"/>
      <c r="E579" s="123"/>
      <c r="F579" s="123"/>
      <c r="G579" s="152" t="str">
        <f t="shared" si="48"/>
        <v/>
      </c>
      <c r="H579" s="123"/>
      <c r="I579" s="152" t="str">
        <f t="shared" si="49"/>
        <v/>
      </c>
      <c r="J579" s="123"/>
      <c r="K579" s="37" t="str">
        <f t="shared" si="50"/>
        <v/>
      </c>
      <c r="L579" s="123"/>
      <c r="M579" s="152" t="str">
        <f t="shared" si="51"/>
        <v/>
      </c>
      <c r="N579" s="123"/>
      <c r="O579" s="152" t="str">
        <f t="shared" si="52"/>
        <v/>
      </c>
      <c r="P579" s="107"/>
      <c r="Q579" s="37" t="str">
        <f t="shared" si="53"/>
        <v/>
      </c>
    </row>
    <row r="580" spans="1:17">
      <c r="A580" s="107" t="s">
        <v>1117</v>
      </c>
      <c r="B580" s="107"/>
      <c r="C580" s="123"/>
      <c r="D580" s="134"/>
      <c r="E580" s="123"/>
      <c r="F580" s="123"/>
      <c r="G580" s="152" t="str">
        <f t="shared" si="48"/>
        <v/>
      </c>
      <c r="H580" s="123"/>
      <c r="I580" s="152" t="str">
        <f t="shared" si="49"/>
        <v/>
      </c>
      <c r="J580" s="123"/>
      <c r="K580" s="37" t="str">
        <f t="shared" si="50"/>
        <v/>
      </c>
      <c r="L580" s="123"/>
      <c r="M580" s="152" t="str">
        <f t="shared" si="51"/>
        <v/>
      </c>
      <c r="N580" s="123"/>
      <c r="O580" s="152" t="str">
        <f t="shared" si="52"/>
        <v/>
      </c>
      <c r="P580" s="107"/>
      <c r="Q580" s="37" t="str">
        <f t="shared" si="53"/>
        <v/>
      </c>
    </row>
    <row r="581" spans="1:17">
      <c r="A581" s="107" t="s">
        <v>1118</v>
      </c>
      <c r="B581" s="107"/>
      <c r="C581" s="123"/>
      <c r="D581" s="134"/>
      <c r="E581" s="123"/>
      <c r="F581" s="123"/>
      <c r="G581" s="152" t="str">
        <f t="shared" si="48"/>
        <v/>
      </c>
      <c r="H581" s="123"/>
      <c r="I581" s="152" t="str">
        <f t="shared" si="49"/>
        <v/>
      </c>
      <c r="J581" s="123"/>
      <c r="K581" s="37" t="str">
        <f t="shared" si="50"/>
        <v/>
      </c>
      <c r="L581" s="123"/>
      <c r="M581" s="152" t="str">
        <f t="shared" si="51"/>
        <v/>
      </c>
      <c r="N581" s="123"/>
      <c r="O581" s="152" t="str">
        <f t="shared" si="52"/>
        <v/>
      </c>
      <c r="P581" s="107"/>
      <c r="Q581" s="37" t="str">
        <f t="shared" si="53"/>
        <v/>
      </c>
    </row>
    <row r="582" spans="1:17">
      <c r="A582" s="107" t="s">
        <v>1119</v>
      </c>
      <c r="B582" s="107"/>
      <c r="C582" s="123"/>
      <c r="D582" s="134"/>
      <c r="E582" s="123"/>
      <c r="F582" s="123"/>
      <c r="G582" s="152" t="str">
        <f t="shared" ref="G582:G645" si="54">IF(E582="","",IFERROR(LEFT(E582, SEARCH("-", E582) - 1), E582))</f>
        <v/>
      </c>
      <c r="H582" s="123"/>
      <c r="I582" s="152" t="str">
        <f t="shared" ref="I582:I645" si="55">IF(LEN(E582)-LEN(SUBSTITUTE(E582,"-",""))=0, "", IF(LEN(E582)-LEN(SUBSTITUTE(E582,"-",""))=1, IFERROR(MID(E582, FIND("-",E582)+1, LEN(E582)), ""), IFERROR(MID(E582, FIND("-",E582)+1, FIND("-",E582,FIND("-",E582)+1)-FIND("-",E582)-1), "")))</f>
        <v/>
      </c>
      <c r="J582" s="123"/>
      <c r="K582" s="37" t="str">
        <f t="shared" ref="K582:K645" si="56">IF(LEN(E582)-LEN(SUBSTITUTE(E582,"-",""))&lt;=1,"",IF(ISNUMBER(FIND("-",E582,FIND("-",E582)+1)),IF(ISNUMBER(FIND("-",MID(E582,FIND("-",E582,FIND("-",E582)+1)+1,LEN(E582)))),LEFT(MID(E582,FIND("-",E582,FIND("-",E582)+1)+1,LEN(E582)),FIND("-",MID(E582,FIND("-",E582,FIND("-",E582)+1)+1,LEN(E582)))-1),MID(E582,FIND("-",E582,FIND("-",E582)+1)+1,LEN(E582))),MID(E582,FIND("-",E582,FIND("-",E582)+1)+1,LEN(E582))))</f>
        <v/>
      </c>
      <c r="L582" s="123"/>
      <c r="M582" s="152" t="str">
        <f t="shared" ref="M582:M645" si="57">IF(LEN(E582)-LEN(SUBSTITUTE(E582,"-",""))&lt;=2,"",IF(ISNUMBER(FIND("-",E582,FIND("-",E582,FIND("-",E582)+1)+1)),IF(ISNUMBER(FIND("-",MID(E582,FIND("-",E582,FIND("-",E582,FIND("-",E582)+1)+1)+1,LEN(E582)))),LEFT(MID(E582,FIND("-",E582,FIND("-",E582,FIND("-",E582)+1)+1)+1,LEN(E582)),FIND("-",MID(E582,FIND("-",E582,FIND("-",E582,FIND("-",E582)+1)+1)+1,LEN(E582)))-1),MID(E582,FIND("-",E582,FIND("-",E582,FIND("-",E582)+1)+1)+1,LEN(E582))),MID(E582,FIND("-",E582,FIND("-",E582,FIND("-",E582)+1)+1)+1,LEN(E582))))</f>
        <v/>
      </c>
      <c r="N582" s="123"/>
      <c r="O582" s="152" t="str">
        <f t="shared" ref="O582:O645" si="58">IF(LEN(E582)-LEN(SUBSTITUTE(E582,"-",""))&lt;=3,"",RIGHT(E582,LEN(E582)-FIND("@",SUBSTITUTE(E582,"-","@",LEN(E582)-LEN(SUBSTITUTE(E582,"-",""))))))</f>
        <v/>
      </c>
      <c r="P582" s="107"/>
      <c r="Q582" s="37" t="str">
        <f t="shared" si="53"/>
        <v/>
      </c>
    </row>
    <row r="583" spans="1:17">
      <c r="A583" s="107" t="s">
        <v>1120</v>
      </c>
      <c r="B583" s="107"/>
      <c r="C583" s="123"/>
      <c r="D583" s="134"/>
      <c r="E583" s="123"/>
      <c r="F583" s="123"/>
      <c r="G583" s="152" t="str">
        <f t="shared" si="54"/>
        <v/>
      </c>
      <c r="H583" s="123"/>
      <c r="I583" s="152" t="str">
        <f t="shared" si="55"/>
        <v/>
      </c>
      <c r="J583" s="123"/>
      <c r="K583" s="37" t="str">
        <f t="shared" si="56"/>
        <v/>
      </c>
      <c r="L583" s="123"/>
      <c r="M583" s="152" t="str">
        <f t="shared" si="57"/>
        <v/>
      </c>
      <c r="N583" s="123"/>
      <c r="O583" s="152" t="str">
        <f t="shared" si="58"/>
        <v/>
      </c>
      <c r="P583" s="107"/>
      <c r="Q583" s="37" t="str">
        <f t="shared" ref="Q583:Q646" si="59">IF(G583="","",(IF(I583="",1,IF(K583="",2,IF(M583="",3,IF(O583="",4,5))))))</f>
        <v/>
      </c>
    </row>
    <row r="584" spans="1:17">
      <c r="A584" s="107" t="s">
        <v>1121</v>
      </c>
      <c r="B584" s="107"/>
      <c r="C584" s="123"/>
      <c r="D584" s="134"/>
      <c r="E584" s="123"/>
      <c r="F584" s="123"/>
      <c r="G584" s="152" t="str">
        <f t="shared" si="54"/>
        <v/>
      </c>
      <c r="H584" s="123"/>
      <c r="I584" s="152" t="str">
        <f t="shared" si="55"/>
        <v/>
      </c>
      <c r="J584" s="123"/>
      <c r="K584" s="37" t="str">
        <f t="shared" si="56"/>
        <v/>
      </c>
      <c r="L584" s="123"/>
      <c r="M584" s="152" t="str">
        <f t="shared" si="57"/>
        <v/>
      </c>
      <c r="N584" s="123"/>
      <c r="O584" s="152" t="str">
        <f t="shared" si="58"/>
        <v/>
      </c>
      <c r="P584" s="107"/>
      <c r="Q584" s="37" t="str">
        <f t="shared" si="59"/>
        <v/>
      </c>
    </row>
    <row r="585" spans="1:17">
      <c r="A585" s="107" t="s">
        <v>1122</v>
      </c>
      <c r="B585" s="107"/>
      <c r="C585" s="123"/>
      <c r="D585" s="134"/>
      <c r="E585" s="123"/>
      <c r="F585" s="123"/>
      <c r="G585" s="152" t="str">
        <f t="shared" si="54"/>
        <v/>
      </c>
      <c r="H585" s="123"/>
      <c r="I585" s="152" t="str">
        <f t="shared" si="55"/>
        <v/>
      </c>
      <c r="J585" s="123"/>
      <c r="K585" s="37" t="str">
        <f t="shared" si="56"/>
        <v/>
      </c>
      <c r="L585" s="123"/>
      <c r="M585" s="152" t="str">
        <f t="shared" si="57"/>
        <v/>
      </c>
      <c r="N585" s="123"/>
      <c r="O585" s="152" t="str">
        <f t="shared" si="58"/>
        <v/>
      </c>
      <c r="P585" s="107"/>
      <c r="Q585" s="37" t="str">
        <f t="shared" si="59"/>
        <v/>
      </c>
    </row>
    <row r="586" spans="1:17">
      <c r="A586" s="107" t="s">
        <v>1123</v>
      </c>
      <c r="B586" s="107"/>
      <c r="C586" s="123"/>
      <c r="D586" s="134"/>
      <c r="E586" s="123"/>
      <c r="F586" s="123"/>
      <c r="G586" s="152" t="str">
        <f t="shared" si="54"/>
        <v/>
      </c>
      <c r="H586" s="123"/>
      <c r="I586" s="152" t="str">
        <f t="shared" si="55"/>
        <v/>
      </c>
      <c r="J586" s="123"/>
      <c r="K586" s="37" t="str">
        <f t="shared" si="56"/>
        <v/>
      </c>
      <c r="L586" s="123"/>
      <c r="M586" s="152" t="str">
        <f t="shared" si="57"/>
        <v/>
      </c>
      <c r="N586" s="123"/>
      <c r="O586" s="152" t="str">
        <f t="shared" si="58"/>
        <v/>
      </c>
      <c r="P586" s="107"/>
      <c r="Q586" s="37" t="str">
        <f t="shared" si="59"/>
        <v/>
      </c>
    </row>
    <row r="587" spans="1:17">
      <c r="A587" s="107" t="s">
        <v>1124</v>
      </c>
      <c r="B587" s="107"/>
      <c r="C587" s="123"/>
      <c r="D587" s="134"/>
      <c r="E587" s="123"/>
      <c r="F587" s="123"/>
      <c r="G587" s="152" t="str">
        <f t="shared" si="54"/>
        <v/>
      </c>
      <c r="H587" s="123"/>
      <c r="I587" s="152" t="str">
        <f t="shared" si="55"/>
        <v/>
      </c>
      <c r="J587" s="123"/>
      <c r="K587" s="37" t="str">
        <f t="shared" si="56"/>
        <v/>
      </c>
      <c r="L587" s="123"/>
      <c r="M587" s="152" t="str">
        <f t="shared" si="57"/>
        <v/>
      </c>
      <c r="N587" s="123"/>
      <c r="O587" s="152" t="str">
        <f t="shared" si="58"/>
        <v/>
      </c>
      <c r="P587" s="107"/>
      <c r="Q587" s="37" t="str">
        <f t="shared" si="59"/>
        <v/>
      </c>
    </row>
    <row r="588" spans="1:17">
      <c r="A588" s="107" t="s">
        <v>1125</v>
      </c>
      <c r="B588" s="107"/>
      <c r="C588" s="123"/>
      <c r="D588" s="134"/>
      <c r="E588" s="123"/>
      <c r="F588" s="123"/>
      <c r="G588" s="152" t="str">
        <f t="shared" si="54"/>
        <v/>
      </c>
      <c r="H588" s="123"/>
      <c r="I588" s="152" t="str">
        <f t="shared" si="55"/>
        <v/>
      </c>
      <c r="J588" s="123"/>
      <c r="K588" s="37" t="str">
        <f t="shared" si="56"/>
        <v/>
      </c>
      <c r="L588" s="123"/>
      <c r="M588" s="152" t="str">
        <f t="shared" si="57"/>
        <v/>
      </c>
      <c r="N588" s="123"/>
      <c r="O588" s="152" t="str">
        <f t="shared" si="58"/>
        <v/>
      </c>
      <c r="P588" s="107"/>
      <c r="Q588" s="37" t="str">
        <f t="shared" si="59"/>
        <v/>
      </c>
    </row>
    <row r="589" spans="1:17">
      <c r="A589" s="107" t="s">
        <v>1126</v>
      </c>
      <c r="B589" s="107"/>
      <c r="C589" s="123"/>
      <c r="D589" s="134"/>
      <c r="E589" s="123"/>
      <c r="F589" s="123"/>
      <c r="G589" s="152" t="str">
        <f t="shared" si="54"/>
        <v/>
      </c>
      <c r="H589" s="123"/>
      <c r="I589" s="152" t="str">
        <f t="shared" si="55"/>
        <v/>
      </c>
      <c r="J589" s="123"/>
      <c r="K589" s="37" t="str">
        <f t="shared" si="56"/>
        <v/>
      </c>
      <c r="L589" s="123"/>
      <c r="M589" s="152" t="str">
        <f t="shared" si="57"/>
        <v/>
      </c>
      <c r="N589" s="123"/>
      <c r="O589" s="152" t="str">
        <f t="shared" si="58"/>
        <v/>
      </c>
      <c r="P589" s="107"/>
      <c r="Q589" s="37" t="str">
        <f t="shared" si="59"/>
        <v/>
      </c>
    </row>
    <row r="590" spans="1:17">
      <c r="A590" s="107" t="s">
        <v>1127</v>
      </c>
      <c r="B590" s="107"/>
      <c r="C590" s="123"/>
      <c r="D590" s="134"/>
      <c r="E590" s="123"/>
      <c r="F590" s="123"/>
      <c r="G590" s="152" t="str">
        <f t="shared" si="54"/>
        <v/>
      </c>
      <c r="H590" s="123"/>
      <c r="I590" s="152" t="str">
        <f t="shared" si="55"/>
        <v/>
      </c>
      <c r="J590" s="123"/>
      <c r="K590" s="37" t="str">
        <f t="shared" si="56"/>
        <v/>
      </c>
      <c r="L590" s="123"/>
      <c r="M590" s="152" t="str">
        <f t="shared" si="57"/>
        <v/>
      </c>
      <c r="N590" s="123"/>
      <c r="O590" s="152" t="str">
        <f t="shared" si="58"/>
        <v/>
      </c>
      <c r="P590" s="107"/>
      <c r="Q590" s="37" t="str">
        <f t="shared" si="59"/>
        <v/>
      </c>
    </row>
    <row r="591" spans="1:17">
      <c r="A591" s="107" t="s">
        <v>1128</v>
      </c>
      <c r="B591" s="107"/>
      <c r="C591" s="123"/>
      <c r="D591" s="134"/>
      <c r="E591" s="123"/>
      <c r="F591" s="123"/>
      <c r="G591" s="152" t="str">
        <f t="shared" si="54"/>
        <v/>
      </c>
      <c r="H591" s="123"/>
      <c r="I591" s="152" t="str">
        <f t="shared" si="55"/>
        <v/>
      </c>
      <c r="J591" s="123"/>
      <c r="K591" s="37" t="str">
        <f t="shared" si="56"/>
        <v/>
      </c>
      <c r="L591" s="123"/>
      <c r="M591" s="152" t="str">
        <f t="shared" si="57"/>
        <v/>
      </c>
      <c r="N591" s="123"/>
      <c r="O591" s="152" t="str">
        <f t="shared" si="58"/>
        <v/>
      </c>
      <c r="P591" s="107"/>
      <c r="Q591" s="37" t="str">
        <f t="shared" si="59"/>
        <v/>
      </c>
    </row>
    <row r="592" spans="1:17">
      <c r="A592" s="107" t="s">
        <v>1129</v>
      </c>
      <c r="B592" s="107"/>
      <c r="C592" s="123"/>
      <c r="D592" s="134"/>
      <c r="E592" s="123"/>
      <c r="F592" s="123"/>
      <c r="G592" s="152" t="str">
        <f t="shared" si="54"/>
        <v/>
      </c>
      <c r="H592" s="123"/>
      <c r="I592" s="152" t="str">
        <f t="shared" si="55"/>
        <v/>
      </c>
      <c r="J592" s="123"/>
      <c r="K592" s="37" t="str">
        <f t="shared" si="56"/>
        <v/>
      </c>
      <c r="L592" s="123"/>
      <c r="M592" s="152" t="str">
        <f t="shared" si="57"/>
        <v/>
      </c>
      <c r="N592" s="123"/>
      <c r="O592" s="152" t="str">
        <f t="shared" si="58"/>
        <v/>
      </c>
      <c r="P592" s="107"/>
      <c r="Q592" s="37" t="str">
        <f t="shared" si="59"/>
        <v/>
      </c>
    </row>
    <row r="593" spans="1:17">
      <c r="A593" s="107" t="s">
        <v>1130</v>
      </c>
      <c r="B593" s="107"/>
      <c r="C593" s="123"/>
      <c r="D593" s="134"/>
      <c r="E593" s="123"/>
      <c r="F593" s="123"/>
      <c r="G593" s="152" t="str">
        <f t="shared" si="54"/>
        <v/>
      </c>
      <c r="H593" s="123"/>
      <c r="I593" s="152" t="str">
        <f t="shared" si="55"/>
        <v/>
      </c>
      <c r="J593" s="123"/>
      <c r="K593" s="37" t="str">
        <f t="shared" si="56"/>
        <v/>
      </c>
      <c r="L593" s="123"/>
      <c r="M593" s="152" t="str">
        <f t="shared" si="57"/>
        <v/>
      </c>
      <c r="N593" s="123"/>
      <c r="O593" s="152" t="str">
        <f t="shared" si="58"/>
        <v/>
      </c>
      <c r="P593" s="107"/>
      <c r="Q593" s="37" t="str">
        <f t="shared" si="59"/>
        <v/>
      </c>
    </row>
    <row r="594" spans="1:17">
      <c r="A594" s="107" t="s">
        <v>1131</v>
      </c>
      <c r="B594" s="107"/>
      <c r="C594" s="123"/>
      <c r="D594" s="134"/>
      <c r="E594" s="123"/>
      <c r="F594" s="123"/>
      <c r="G594" s="152" t="str">
        <f t="shared" si="54"/>
        <v/>
      </c>
      <c r="H594" s="123"/>
      <c r="I594" s="152" t="str">
        <f t="shared" si="55"/>
        <v/>
      </c>
      <c r="J594" s="123"/>
      <c r="K594" s="37" t="str">
        <f t="shared" si="56"/>
        <v/>
      </c>
      <c r="L594" s="123"/>
      <c r="M594" s="152" t="str">
        <f t="shared" si="57"/>
        <v/>
      </c>
      <c r="N594" s="123"/>
      <c r="O594" s="152" t="str">
        <f t="shared" si="58"/>
        <v/>
      </c>
      <c r="P594" s="107"/>
      <c r="Q594" s="37" t="str">
        <f t="shared" si="59"/>
        <v/>
      </c>
    </row>
    <row r="595" spans="1:17">
      <c r="A595" s="107" t="s">
        <v>1132</v>
      </c>
      <c r="B595" s="107"/>
      <c r="C595" s="123"/>
      <c r="D595" s="134"/>
      <c r="E595" s="123"/>
      <c r="F595" s="123"/>
      <c r="G595" s="152" t="str">
        <f t="shared" si="54"/>
        <v/>
      </c>
      <c r="H595" s="123"/>
      <c r="I595" s="152" t="str">
        <f t="shared" si="55"/>
        <v/>
      </c>
      <c r="J595" s="123"/>
      <c r="K595" s="37" t="str">
        <f t="shared" si="56"/>
        <v/>
      </c>
      <c r="L595" s="123"/>
      <c r="M595" s="152" t="str">
        <f t="shared" si="57"/>
        <v/>
      </c>
      <c r="N595" s="123"/>
      <c r="O595" s="152" t="str">
        <f t="shared" si="58"/>
        <v/>
      </c>
      <c r="P595" s="107"/>
      <c r="Q595" s="37" t="str">
        <f t="shared" si="59"/>
        <v/>
      </c>
    </row>
    <row r="596" spans="1:17">
      <c r="A596" s="107" t="s">
        <v>1133</v>
      </c>
      <c r="B596" s="107"/>
      <c r="C596" s="123"/>
      <c r="D596" s="134"/>
      <c r="E596" s="123"/>
      <c r="F596" s="123"/>
      <c r="G596" s="152" t="str">
        <f t="shared" si="54"/>
        <v/>
      </c>
      <c r="H596" s="123"/>
      <c r="I596" s="152" t="str">
        <f t="shared" si="55"/>
        <v/>
      </c>
      <c r="J596" s="123"/>
      <c r="K596" s="37" t="str">
        <f t="shared" si="56"/>
        <v/>
      </c>
      <c r="L596" s="123"/>
      <c r="M596" s="152" t="str">
        <f t="shared" si="57"/>
        <v/>
      </c>
      <c r="N596" s="123"/>
      <c r="O596" s="152" t="str">
        <f t="shared" si="58"/>
        <v/>
      </c>
      <c r="P596" s="107"/>
      <c r="Q596" s="37" t="str">
        <f t="shared" si="59"/>
        <v/>
      </c>
    </row>
    <row r="597" spans="1:17">
      <c r="A597" s="107" t="s">
        <v>1134</v>
      </c>
      <c r="B597" s="107"/>
      <c r="C597" s="123"/>
      <c r="D597" s="134"/>
      <c r="E597" s="123"/>
      <c r="F597" s="123"/>
      <c r="G597" s="152" t="str">
        <f t="shared" si="54"/>
        <v/>
      </c>
      <c r="H597" s="123"/>
      <c r="I597" s="152" t="str">
        <f t="shared" si="55"/>
        <v/>
      </c>
      <c r="J597" s="123"/>
      <c r="K597" s="37" t="str">
        <f t="shared" si="56"/>
        <v/>
      </c>
      <c r="L597" s="123"/>
      <c r="M597" s="152" t="str">
        <f t="shared" si="57"/>
        <v/>
      </c>
      <c r="N597" s="123"/>
      <c r="O597" s="152" t="str">
        <f t="shared" si="58"/>
        <v/>
      </c>
      <c r="P597" s="107"/>
      <c r="Q597" s="37" t="str">
        <f t="shared" si="59"/>
        <v/>
      </c>
    </row>
    <row r="598" spans="1:17">
      <c r="A598" s="107" t="s">
        <v>1135</v>
      </c>
      <c r="B598" s="107"/>
      <c r="C598" s="123"/>
      <c r="D598" s="134"/>
      <c r="E598" s="123"/>
      <c r="F598" s="123"/>
      <c r="G598" s="152" t="str">
        <f t="shared" si="54"/>
        <v/>
      </c>
      <c r="H598" s="123"/>
      <c r="I598" s="152" t="str">
        <f t="shared" si="55"/>
        <v/>
      </c>
      <c r="J598" s="123"/>
      <c r="K598" s="37" t="str">
        <f t="shared" si="56"/>
        <v/>
      </c>
      <c r="L598" s="123"/>
      <c r="M598" s="152" t="str">
        <f t="shared" si="57"/>
        <v/>
      </c>
      <c r="N598" s="123"/>
      <c r="O598" s="152" t="str">
        <f t="shared" si="58"/>
        <v/>
      </c>
      <c r="P598" s="107"/>
      <c r="Q598" s="37" t="str">
        <f t="shared" si="59"/>
        <v/>
      </c>
    </row>
    <row r="599" spans="1:17">
      <c r="A599" s="107" t="s">
        <v>1136</v>
      </c>
      <c r="B599" s="107"/>
      <c r="C599" s="123"/>
      <c r="D599" s="134"/>
      <c r="E599" s="123"/>
      <c r="F599" s="123"/>
      <c r="G599" s="152" t="str">
        <f t="shared" si="54"/>
        <v/>
      </c>
      <c r="H599" s="123"/>
      <c r="I599" s="152" t="str">
        <f t="shared" si="55"/>
        <v/>
      </c>
      <c r="J599" s="123"/>
      <c r="K599" s="37" t="str">
        <f t="shared" si="56"/>
        <v/>
      </c>
      <c r="L599" s="123"/>
      <c r="M599" s="152" t="str">
        <f t="shared" si="57"/>
        <v/>
      </c>
      <c r="N599" s="123"/>
      <c r="O599" s="152" t="str">
        <f t="shared" si="58"/>
        <v/>
      </c>
      <c r="P599" s="107"/>
      <c r="Q599" s="37" t="str">
        <f t="shared" si="59"/>
        <v/>
      </c>
    </row>
    <row r="600" spans="1:17">
      <c r="A600" s="107" t="s">
        <v>1137</v>
      </c>
      <c r="B600" s="107"/>
      <c r="C600" s="123"/>
      <c r="D600" s="134"/>
      <c r="E600" s="123"/>
      <c r="F600" s="123"/>
      <c r="G600" s="152" t="str">
        <f t="shared" si="54"/>
        <v/>
      </c>
      <c r="H600" s="123"/>
      <c r="I600" s="152" t="str">
        <f t="shared" si="55"/>
        <v/>
      </c>
      <c r="J600" s="123"/>
      <c r="K600" s="37" t="str">
        <f t="shared" si="56"/>
        <v/>
      </c>
      <c r="L600" s="123"/>
      <c r="M600" s="152" t="str">
        <f t="shared" si="57"/>
        <v/>
      </c>
      <c r="N600" s="123"/>
      <c r="O600" s="152" t="str">
        <f t="shared" si="58"/>
        <v/>
      </c>
      <c r="P600" s="107"/>
      <c r="Q600" s="37" t="str">
        <f t="shared" si="59"/>
        <v/>
      </c>
    </row>
    <row r="601" spans="1:17">
      <c r="A601" s="107" t="s">
        <v>1138</v>
      </c>
      <c r="B601" s="107"/>
      <c r="C601" s="123"/>
      <c r="D601" s="134"/>
      <c r="E601" s="123"/>
      <c r="F601" s="123"/>
      <c r="G601" s="152" t="str">
        <f t="shared" si="54"/>
        <v/>
      </c>
      <c r="H601" s="123"/>
      <c r="I601" s="152" t="str">
        <f t="shared" si="55"/>
        <v/>
      </c>
      <c r="J601" s="123"/>
      <c r="K601" s="37" t="str">
        <f t="shared" si="56"/>
        <v/>
      </c>
      <c r="L601" s="123"/>
      <c r="M601" s="152" t="str">
        <f t="shared" si="57"/>
        <v/>
      </c>
      <c r="N601" s="123"/>
      <c r="O601" s="152" t="str">
        <f t="shared" si="58"/>
        <v/>
      </c>
      <c r="P601" s="107"/>
      <c r="Q601" s="37" t="str">
        <f t="shared" si="59"/>
        <v/>
      </c>
    </row>
    <row r="602" spans="1:17">
      <c r="A602" s="107" t="s">
        <v>1139</v>
      </c>
      <c r="B602" s="107"/>
      <c r="C602" s="123"/>
      <c r="D602" s="134"/>
      <c r="E602" s="123"/>
      <c r="F602" s="123"/>
      <c r="G602" s="152" t="str">
        <f t="shared" si="54"/>
        <v/>
      </c>
      <c r="H602" s="123"/>
      <c r="I602" s="152" t="str">
        <f t="shared" si="55"/>
        <v/>
      </c>
      <c r="J602" s="123"/>
      <c r="K602" s="37" t="str">
        <f t="shared" si="56"/>
        <v/>
      </c>
      <c r="L602" s="123"/>
      <c r="M602" s="152" t="str">
        <f t="shared" si="57"/>
        <v/>
      </c>
      <c r="N602" s="123"/>
      <c r="O602" s="152" t="str">
        <f t="shared" si="58"/>
        <v/>
      </c>
      <c r="P602" s="107"/>
      <c r="Q602" s="37" t="str">
        <f t="shared" si="59"/>
        <v/>
      </c>
    </row>
    <row r="603" spans="1:17">
      <c r="A603" s="107" t="s">
        <v>1140</v>
      </c>
      <c r="B603" s="107"/>
      <c r="C603" s="123"/>
      <c r="D603" s="134"/>
      <c r="E603" s="123"/>
      <c r="F603" s="123"/>
      <c r="G603" s="152" t="str">
        <f t="shared" si="54"/>
        <v/>
      </c>
      <c r="H603" s="123"/>
      <c r="I603" s="152" t="str">
        <f t="shared" si="55"/>
        <v/>
      </c>
      <c r="J603" s="123"/>
      <c r="K603" s="37" t="str">
        <f t="shared" si="56"/>
        <v/>
      </c>
      <c r="L603" s="123"/>
      <c r="M603" s="152" t="str">
        <f t="shared" si="57"/>
        <v/>
      </c>
      <c r="N603" s="123"/>
      <c r="O603" s="152" t="str">
        <f t="shared" si="58"/>
        <v/>
      </c>
      <c r="P603" s="107"/>
      <c r="Q603" s="37" t="str">
        <f t="shared" si="59"/>
        <v/>
      </c>
    </row>
    <row r="604" spans="1:17">
      <c r="A604" s="107" t="s">
        <v>1141</v>
      </c>
      <c r="B604" s="107"/>
      <c r="C604" s="123"/>
      <c r="D604" s="134"/>
      <c r="E604" s="123"/>
      <c r="F604" s="123"/>
      <c r="G604" s="152" t="str">
        <f t="shared" si="54"/>
        <v/>
      </c>
      <c r="H604" s="123"/>
      <c r="I604" s="152" t="str">
        <f t="shared" si="55"/>
        <v/>
      </c>
      <c r="J604" s="123"/>
      <c r="K604" s="37" t="str">
        <f t="shared" si="56"/>
        <v/>
      </c>
      <c r="L604" s="123"/>
      <c r="M604" s="152" t="str">
        <f t="shared" si="57"/>
        <v/>
      </c>
      <c r="N604" s="123"/>
      <c r="O604" s="152" t="str">
        <f t="shared" si="58"/>
        <v/>
      </c>
      <c r="P604" s="107"/>
      <c r="Q604" s="37" t="str">
        <f t="shared" si="59"/>
        <v/>
      </c>
    </row>
    <row r="605" spans="1:17">
      <c r="A605" s="107" t="s">
        <v>1142</v>
      </c>
      <c r="B605" s="107"/>
      <c r="C605" s="123"/>
      <c r="D605" s="134"/>
      <c r="E605" s="123"/>
      <c r="F605" s="123"/>
      <c r="G605" s="152" t="str">
        <f t="shared" si="54"/>
        <v/>
      </c>
      <c r="H605" s="123"/>
      <c r="I605" s="152" t="str">
        <f t="shared" si="55"/>
        <v/>
      </c>
      <c r="J605" s="123"/>
      <c r="K605" s="37" t="str">
        <f t="shared" si="56"/>
        <v/>
      </c>
      <c r="L605" s="123"/>
      <c r="M605" s="152" t="str">
        <f t="shared" si="57"/>
        <v/>
      </c>
      <c r="N605" s="123"/>
      <c r="O605" s="152" t="str">
        <f t="shared" si="58"/>
        <v/>
      </c>
      <c r="P605" s="107"/>
      <c r="Q605" s="37" t="str">
        <f t="shared" si="59"/>
        <v/>
      </c>
    </row>
    <row r="606" spans="1:17">
      <c r="A606" s="107" t="s">
        <v>1143</v>
      </c>
      <c r="B606" s="107"/>
      <c r="C606" s="123"/>
      <c r="D606" s="134"/>
      <c r="E606" s="123"/>
      <c r="F606" s="123"/>
      <c r="G606" s="152" t="str">
        <f t="shared" si="54"/>
        <v/>
      </c>
      <c r="H606" s="123"/>
      <c r="I606" s="152" t="str">
        <f t="shared" si="55"/>
        <v/>
      </c>
      <c r="J606" s="123"/>
      <c r="K606" s="37" t="str">
        <f t="shared" si="56"/>
        <v/>
      </c>
      <c r="L606" s="123"/>
      <c r="M606" s="152" t="str">
        <f t="shared" si="57"/>
        <v/>
      </c>
      <c r="N606" s="123"/>
      <c r="O606" s="152" t="str">
        <f t="shared" si="58"/>
        <v/>
      </c>
      <c r="P606" s="107"/>
      <c r="Q606" s="37" t="str">
        <f t="shared" si="59"/>
        <v/>
      </c>
    </row>
    <row r="607" spans="1:17">
      <c r="A607" s="107" t="s">
        <v>1144</v>
      </c>
      <c r="B607" s="107"/>
      <c r="C607" s="123"/>
      <c r="D607" s="134"/>
      <c r="E607" s="123"/>
      <c r="F607" s="123"/>
      <c r="G607" s="152" t="str">
        <f t="shared" si="54"/>
        <v/>
      </c>
      <c r="H607" s="123"/>
      <c r="I607" s="152" t="str">
        <f t="shared" si="55"/>
        <v/>
      </c>
      <c r="J607" s="123"/>
      <c r="K607" s="37" t="str">
        <f t="shared" si="56"/>
        <v/>
      </c>
      <c r="L607" s="123"/>
      <c r="M607" s="152" t="str">
        <f t="shared" si="57"/>
        <v/>
      </c>
      <c r="N607" s="123"/>
      <c r="O607" s="152" t="str">
        <f t="shared" si="58"/>
        <v/>
      </c>
      <c r="P607" s="107"/>
      <c r="Q607" s="37" t="str">
        <f t="shared" si="59"/>
        <v/>
      </c>
    </row>
    <row r="608" spans="1:17">
      <c r="A608" s="107" t="s">
        <v>1145</v>
      </c>
      <c r="B608" s="107"/>
      <c r="C608" s="123"/>
      <c r="D608" s="134"/>
      <c r="E608" s="123"/>
      <c r="F608" s="123"/>
      <c r="G608" s="152" t="str">
        <f t="shared" si="54"/>
        <v/>
      </c>
      <c r="H608" s="123"/>
      <c r="I608" s="152" t="str">
        <f t="shared" si="55"/>
        <v/>
      </c>
      <c r="J608" s="123"/>
      <c r="K608" s="37" t="str">
        <f t="shared" si="56"/>
        <v/>
      </c>
      <c r="L608" s="123"/>
      <c r="M608" s="152" t="str">
        <f t="shared" si="57"/>
        <v/>
      </c>
      <c r="N608" s="123"/>
      <c r="O608" s="152" t="str">
        <f t="shared" si="58"/>
        <v/>
      </c>
      <c r="P608" s="107"/>
      <c r="Q608" s="37" t="str">
        <f t="shared" si="59"/>
        <v/>
      </c>
    </row>
    <row r="609" spans="1:17">
      <c r="A609" s="107" t="s">
        <v>1146</v>
      </c>
      <c r="B609" s="107"/>
      <c r="C609" s="123"/>
      <c r="D609" s="134"/>
      <c r="E609" s="123"/>
      <c r="F609" s="123"/>
      <c r="G609" s="152" t="str">
        <f t="shared" si="54"/>
        <v/>
      </c>
      <c r="H609" s="123"/>
      <c r="I609" s="152" t="str">
        <f t="shared" si="55"/>
        <v/>
      </c>
      <c r="J609" s="123"/>
      <c r="K609" s="37" t="str">
        <f t="shared" si="56"/>
        <v/>
      </c>
      <c r="L609" s="123"/>
      <c r="M609" s="152" t="str">
        <f t="shared" si="57"/>
        <v/>
      </c>
      <c r="N609" s="123"/>
      <c r="O609" s="152" t="str">
        <f t="shared" si="58"/>
        <v/>
      </c>
      <c r="P609" s="107"/>
      <c r="Q609" s="37" t="str">
        <f t="shared" si="59"/>
        <v/>
      </c>
    </row>
    <row r="610" spans="1:17">
      <c r="A610" s="107" t="s">
        <v>1147</v>
      </c>
      <c r="B610" s="107"/>
      <c r="C610" s="123"/>
      <c r="D610" s="134"/>
      <c r="E610" s="123"/>
      <c r="F610" s="123"/>
      <c r="G610" s="152" t="str">
        <f t="shared" si="54"/>
        <v/>
      </c>
      <c r="H610" s="123"/>
      <c r="I610" s="152" t="str">
        <f t="shared" si="55"/>
        <v/>
      </c>
      <c r="J610" s="123"/>
      <c r="K610" s="37" t="str">
        <f t="shared" si="56"/>
        <v/>
      </c>
      <c r="L610" s="123"/>
      <c r="M610" s="152" t="str">
        <f t="shared" si="57"/>
        <v/>
      </c>
      <c r="N610" s="123"/>
      <c r="O610" s="152" t="str">
        <f t="shared" si="58"/>
        <v/>
      </c>
      <c r="P610" s="107"/>
      <c r="Q610" s="37" t="str">
        <f t="shared" si="59"/>
        <v/>
      </c>
    </row>
    <row r="611" spans="1:17">
      <c r="A611" s="107" t="s">
        <v>1148</v>
      </c>
      <c r="B611" s="107"/>
      <c r="C611" s="123"/>
      <c r="D611" s="134"/>
      <c r="E611" s="123"/>
      <c r="F611" s="123"/>
      <c r="G611" s="152" t="str">
        <f t="shared" si="54"/>
        <v/>
      </c>
      <c r="H611" s="123"/>
      <c r="I611" s="152" t="str">
        <f t="shared" si="55"/>
        <v/>
      </c>
      <c r="J611" s="123"/>
      <c r="K611" s="37" t="str">
        <f t="shared" si="56"/>
        <v/>
      </c>
      <c r="L611" s="123"/>
      <c r="M611" s="152" t="str">
        <f t="shared" si="57"/>
        <v/>
      </c>
      <c r="N611" s="123"/>
      <c r="O611" s="152" t="str">
        <f t="shared" si="58"/>
        <v/>
      </c>
      <c r="P611" s="107"/>
      <c r="Q611" s="37" t="str">
        <f t="shared" si="59"/>
        <v/>
      </c>
    </row>
    <row r="612" spans="1:17">
      <c r="A612" s="107" t="s">
        <v>1149</v>
      </c>
      <c r="B612" s="107"/>
      <c r="C612" s="123"/>
      <c r="D612" s="134"/>
      <c r="E612" s="123"/>
      <c r="F612" s="123"/>
      <c r="G612" s="152" t="str">
        <f t="shared" si="54"/>
        <v/>
      </c>
      <c r="H612" s="123"/>
      <c r="I612" s="152" t="str">
        <f t="shared" si="55"/>
        <v/>
      </c>
      <c r="J612" s="123"/>
      <c r="K612" s="37" t="str">
        <f t="shared" si="56"/>
        <v/>
      </c>
      <c r="L612" s="123"/>
      <c r="M612" s="152" t="str">
        <f t="shared" si="57"/>
        <v/>
      </c>
      <c r="N612" s="123"/>
      <c r="O612" s="152" t="str">
        <f t="shared" si="58"/>
        <v/>
      </c>
      <c r="P612" s="107"/>
      <c r="Q612" s="37" t="str">
        <f t="shared" si="59"/>
        <v/>
      </c>
    </row>
    <row r="613" spans="1:17">
      <c r="A613" s="107" t="s">
        <v>1150</v>
      </c>
      <c r="B613" s="107"/>
      <c r="C613" s="123"/>
      <c r="D613" s="134"/>
      <c r="E613" s="123"/>
      <c r="F613" s="123"/>
      <c r="G613" s="152" t="str">
        <f t="shared" si="54"/>
        <v/>
      </c>
      <c r="H613" s="123"/>
      <c r="I613" s="152" t="str">
        <f t="shared" si="55"/>
        <v/>
      </c>
      <c r="J613" s="123"/>
      <c r="K613" s="37" t="str">
        <f t="shared" si="56"/>
        <v/>
      </c>
      <c r="L613" s="123"/>
      <c r="M613" s="152" t="str">
        <f t="shared" si="57"/>
        <v/>
      </c>
      <c r="N613" s="123"/>
      <c r="O613" s="152" t="str">
        <f t="shared" si="58"/>
        <v/>
      </c>
      <c r="P613" s="107"/>
      <c r="Q613" s="37" t="str">
        <f t="shared" si="59"/>
        <v/>
      </c>
    </row>
    <row r="614" spans="1:17">
      <c r="A614" s="107" t="s">
        <v>1151</v>
      </c>
      <c r="B614" s="107"/>
      <c r="C614" s="123"/>
      <c r="D614" s="134"/>
      <c r="E614" s="123"/>
      <c r="F614" s="123"/>
      <c r="G614" s="152" t="str">
        <f t="shared" si="54"/>
        <v/>
      </c>
      <c r="H614" s="123"/>
      <c r="I614" s="152" t="str">
        <f t="shared" si="55"/>
        <v/>
      </c>
      <c r="J614" s="123"/>
      <c r="K614" s="37" t="str">
        <f t="shared" si="56"/>
        <v/>
      </c>
      <c r="L614" s="123"/>
      <c r="M614" s="152" t="str">
        <f t="shared" si="57"/>
        <v/>
      </c>
      <c r="N614" s="123"/>
      <c r="O614" s="152" t="str">
        <f t="shared" si="58"/>
        <v/>
      </c>
      <c r="P614" s="107"/>
      <c r="Q614" s="37" t="str">
        <f t="shared" si="59"/>
        <v/>
      </c>
    </row>
    <row r="615" spans="1:17">
      <c r="A615" s="107" t="s">
        <v>1152</v>
      </c>
      <c r="B615" s="107"/>
      <c r="C615" s="123"/>
      <c r="D615" s="134"/>
      <c r="E615" s="123"/>
      <c r="F615" s="123"/>
      <c r="G615" s="152" t="str">
        <f t="shared" si="54"/>
        <v/>
      </c>
      <c r="H615" s="123"/>
      <c r="I615" s="152" t="str">
        <f t="shared" si="55"/>
        <v/>
      </c>
      <c r="J615" s="123"/>
      <c r="K615" s="37" t="str">
        <f t="shared" si="56"/>
        <v/>
      </c>
      <c r="L615" s="123"/>
      <c r="M615" s="152" t="str">
        <f t="shared" si="57"/>
        <v/>
      </c>
      <c r="N615" s="123"/>
      <c r="O615" s="152" t="str">
        <f t="shared" si="58"/>
        <v/>
      </c>
      <c r="P615" s="107"/>
      <c r="Q615" s="37" t="str">
        <f t="shared" si="59"/>
        <v/>
      </c>
    </row>
    <row r="616" spans="1:17">
      <c r="A616" s="107" t="s">
        <v>1153</v>
      </c>
      <c r="B616" s="107"/>
      <c r="C616" s="123"/>
      <c r="D616" s="134"/>
      <c r="E616" s="123"/>
      <c r="F616" s="123"/>
      <c r="G616" s="152" t="str">
        <f t="shared" si="54"/>
        <v/>
      </c>
      <c r="H616" s="123"/>
      <c r="I616" s="152" t="str">
        <f t="shared" si="55"/>
        <v/>
      </c>
      <c r="J616" s="123"/>
      <c r="K616" s="37" t="str">
        <f t="shared" si="56"/>
        <v/>
      </c>
      <c r="L616" s="123"/>
      <c r="M616" s="152" t="str">
        <f t="shared" si="57"/>
        <v/>
      </c>
      <c r="N616" s="123"/>
      <c r="O616" s="152" t="str">
        <f t="shared" si="58"/>
        <v/>
      </c>
      <c r="P616" s="107"/>
      <c r="Q616" s="37" t="str">
        <f t="shared" si="59"/>
        <v/>
      </c>
    </row>
    <row r="617" spans="1:17">
      <c r="A617" s="107" t="s">
        <v>1154</v>
      </c>
      <c r="B617" s="107"/>
      <c r="C617" s="123"/>
      <c r="D617" s="134"/>
      <c r="E617" s="123"/>
      <c r="F617" s="123"/>
      <c r="G617" s="152" t="str">
        <f t="shared" si="54"/>
        <v/>
      </c>
      <c r="H617" s="123"/>
      <c r="I617" s="152" t="str">
        <f t="shared" si="55"/>
        <v/>
      </c>
      <c r="J617" s="123"/>
      <c r="K617" s="37" t="str">
        <f t="shared" si="56"/>
        <v/>
      </c>
      <c r="L617" s="123"/>
      <c r="M617" s="152" t="str">
        <f t="shared" si="57"/>
        <v/>
      </c>
      <c r="N617" s="123"/>
      <c r="O617" s="152" t="str">
        <f t="shared" si="58"/>
        <v/>
      </c>
      <c r="P617" s="107"/>
      <c r="Q617" s="37" t="str">
        <f t="shared" si="59"/>
        <v/>
      </c>
    </row>
    <row r="618" spans="1:17">
      <c r="A618" s="107" t="s">
        <v>1155</v>
      </c>
      <c r="B618" s="107"/>
      <c r="C618" s="123"/>
      <c r="D618" s="134"/>
      <c r="E618" s="123"/>
      <c r="F618" s="123"/>
      <c r="G618" s="152" t="str">
        <f t="shared" si="54"/>
        <v/>
      </c>
      <c r="H618" s="123"/>
      <c r="I618" s="152" t="str">
        <f t="shared" si="55"/>
        <v/>
      </c>
      <c r="J618" s="123"/>
      <c r="K618" s="37" t="str">
        <f t="shared" si="56"/>
        <v/>
      </c>
      <c r="L618" s="123"/>
      <c r="M618" s="152" t="str">
        <f t="shared" si="57"/>
        <v/>
      </c>
      <c r="N618" s="123"/>
      <c r="O618" s="152" t="str">
        <f t="shared" si="58"/>
        <v/>
      </c>
      <c r="P618" s="107"/>
      <c r="Q618" s="37" t="str">
        <f t="shared" si="59"/>
        <v/>
      </c>
    </row>
    <row r="619" spans="1:17">
      <c r="A619" s="107" t="s">
        <v>1156</v>
      </c>
      <c r="B619" s="107"/>
      <c r="C619" s="123"/>
      <c r="D619" s="134"/>
      <c r="E619" s="123"/>
      <c r="F619" s="123"/>
      <c r="G619" s="152" t="str">
        <f t="shared" si="54"/>
        <v/>
      </c>
      <c r="H619" s="123"/>
      <c r="I619" s="152" t="str">
        <f t="shared" si="55"/>
        <v/>
      </c>
      <c r="J619" s="123"/>
      <c r="K619" s="37" t="str">
        <f t="shared" si="56"/>
        <v/>
      </c>
      <c r="L619" s="123"/>
      <c r="M619" s="152" t="str">
        <f t="shared" si="57"/>
        <v/>
      </c>
      <c r="N619" s="123"/>
      <c r="O619" s="152" t="str">
        <f t="shared" si="58"/>
        <v/>
      </c>
      <c r="P619" s="107"/>
      <c r="Q619" s="37" t="str">
        <f t="shared" si="59"/>
        <v/>
      </c>
    </row>
    <row r="620" spans="1:17">
      <c r="A620" s="107" t="s">
        <v>1157</v>
      </c>
      <c r="B620" s="107"/>
      <c r="C620" s="123"/>
      <c r="D620" s="134"/>
      <c r="E620" s="123"/>
      <c r="F620" s="123"/>
      <c r="G620" s="152" t="str">
        <f t="shared" si="54"/>
        <v/>
      </c>
      <c r="H620" s="123"/>
      <c r="I620" s="152" t="str">
        <f t="shared" si="55"/>
        <v/>
      </c>
      <c r="J620" s="123"/>
      <c r="K620" s="37" t="str">
        <f t="shared" si="56"/>
        <v/>
      </c>
      <c r="L620" s="123"/>
      <c r="M620" s="152" t="str">
        <f t="shared" si="57"/>
        <v/>
      </c>
      <c r="N620" s="123"/>
      <c r="O620" s="152" t="str">
        <f t="shared" si="58"/>
        <v/>
      </c>
      <c r="P620" s="107"/>
      <c r="Q620" s="37" t="str">
        <f t="shared" si="59"/>
        <v/>
      </c>
    </row>
    <row r="621" spans="1:17">
      <c r="A621" s="107" t="s">
        <v>1158</v>
      </c>
      <c r="B621" s="107"/>
      <c r="C621" s="123"/>
      <c r="D621" s="134"/>
      <c r="E621" s="123"/>
      <c r="F621" s="123"/>
      <c r="G621" s="152" t="str">
        <f t="shared" si="54"/>
        <v/>
      </c>
      <c r="H621" s="123"/>
      <c r="I621" s="152" t="str">
        <f t="shared" si="55"/>
        <v/>
      </c>
      <c r="J621" s="123"/>
      <c r="K621" s="37" t="str">
        <f t="shared" si="56"/>
        <v/>
      </c>
      <c r="L621" s="123"/>
      <c r="M621" s="152" t="str">
        <f t="shared" si="57"/>
        <v/>
      </c>
      <c r="N621" s="123"/>
      <c r="O621" s="152" t="str">
        <f t="shared" si="58"/>
        <v/>
      </c>
      <c r="P621" s="107"/>
      <c r="Q621" s="37" t="str">
        <f t="shared" si="59"/>
        <v/>
      </c>
    </row>
    <row r="622" spans="1:17">
      <c r="A622" s="107" t="s">
        <v>1159</v>
      </c>
      <c r="B622" s="107"/>
      <c r="C622" s="123"/>
      <c r="D622" s="134"/>
      <c r="E622" s="123"/>
      <c r="F622" s="123"/>
      <c r="G622" s="152" t="str">
        <f t="shared" si="54"/>
        <v/>
      </c>
      <c r="H622" s="123"/>
      <c r="I622" s="152" t="str">
        <f t="shared" si="55"/>
        <v/>
      </c>
      <c r="J622" s="123"/>
      <c r="K622" s="37" t="str">
        <f t="shared" si="56"/>
        <v/>
      </c>
      <c r="L622" s="123"/>
      <c r="M622" s="152" t="str">
        <f t="shared" si="57"/>
        <v/>
      </c>
      <c r="N622" s="123"/>
      <c r="O622" s="152" t="str">
        <f t="shared" si="58"/>
        <v/>
      </c>
      <c r="P622" s="107"/>
      <c r="Q622" s="37" t="str">
        <f t="shared" si="59"/>
        <v/>
      </c>
    </row>
    <row r="623" spans="1:17">
      <c r="A623" s="107" t="s">
        <v>1160</v>
      </c>
      <c r="B623" s="107"/>
      <c r="C623" s="123"/>
      <c r="D623" s="134"/>
      <c r="E623" s="123"/>
      <c r="F623" s="123"/>
      <c r="G623" s="152" t="str">
        <f t="shared" si="54"/>
        <v/>
      </c>
      <c r="H623" s="123"/>
      <c r="I623" s="152" t="str">
        <f t="shared" si="55"/>
        <v/>
      </c>
      <c r="J623" s="123"/>
      <c r="K623" s="37" t="str">
        <f t="shared" si="56"/>
        <v/>
      </c>
      <c r="L623" s="123"/>
      <c r="M623" s="152" t="str">
        <f t="shared" si="57"/>
        <v/>
      </c>
      <c r="N623" s="123"/>
      <c r="O623" s="152" t="str">
        <f t="shared" si="58"/>
        <v/>
      </c>
      <c r="P623" s="107"/>
      <c r="Q623" s="37" t="str">
        <f t="shared" si="59"/>
        <v/>
      </c>
    </row>
    <row r="624" spans="1:17">
      <c r="A624" s="107" t="s">
        <v>1161</v>
      </c>
      <c r="B624" s="107"/>
      <c r="C624" s="123"/>
      <c r="D624" s="134"/>
      <c r="E624" s="123"/>
      <c r="F624" s="123"/>
      <c r="G624" s="152" t="str">
        <f t="shared" si="54"/>
        <v/>
      </c>
      <c r="H624" s="123"/>
      <c r="I624" s="152" t="str">
        <f t="shared" si="55"/>
        <v/>
      </c>
      <c r="J624" s="123"/>
      <c r="K624" s="37" t="str">
        <f t="shared" si="56"/>
        <v/>
      </c>
      <c r="L624" s="123"/>
      <c r="M624" s="152" t="str">
        <f t="shared" si="57"/>
        <v/>
      </c>
      <c r="N624" s="123"/>
      <c r="O624" s="152" t="str">
        <f t="shared" si="58"/>
        <v/>
      </c>
      <c r="P624" s="107"/>
      <c r="Q624" s="37" t="str">
        <f t="shared" si="59"/>
        <v/>
      </c>
    </row>
    <row r="625" spans="1:17">
      <c r="A625" s="107" t="s">
        <v>1162</v>
      </c>
      <c r="B625" s="107"/>
      <c r="C625" s="123"/>
      <c r="D625" s="134"/>
      <c r="E625" s="123"/>
      <c r="F625" s="123"/>
      <c r="G625" s="152" t="str">
        <f t="shared" si="54"/>
        <v/>
      </c>
      <c r="H625" s="123"/>
      <c r="I625" s="152" t="str">
        <f t="shared" si="55"/>
        <v/>
      </c>
      <c r="J625" s="123"/>
      <c r="K625" s="37" t="str">
        <f t="shared" si="56"/>
        <v/>
      </c>
      <c r="L625" s="123"/>
      <c r="M625" s="152" t="str">
        <f t="shared" si="57"/>
        <v/>
      </c>
      <c r="N625" s="123"/>
      <c r="O625" s="152" t="str">
        <f t="shared" si="58"/>
        <v/>
      </c>
      <c r="P625" s="107"/>
      <c r="Q625" s="37" t="str">
        <f t="shared" si="59"/>
        <v/>
      </c>
    </row>
    <row r="626" spans="1:17">
      <c r="A626" s="107" t="s">
        <v>1163</v>
      </c>
      <c r="B626" s="107"/>
      <c r="C626" s="123"/>
      <c r="D626" s="134"/>
      <c r="E626" s="123"/>
      <c r="F626" s="123"/>
      <c r="G626" s="152" t="str">
        <f t="shared" si="54"/>
        <v/>
      </c>
      <c r="H626" s="123"/>
      <c r="I626" s="152" t="str">
        <f t="shared" si="55"/>
        <v/>
      </c>
      <c r="J626" s="123"/>
      <c r="K626" s="37" t="str">
        <f t="shared" si="56"/>
        <v/>
      </c>
      <c r="L626" s="123"/>
      <c r="M626" s="152" t="str">
        <f t="shared" si="57"/>
        <v/>
      </c>
      <c r="N626" s="123"/>
      <c r="O626" s="152" t="str">
        <f t="shared" si="58"/>
        <v/>
      </c>
      <c r="P626" s="107"/>
      <c r="Q626" s="37" t="str">
        <f t="shared" si="59"/>
        <v/>
      </c>
    </row>
    <row r="627" spans="1:17">
      <c r="A627" s="107" t="s">
        <v>1164</v>
      </c>
      <c r="B627" s="107"/>
      <c r="C627" s="123"/>
      <c r="D627" s="134"/>
      <c r="E627" s="123"/>
      <c r="F627" s="123"/>
      <c r="G627" s="152" t="str">
        <f t="shared" si="54"/>
        <v/>
      </c>
      <c r="H627" s="123"/>
      <c r="I627" s="152" t="str">
        <f t="shared" si="55"/>
        <v/>
      </c>
      <c r="J627" s="123"/>
      <c r="K627" s="37" t="str">
        <f t="shared" si="56"/>
        <v/>
      </c>
      <c r="L627" s="123"/>
      <c r="M627" s="152" t="str">
        <f t="shared" si="57"/>
        <v/>
      </c>
      <c r="N627" s="123"/>
      <c r="O627" s="152" t="str">
        <f t="shared" si="58"/>
        <v/>
      </c>
      <c r="P627" s="107"/>
      <c r="Q627" s="37" t="str">
        <f t="shared" si="59"/>
        <v/>
      </c>
    </row>
    <row r="628" spans="1:17">
      <c r="A628" s="107" t="s">
        <v>1165</v>
      </c>
      <c r="B628" s="107"/>
      <c r="C628" s="123"/>
      <c r="D628" s="134"/>
      <c r="E628" s="123"/>
      <c r="F628" s="123"/>
      <c r="G628" s="152" t="str">
        <f t="shared" si="54"/>
        <v/>
      </c>
      <c r="H628" s="123"/>
      <c r="I628" s="152" t="str">
        <f t="shared" si="55"/>
        <v/>
      </c>
      <c r="J628" s="123"/>
      <c r="K628" s="37" t="str">
        <f t="shared" si="56"/>
        <v/>
      </c>
      <c r="L628" s="123"/>
      <c r="M628" s="152" t="str">
        <f t="shared" si="57"/>
        <v/>
      </c>
      <c r="N628" s="123"/>
      <c r="O628" s="152" t="str">
        <f t="shared" si="58"/>
        <v/>
      </c>
      <c r="P628" s="107"/>
      <c r="Q628" s="37" t="str">
        <f t="shared" si="59"/>
        <v/>
      </c>
    </row>
    <row r="629" spans="1:17">
      <c r="A629" s="107" t="s">
        <v>1166</v>
      </c>
      <c r="B629" s="107"/>
      <c r="C629" s="123"/>
      <c r="D629" s="134"/>
      <c r="E629" s="123"/>
      <c r="F629" s="123"/>
      <c r="G629" s="152" t="str">
        <f t="shared" si="54"/>
        <v/>
      </c>
      <c r="H629" s="123"/>
      <c r="I629" s="152" t="str">
        <f t="shared" si="55"/>
        <v/>
      </c>
      <c r="J629" s="123"/>
      <c r="K629" s="37" t="str">
        <f t="shared" si="56"/>
        <v/>
      </c>
      <c r="L629" s="123"/>
      <c r="M629" s="152" t="str">
        <f t="shared" si="57"/>
        <v/>
      </c>
      <c r="N629" s="123"/>
      <c r="O629" s="152" t="str">
        <f t="shared" si="58"/>
        <v/>
      </c>
      <c r="P629" s="107"/>
      <c r="Q629" s="37" t="str">
        <f t="shared" si="59"/>
        <v/>
      </c>
    </row>
    <row r="630" spans="1:17">
      <c r="A630" s="107" t="s">
        <v>1167</v>
      </c>
      <c r="B630" s="107"/>
      <c r="C630" s="123"/>
      <c r="D630" s="134"/>
      <c r="E630" s="123"/>
      <c r="F630" s="123"/>
      <c r="G630" s="152" t="str">
        <f t="shared" si="54"/>
        <v/>
      </c>
      <c r="H630" s="123"/>
      <c r="I630" s="152" t="str">
        <f t="shared" si="55"/>
        <v/>
      </c>
      <c r="J630" s="123"/>
      <c r="K630" s="37" t="str">
        <f t="shared" si="56"/>
        <v/>
      </c>
      <c r="L630" s="123"/>
      <c r="M630" s="152" t="str">
        <f t="shared" si="57"/>
        <v/>
      </c>
      <c r="N630" s="123"/>
      <c r="O630" s="152" t="str">
        <f t="shared" si="58"/>
        <v/>
      </c>
      <c r="P630" s="107"/>
      <c r="Q630" s="37" t="str">
        <f t="shared" si="59"/>
        <v/>
      </c>
    </row>
    <row r="631" spans="1:17">
      <c r="A631" s="107" t="s">
        <v>1168</v>
      </c>
      <c r="B631" s="107"/>
      <c r="C631" s="123"/>
      <c r="D631" s="134"/>
      <c r="E631" s="123"/>
      <c r="F631" s="123"/>
      <c r="G631" s="152" t="str">
        <f t="shared" si="54"/>
        <v/>
      </c>
      <c r="H631" s="123"/>
      <c r="I631" s="152" t="str">
        <f t="shared" si="55"/>
        <v/>
      </c>
      <c r="J631" s="123"/>
      <c r="K631" s="37" t="str">
        <f t="shared" si="56"/>
        <v/>
      </c>
      <c r="L631" s="123"/>
      <c r="M631" s="152" t="str">
        <f t="shared" si="57"/>
        <v/>
      </c>
      <c r="N631" s="123"/>
      <c r="O631" s="152" t="str">
        <f t="shared" si="58"/>
        <v/>
      </c>
      <c r="P631" s="107"/>
      <c r="Q631" s="37" t="str">
        <f t="shared" si="59"/>
        <v/>
      </c>
    </row>
    <row r="632" spans="1:17">
      <c r="A632" s="107" t="s">
        <v>1169</v>
      </c>
      <c r="B632" s="107"/>
      <c r="C632" s="123"/>
      <c r="D632" s="134"/>
      <c r="E632" s="123"/>
      <c r="F632" s="123"/>
      <c r="G632" s="152" t="str">
        <f t="shared" si="54"/>
        <v/>
      </c>
      <c r="H632" s="123"/>
      <c r="I632" s="152" t="str">
        <f t="shared" si="55"/>
        <v/>
      </c>
      <c r="J632" s="123"/>
      <c r="K632" s="37" t="str">
        <f t="shared" si="56"/>
        <v/>
      </c>
      <c r="L632" s="123"/>
      <c r="M632" s="152" t="str">
        <f t="shared" si="57"/>
        <v/>
      </c>
      <c r="N632" s="123"/>
      <c r="O632" s="152" t="str">
        <f t="shared" si="58"/>
        <v/>
      </c>
      <c r="P632" s="107"/>
      <c r="Q632" s="37" t="str">
        <f t="shared" si="59"/>
        <v/>
      </c>
    </row>
    <row r="633" spans="1:17">
      <c r="A633" s="107" t="s">
        <v>1170</v>
      </c>
      <c r="B633" s="107"/>
      <c r="C633" s="123"/>
      <c r="D633" s="134"/>
      <c r="E633" s="123"/>
      <c r="F633" s="123"/>
      <c r="G633" s="152" t="str">
        <f t="shared" si="54"/>
        <v/>
      </c>
      <c r="H633" s="123"/>
      <c r="I633" s="152" t="str">
        <f t="shared" si="55"/>
        <v/>
      </c>
      <c r="J633" s="123"/>
      <c r="K633" s="37" t="str">
        <f t="shared" si="56"/>
        <v/>
      </c>
      <c r="L633" s="123"/>
      <c r="M633" s="152" t="str">
        <f t="shared" si="57"/>
        <v/>
      </c>
      <c r="N633" s="123"/>
      <c r="O633" s="152" t="str">
        <f t="shared" si="58"/>
        <v/>
      </c>
      <c r="P633" s="107"/>
      <c r="Q633" s="37" t="str">
        <f t="shared" si="59"/>
        <v/>
      </c>
    </row>
    <row r="634" spans="1:17">
      <c r="A634" s="107" t="s">
        <v>1171</v>
      </c>
      <c r="B634" s="107"/>
      <c r="C634" s="123"/>
      <c r="D634" s="134"/>
      <c r="E634" s="123"/>
      <c r="F634" s="123"/>
      <c r="G634" s="152" t="str">
        <f t="shared" si="54"/>
        <v/>
      </c>
      <c r="H634" s="123"/>
      <c r="I634" s="152" t="str">
        <f t="shared" si="55"/>
        <v/>
      </c>
      <c r="J634" s="123"/>
      <c r="K634" s="37" t="str">
        <f t="shared" si="56"/>
        <v/>
      </c>
      <c r="L634" s="123"/>
      <c r="M634" s="152" t="str">
        <f t="shared" si="57"/>
        <v/>
      </c>
      <c r="N634" s="123"/>
      <c r="O634" s="152" t="str">
        <f t="shared" si="58"/>
        <v/>
      </c>
      <c r="P634" s="107"/>
      <c r="Q634" s="37" t="str">
        <f t="shared" si="59"/>
        <v/>
      </c>
    </row>
    <row r="635" spans="1:17">
      <c r="A635" s="107" t="s">
        <v>1172</v>
      </c>
      <c r="B635" s="107"/>
      <c r="C635" s="123"/>
      <c r="D635" s="134"/>
      <c r="E635" s="123"/>
      <c r="F635" s="123"/>
      <c r="G635" s="152" t="str">
        <f t="shared" si="54"/>
        <v/>
      </c>
      <c r="H635" s="123"/>
      <c r="I635" s="152" t="str">
        <f t="shared" si="55"/>
        <v/>
      </c>
      <c r="J635" s="123"/>
      <c r="K635" s="37" t="str">
        <f t="shared" si="56"/>
        <v/>
      </c>
      <c r="L635" s="123"/>
      <c r="M635" s="152" t="str">
        <f t="shared" si="57"/>
        <v/>
      </c>
      <c r="N635" s="123"/>
      <c r="O635" s="152" t="str">
        <f t="shared" si="58"/>
        <v/>
      </c>
      <c r="P635" s="107"/>
      <c r="Q635" s="37" t="str">
        <f t="shared" si="59"/>
        <v/>
      </c>
    </row>
    <row r="636" spans="1:17">
      <c r="A636" s="107" t="s">
        <v>1173</v>
      </c>
      <c r="B636" s="107"/>
      <c r="C636" s="123"/>
      <c r="D636" s="134"/>
      <c r="E636" s="123"/>
      <c r="F636" s="123"/>
      <c r="G636" s="152" t="str">
        <f t="shared" si="54"/>
        <v/>
      </c>
      <c r="H636" s="123"/>
      <c r="I636" s="152" t="str">
        <f t="shared" si="55"/>
        <v/>
      </c>
      <c r="J636" s="123"/>
      <c r="K636" s="37" t="str">
        <f t="shared" si="56"/>
        <v/>
      </c>
      <c r="L636" s="123"/>
      <c r="M636" s="152" t="str">
        <f t="shared" si="57"/>
        <v/>
      </c>
      <c r="N636" s="123"/>
      <c r="O636" s="152" t="str">
        <f t="shared" si="58"/>
        <v/>
      </c>
      <c r="P636" s="107"/>
      <c r="Q636" s="37" t="str">
        <f t="shared" si="59"/>
        <v/>
      </c>
    </row>
    <row r="637" spans="1:17">
      <c r="A637" s="107" t="s">
        <v>1174</v>
      </c>
      <c r="B637" s="107"/>
      <c r="C637" s="123"/>
      <c r="D637" s="134"/>
      <c r="E637" s="123"/>
      <c r="F637" s="123"/>
      <c r="G637" s="152" t="str">
        <f t="shared" si="54"/>
        <v/>
      </c>
      <c r="H637" s="123"/>
      <c r="I637" s="152" t="str">
        <f t="shared" si="55"/>
        <v/>
      </c>
      <c r="J637" s="123"/>
      <c r="K637" s="37" t="str">
        <f t="shared" si="56"/>
        <v/>
      </c>
      <c r="L637" s="123"/>
      <c r="M637" s="152" t="str">
        <f t="shared" si="57"/>
        <v/>
      </c>
      <c r="N637" s="123"/>
      <c r="O637" s="152" t="str">
        <f t="shared" si="58"/>
        <v/>
      </c>
      <c r="P637" s="107"/>
      <c r="Q637" s="37" t="str">
        <f t="shared" si="59"/>
        <v/>
      </c>
    </row>
    <row r="638" spans="1:17">
      <c r="A638" s="107" t="s">
        <v>1175</v>
      </c>
      <c r="B638" s="107"/>
      <c r="C638" s="123"/>
      <c r="D638" s="134"/>
      <c r="E638" s="123"/>
      <c r="F638" s="123"/>
      <c r="G638" s="152" t="str">
        <f t="shared" si="54"/>
        <v/>
      </c>
      <c r="H638" s="123"/>
      <c r="I638" s="152" t="str">
        <f t="shared" si="55"/>
        <v/>
      </c>
      <c r="J638" s="123"/>
      <c r="K638" s="37" t="str">
        <f t="shared" si="56"/>
        <v/>
      </c>
      <c r="L638" s="123"/>
      <c r="M638" s="152" t="str">
        <f t="shared" si="57"/>
        <v/>
      </c>
      <c r="N638" s="123"/>
      <c r="O638" s="152" t="str">
        <f t="shared" si="58"/>
        <v/>
      </c>
      <c r="P638" s="107"/>
      <c r="Q638" s="37" t="str">
        <f t="shared" si="59"/>
        <v/>
      </c>
    </row>
    <row r="639" spans="1:17">
      <c r="A639" s="107" t="s">
        <v>1176</v>
      </c>
      <c r="B639" s="107"/>
      <c r="C639" s="123"/>
      <c r="D639" s="134"/>
      <c r="E639" s="123"/>
      <c r="F639" s="123"/>
      <c r="G639" s="152" t="str">
        <f t="shared" si="54"/>
        <v/>
      </c>
      <c r="H639" s="123"/>
      <c r="I639" s="152" t="str">
        <f t="shared" si="55"/>
        <v/>
      </c>
      <c r="J639" s="123"/>
      <c r="K639" s="37" t="str">
        <f t="shared" si="56"/>
        <v/>
      </c>
      <c r="L639" s="123"/>
      <c r="M639" s="152" t="str">
        <f t="shared" si="57"/>
        <v/>
      </c>
      <c r="N639" s="123"/>
      <c r="O639" s="152" t="str">
        <f t="shared" si="58"/>
        <v/>
      </c>
      <c r="P639" s="107"/>
      <c r="Q639" s="37" t="str">
        <f t="shared" si="59"/>
        <v/>
      </c>
    </row>
    <row r="640" spans="1:17">
      <c r="A640" s="107" t="s">
        <v>1177</v>
      </c>
      <c r="B640" s="107"/>
      <c r="C640" s="123"/>
      <c r="D640" s="134"/>
      <c r="E640" s="123"/>
      <c r="F640" s="123"/>
      <c r="G640" s="152" t="str">
        <f t="shared" si="54"/>
        <v/>
      </c>
      <c r="H640" s="123"/>
      <c r="I640" s="152" t="str">
        <f t="shared" si="55"/>
        <v/>
      </c>
      <c r="J640" s="123"/>
      <c r="K640" s="37" t="str">
        <f t="shared" si="56"/>
        <v/>
      </c>
      <c r="L640" s="123"/>
      <c r="M640" s="152" t="str">
        <f t="shared" si="57"/>
        <v/>
      </c>
      <c r="N640" s="123"/>
      <c r="O640" s="152" t="str">
        <f t="shared" si="58"/>
        <v/>
      </c>
      <c r="P640" s="107"/>
      <c r="Q640" s="37" t="str">
        <f t="shared" si="59"/>
        <v/>
      </c>
    </row>
    <row r="641" spans="1:17">
      <c r="A641" s="107" t="s">
        <v>1178</v>
      </c>
      <c r="B641" s="107"/>
      <c r="C641" s="123"/>
      <c r="D641" s="134"/>
      <c r="E641" s="123"/>
      <c r="F641" s="123"/>
      <c r="G641" s="152" t="str">
        <f t="shared" si="54"/>
        <v/>
      </c>
      <c r="H641" s="123"/>
      <c r="I641" s="152" t="str">
        <f t="shared" si="55"/>
        <v/>
      </c>
      <c r="J641" s="123"/>
      <c r="K641" s="37" t="str">
        <f t="shared" si="56"/>
        <v/>
      </c>
      <c r="L641" s="123"/>
      <c r="M641" s="152" t="str">
        <f t="shared" si="57"/>
        <v/>
      </c>
      <c r="N641" s="123"/>
      <c r="O641" s="152" t="str">
        <f t="shared" si="58"/>
        <v/>
      </c>
      <c r="P641" s="107"/>
      <c r="Q641" s="37" t="str">
        <f t="shared" si="59"/>
        <v/>
      </c>
    </row>
    <row r="642" spans="1:17">
      <c r="A642" s="107" t="s">
        <v>1179</v>
      </c>
      <c r="B642" s="107"/>
      <c r="C642" s="123"/>
      <c r="D642" s="134"/>
      <c r="E642" s="123"/>
      <c r="F642" s="123"/>
      <c r="G642" s="152" t="str">
        <f t="shared" si="54"/>
        <v/>
      </c>
      <c r="H642" s="123"/>
      <c r="I642" s="152" t="str">
        <f t="shared" si="55"/>
        <v/>
      </c>
      <c r="J642" s="123"/>
      <c r="K642" s="37" t="str">
        <f t="shared" si="56"/>
        <v/>
      </c>
      <c r="L642" s="123"/>
      <c r="M642" s="152" t="str">
        <f t="shared" si="57"/>
        <v/>
      </c>
      <c r="N642" s="123"/>
      <c r="O642" s="152" t="str">
        <f t="shared" si="58"/>
        <v/>
      </c>
      <c r="P642" s="107"/>
      <c r="Q642" s="37" t="str">
        <f t="shared" si="59"/>
        <v/>
      </c>
    </row>
    <row r="643" spans="1:17">
      <c r="A643" s="107" t="s">
        <v>1180</v>
      </c>
      <c r="B643" s="107"/>
      <c r="C643" s="123"/>
      <c r="D643" s="134"/>
      <c r="E643" s="123"/>
      <c r="F643" s="123"/>
      <c r="G643" s="152" t="str">
        <f t="shared" si="54"/>
        <v/>
      </c>
      <c r="H643" s="123"/>
      <c r="I643" s="152" t="str">
        <f t="shared" si="55"/>
        <v/>
      </c>
      <c r="J643" s="123"/>
      <c r="K643" s="37" t="str">
        <f t="shared" si="56"/>
        <v/>
      </c>
      <c r="L643" s="123"/>
      <c r="M643" s="152" t="str">
        <f t="shared" si="57"/>
        <v/>
      </c>
      <c r="N643" s="123"/>
      <c r="O643" s="152" t="str">
        <f t="shared" si="58"/>
        <v/>
      </c>
      <c r="P643" s="107"/>
      <c r="Q643" s="37" t="str">
        <f t="shared" si="59"/>
        <v/>
      </c>
    </row>
    <row r="644" spans="1:17">
      <c r="A644" s="107" t="s">
        <v>1181</v>
      </c>
      <c r="B644" s="107"/>
      <c r="C644" s="123"/>
      <c r="D644" s="134"/>
      <c r="E644" s="123"/>
      <c r="F644" s="123"/>
      <c r="G644" s="152" t="str">
        <f t="shared" si="54"/>
        <v/>
      </c>
      <c r="H644" s="123"/>
      <c r="I644" s="152" t="str">
        <f t="shared" si="55"/>
        <v/>
      </c>
      <c r="J644" s="123"/>
      <c r="K644" s="37" t="str">
        <f t="shared" si="56"/>
        <v/>
      </c>
      <c r="L644" s="123"/>
      <c r="M644" s="152" t="str">
        <f t="shared" si="57"/>
        <v/>
      </c>
      <c r="N644" s="123"/>
      <c r="O644" s="152" t="str">
        <f t="shared" si="58"/>
        <v/>
      </c>
      <c r="P644" s="107"/>
      <c r="Q644" s="37" t="str">
        <f t="shared" si="59"/>
        <v/>
      </c>
    </row>
    <row r="645" spans="1:17">
      <c r="A645" s="107" t="s">
        <v>1182</v>
      </c>
      <c r="B645" s="107"/>
      <c r="C645" s="123"/>
      <c r="D645" s="134"/>
      <c r="E645" s="123"/>
      <c r="F645" s="123"/>
      <c r="G645" s="152" t="str">
        <f t="shared" si="54"/>
        <v/>
      </c>
      <c r="H645" s="123"/>
      <c r="I645" s="152" t="str">
        <f t="shared" si="55"/>
        <v/>
      </c>
      <c r="J645" s="123"/>
      <c r="K645" s="37" t="str">
        <f t="shared" si="56"/>
        <v/>
      </c>
      <c r="L645" s="123"/>
      <c r="M645" s="152" t="str">
        <f t="shared" si="57"/>
        <v/>
      </c>
      <c r="N645" s="123"/>
      <c r="O645" s="152" t="str">
        <f t="shared" si="58"/>
        <v/>
      </c>
      <c r="P645" s="107"/>
      <c r="Q645" s="37" t="str">
        <f t="shared" si="59"/>
        <v/>
      </c>
    </row>
    <row r="646" spans="1:17">
      <c r="A646" s="107" t="s">
        <v>1183</v>
      </c>
      <c r="B646" s="107"/>
      <c r="C646" s="123"/>
      <c r="D646" s="134"/>
      <c r="E646" s="123"/>
      <c r="F646" s="123"/>
      <c r="G646" s="152" t="str">
        <f t="shared" ref="G646:G709" si="60">IF(E646="","",IFERROR(LEFT(E646, SEARCH("-", E646) - 1), E646))</f>
        <v/>
      </c>
      <c r="H646" s="123"/>
      <c r="I646" s="152" t="str">
        <f t="shared" ref="I646:I709" si="61">IF(LEN(E646)-LEN(SUBSTITUTE(E646,"-",""))=0, "", IF(LEN(E646)-LEN(SUBSTITUTE(E646,"-",""))=1, IFERROR(MID(E646, FIND("-",E646)+1, LEN(E646)), ""), IFERROR(MID(E646, FIND("-",E646)+1, FIND("-",E646,FIND("-",E646)+1)-FIND("-",E646)-1), "")))</f>
        <v/>
      </c>
      <c r="J646" s="123"/>
      <c r="K646" s="37" t="str">
        <f t="shared" ref="K646:K709" si="62">IF(LEN(E646)-LEN(SUBSTITUTE(E646,"-",""))&lt;=1,"",IF(ISNUMBER(FIND("-",E646,FIND("-",E646)+1)),IF(ISNUMBER(FIND("-",MID(E646,FIND("-",E646,FIND("-",E646)+1)+1,LEN(E646)))),LEFT(MID(E646,FIND("-",E646,FIND("-",E646)+1)+1,LEN(E646)),FIND("-",MID(E646,FIND("-",E646,FIND("-",E646)+1)+1,LEN(E646)))-1),MID(E646,FIND("-",E646,FIND("-",E646)+1)+1,LEN(E646))),MID(E646,FIND("-",E646,FIND("-",E646)+1)+1,LEN(E646))))</f>
        <v/>
      </c>
      <c r="L646" s="123"/>
      <c r="M646" s="152" t="str">
        <f t="shared" ref="M646:M709" si="63">IF(LEN(E646)-LEN(SUBSTITUTE(E646,"-",""))&lt;=2,"",IF(ISNUMBER(FIND("-",E646,FIND("-",E646,FIND("-",E646)+1)+1)),IF(ISNUMBER(FIND("-",MID(E646,FIND("-",E646,FIND("-",E646,FIND("-",E646)+1)+1)+1,LEN(E646)))),LEFT(MID(E646,FIND("-",E646,FIND("-",E646,FIND("-",E646)+1)+1)+1,LEN(E646)),FIND("-",MID(E646,FIND("-",E646,FIND("-",E646,FIND("-",E646)+1)+1)+1,LEN(E646)))-1),MID(E646,FIND("-",E646,FIND("-",E646,FIND("-",E646)+1)+1)+1,LEN(E646))),MID(E646,FIND("-",E646,FIND("-",E646,FIND("-",E646)+1)+1)+1,LEN(E646))))</f>
        <v/>
      </c>
      <c r="N646" s="123"/>
      <c r="O646" s="152" t="str">
        <f t="shared" ref="O646:O709" si="64">IF(LEN(E646)-LEN(SUBSTITUTE(E646,"-",""))&lt;=3,"",RIGHT(E646,LEN(E646)-FIND("@",SUBSTITUTE(E646,"-","@",LEN(E646)-LEN(SUBSTITUTE(E646,"-",""))))))</f>
        <v/>
      </c>
      <c r="P646" s="107"/>
      <c r="Q646" s="37" t="str">
        <f t="shared" si="59"/>
        <v/>
      </c>
    </row>
    <row r="647" spans="1:17">
      <c r="A647" s="107" t="s">
        <v>1184</v>
      </c>
      <c r="B647" s="107"/>
      <c r="C647" s="123"/>
      <c r="D647" s="134"/>
      <c r="E647" s="123"/>
      <c r="F647" s="123"/>
      <c r="G647" s="152" t="str">
        <f t="shared" si="60"/>
        <v/>
      </c>
      <c r="H647" s="123"/>
      <c r="I647" s="152" t="str">
        <f t="shared" si="61"/>
        <v/>
      </c>
      <c r="J647" s="123"/>
      <c r="K647" s="37" t="str">
        <f t="shared" si="62"/>
        <v/>
      </c>
      <c r="L647" s="123"/>
      <c r="M647" s="152" t="str">
        <f t="shared" si="63"/>
        <v/>
      </c>
      <c r="N647" s="123"/>
      <c r="O647" s="152" t="str">
        <f t="shared" si="64"/>
        <v/>
      </c>
      <c r="P647" s="107"/>
      <c r="Q647" s="37" t="str">
        <f t="shared" ref="Q647:Q710" si="65">IF(G647="","",(IF(I647="",1,IF(K647="",2,IF(M647="",3,IF(O647="",4,5))))))</f>
        <v/>
      </c>
    </row>
    <row r="648" spans="1:17">
      <c r="A648" s="107" t="s">
        <v>1185</v>
      </c>
      <c r="B648" s="107"/>
      <c r="C648" s="123"/>
      <c r="D648" s="134"/>
      <c r="E648" s="123"/>
      <c r="F648" s="123"/>
      <c r="G648" s="152" t="str">
        <f t="shared" si="60"/>
        <v/>
      </c>
      <c r="H648" s="123"/>
      <c r="I648" s="152" t="str">
        <f t="shared" si="61"/>
        <v/>
      </c>
      <c r="J648" s="123"/>
      <c r="K648" s="37" t="str">
        <f t="shared" si="62"/>
        <v/>
      </c>
      <c r="L648" s="123"/>
      <c r="M648" s="152" t="str">
        <f t="shared" si="63"/>
        <v/>
      </c>
      <c r="N648" s="123"/>
      <c r="O648" s="152" t="str">
        <f t="shared" si="64"/>
        <v/>
      </c>
      <c r="P648" s="107"/>
      <c r="Q648" s="37" t="str">
        <f t="shared" si="65"/>
        <v/>
      </c>
    </row>
    <row r="649" spans="1:17">
      <c r="A649" s="107" t="s">
        <v>1186</v>
      </c>
      <c r="B649" s="107"/>
      <c r="C649" s="123"/>
      <c r="D649" s="134"/>
      <c r="E649" s="123"/>
      <c r="F649" s="123"/>
      <c r="G649" s="152" t="str">
        <f t="shared" si="60"/>
        <v/>
      </c>
      <c r="H649" s="123"/>
      <c r="I649" s="152" t="str">
        <f t="shared" si="61"/>
        <v/>
      </c>
      <c r="J649" s="123"/>
      <c r="K649" s="37" t="str">
        <f t="shared" si="62"/>
        <v/>
      </c>
      <c r="L649" s="123"/>
      <c r="M649" s="152" t="str">
        <f t="shared" si="63"/>
        <v/>
      </c>
      <c r="N649" s="123"/>
      <c r="O649" s="152" t="str">
        <f t="shared" si="64"/>
        <v/>
      </c>
      <c r="P649" s="107"/>
      <c r="Q649" s="37" t="str">
        <f t="shared" si="65"/>
        <v/>
      </c>
    </row>
    <row r="650" spans="1:17">
      <c r="A650" s="107" t="s">
        <v>1187</v>
      </c>
      <c r="B650" s="107"/>
      <c r="C650" s="123"/>
      <c r="D650" s="134"/>
      <c r="E650" s="123"/>
      <c r="F650" s="123"/>
      <c r="G650" s="152" t="str">
        <f t="shared" si="60"/>
        <v/>
      </c>
      <c r="H650" s="123"/>
      <c r="I650" s="152" t="str">
        <f t="shared" si="61"/>
        <v/>
      </c>
      <c r="J650" s="123"/>
      <c r="K650" s="37" t="str">
        <f t="shared" si="62"/>
        <v/>
      </c>
      <c r="L650" s="123"/>
      <c r="M650" s="152" t="str">
        <f t="shared" si="63"/>
        <v/>
      </c>
      <c r="N650" s="123"/>
      <c r="O650" s="152" t="str">
        <f t="shared" si="64"/>
        <v/>
      </c>
      <c r="P650" s="107"/>
      <c r="Q650" s="37" t="str">
        <f t="shared" si="65"/>
        <v/>
      </c>
    </row>
    <row r="651" spans="1:17">
      <c r="A651" s="107" t="s">
        <v>1188</v>
      </c>
      <c r="B651" s="107"/>
      <c r="C651" s="123"/>
      <c r="D651" s="134"/>
      <c r="E651" s="123"/>
      <c r="F651" s="123"/>
      <c r="G651" s="152" t="str">
        <f t="shared" si="60"/>
        <v/>
      </c>
      <c r="H651" s="123"/>
      <c r="I651" s="152" t="str">
        <f t="shared" si="61"/>
        <v/>
      </c>
      <c r="J651" s="123"/>
      <c r="K651" s="37" t="str">
        <f t="shared" si="62"/>
        <v/>
      </c>
      <c r="L651" s="123"/>
      <c r="M651" s="152" t="str">
        <f t="shared" si="63"/>
        <v/>
      </c>
      <c r="N651" s="123"/>
      <c r="O651" s="152" t="str">
        <f t="shared" si="64"/>
        <v/>
      </c>
      <c r="P651" s="107"/>
      <c r="Q651" s="37" t="str">
        <f t="shared" si="65"/>
        <v/>
      </c>
    </row>
    <row r="652" spans="1:17">
      <c r="A652" s="107" t="s">
        <v>1189</v>
      </c>
      <c r="B652" s="107"/>
      <c r="C652" s="123"/>
      <c r="D652" s="134"/>
      <c r="E652" s="123"/>
      <c r="F652" s="123"/>
      <c r="G652" s="152" t="str">
        <f t="shared" si="60"/>
        <v/>
      </c>
      <c r="H652" s="123"/>
      <c r="I652" s="152" t="str">
        <f t="shared" si="61"/>
        <v/>
      </c>
      <c r="J652" s="123"/>
      <c r="K652" s="37" t="str">
        <f t="shared" si="62"/>
        <v/>
      </c>
      <c r="L652" s="123"/>
      <c r="M652" s="152" t="str">
        <f t="shared" si="63"/>
        <v/>
      </c>
      <c r="N652" s="123"/>
      <c r="O652" s="152" t="str">
        <f t="shared" si="64"/>
        <v/>
      </c>
      <c r="P652" s="107"/>
      <c r="Q652" s="37" t="str">
        <f t="shared" si="65"/>
        <v/>
      </c>
    </row>
    <row r="653" spans="1:17">
      <c r="A653" s="107" t="s">
        <v>1190</v>
      </c>
      <c r="B653" s="107"/>
      <c r="C653" s="123"/>
      <c r="D653" s="134"/>
      <c r="E653" s="123"/>
      <c r="F653" s="123"/>
      <c r="G653" s="152" t="str">
        <f t="shared" si="60"/>
        <v/>
      </c>
      <c r="H653" s="123"/>
      <c r="I653" s="152" t="str">
        <f t="shared" si="61"/>
        <v/>
      </c>
      <c r="J653" s="123"/>
      <c r="K653" s="37" t="str">
        <f t="shared" si="62"/>
        <v/>
      </c>
      <c r="L653" s="123"/>
      <c r="M653" s="152" t="str">
        <f t="shared" si="63"/>
        <v/>
      </c>
      <c r="N653" s="123"/>
      <c r="O653" s="152" t="str">
        <f t="shared" si="64"/>
        <v/>
      </c>
      <c r="P653" s="107"/>
      <c r="Q653" s="37" t="str">
        <f t="shared" si="65"/>
        <v/>
      </c>
    </row>
    <row r="654" spans="1:17">
      <c r="A654" s="107" t="s">
        <v>1191</v>
      </c>
      <c r="B654" s="107"/>
      <c r="C654" s="123"/>
      <c r="D654" s="134"/>
      <c r="E654" s="123"/>
      <c r="F654" s="123"/>
      <c r="G654" s="152" t="str">
        <f t="shared" si="60"/>
        <v/>
      </c>
      <c r="H654" s="123"/>
      <c r="I654" s="152" t="str">
        <f t="shared" si="61"/>
        <v/>
      </c>
      <c r="J654" s="123"/>
      <c r="K654" s="37" t="str">
        <f t="shared" si="62"/>
        <v/>
      </c>
      <c r="L654" s="123"/>
      <c r="M654" s="152" t="str">
        <f t="shared" si="63"/>
        <v/>
      </c>
      <c r="N654" s="123"/>
      <c r="O654" s="152" t="str">
        <f t="shared" si="64"/>
        <v/>
      </c>
      <c r="P654" s="107"/>
      <c r="Q654" s="37" t="str">
        <f t="shared" si="65"/>
        <v/>
      </c>
    </row>
    <row r="655" spans="1:17">
      <c r="A655" s="107" t="s">
        <v>1192</v>
      </c>
      <c r="B655" s="107"/>
      <c r="C655" s="123"/>
      <c r="D655" s="134"/>
      <c r="E655" s="123"/>
      <c r="F655" s="123"/>
      <c r="G655" s="152" t="str">
        <f t="shared" si="60"/>
        <v/>
      </c>
      <c r="H655" s="123"/>
      <c r="I655" s="152" t="str">
        <f t="shared" si="61"/>
        <v/>
      </c>
      <c r="J655" s="123"/>
      <c r="K655" s="37" t="str">
        <f t="shared" si="62"/>
        <v/>
      </c>
      <c r="L655" s="123"/>
      <c r="M655" s="152" t="str">
        <f t="shared" si="63"/>
        <v/>
      </c>
      <c r="N655" s="123"/>
      <c r="O655" s="152" t="str">
        <f t="shared" si="64"/>
        <v/>
      </c>
      <c r="P655" s="107"/>
      <c r="Q655" s="37" t="str">
        <f t="shared" si="65"/>
        <v/>
      </c>
    </row>
    <row r="656" spans="1:17">
      <c r="A656" s="107" t="s">
        <v>1193</v>
      </c>
      <c r="B656" s="107"/>
      <c r="C656" s="123"/>
      <c r="D656" s="134"/>
      <c r="E656" s="123"/>
      <c r="F656" s="123"/>
      <c r="G656" s="152" t="str">
        <f t="shared" si="60"/>
        <v/>
      </c>
      <c r="H656" s="123"/>
      <c r="I656" s="152" t="str">
        <f t="shared" si="61"/>
        <v/>
      </c>
      <c r="J656" s="123"/>
      <c r="K656" s="37" t="str">
        <f t="shared" si="62"/>
        <v/>
      </c>
      <c r="L656" s="123"/>
      <c r="M656" s="152" t="str">
        <f t="shared" si="63"/>
        <v/>
      </c>
      <c r="N656" s="123"/>
      <c r="O656" s="152" t="str">
        <f t="shared" si="64"/>
        <v/>
      </c>
      <c r="P656" s="107"/>
      <c r="Q656" s="37" t="str">
        <f t="shared" si="65"/>
        <v/>
      </c>
    </row>
    <row r="657" spans="1:17">
      <c r="A657" s="107" t="s">
        <v>1194</v>
      </c>
      <c r="B657" s="107"/>
      <c r="C657" s="123"/>
      <c r="D657" s="134"/>
      <c r="E657" s="123"/>
      <c r="F657" s="123"/>
      <c r="G657" s="152" t="str">
        <f t="shared" si="60"/>
        <v/>
      </c>
      <c r="H657" s="123"/>
      <c r="I657" s="152" t="str">
        <f t="shared" si="61"/>
        <v/>
      </c>
      <c r="J657" s="123"/>
      <c r="K657" s="37" t="str">
        <f t="shared" si="62"/>
        <v/>
      </c>
      <c r="L657" s="123"/>
      <c r="M657" s="152" t="str">
        <f t="shared" si="63"/>
        <v/>
      </c>
      <c r="N657" s="123"/>
      <c r="O657" s="152" t="str">
        <f t="shared" si="64"/>
        <v/>
      </c>
      <c r="P657" s="107"/>
      <c r="Q657" s="37" t="str">
        <f t="shared" si="65"/>
        <v/>
      </c>
    </row>
    <row r="658" spans="1:17">
      <c r="A658" s="107" t="s">
        <v>1195</v>
      </c>
      <c r="B658" s="107"/>
      <c r="C658" s="123"/>
      <c r="D658" s="134"/>
      <c r="E658" s="123"/>
      <c r="F658" s="123"/>
      <c r="G658" s="152" t="str">
        <f t="shared" si="60"/>
        <v/>
      </c>
      <c r="H658" s="123"/>
      <c r="I658" s="152" t="str">
        <f t="shared" si="61"/>
        <v/>
      </c>
      <c r="J658" s="123"/>
      <c r="K658" s="37" t="str">
        <f t="shared" si="62"/>
        <v/>
      </c>
      <c r="L658" s="123"/>
      <c r="M658" s="152" t="str">
        <f t="shared" si="63"/>
        <v/>
      </c>
      <c r="N658" s="123"/>
      <c r="O658" s="152" t="str">
        <f t="shared" si="64"/>
        <v/>
      </c>
      <c r="P658" s="107"/>
      <c r="Q658" s="37" t="str">
        <f t="shared" si="65"/>
        <v/>
      </c>
    </row>
    <row r="659" spans="1:17">
      <c r="A659" s="107" t="s">
        <v>1196</v>
      </c>
      <c r="B659" s="107"/>
      <c r="C659" s="123"/>
      <c r="D659" s="134"/>
      <c r="E659" s="123"/>
      <c r="F659" s="123"/>
      <c r="G659" s="152" t="str">
        <f t="shared" si="60"/>
        <v/>
      </c>
      <c r="H659" s="123"/>
      <c r="I659" s="152" t="str">
        <f t="shared" si="61"/>
        <v/>
      </c>
      <c r="J659" s="123"/>
      <c r="K659" s="37" t="str">
        <f t="shared" si="62"/>
        <v/>
      </c>
      <c r="L659" s="123"/>
      <c r="M659" s="152" t="str">
        <f t="shared" si="63"/>
        <v/>
      </c>
      <c r="N659" s="123"/>
      <c r="O659" s="152" t="str">
        <f t="shared" si="64"/>
        <v/>
      </c>
      <c r="P659" s="107"/>
      <c r="Q659" s="37" t="str">
        <f t="shared" si="65"/>
        <v/>
      </c>
    </row>
    <row r="660" spans="1:17">
      <c r="A660" s="107" t="s">
        <v>1197</v>
      </c>
      <c r="B660" s="107"/>
      <c r="C660" s="123"/>
      <c r="D660" s="134"/>
      <c r="E660" s="123"/>
      <c r="F660" s="123"/>
      <c r="G660" s="152" t="str">
        <f t="shared" si="60"/>
        <v/>
      </c>
      <c r="H660" s="123"/>
      <c r="I660" s="152" t="str">
        <f t="shared" si="61"/>
        <v/>
      </c>
      <c r="J660" s="123"/>
      <c r="K660" s="37" t="str">
        <f t="shared" si="62"/>
        <v/>
      </c>
      <c r="L660" s="123"/>
      <c r="M660" s="152" t="str">
        <f t="shared" si="63"/>
        <v/>
      </c>
      <c r="N660" s="123"/>
      <c r="O660" s="152" t="str">
        <f t="shared" si="64"/>
        <v/>
      </c>
      <c r="P660" s="107"/>
      <c r="Q660" s="37" t="str">
        <f t="shared" si="65"/>
        <v/>
      </c>
    </row>
    <row r="661" spans="1:17">
      <c r="A661" s="107" t="s">
        <v>1198</v>
      </c>
      <c r="B661" s="107"/>
      <c r="C661" s="123"/>
      <c r="D661" s="134"/>
      <c r="E661" s="123"/>
      <c r="F661" s="123"/>
      <c r="G661" s="152" t="str">
        <f t="shared" si="60"/>
        <v/>
      </c>
      <c r="H661" s="123"/>
      <c r="I661" s="152" t="str">
        <f t="shared" si="61"/>
        <v/>
      </c>
      <c r="J661" s="123"/>
      <c r="K661" s="37" t="str">
        <f t="shared" si="62"/>
        <v/>
      </c>
      <c r="L661" s="123"/>
      <c r="M661" s="152" t="str">
        <f t="shared" si="63"/>
        <v/>
      </c>
      <c r="N661" s="123"/>
      <c r="O661" s="152" t="str">
        <f t="shared" si="64"/>
        <v/>
      </c>
      <c r="P661" s="107"/>
      <c r="Q661" s="37" t="str">
        <f t="shared" si="65"/>
        <v/>
      </c>
    </row>
    <row r="662" spans="1:17">
      <c r="A662" s="107" t="s">
        <v>1199</v>
      </c>
      <c r="B662" s="107"/>
      <c r="C662" s="123"/>
      <c r="D662" s="134"/>
      <c r="E662" s="123"/>
      <c r="F662" s="123"/>
      <c r="G662" s="152" t="str">
        <f t="shared" si="60"/>
        <v/>
      </c>
      <c r="H662" s="123"/>
      <c r="I662" s="152" t="str">
        <f t="shared" si="61"/>
        <v/>
      </c>
      <c r="J662" s="123"/>
      <c r="K662" s="37" t="str">
        <f t="shared" si="62"/>
        <v/>
      </c>
      <c r="L662" s="123"/>
      <c r="M662" s="152" t="str">
        <f t="shared" si="63"/>
        <v/>
      </c>
      <c r="N662" s="123"/>
      <c r="O662" s="152" t="str">
        <f t="shared" si="64"/>
        <v/>
      </c>
      <c r="P662" s="107"/>
      <c r="Q662" s="37" t="str">
        <f t="shared" si="65"/>
        <v/>
      </c>
    </row>
    <row r="663" spans="1:17">
      <c r="A663" s="107" t="s">
        <v>1200</v>
      </c>
      <c r="B663" s="107"/>
      <c r="C663" s="123"/>
      <c r="D663" s="134"/>
      <c r="E663" s="123"/>
      <c r="F663" s="123"/>
      <c r="G663" s="152" t="str">
        <f t="shared" si="60"/>
        <v/>
      </c>
      <c r="H663" s="123"/>
      <c r="I663" s="152" t="str">
        <f t="shared" si="61"/>
        <v/>
      </c>
      <c r="J663" s="123"/>
      <c r="K663" s="37" t="str">
        <f t="shared" si="62"/>
        <v/>
      </c>
      <c r="L663" s="123"/>
      <c r="M663" s="152" t="str">
        <f t="shared" si="63"/>
        <v/>
      </c>
      <c r="N663" s="123"/>
      <c r="O663" s="152" t="str">
        <f t="shared" si="64"/>
        <v/>
      </c>
      <c r="P663" s="107"/>
      <c r="Q663" s="37" t="str">
        <f t="shared" si="65"/>
        <v/>
      </c>
    </row>
    <row r="664" spans="1:17">
      <c r="A664" s="107" t="s">
        <v>1201</v>
      </c>
      <c r="B664" s="107"/>
      <c r="C664" s="123"/>
      <c r="D664" s="134"/>
      <c r="E664" s="123"/>
      <c r="F664" s="123"/>
      <c r="G664" s="152" t="str">
        <f t="shared" si="60"/>
        <v/>
      </c>
      <c r="H664" s="123"/>
      <c r="I664" s="152" t="str">
        <f t="shared" si="61"/>
        <v/>
      </c>
      <c r="J664" s="123"/>
      <c r="K664" s="37" t="str">
        <f t="shared" si="62"/>
        <v/>
      </c>
      <c r="L664" s="123"/>
      <c r="M664" s="152" t="str">
        <f t="shared" si="63"/>
        <v/>
      </c>
      <c r="N664" s="123"/>
      <c r="O664" s="152" t="str">
        <f t="shared" si="64"/>
        <v/>
      </c>
      <c r="P664" s="107"/>
      <c r="Q664" s="37" t="str">
        <f t="shared" si="65"/>
        <v/>
      </c>
    </row>
    <row r="665" spans="1:17">
      <c r="A665" s="107" t="s">
        <v>1202</v>
      </c>
      <c r="B665" s="107"/>
      <c r="C665" s="123"/>
      <c r="D665" s="134"/>
      <c r="E665" s="123"/>
      <c r="F665" s="123"/>
      <c r="G665" s="152" t="str">
        <f t="shared" si="60"/>
        <v/>
      </c>
      <c r="H665" s="123"/>
      <c r="I665" s="152" t="str">
        <f t="shared" si="61"/>
        <v/>
      </c>
      <c r="J665" s="123"/>
      <c r="K665" s="37" t="str">
        <f t="shared" si="62"/>
        <v/>
      </c>
      <c r="L665" s="123"/>
      <c r="M665" s="152" t="str">
        <f t="shared" si="63"/>
        <v/>
      </c>
      <c r="N665" s="123"/>
      <c r="O665" s="152" t="str">
        <f t="shared" si="64"/>
        <v/>
      </c>
      <c r="P665" s="107"/>
      <c r="Q665" s="37" t="str">
        <f t="shared" si="65"/>
        <v/>
      </c>
    </row>
    <row r="666" spans="1:17">
      <c r="A666" s="107" t="s">
        <v>1203</v>
      </c>
      <c r="B666" s="107"/>
      <c r="C666" s="123"/>
      <c r="D666" s="134"/>
      <c r="E666" s="123"/>
      <c r="F666" s="123"/>
      <c r="G666" s="152" t="str">
        <f t="shared" si="60"/>
        <v/>
      </c>
      <c r="H666" s="123"/>
      <c r="I666" s="152" t="str">
        <f t="shared" si="61"/>
        <v/>
      </c>
      <c r="J666" s="123"/>
      <c r="K666" s="37" t="str">
        <f t="shared" si="62"/>
        <v/>
      </c>
      <c r="L666" s="123"/>
      <c r="M666" s="152" t="str">
        <f t="shared" si="63"/>
        <v/>
      </c>
      <c r="N666" s="123"/>
      <c r="O666" s="152" t="str">
        <f t="shared" si="64"/>
        <v/>
      </c>
      <c r="P666" s="107"/>
      <c r="Q666" s="37" t="str">
        <f t="shared" si="65"/>
        <v/>
      </c>
    </row>
    <row r="667" spans="1:17">
      <c r="A667" s="107" t="s">
        <v>1204</v>
      </c>
      <c r="B667" s="107"/>
      <c r="C667" s="123"/>
      <c r="D667" s="134"/>
      <c r="E667" s="123"/>
      <c r="F667" s="123"/>
      <c r="G667" s="152" t="str">
        <f t="shared" si="60"/>
        <v/>
      </c>
      <c r="H667" s="123"/>
      <c r="I667" s="152" t="str">
        <f t="shared" si="61"/>
        <v/>
      </c>
      <c r="J667" s="123"/>
      <c r="K667" s="37" t="str">
        <f t="shared" si="62"/>
        <v/>
      </c>
      <c r="L667" s="123"/>
      <c r="M667" s="152" t="str">
        <f t="shared" si="63"/>
        <v/>
      </c>
      <c r="N667" s="123"/>
      <c r="O667" s="152" t="str">
        <f t="shared" si="64"/>
        <v/>
      </c>
      <c r="P667" s="107"/>
      <c r="Q667" s="37" t="str">
        <f t="shared" si="65"/>
        <v/>
      </c>
    </row>
    <row r="668" spans="1:17">
      <c r="A668" s="107" t="s">
        <v>1205</v>
      </c>
      <c r="B668" s="107"/>
      <c r="C668" s="123"/>
      <c r="D668" s="134"/>
      <c r="E668" s="123"/>
      <c r="F668" s="123"/>
      <c r="G668" s="152" t="str">
        <f t="shared" si="60"/>
        <v/>
      </c>
      <c r="H668" s="123"/>
      <c r="I668" s="152" t="str">
        <f t="shared" si="61"/>
        <v/>
      </c>
      <c r="J668" s="123"/>
      <c r="K668" s="37" t="str">
        <f t="shared" si="62"/>
        <v/>
      </c>
      <c r="L668" s="123"/>
      <c r="M668" s="152" t="str">
        <f t="shared" si="63"/>
        <v/>
      </c>
      <c r="N668" s="123"/>
      <c r="O668" s="152" t="str">
        <f t="shared" si="64"/>
        <v/>
      </c>
      <c r="P668" s="107"/>
      <c r="Q668" s="37" t="str">
        <f t="shared" si="65"/>
        <v/>
      </c>
    </row>
    <row r="669" spans="1:17">
      <c r="A669" s="107" t="s">
        <v>1206</v>
      </c>
      <c r="B669" s="107"/>
      <c r="C669" s="123"/>
      <c r="D669" s="134"/>
      <c r="E669" s="123"/>
      <c r="F669" s="123"/>
      <c r="G669" s="152" t="str">
        <f t="shared" si="60"/>
        <v/>
      </c>
      <c r="H669" s="123"/>
      <c r="I669" s="152" t="str">
        <f t="shared" si="61"/>
        <v/>
      </c>
      <c r="J669" s="123"/>
      <c r="K669" s="37" t="str">
        <f t="shared" si="62"/>
        <v/>
      </c>
      <c r="L669" s="123"/>
      <c r="M669" s="152" t="str">
        <f t="shared" si="63"/>
        <v/>
      </c>
      <c r="N669" s="123"/>
      <c r="O669" s="152" t="str">
        <f t="shared" si="64"/>
        <v/>
      </c>
      <c r="P669" s="107"/>
      <c r="Q669" s="37" t="str">
        <f t="shared" si="65"/>
        <v/>
      </c>
    </row>
    <row r="670" spans="1:17">
      <c r="A670" s="107" t="s">
        <v>1207</v>
      </c>
      <c r="B670" s="107"/>
      <c r="C670" s="123"/>
      <c r="D670" s="134"/>
      <c r="E670" s="123"/>
      <c r="F670" s="123"/>
      <c r="G670" s="152" t="str">
        <f t="shared" si="60"/>
        <v/>
      </c>
      <c r="H670" s="123"/>
      <c r="I670" s="152" t="str">
        <f t="shared" si="61"/>
        <v/>
      </c>
      <c r="J670" s="123"/>
      <c r="K670" s="37" t="str">
        <f t="shared" si="62"/>
        <v/>
      </c>
      <c r="L670" s="123"/>
      <c r="M670" s="152" t="str">
        <f t="shared" si="63"/>
        <v/>
      </c>
      <c r="N670" s="123"/>
      <c r="O670" s="152" t="str">
        <f t="shared" si="64"/>
        <v/>
      </c>
      <c r="P670" s="107"/>
      <c r="Q670" s="37" t="str">
        <f t="shared" si="65"/>
        <v/>
      </c>
    </row>
    <row r="671" spans="1:17">
      <c r="A671" s="107" t="s">
        <v>1208</v>
      </c>
      <c r="B671" s="107"/>
      <c r="C671" s="123"/>
      <c r="D671" s="134"/>
      <c r="E671" s="123"/>
      <c r="F671" s="123"/>
      <c r="G671" s="152" t="str">
        <f t="shared" si="60"/>
        <v/>
      </c>
      <c r="H671" s="123"/>
      <c r="I671" s="152" t="str">
        <f t="shared" si="61"/>
        <v/>
      </c>
      <c r="J671" s="123"/>
      <c r="K671" s="37" t="str">
        <f t="shared" si="62"/>
        <v/>
      </c>
      <c r="L671" s="123"/>
      <c r="M671" s="152" t="str">
        <f t="shared" si="63"/>
        <v/>
      </c>
      <c r="N671" s="123"/>
      <c r="O671" s="152" t="str">
        <f t="shared" si="64"/>
        <v/>
      </c>
      <c r="P671" s="107"/>
      <c r="Q671" s="37" t="str">
        <f t="shared" si="65"/>
        <v/>
      </c>
    </row>
    <row r="672" spans="1:17">
      <c r="A672" s="107" t="s">
        <v>1209</v>
      </c>
      <c r="B672" s="107"/>
      <c r="C672" s="123"/>
      <c r="D672" s="134"/>
      <c r="E672" s="123"/>
      <c r="F672" s="123"/>
      <c r="G672" s="152" t="str">
        <f t="shared" si="60"/>
        <v/>
      </c>
      <c r="H672" s="123"/>
      <c r="I672" s="152" t="str">
        <f t="shared" si="61"/>
        <v/>
      </c>
      <c r="J672" s="123"/>
      <c r="K672" s="37" t="str">
        <f t="shared" si="62"/>
        <v/>
      </c>
      <c r="L672" s="123"/>
      <c r="M672" s="152" t="str">
        <f t="shared" si="63"/>
        <v/>
      </c>
      <c r="N672" s="123"/>
      <c r="O672" s="152" t="str">
        <f t="shared" si="64"/>
        <v/>
      </c>
      <c r="P672" s="107"/>
      <c r="Q672" s="37" t="str">
        <f t="shared" si="65"/>
        <v/>
      </c>
    </row>
    <row r="673" spans="1:17">
      <c r="A673" s="107" t="s">
        <v>1210</v>
      </c>
      <c r="B673" s="107"/>
      <c r="C673" s="123"/>
      <c r="D673" s="134"/>
      <c r="E673" s="123"/>
      <c r="F673" s="123"/>
      <c r="G673" s="152" t="str">
        <f t="shared" si="60"/>
        <v/>
      </c>
      <c r="H673" s="123"/>
      <c r="I673" s="152" t="str">
        <f t="shared" si="61"/>
        <v/>
      </c>
      <c r="J673" s="123"/>
      <c r="K673" s="37" t="str">
        <f t="shared" si="62"/>
        <v/>
      </c>
      <c r="L673" s="123"/>
      <c r="M673" s="152" t="str">
        <f t="shared" si="63"/>
        <v/>
      </c>
      <c r="N673" s="123"/>
      <c r="O673" s="152" t="str">
        <f t="shared" si="64"/>
        <v/>
      </c>
      <c r="P673" s="107"/>
      <c r="Q673" s="37" t="str">
        <f t="shared" si="65"/>
        <v/>
      </c>
    </row>
    <row r="674" spans="1:17">
      <c r="A674" s="107" t="s">
        <v>1211</v>
      </c>
      <c r="B674" s="107"/>
      <c r="C674" s="123"/>
      <c r="D674" s="134"/>
      <c r="E674" s="123"/>
      <c r="F674" s="123"/>
      <c r="G674" s="152" t="str">
        <f t="shared" si="60"/>
        <v/>
      </c>
      <c r="H674" s="123"/>
      <c r="I674" s="152" t="str">
        <f t="shared" si="61"/>
        <v/>
      </c>
      <c r="J674" s="123"/>
      <c r="K674" s="37" t="str">
        <f t="shared" si="62"/>
        <v/>
      </c>
      <c r="L674" s="123"/>
      <c r="M674" s="152" t="str">
        <f t="shared" si="63"/>
        <v/>
      </c>
      <c r="N674" s="123"/>
      <c r="O674" s="152" t="str">
        <f t="shared" si="64"/>
        <v/>
      </c>
      <c r="P674" s="107"/>
      <c r="Q674" s="37" t="str">
        <f t="shared" si="65"/>
        <v/>
      </c>
    </row>
    <row r="675" spans="1:17">
      <c r="A675" s="107" t="s">
        <v>1212</v>
      </c>
      <c r="B675" s="107"/>
      <c r="C675" s="123"/>
      <c r="D675" s="134"/>
      <c r="E675" s="123"/>
      <c r="F675" s="123"/>
      <c r="G675" s="152" t="str">
        <f t="shared" si="60"/>
        <v/>
      </c>
      <c r="H675" s="123"/>
      <c r="I675" s="152" t="str">
        <f t="shared" si="61"/>
        <v/>
      </c>
      <c r="J675" s="123"/>
      <c r="K675" s="37" t="str">
        <f t="shared" si="62"/>
        <v/>
      </c>
      <c r="L675" s="123"/>
      <c r="M675" s="152" t="str">
        <f t="shared" si="63"/>
        <v/>
      </c>
      <c r="N675" s="123"/>
      <c r="O675" s="152" t="str">
        <f t="shared" si="64"/>
        <v/>
      </c>
      <c r="P675" s="107"/>
      <c r="Q675" s="37" t="str">
        <f t="shared" si="65"/>
        <v/>
      </c>
    </row>
    <row r="676" spans="1:17">
      <c r="A676" s="107" t="s">
        <v>1213</v>
      </c>
      <c r="B676" s="107"/>
      <c r="C676" s="123"/>
      <c r="D676" s="134"/>
      <c r="E676" s="123"/>
      <c r="F676" s="123"/>
      <c r="G676" s="152" t="str">
        <f t="shared" si="60"/>
        <v/>
      </c>
      <c r="H676" s="123"/>
      <c r="I676" s="152" t="str">
        <f t="shared" si="61"/>
        <v/>
      </c>
      <c r="J676" s="123"/>
      <c r="K676" s="37" t="str">
        <f t="shared" si="62"/>
        <v/>
      </c>
      <c r="L676" s="123"/>
      <c r="M676" s="152" t="str">
        <f t="shared" si="63"/>
        <v/>
      </c>
      <c r="N676" s="123"/>
      <c r="O676" s="152" t="str">
        <f t="shared" si="64"/>
        <v/>
      </c>
      <c r="P676" s="107"/>
      <c r="Q676" s="37" t="str">
        <f t="shared" si="65"/>
        <v/>
      </c>
    </row>
    <row r="677" spans="1:17">
      <c r="A677" s="107" t="s">
        <v>1214</v>
      </c>
      <c r="B677" s="107"/>
      <c r="C677" s="123"/>
      <c r="D677" s="134"/>
      <c r="E677" s="123"/>
      <c r="F677" s="123"/>
      <c r="G677" s="152" t="str">
        <f t="shared" si="60"/>
        <v/>
      </c>
      <c r="H677" s="123"/>
      <c r="I677" s="152" t="str">
        <f t="shared" si="61"/>
        <v/>
      </c>
      <c r="J677" s="123"/>
      <c r="K677" s="37" t="str">
        <f t="shared" si="62"/>
        <v/>
      </c>
      <c r="L677" s="123"/>
      <c r="M677" s="152" t="str">
        <f t="shared" si="63"/>
        <v/>
      </c>
      <c r="N677" s="123"/>
      <c r="O677" s="152" t="str">
        <f t="shared" si="64"/>
        <v/>
      </c>
      <c r="P677" s="107"/>
      <c r="Q677" s="37" t="str">
        <f t="shared" si="65"/>
        <v/>
      </c>
    </row>
    <row r="678" spans="1:17">
      <c r="A678" s="107" t="s">
        <v>1215</v>
      </c>
      <c r="B678" s="107"/>
      <c r="C678" s="123"/>
      <c r="D678" s="134"/>
      <c r="E678" s="123"/>
      <c r="F678" s="123"/>
      <c r="G678" s="152" t="str">
        <f t="shared" si="60"/>
        <v/>
      </c>
      <c r="H678" s="123"/>
      <c r="I678" s="152" t="str">
        <f t="shared" si="61"/>
        <v/>
      </c>
      <c r="J678" s="123"/>
      <c r="K678" s="37" t="str">
        <f t="shared" si="62"/>
        <v/>
      </c>
      <c r="L678" s="123"/>
      <c r="M678" s="152" t="str">
        <f t="shared" si="63"/>
        <v/>
      </c>
      <c r="N678" s="123"/>
      <c r="O678" s="152" t="str">
        <f t="shared" si="64"/>
        <v/>
      </c>
      <c r="P678" s="107"/>
      <c r="Q678" s="37" t="str">
        <f t="shared" si="65"/>
        <v/>
      </c>
    </row>
    <row r="679" spans="1:17">
      <c r="A679" s="107" t="s">
        <v>1216</v>
      </c>
      <c r="B679" s="107"/>
      <c r="C679" s="123"/>
      <c r="D679" s="134"/>
      <c r="E679" s="123"/>
      <c r="F679" s="123"/>
      <c r="G679" s="152" t="str">
        <f t="shared" si="60"/>
        <v/>
      </c>
      <c r="H679" s="123"/>
      <c r="I679" s="152" t="str">
        <f t="shared" si="61"/>
        <v/>
      </c>
      <c r="J679" s="123"/>
      <c r="K679" s="37" t="str">
        <f t="shared" si="62"/>
        <v/>
      </c>
      <c r="L679" s="123"/>
      <c r="M679" s="152" t="str">
        <f t="shared" si="63"/>
        <v/>
      </c>
      <c r="N679" s="123"/>
      <c r="O679" s="152" t="str">
        <f t="shared" si="64"/>
        <v/>
      </c>
      <c r="P679" s="107"/>
      <c r="Q679" s="37" t="str">
        <f t="shared" si="65"/>
        <v/>
      </c>
    </row>
    <row r="680" spans="1:17">
      <c r="A680" s="107" t="s">
        <v>1217</v>
      </c>
      <c r="B680" s="107"/>
      <c r="C680" s="123"/>
      <c r="D680" s="134"/>
      <c r="E680" s="123"/>
      <c r="F680" s="123"/>
      <c r="G680" s="152" t="str">
        <f t="shared" si="60"/>
        <v/>
      </c>
      <c r="H680" s="123"/>
      <c r="I680" s="152" t="str">
        <f t="shared" si="61"/>
        <v/>
      </c>
      <c r="J680" s="123"/>
      <c r="K680" s="37" t="str">
        <f t="shared" si="62"/>
        <v/>
      </c>
      <c r="L680" s="123"/>
      <c r="M680" s="152" t="str">
        <f t="shared" si="63"/>
        <v/>
      </c>
      <c r="N680" s="123"/>
      <c r="O680" s="152" t="str">
        <f t="shared" si="64"/>
        <v/>
      </c>
      <c r="P680" s="107"/>
      <c r="Q680" s="37" t="str">
        <f t="shared" si="65"/>
        <v/>
      </c>
    </row>
    <row r="681" spans="1:17">
      <c r="A681" s="107" t="s">
        <v>1218</v>
      </c>
      <c r="B681" s="107"/>
      <c r="C681" s="123"/>
      <c r="D681" s="134"/>
      <c r="E681" s="123"/>
      <c r="F681" s="123"/>
      <c r="G681" s="152" t="str">
        <f t="shared" si="60"/>
        <v/>
      </c>
      <c r="H681" s="123"/>
      <c r="I681" s="152" t="str">
        <f t="shared" si="61"/>
        <v/>
      </c>
      <c r="J681" s="123"/>
      <c r="K681" s="37" t="str">
        <f t="shared" si="62"/>
        <v/>
      </c>
      <c r="L681" s="123"/>
      <c r="M681" s="152" t="str">
        <f t="shared" si="63"/>
        <v/>
      </c>
      <c r="N681" s="123"/>
      <c r="O681" s="152" t="str">
        <f t="shared" si="64"/>
        <v/>
      </c>
      <c r="P681" s="107"/>
      <c r="Q681" s="37" t="str">
        <f t="shared" si="65"/>
        <v/>
      </c>
    </row>
    <row r="682" spans="1:17">
      <c r="A682" s="107" t="s">
        <v>1219</v>
      </c>
      <c r="B682" s="107"/>
      <c r="C682" s="123"/>
      <c r="D682" s="134"/>
      <c r="E682" s="123"/>
      <c r="F682" s="123"/>
      <c r="G682" s="152" t="str">
        <f t="shared" si="60"/>
        <v/>
      </c>
      <c r="H682" s="123"/>
      <c r="I682" s="152" t="str">
        <f t="shared" si="61"/>
        <v/>
      </c>
      <c r="J682" s="123"/>
      <c r="K682" s="37" t="str">
        <f t="shared" si="62"/>
        <v/>
      </c>
      <c r="L682" s="123"/>
      <c r="M682" s="152" t="str">
        <f t="shared" si="63"/>
        <v/>
      </c>
      <c r="N682" s="123"/>
      <c r="O682" s="152" t="str">
        <f t="shared" si="64"/>
        <v/>
      </c>
      <c r="P682" s="107"/>
      <c r="Q682" s="37" t="str">
        <f t="shared" si="65"/>
        <v/>
      </c>
    </row>
    <row r="683" spans="1:17">
      <c r="A683" s="107" t="s">
        <v>1220</v>
      </c>
      <c r="B683" s="107"/>
      <c r="C683" s="123"/>
      <c r="D683" s="134"/>
      <c r="E683" s="123"/>
      <c r="F683" s="123"/>
      <c r="G683" s="152" t="str">
        <f t="shared" si="60"/>
        <v/>
      </c>
      <c r="H683" s="123"/>
      <c r="I683" s="152" t="str">
        <f t="shared" si="61"/>
        <v/>
      </c>
      <c r="J683" s="123"/>
      <c r="K683" s="37" t="str">
        <f t="shared" si="62"/>
        <v/>
      </c>
      <c r="L683" s="123"/>
      <c r="M683" s="152" t="str">
        <f t="shared" si="63"/>
        <v/>
      </c>
      <c r="N683" s="123"/>
      <c r="O683" s="152" t="str">
        <f t="shared" si="64"/>
        <v/>
      </c>
      <c r="P683" s="107"/>
      <c r="Q683" s="37" t="str">
        <f t="shared" si="65"/>
        <v/>
      </c>
    </row>
    <row r="684" spans="1:17">
      <c r="A684" s="107" t="s">
        <v>1221</v>
      </c>
      <c r="B684" s="107"/>
      <c r="C684" s="123"/>
      <c r="D684" s="134"/>
      <c r="E684" s="123"/>
      <c r="F684" s="123"/>
      <c r="G684" s="152" t="str">
        <f t="shared" si="60"/>
        <v/>
      </c>
      <c r="H684" s="123"/>
      <c r="I684" s="152" t="str">
        <f t="shared" si="61"/>
        <v/>
      </c>
      <c r="J684" s="123"/>
      <c r="K684" s="37" t="str">
        <f t="shared" si="62"/>
        <v/>
      </c>
      <c r="L684" s="123"/>
      <c r="M684" s="152" t="str">
        <f t="shared" si="63"/>
        <v/>
      </c>
      <c r="N684" s="123"/>
      <c r="O684" s="152" t="str">
        <f t="shared" si="64"/>
        <v/>
      </c>
      <c r="P684" s="107"/>
      <c r="Q684" s="37" t="str">
        <f t="shared" si="65"/>
        <v/>
      </c>
    </row>
    <row r="685" spans="1:17">
      <c r="A685" s="107" t="s">
        <v>1222</v>
      </c>
      <c r="B685" s="107"/>
      <c r="C685" s="123"/>
      <c r="D685" s="134"/>
      <c r="E685" s="123"/>
      <c r="F685" s="123"/>
      <c r="G685" s="152" t="str">
        <f t="shared" si="60"/>
        <v/>
      </c>
      <c r="H685" s="123"/>
      <c r="I685" s="152" t="str">
        <f t="shared" si="61"/>
        <v/>
      </c>
      <c r="J685" s="123"/>
      <c r="K685" s="37" t="str">
        <f t="shared" si="62"/>
        <v/>
      </c>
      <c r="L685" s="123"/>
      <c r="M685" s="152" t="str">
        <f t="shared" si="63"/>
        <v/>
      </c>
      <c r="N685" s="123"/>
      <c r="O685" s="152" t="str">
        <f t="shared" si="64"/>
        <v/>
      </c>
      <c r="P685" s="107"/>
      <c r="Q685" s="37" t="str">
        <f t="shared" si="65"/>
        <v/>
      </c>
    </row>
    <row r="686" spans="1:17">
      <c r="A686" s="107" t="s">
        <v>1223</v>
      </c>
      <c r="B686" s="107"/>
      <c r="C686" s="123"/>
      <c r="D686" s="134"/>
      <c r="E686" s="123"/>
      <c r="F686" s="123"/>
      <c r="G686" s="152" t="str">
        <f t="shared" si="60"/>
        <v/>
      </c>
      <c r="H686" s="123"/>
      <c r="I686" s="152" t="str">
        <f t="shared" si="61"/>
        <v/>
      </c>
      <c r="J686" s="123"/>
      <c r="K686" s="37" t="str">
        <f t="shared" si="62"/>
        <v/>
      </c>
      <c r="L686" s="123"/>
      <c r="M686" s="152" t="str">
        <f t="shared" si="63"/>
        <v/>
      </c>
      <c r="N686" s="123"/>
      <c r="O686" s="152" t="str">
        <f t="shared" si="64"/>
        <v/>
      </c>
      <c r="P686" s="107"/>
      <c r="Q686" s="37" t="str">
        <f t="shared" si="65"/>
        <v/>
      </c>
    </row>
    <row r="687" spans="1:17">
      <c r="A687" s="107" t="s">
        <v>1224</v>
      </c>
      <c r="B687" s="107"/>
      <c r="C687" s="123"/>
      <c r="D687" s="134"/>
      <c r="E687" s="123"/>
      <c r="F687" s="123"/>
      <c r="G687" s="152" t="str">
        <f t="shared" si="60"/>
        <v/>
      </c>
      <c r="H687" s="123"/>
      <c r="I687" s="152" t="str">
        <f t="shared" si="61"/>
        <v/>
      </c>
      <c r="J687" s="123"/>
      <c r="K687" s="37" t="str">
        <f t="shared" si="62"/>
        <v/>
      </c>
      <c r="L687" s="123"/>
      <c r="M687" s="152" t="str">
        <f t="shared" si="63"/>
        <v/>
      </c>
      <c r="N687" s="123"/>
      <c r="O687" s="152" t="str">
        <f t="shared" si="64"/>
        <v/>
      </c>
      <c r="P687" s="107"/>
      <c r="Q687" s="37" t="str">
        <f t="shared" si="65"/>
        <v/>
      </c>
    </row>
    <row r="688" spans="1:17">
      <c r="A688" s="107" t="s">
        <v>1225</v>
      </c>
      <c r="B688" s="107"/>
      <c r="C688" s="123"/>
      <c r="D688" s="134"/>
      <c r="E688" s="123"/>
      <c r="F688" s="123"/>
      <c r="G688" s="152" t="str">
        <f t="shared" si="60"/>
        <v/>
      </c>
      <c r="H688" s="123"/>
      <c r="I688" s="152" t="str">
        <f t="shared" si="61"/>
        <v/>
      </c>
      <c r="J688" s="123"/>
      <c r="K688" s="37" t="str">
        <f t="shared" si="62"/>
        <v/>
      </c>
      <c r="L688" s="123"/>
      <c r="M688" s="152" t="str">
        <f t="shared" si="63"/>
        <v/>
      </c>
      <c r="N688" s="123"/>
      <c r="O688" s="152" t="str">
        <f t="shared" si="64"/>
        <v/>
      </c>
      <c r="P688" s="107"/>
      <c r="Q688" s="37" t="str">
        <f t="shared" si="65"/>
        <v/>
      </c>
    </row>
    <row r="689" spans="1:17">
      <c r="A689" s="107" t="s">
        <v>1226</v>
      </c>
      <c r="B689" s="107"/>
      <c r="C689" s="123"/>
      <c r="D689" s="134"/>
      <c r="E689" s="123"/>
      <c r="F689" s="123"/>
      <c r="G689" s="152" t="str">
        <f t="shared" si="60"/>
        <v/>
      </c>
      <c r="H689" s="123"/>
      <c r="I689" s="152" t="str">
        <f t="shared" si="61"/>
        <v/>
      </c>
      <c r="J689" s="123"/>
      <c r="K689" s="37" t="str">
        <f t="shared" si="62"/>
        <v/>
      </c>
      <c r="L689" s="123"/>
      <c r="M689" s="152" t="str">
        <f t="shared" si="63"/>
        <v/>
      </c>
      <c r="N689" s="123"/>
      <c r="O689" s="152" t="str">
        <f t="shared" si="64"/>
        <v/>
      </c>
      <c r="P689" s="107"/>
      <c r="Q689" s="37" t="str">
        <f t="shared" si="65"/>
        <v/>
      </c>
    </row>
    <row r="690" spans="1:17">
      <c r="A690" s="107" t="s">
        <v>1227</v>
      </c>
      <c r="B690" s="107"/>
      <c r="C690" s="123"/>
      <c r="D690" s="134"/>
      <c r="E690" s="123"/>
      <c r="F690" s="123"/>
      <c r="G690" s="152" t="str">
        <f t="shared" si="60"/>
        <v/>
      </c>
      <c r="H690" s="123"/>
      <c r="I690" s="152" t="str">
        <f t="shared" si="61"/>
        <v/>
      </c>
      <c r="J690" s="123"/>
      <c r="K690" s="37" t="str">
        <f t="shared" si="62"/>
        <v/>
      </c>
      <c r="L690" s="123"/>
      <c r="M690" s="152" t="str">
        <f t="shared" si="63"/>
        <v/>
      </c>
      <c r="N690" s="123"/>
      <c r="O690" s="152" t="str">
        <f t="shared" si="64"/>
        <v/>
      </c>
      <c r="P690" s="107"/>
      <c r="Q690" s="37" t="str">
        <f t="shared" si="65"/>
        <v/>
      </c>
    </row>
    <row r="691" spans="1:17">
      <c r="A691" s="107" t="s">
        <v>1228</v>
      </c>
      <c r="B691" s="107"/>
      <c r="C691" s="123"/>
      <c r="D691" s="134"/>
      <c r="E691" s="123"/>
      <c r="F691" s="123"/>
      <c r="G691" s="152" t="str">
        <f t="shared" si="60"/>
        <v/>
      </c>
      <c r="H691" s="123"/>
      <c r="I691" s="152" t="str">
        <f t="shared" si="61"/>
        <v/>
      </c>
      <c r="J691" s="123"/>
      <c r="K691" s="37" t="str">
        <f t="shared" si="62"/>
        <v/>
      </c>
      <c r="L691" s="123"/>
      <c r="M691" s="152" t="str">
        <f t="shared" si="63"/>
        <v/>
      </c>
      <c r="N691" s="123"/>
      <c r="O691" s="152" t="str">
        <f t="shared" si="64"/>
        <v/>
      </c>
      <c r="P691" s="107"/>
      <c r="Q691" s="37" t="str">
        <f t="shared" si="65"/>
        <v/>
      </c>
    </row>
    <row r="692" spans="1:17">
      <c r="A692" s="107" t="s">
        <v>1229</v>
      </c>
      <c r="B692" s="107"/>
      <c r="C692" s="123"/>
      <c r="D692" s="134"/>
      <c r="E692" s="123"/>
      <c r="F692" s="123"/>
      <c r="G692" s="152" t="str">
        <f t="shared" si="60"/>
        <v/>
      </c>
      <c r="H692" s="123"/>
      <c r="I692" s="152" t="str">
        <f t="shared" si="61"/>
        <v/>
      </c>
      <c r="J692" s="123"/>
      <c r="K692" s="37" t="str">
        <f t="shared" si="62"/>
        <v/>
      </c>
      <c r="L692" s="123"/>
      <c r="M692" s="152" t="str">
        <f t="shared" si="63"/>
        <v/>
      </c>
      <c r="N692" s="123"/>
      <c r="O692" s="152" t="str">
        <f t="shared" si="64"/>
        <v/>
      </c>
      <c r="P692" s="107"/>
      <c r="Q692" s="37" t="str">
        <f t="shared" si="65"/>
        <v/>
      </c>
    </row>
    <row r="693" spans="1:17">
      <c r="A693" s="107" t="s">
        <v>1230</v>
      </c>
      <c r="B693" s="107"/>
      <c r="C693" s="123"/>
      <c r="D693" s="134"/>
      <c r="E693" s="123"/>
      <c r="F693" s="123"/>
      <c r="G693" s="152" t="str">
        <f t="shared" si="60"/>
        <v/>
      </c>
      <c r="H693" s="123"/>
      <c r="I693" s="152" t="str">
        <f t="shared" si="61"/>
        <v/>
      </c>
      <c r="J693" s="123"/>
      <c r="K693" s="37" t="str">
        <f t="shared" si="62"/>
        <v/>
      </c>
      <c r="L693" s="123"/>
      <c r="M693" s="152" t="str">
        <f t="shared" si="63"/>
        <v/>
      </c>
      <c r="N693" s="123"/>
      <c r="O693" s="152" t="str">
        <f t="shared" si="64"/>
        <v/>
      </c>
      <c r="P693" s="107"/>
      <c r="Q693" s="37" t="str">
        <f t="shared" si="65"/>
        <v/>
      </c>
    </row>
    <row r="694" spans="1:17">
      <c r="A694" s="107" t="s">
        <v>1231</v>
      </c>
      <c r="B694" s="107"/>
      <c r="C694" s="123"/>
      <c r="D694" s="134"/>
      <c r="E694" s="123"/>
      <c r="F694" s="123"/>
      <c r="G694" s="152" t="str">
        <f t="shared" si="60"/>
        <v/>
      </c>
      <c r="H694" s="123"/>
      <c r="I694" s="152" t="str">
        <f t="shared" si="61"/>
        <v/>
      </c>
      <c r="J694" s="123"/>
      <c r="K694" s="37" t="str">
        <f t="shared" si="62"/>
        <v/>
      </c>
      <c r="L694" s="123"/>
      <c r="M694" s="152" t="str">
        <f t="shared" si="63"/>
        <v/>
      </c>
      <c r="N694" s="123"/>
      <c r="O694" s="152" t="str">
        <f t="shared" si="64"/>
        <v/>
      </c>
      <c r="P694" s="107"/>
      <c r="Q694" s="37" t="str">
        <f t="shared" si="65"/>
        <v/>
      </c>
    </row>
    <row r="695" spans="1:17">
      <c r="A695" s="107" t="s">
        <v>1232</v>
      </c>
      <c r="B695" s="107"/>
      <c r="C695" s="123"/>
      <c r="D695" s="134"/>
      <c r="E695" s="123"/>
      <c r="F695" s="123"/>
      <c r="G695" s="152" t="str">
        <f t="shared" si="60"/>
        <v/>
      </c>
      <c r="H695" s="123"/>
      <c r="I695" s="152" t="str">
        <f t="shared" si="61"/>
        <v/>
      </c>
      <c r="J695" s="123"/>
      <c r="K695" s="37" t="str">
        <f t="shared" si="62"/>
        <v/>
      </c>
      <c r="L695" s="123"/>
      <c r="M695" s="152" t="str">
        <f t="shared" si="63"/>
        <v/>
      </c>
      <c r="N695" s="123"/>
      <c r="O695" s="152" t="str">
        <f t="shared" si="64"/>
        <v/>
      </c>
      <c r="P695" s="107"/>
      <c r="Q695" s="37" t="str">
        <f t="shared" si="65"/>
        <v/>
      </c>
    </row>
    <row r="696" spans="1:17">
      <c r="A696" s="107" t="s">
        <v>1233</v>
      </c>
      <c r="B696" s="107"/>
      <c r="C696" s="123"/>
      <c r="D696" s="134"/>
      <c r="E696" s="123"/>
      <c r="F696" s="123"/>
      <c r="G696" s="152" t="str">
        <f t="shared" si="60"/>
        <v/>
      </c>
      <c r="H696" s="123"/>
      <c r="I696" s="152" t="str">
        <f t="shared" si="61"/>
        <v/>
      </c>
      <c r="J696" s="123"/>
      <c r="K696" s="37" t="str">
        <f t="shared" si="62"/>
        <v/>
      </c>
      <c r="L696" s="123"/>
      <c r="M696" s="152" t="str">
        <f t="shared" si="63"/>
        <v/>
      </c>
      <c r="N696" s="123"/>
      <c r="O696" s="152" t="str">
        <f t="shared" si="64"/>
        <v/>
      </c>
      <c r="P696" s="107"/>
      <c r="Q696" s="37" t="str">
        <f t="shared" si="65"/>
        <v/>
      </c>
    </row>
    <row r="697" spans="1:17">
      <c r="A697" s="107" t="s">
        <v>1234</v>
      </c>
      <c r="B697" s="107"/>
      <c r="C697" s="123"/>
      <c r="D697" s="134"/>
      <c r="E697" s="123"/>
      <c r="F697" s="123"/>
      <c r="G697" s="152" t="str">
        <f t="shared" si="60"/>
        <v/>
      </c>
      <c r="H697" s="123"/>
      <c r="I697" s="152" t="str">
        <f t="shared" si="61"/>
        <v/>
      </c>
      <c r="J697" s="123"/>
      <c r="K697" s="37" t="str">
        <f t="shared" si="62"/>
        <v/>
      </c>
      <c r="L697" s="123"/>
      <c r="M697" s="152" t="str">
        <f t="shared" si="63"/>
        <v/>
      </c>
      <c r="N697" s="123"/>
      <c r="O697" s="152" t="str">
        <f t="shared" si="64"/>
        <v/>
      </c>
      <c r="P697" s="107"/>
      <c r="Q697" s="37" t="str">
        <f t="shared" si="65"/>
        <v/>
      </c>
    </row>
    <row r="698" spans="1:17">
      <c r="A698" s="107" t="s">
        <v>1235</v>
      </c>
      <c r="B698" s="107"/>
      <c r="C698" s="123"/>
      <c r="D698" s="134"/>
      <c r="E698" s="123"/>
      <c r="F698" s="123"/>
      <c r="G698" s="152" t="str">
        <f t="shared" si="60"/>
        <v/>
      </c>
      <c r="H698" s="123"/>
      <c r="I698" s="152" t="str">
        <f t="shared" si="61"/>
        <v/>
      </c>
      <c r="J698" s="123"/>
      <c r="K698" s="37" t="str">
        <f t="shared" si="62"/>
        <v/>
      </c>
      <c r="L698" s="123"/>
      <c r="M698" s="152" t="str">
        <f t="shared" si="63"/>
        <v/>
      </c>
      <c r="N698" s="123"/>
      <c r="O698" s="152" t="str">
        <f t="shared" si="64"/>
        <v/>
      </c>
      <c r="P698" s="107"/>
      <c r="Q698" s="37" t="str">
        <f t="shared" si="65"/>
        <v/>
      </c>
    </row>
    <row r="699" spans="1:17">
      <c r="A699" s="107" t="s">
        <v>1236</v>
      </c>
      <c r="B699" s="107"/>
      <c r="C699" s="123"/>
      <c r="D699" s="134"/>
      <c r="E699" s="123"/>
      <c r="F699" s="123"/>
      <c r="G699" s="152" t="str">
        <f t="shared" si="60"/>
        <v/>
      </c>
      <c r="H699" s="123"/>
      <c r="I699" s="152" t="str">
        <f t="shared" si="61"/>
        <v/>
      </c>
      <c r="J699" s="123"/>
      <c r="K699" s="37" t="str">
        <f t="shared" si="62"/>
        <v/>
      </c>
      <c r="L699" s="123"/>
      <c r="M699" s="152" t="str">
        <f t="shared" si="63"/>
        <v/>
      </c>
      <c r="N699" s="123"/>
      <c r="O699" s="152" t="str">
        <f t="shared" si="64"/>
        <v/>
      </c>
      <c r="P699" s="107"/>
      <c r="Q699" s="37" t="str">
        <f t="shared" si="65"/>
        <v/>
      </c>
    </row>
    <row r="700" spans="1:17">
      <c r="A700" s="107" t="s">
        <v>1237</v>
      </c>
      <c r="B700" s="107"/>
      <c r="C700" s="123"/>
      <c r="D700" s="134"/>
      <c r="E700" s="123"/>
      <c r="F700" s="123"/>
      <c r="G700" s="152" t="str">
        <f t="shared" si="60"/>
        <v/>
      </c>
      <c r="H700" s="123"/>
      <c r="I700" s="152" t="str">
        <f t="shared" si="61"/>
        <v/>
      </c>
      <c r="J700" s="123"/>
      <c r="K700" s="37" t="str">
        <f t="shared" si="62"/>
        <v/>
      </c>
      <c r="L700" s="123"/>
      <c r="M700" s="152" t="str">
        <f t="shared" si="63"/>
        <v/>
      </c>
      <c r="N700" s="123"/>
      <c r="O700" s="152" t="str">
        <f t="shared" si="64"/>
        <v/>
      </c>
      <c r="P700" s="107"/>
      <c r="Q700" s="37" t="str">
        <f t="shared" si="65"/>
        <v/>
      </c>
    </row>
    <row r="701" spans="1:17">
      <c r="A701" s="107" t="s">
        <v>1238</v>
      </c>
      <c r="B701" s="107"/>
      <c r="C701" s="123"/>
      <c r="D701" s="134"/>
      <c r="E701" s="123"/>
      <c r="F701" s="123"/>
      <c r="G701" s="152" t="str">
        <f t="shared" si="60"/>
        <v/>
      </c>
      <c r="H701" s="123"/>
      <c r="I701" s="152" t="str">
        <f t="shared" si="61"/>
        <v/>
      </c>
      <c r="J701" s="123"/>
      <c r="K701" s="37" t="str">
        <f t="shared" si="62"/>
        <v/>
      </c>
      <c r="L701" s="123"/>
      <c r="M701" s="152" t="str">
        <f t="shared" si="63"/>
        <v/>
      </c>
      <c r="N701" s="123"/>
      <c r="O701" s="152" t="str">
        <f t="shared" si="64"/>
        <v/>
      </c>
      <c r="P701" s="107"/>
      <c r="Q701" s="37" t="str">
        <f t="shared" si="65"/>
        <v/>
      </c>
    </row>
    <row r="702" spans="1:17">
      <c r="A702" s="107" t="s">
        <v>1239</v>
      </c>
      <c r="B702" s="107"/>
      <c r="C702" s="123"/>
      <c r="D702" s="134"/>
      <c r="E702" s="123"/>
      <c r="F702" s="123"/>
      <c r="G702" s="152" t="str">
        <f t="shared" si="60"/>
        <v/>
      </c>
      <c r="H702" s="123"/>
      <c r="I702" s="152" t="str">
        <f t="shared" si="61"/>
        <v/>
      </c>
      <c r="J702" s="123"/>
      <c r="K702" s="37" t="str">
        <f t="shared" si="62"/>
        <v/>
      </c>
      <c r="L702" s="123"/>
      <c r="M702" s="152" t="str">
        <f t="shared" si="63"/>
        <v/>
      </c>
      <c r="N702" s="123"/>
      <c r="O702" s="152" t="str">
        <f t="shared" si="64"/>
        <v/>
      </c>
      <c r="P702" s="107"/>
      <c r="Q702" s="37" t="str">
        <f t="shared" si="65"/>
        <v/>
      </c>
    </row>
    <row r="703" spans="1:17">
      <c r="A703" s="107" t="s">
        <v>1240</v>
      </c>
      <c r="B703" s="107"/>
      <c r="C703" s="123"/>
      <c r="D703" s="134"/>
      <c r="E703" s="123"/>
      <c r="F703" s="123"/>
      <c r="G703" s="152" t="str">
        <f t="shared" si="60"/>
        <v/>
      </c>
      <c r="H703" s="123"/>
      <c r="I703" s="152" t="str">
        <f t="shared" si="61"/>
        <v/>
      </c>
      <c r="J703" s="123"/>
      <c r="K703" s="37" t="str">
        <f t="shared" si="62"/>
        <v/>
      </c>
      <c r="L703" s="123"/>
      <c r="M703" s="152" t="str">
        <f t="shared" si="63"/>
        <v/>
      </c>
      <c r="N703" s="123"/>
      <c r="O703" s="152" t="str">
        <f t="shared" si="64"/>
        <v/>
      </c>
      <c r="P703" s="107"/>
      <c r="Q703" s="37" t="str">
        <f t="shared" si="65"/>
        <v/>
      </c>
    </row>
    <row r="704" spans="1:17">
      <c r="A704" s="107" t="s">
        <v>1241</v>
      </c>
      <c r="B704" s="107"/>
      <c r="C704" s="123"/>
      <c r="D704" s="134"/>
      <c r="E704" s="123"/>
      <c r="F704" s="123"/>
      <c r="G704" s="152" t="str">
        <f t="shared" si="60"/>
        <v/>
      </c>
      <c r="H704" s="123"/>
      <c r="I704" s="152" t="str">
        <f t="shared" si="61"/>
        <v/>
      </c>
      <c r="J704" s="123"/>
      <c r="K704" s="37" t="str">
        <f t="shared" si="62"/>
        <v/>
      </c>
      <c r="L704" s="123"/>
      <c r="M704" s="152" t="str">
        <f t="shared" si="63"/>
        <v/>
      </c>
      <c r="N704" s="123"/>
      <c r="O704" s="152" t="str">
        <f t="shared" si="64"/>
        <v/>
      </c>
      <c r="P704" s="107"/>
      <c r="Q704" s="37" t="str">
        <f t="shared" si="65"/>
        <v/>
      </c>
    </row>
    <row r="705" spans="1:17">
      <c r="A705" s="107" t="s">
        <v>1242</v>
      </c>
      <c r="B705" s="107"/>
      <c r="C705" s="123"/>
      <c r="D705" s="134"/>
      <c r="E705" s="123"/>
      <c r="F705" s="123"/>
      <c r="G705" s="152" t="str">
        <f t="shared" si="60"/>
        <v/>
      </c>
      <c r="H705" s="123"/>
      <c r="I705" s="152" t="str">
        <f t="shared" si="61"/>
        <v/>
      </c>
      <c r="J705" s="123"/>
      <c r="K705" s="37" t="str">
        <f t="shared" si="62"/>
        <v/>
      </c>
      <c r="L705" s="123"/>
      <c r="M705" s="152" t="str">
        <f t="shared" si="63"/>
        <v/>
      </c>
      <c r="N705" s="123"/>
      <c r="O705" s="152" t="str">
        <f t="shared" si="64"/>
        <v/>
      </c>
      <c r="P705" s="107"/>
      <c r="Q705" s="37" t="str">
        <f t="shared" si="65"/>
        <v/>
      </c>
    </row>
    <row r="706" spans="1:17">
      <c r="A706" s="107" t="s">
        <v>1243</v>
      </c>
      <c r="B706" s="107"/>
      <c r="C706" s="123"/>
      <c r="D706" s="134"/>
      <c r="E706" s="123"/>
      <c r="F706" s="123"/>
      <c r="G706" s="152" t="str">
        <f t="shared" si="60"/>
        <v/>
      </c>
      <c r="H706" s="123"/>
      <c r="I706" s="152" t="str">
        <f t="shared" si="61"/>
        <v/>
      </c>
      <c r="J706" s="123"/>
      <c r="K706" s="37" t="str">
        <f t="shared" si="62"/>
        <v/>
      </c>
      <c r="L706" s="123"/>
      <c r="M706" s="152" t="str">
        <f t="shared" si="63"/>
        <v/>
      </c>
      <c r="N706" s="123"/>
      <c r="O706" s="152" t="str">
        <f t="shared" si="64"/>
        <v/>
      </c>
      <c r="P706" s="107"/>
      <c r="Q706" s="37" t="str">
        <f t="shared" si="65"/>
        <v/>
      </c>
    </row>
    <row r="707" spans="1:17">
      <c r="A707" s="107" t="s">
        <v>1244</v>
      </c>
      <c r="B707" s="107"/>
      <c r="C707" s="123"/>
      <c r="D707" s="134"/>
      <c r="E707" s="123"/>
      <c r="F707" s="123"/>
      <c r="G707" s="152" t="str">
        <f t="shared" si="60"/>
        <v/>
      </c>
      <c r="H707" s="123"/>
      <c r="I707" s="152" t="str">
        <f t="shared" si="61"/>
        <v/>
      </c>
      <c r="J707" s="123"/>
      <c r="K707" s="37" t="str">
        <f t="shared" si="62"/>
        <v/>
      </c>
      <c r="L707" s="123"/>
      <c r="M707" s="152" t="str">
        <f t="shared" si="63"/>
        <v/>
      </c>
      <c r="N707" s="123"/>
      <c r="O707" s="152" t="str">
        <f t="shared" si="64"/>
        <v/>
      </c>
      <c r="P707" s="107"/>
      <c r="Q707" s="37" t="str">
        <f t="shared" si="65"/>
        <v/>
      </c>
    </row>
    <row r="708" spans="1:17">
      <c r="A708" s="107" t="s">
        <v>1245</v>
      </c>
      <c r="B708" s="107"/>
      <c r="C708" s="123"/>
      <c r="D708" s="134"/>
      <c r="E708" s="123"/>
      <c r="F708" s="123"/>
      <c r="G708" s="152" t="str">
        <f t="shared" si="60"/>
        <v/>
      </c>
      <c r="H708" s="123"/>
      <c r="I708" s="152" t="str">
        <f t="shared" si="61"/>
        <v/>
      </c>
      <c r="J708" s="123"/>
      <c r="K708" s="37" t="str">
        <f t="shared" si="62"/>
        <v/>
      </c>
      <c r="L708" s="123"/>
      <c r="M708" s="152" t="str">
        <f t="shared" si="63"/>
        <v/>
      </c>
      <c r="N708" s="123"/>
      <c r="O708" s="152" t="str">
        <f t="shared" si="64"/>
        <v/>
      </c>
      <c r="P708" s="107"/>
      <c r="Q708" s="37" t="str">
        <f t="shared" si="65"/>
        <v/>
      </c>
    </row>
    <row r="709" spans="1:17">
      <c r="A709" s="107" t="s">
        <v>1246</v>
      </c>
      <c r="B709" s="107"/>
      <c r="C709" s="123"/>
      <c r="D709" s="134"/>
      <c r="E709" s="123"/>
      <c r="F709" s="123"/>
      <c r="G709" s="152" t="str">
        <f t="shared" si="60"/>
        <v/>
      </c>
      <c r="H709" s="123"/>
      <c r="I709" s="152" t="str">
        <f t="shared" si="61"/>
        <v/>
      </c>
      <c r="J709" s="123"/>
      <c r="K709" s="37" t="str">
        <f t="shared" si="62"/>
        <v/>
      </c>
      <c r="L709" s="123"/>
      <c r="M709" s="152" t="str">
        <f t="shared" si="63"/>
        <v/>
      </c>
      <c r="N709" s="123"/>
      <c r="O709" s="152" t="str">
        <f t="shared" si="64"/>
        <v/>
      </c>
      <c r="P709" s="107"/>
      <c r="Q709" s="37" t="str">
        <f t="shared" si="65"/>
        <v/>
      </c>
    </row>
    <row r="710" spans="1:17">
      <c r="A710" s="107" t="s">
        <v>1247</v>
      </c>
      <c r="B710" s="107"/>
      <c r="C710" s="123"/>
      <c r="D710" s="134"/>
      <c r="E710" s="123"/>
      <c r="F710" s="123"/>
      <c r="G710" s="152" t="str">
        <f t="shared" ref="G710:G773" si="66">IF(E710="","",IFERROR(LEFT(E710, SEARCH("-", E710) - 1), E710))</f>
        <v/>
      </c>
      <c r="H710" s="123"/>
      <c r="I710" s="152" t="str">
        <f t="shared" ref="I710:I773" si="67">IF(LEN(E710)-LEN(SUBSTITUTE(E710,"-",""))=0, "", IF(LEN(E710)-LEN(SUBSTITUTE(E710,"-",""))=1, IFERROR(MID(E710, FIND("-",E710)+1, LEN(E710)), ""), IFERROR(MID(E710, FIND("-",E710)+1, FIND("-",E710,FIND("-",E710)+1)-FIND("-",E710)-1), "")))</f>
        <v/>
      </c>
      <c r="J710" s="123"/>
      <c r="K710" s="37" t="str">
        <f t="shared" ref="K710:K773" si="68">IF(LEN(E710)-LEN(SUBSTITUTE(E710,"-",""))&lt;=1,"",IF(ISNUMBER(FIND("-",E710,FIND("-",E710)+1)),IF(ISNUMBER(FIND("-",MID(E710,FIND("-",E710,FIND("-",E710)+1)+1,LEN(E710)))),LEFT(MID(E710,FIND("-",E710,FIND("-",E710)+1)+1,LEN(E710)),FIND("-",MID(E710,FIND("-",E710,FIND("-",E710)+1)+1,LEN(E710)))-1),MID(E710,FIND("-",E710,FIND("-",E710)+1)+1,LEN(E710))),MID(E710,FIND("-",E710,FIND("-",E710)+1)+1,LEN(E710))))</f>
        <v/>
      </c>
      <c r="L710" s="123"/>
      <c r="M710" s="152" t="str">
        <f t="shared" ref="M710:M773" si="69">IF(LEN(E710)-LEN(SUBSTITUTE(E710,"-",""))&lt;=2,"",IF(ISNUMBER(FIND("-",E710,FIND("-",E710,FIND("-",E710)+1)+1)),IF(ISNUMBER(FIND("-",MID(E710,FIND("-",E710,FIND("-",E710,FIND("-",E710)+1)+1)+1,LEN(E710)))),LEFT(MID(E710,FIND("-",E710,FIND("-",E710,FIND("-",E710)+1)+1)+1,LEN(E710)),FIND("-",MID(E710,FIND("-",E710,FIND("-",E710,FIND("-",E710)+1)+1)+1,LEN(E710)))-1),MID(E710,FIND("-",E710,FIND("-",E710,FIND("-",E710)+1)+1)+1,LEN(E710))),MID(E710,FIND("-",E710,FIND("-",E710,FIND("-",E710)+1)+1)+1,LEN(E710))))</f>
        <v/>
      </c>
      <c r="N710" s="123"/>
      <c r="O710" s="152" t="str">
        <f t="shared" ref="O710:O773" si="70">IF(LEN(E710)-LEN(SUBSTITUTE(E710,"-",""))&lt;=3,"",RIGHT(E710,LEN(E710)-FIND("@",SUBSTITUTE(E710,"-","@",LEN(E710)-LEN(SUBSTITUTE(E710,"-",""))))))</f>
        <v/>
      </c>
      <c r="P710" s="107"/>
      <c r="Q710" s="37" t="str">
        <f t="shared" si="65"/>
        <v/>
      </c>
    </row>
    <row r="711" spans="1:17">
      <c r="A711" s="107" t="s">
        <v>1248</v>
      </c>
      <c r="B711" s="107"/>
      <c r="C711" s="123"/>
      <c r="D711" s="134"/>
      <c r="E711" s="123"/>
      <c r="F711" s="123"/>
      <c r="G711" s="152" t="str">
        <f t="shared" si="66"/>
        <v/>
      </c>
      <c r="H711" s="123"/>
      <c r="I711" s="152" t="str">
        <f t="shared" si="67"/>
        <v/>
      </c>
      <c r="J711" s="123"/>
      <c r="K711" s="37" t="str">
        <f t="shared" si="68"/>
        <v/>
      </c>
      <c r="L711" s="123"/>
      <c r="M711" s="152" t="str">
        <f t="shared" si="69"/>
        <v/>
      </c>
      <c r="N711" s="123"/>
      <c r="O711" s="152" t="str">
        <f t="shared" si="70"/>
        <v/>
      </c>
      <c r="P711" s="107"/>
      <c r="Q711" s="37" t="str">
        <f t="shared" ref="Q711:Q774" si="71">IF(G711="","",(IF(I711="",1,IF(K711="",2,IF(M711="",3,IF(O711="",4,5))))))</f>
        <v/>
      </c>
    </row>
    <row r="712" spans="1:17">
      <c r="A712" s="107" t="s">
        <v>1249</v>
      </c>
      <c r="B712" s="107"/>
      <c r="C712" s="123"/>
      <c r="D712" s="134"/>
      <c r="E712" s="123"/>
      <c r="F712" s="123"/>
      <c r="G712" s="152" t="str">
        <f t="shared" si="66"/>
        <v/>
      </c>
      <c r="H712" s="123"/>
      <c r="I712" s="152" t="str">
        <f t="shared" si="67"/>
        <v/>
      </c>
      <c r="J712" s="123"/>
      <c r="K712" s="37" t="str">
        <f t="shared" si="68"/>
        <v/>
      </c>
      <c r="L712" s="123"/>
      <c r="M712" s="152" t="str">
        <f t="shared" si="69"/>
        <v/>
      </c>
      <c r="N712" s="123"/>
      <c r="O712" s="152" t="str">
        <f t="shared" si="70"/>
        <v/>
      </c>
      <c r="P712" s="107"/>
      <c r="Q712" s="37" t="str">
        <f t="shared" si="71"/>
        <v/>
      </c>
    </row>
    <row r="713" spans="1:17">
      <c r="A713" s="107" t="s">
        <v>1250</v>
      </c>
      <c r="B713" s="107"/>
      <c r="C713" s="123"/>
      <c r="D713" s="134"/>
      <c r="E713" s="123"/>
      <c r="F713" s="123"/>
      <c r="G713" s="152" t="str">
        <f t="shared" si="66"/>
        <v/>
      </c>
      <c r="H713" s="123"/>
      <c r="I713" s="152" t="str">
        <f t="shared" si="67"/>
        <v/>
      </c>
      <c r="J713" s="123"/>
      <c r="K713" s="37" t="str">
        <f t="shared" si="68"/>
        <v/>
      </c>
      <c r="L713" s="123"/>
      <c r="M713" s="152" t="str">
        <f t="shared" si="69"/>
        <v/>
      </c>
      <c r="N713" s="123"/>
      <c r="O713" s="152" t="str">
        <f t="shared" si="70"/>
        <v/>
      </c>
      <c r="P713" s="107"/>
      <c r="Q713" s="37" t="str">
        <f t="shared" si="71"/>
        <v/>
      </c>
    </row>
    <row r="714" spans="1:17">
      <c r="A714" s="107" t="s">
        <v>1251</v>
      </c>
      <c r="B714" s="107"/>
      <c r="C714" s="123"/>
      <c r="D714" s="134"/>
      <c r="E714" s="123"/>
      <c r="F714" s="123"/>
      <c r="G714" s="152" t="str">
        <f t="shared" si="66"/>
        <v/>
      </c>
      <c r="H714" s="123"/>
      <c r="I714" s="152" t="str">
        <f t="shared" si="67"/>
        <v/>
      </c>
      <c r="J714" s="123"/>
      <c r="K714" s="37" t="str">
        <f t="shared" si="68"/>
        <v/>
      </c>
      <c r="L714" s="123"/>
      <c r="M714" s="152" t="str">
        <f t="shared" si="69"/>
        <v/>
      </c>
      <c r="N714" s="123"/>
      <c r="O714" s="152" t="str">
        <f t="shared" si="70"/>
        <v/>
      </c>
      <c r="P714" s="107"/>
      <c r="Q714" s="37" t="str">
        <f t="shared" si="71"/>
        <v/>
      </c>
    </row>
    <row r="715" spans="1:17">
      <c r="A715" s="107" t="s">
        <v>1252</v>
      </c>
      <c r="B715" s="107"/>
      <c r="C715" s="123"/>
      <c r="D715" s="134"/>
      <c r="E715" s="123"/>
      <c r="F715" s="123"/>
      <c r="G715" s="152" t="str">
        <f t="shared" si="66"/>
        <v/>
      </c>
      <c r="H715" s="123"/>
      <c r="I715" s="152" t="str">
        <f t="shared" si="67"/>
        <v/>
      </c>
      <c r="J715" s="123"/>
      <c r="K715" s="37" t="str">
        <f t="shared" si="68"/>
        <v/>
      </c>
      <c r="L715" s="123"/>
      <c r="M715" s="152" t="str">
        <f t="shared" si="69"/>
        <v/>
      </c>
      <c r="N715" s="123"/>
      <c r="O715" s="152" t="str">
        <f t="shared" si="70"/>
        <v/>
      </c>
      <c r="P715" s="107"/>
      <c r="Q715" s="37" t="str">
        <f t="shared" si="71"/>
        <v/>
      </c>
    </row>
    <row r="716" spans="1:17">
      <c r="A716" s="107" t="s">
        <v>1253</v>
      </c>
      <c r="B716" s="107"/>
      <c r="C716" s="123"/>
      <c r="D716" s="134"/>
      <c r="E716" s="123"/>
      <c r="F716" s="123"/>
      <c r="G716" s="152" t="str">
        <f t="shared" si="66"/>
        <v/>
      </c>
      <c r="H716" s="123"/>
      <c r="I716" s="152" t="str">
        <f t="shared" si="67"/>
        <v/>
      </c>
      <c r="J716" s="123"/>
      <c r="K716" s="37" t="str">
        <f t="shared" si="68"/>
        <v/>
      </c>
      <c r="L716" s="123"/>
      <c r="M716" s="152" t="str">
        <f t="shared" si="69"/>
        <v/>
      </c>
      <c r="N716" s="123"/>
      <c r="O716" s="152" t="str">
        <f t="shared" si="70"/>
        <v/>
      </c>
      <c r="P716" s="107"/>
      <c r="Q716" s="37" t="str">
        <f t="shared" si="71"/>
        <v/>
      </c>
    </row>
    <row r="717" spans="1:17">
      <c r="A717" s="107" t="s">
        <v>1254</v>
      </c>
      <c r="B717" s="107"/>
      <c r="C717" s="123"/>
      <c r="D717" s="134"/>
      <c r="E717" s="123"/>
      <c r="F717" s="123"/>
      <c r="G717" s="152" t="str">
        <f t="shared" si="66"/>
        <v/>
      </c>
      <c r="H717" s="123"/>
      <c r="I717" s="152" t="str">
        <f t="shared" si="67"/>
        <v/>
      </c>
      <c r="J717" s="123"/>
      <c r="K717" s="37" t="str">
        <f t="shared" si="68"/>
        <v/>
      </c>
      <c r="L717" s="123"/>
      <c r="M717" s="152" t="str">
        <f t="shared" si="69"/>
        <v/>
      </c>
      <c r="N717" s="123"/>
      <c r="O717" s="152" t="str">
        <f t="shared" si="70"/>
        <v/>
      </c>
      <c r="P717" s="107"/>
      <c r="Q717" s="37" t="str">
        <f t="shared" si="71"/>
        <v/>
      </c>
    </row>
    <row r="718" spans="1:17">
      <c r="A718" s="107" t="s">
        <v>1255</v>
      </c>
      <c r="B718" s="107"/>
      <c r="C718" s="123"/>
      <c r="D718" s="134"/>
      <c r="E718" s="123"/>
      <c r="F718" s="123"/>
      <c r="G718" s="152" t="str">
        <f t="shared" si="66"/>
        <v/>
      </c>
      <c r="H718" s="123"/>
      <c r="I718" s="152" t="str">
        <f t="shared" si="67"/>
        <v/>
      </c>
      <c r="J718" s="123"/>
      <c r="K718" s="37" t="str">
        <f t="shared" si="68"/>
        <v/>
      </c>
      <c r="L718" s="123"/>
      <c r="M718" s="152" t="str">
        <f t="shared" si="69"/>
        <v/>
      </c>
      <c r="N718" s="123"/>
      <c r="O718" s="152" t="str">
        <f t="shared" si="70"/>
        <v/>
      </c>
      <c r="P718" s="107"/>
      <c r="Q718" s="37" t="str">
        <f t="shared" si="71"/>
        <v/>
      </c>
    </row>
    <row r="719" spans="1:17">
      <c r="A719" s="107" t="s">
        <v>1256</v>
      </c>
      <c r="B719" s="107"/>
      <c r="C719" s="123"/>
      <c r="D719" s="134"/>
      <c r="E719" s="123"/>
      <c r="F719" s="123"/>
      <c r="G719" s="152" t="str">
        <f t="shared" si="66"/>
        <v/>
      </c>
      <c r="H719" s="123"/>
      <c r="I719" s="152" t="str">
        <f t="shared" si="67"/>
        <v/>
      </c>
      <c r="J719" s="123"/>
      <c r="K719" s="37" t="str">
        <f t="shared" si="68"/>
        <v/>
      </c>
      <c r="L719" s="123"/>
      <c r="M719" s="152" t="str">
        <f t="shared" si="69"/>
        <v/>
      </c>
      <c r="N719" s="123"/>
      <c r="O719" s="152" t="str">
        <f t="shared" si="70"/>
        <v/>
      </c>
      <c r="P719" s="107"/>
      <c r="Q719" s="37" t="str">
        <f t="shared" si="71"/>
        <v/>
      </c>
    </row>
    <row r="720" spans="1:17">
      <c r="A720" s="107" t="s">
        <v>1257</v>
      </c>
      <c r="B720" s="107"/>
      <c r="C720" s="123"/>
      <c r="D720" s="134"/>
      <c r="E720" s="123"/>
      <c r="F720" s="123"/>
      <c r="G720" s="152" t="str">
        <f t="shared" si="66"/>
        <v/>
      </c>
      <c r="H720" s="123"/>
      <c r="I720" s="152" t="str">
        <f t="shared" si="67"/>
        <v/>
      </c>
      <c r="J720" s="123"/>
      <c r="K720" s="37" t="str">
        <f t="shared" si="68"/>
        <v/>
      </c>
      <c r="L720" s="123"/>
      <c r="M720" s="152" t="str">
        <f t="shared" si="69"/>
        <v/>
      </c>
      <c r="N720" s="123"/>
      <c r="O720" s="152" t="str">
        <f t="shared" si="70"/>
        <v/>
      </c>
      <c r="P720" s="107"/>
      <c r="Q720" s="37" t="str">
        <f t="shared" si="71"/>
        <v/>
      </c>
    </row>
    <row r="721" spans="1:17">
      <c r="A721" s="107" t="s">
        <v>1258</v>
      </c>
      <c r="B721" s="107"/>
      <c r="C721" s="123"/>
      <c r="D721" s="134"/>
      <c r="E721" s="123"/>
      <c r="F721" s="123"/>
      <c r="G721" s="152" t="str">
        <f t="shared" si="66"/>
        <v/>
      </c>
      <c r="H721" s="123"/>
      <c r="I721" s="152" t="str">
        <f t="shared" si="67"/>
        <v/>
      </c>
      <c r="J721" s="123"/>
      <c r="K721" s="37" t="str">
        <f t="shared" si="68"/>
        <v/>
      </c>
      <c r="L721" s="123"/>
      <c r="M721" s="152" t="str">
        <f t="shared" si="69"/>
        <v/>
      </c>
      <c r="N721" s="123"/>
      <c r="O721" s="152" t="str">
        <f t="shared" si="70"/>
        <v/>
      </c>
      <c r="P721" s="107"/>
      <c r="Q721" s="37" t="str">
        <f t="shared" si="71"/>
        <v/>
      </c>
    </row>
    <row r="722" spans="1:17">
      <c r="A722" s="107" t="s">
        <v>1259</v>
      </c>
      <c r="B722" s="107"/>
      <c r="C722" s="123"/>
      <c r="D722" s="134"/>
      <c r="E722" s="123"/>
      <c r="F722" s="123"/>
      <c r="G722" s="152" t="str">
        <f t="shared" si="66"/>
        <v/>
      </c>
      <c r="H722" s="123"/>
      <c r="I722" s="152" t="str">
        <f t="shared" si="67"/>
        <v/>
      </c>
      <c r="J722" s="123"/>
      <c r="K722" s="37" t="str">
        <f t="shared" si="68"/>
        <v/>
      </c>
      <c r="L722" s="123"/>
      <c r="M722" s="152" t="str">
        <f t="shared" si="69"/>
        <v/>
      </c>
      <c r="N722" s="123"/>
      <c r="O722" s="152" t="str">
        <f t="shared" si="70"/>
        <v/>
      </c>
      <c r="P722" s="107"/>
      <c r="Q722" s="37" t="str">
        <f t="shared" si="71"/>
        <v/>
      </c>
    </row>
    <row r="723" spans="1:17">
      <c r="A723" s="107" t="s">
        <v>1260</v>
      </c>
      <c r="B723" s="107"/>
      <c r="C723" s="123"/>
      <c r="D723" s="134"/>
      <c r="E723" s="123"/>
      <c r="F723" s="123"/>
      <c r="G723" s="152" t="str">
        <f t="shared" si="66"/>
        <v/>
      </c>
      <c r="H723" s="123"/>
      <c r="I723" s="152" t="str">
        <f t="shared" si="67"/>
        <v/>
      </c>
      <c r="J723" s="123"/>
      <c r="K723" s="37" t="str">
        <f t="shared" si="68"/>
        <v/>
      </c>
      <c r="L723" s="123"/>
      <c r="M723" s="152" t="str">
        <f t="shared" si="69"/>
        <v/>
      </c>
      <c r="N723" s="123"/>
      <c r="O723" s="152" t="str">
        <f t="shared" si="70"/>
        <v/>
      </c>
      <c r="P723" s="107"/>
      <c r="Q723" s="37" t="str">
        <f t="shared" si="71"/>
        <v/>
      </c>
    </row>
    <row r="724" spans="1:17">
      <c r="A724" s="107" t="s">
        <v>1261</v>
      </c>
      <c r="B724" s="107"/>
      <c r="C724" s="123"/>
      <c r="D724" s="134"/>
      <c r="E724" s="123"/>
      <c r="F724" s="123"/>
      <c r="G724" s="152" t="str">
        <f t="shared" si="66"/>
        <v/>
      </c>
      <c r="H724" s="123"/>
      <c r="I724" s="152" t="str">
        <f t="shared" si="67"/>
        <v/>
      </c>
      <c r="J724" s="123"/>
      <c r="K724" s="37" t="str">
        <f t="shared" si="68"/>
        <v/>
      </c>
      <c r="L724" s="123"/>
      <c r="M724" s="152" t="str">
        <f t="shared" si="69"/>
        <v/>
      </c>
      <c r="N724" s="123"/>
      <c r="O724" s="152" t="str">
        <f t="shared" si="70"/>
        <v/>
      </c>
      <c r="P724" s="107"/>
      <c r="Q724" s="37" t="str">
        <f t="shared" si="71"/>
        <v/>
      </c>
    </row>
    <row r="725" spans="1:17">
      <c r="A725" s="107" t="s">
        <v>1262</v>
      </c>
      <c r="B725" s="107"/>
      <c r="C725" s="123"/>
      <c r="D725" s="134"/>
      <c r="E725" s="123"/>
      <c r="F725" s="123"/>
      <c r="G725" s="152" t="str">
        <f t="shared" si="66"/>
        <v/>
      </c>
      <c r="H725" s="123"/>
      <c r="I725" s="152" t="str">
        <f t="shared" si="67"/>
        <v/>
      </c>
      <c r="J725" s="123"/>
      <c r="K725" s="37" t="str">
        <f t="shared" si="68"/>
        <v/>
      </c>
      <c r="L725" s="123"/>
      <c r="M725" s="152" t="str">
        <f t="shared" si="69"/>
        <v/>
      </c>
      <c r="N725" s="123"/>
      <c r="O725" s="152" t="str">
        <f t="shared" si="70"/>
        <v/>
      </c>
      <c r="P725" s="107"/>
      <c r="Q725" s="37" t="str">
        <f t="shared" si="71"/>
        <v/>
      </c>
    </row>
    <row r="726" spans="1:17">
      <c r="A726" s="107" t="s">
        <v>1263</v>
      </c>
      <c r="B726" s="107"/>
      <c r="C726" s="123"/>
      <c r="D726" s="134"/>
      <c r="E726" s="123"/>
      <c r="F726" s="123"/>
      <c r="G726" s="152" t="str">
        <f t="shared" si="66"/>
        <v/>
      </c>
      <c r="H726" s="123"/>
      <c r="I726" s="152" t="str">
        <f t="shared" si="67"/>
        <v/>
      </c>
      <c r="J726" s="123"/>
      <c r="K726" s="37" t="str">
        <f t="shared" si="68"/>
        <v/>
      </c>
      <c r="L726" s="123"/>
      <c r="M726" s="152" t="str">
        <f t="shared" si="69"/>
        <v/>
      </c>
      <c r="N726" s="123"/>
      <c r="O726" s="152" t="str">
        <f t="shared" si="70"/>
        <v/>
      </c>
      <c r="P726" s="107"/>
      <c r="Q726" s="37" t="str">
        <f t="shared" si="71"/>
        <v/>
      </c>
    </row>
    <row r="727" spans="1:17">
      <c r="A727" s="107" t="s">
        <v>1264</v>
      </c>
      <c r="B727" s="107"/>
      <c r="C727" s="123"/>
      <c r="D727" s="134"/>
      <c r="E727" s="123"/>
      <c r="F727" s="123"/>
      <c r="G727" s="152" t="str">
        <f t="shared" si="66"/>
        <v/>
      </c>
      <c r="H727" s="123"/>
      <c r="I727" s="152" t="str">
        <f t="shared" si="67"/>
        <v/>
      </c>
      <c r="J727" s="123"/>
      <c r="K727" s="37" t="str">
        <f t="shared" si="68"/>
        <v/>
      </c>
      <c r="L727" s="123"/>
      <c r="M727" s="152" t="str">
        <f t="shared" si="69"/>
        <v/>
      </c>
      <c r="N727" s="123"/>
      <c r="O727" s="152" t="str">
        <f t="shared" si="70"/>
        <v/>
      </c>
      <c r="P727" s="107"/>
      <c r="Q727" s="37" t="str">
        <f t="shared" si="71"/>
        <v/>
      </c>
    </row>
    <row r="728" spans="1:17">
      <c r="A728" s="107" t="s">
        <v>1265</v>
      </c>
      <c r="B728" s="107"/>
      <c r="C728" s="123"/>
      <c r="D728" s="134"/>
      <c r="E728" s="123"/>
      <c r="F728" s="123"/>
      <c r="G728" s="152" t="str">
        <f t="shared" si="66"/>
        <v/>
      </c>
      <c r="H728" s="123"/>
      <c r="I728" s="152" t="str">
        <f t="shared" si="67"/>
        <v/>
      </c>
      <c r="J728" s="123"/>
      <c r="K728" s="37" t="str">
        <f t="shared" si="68"/>
        <v/>
      </c>
      <c r="L728" s="123"/>
      <c r="M728" s="152" t="str">
        <f t="shared" si="69"/>
        <v/>
      </c>
      <c r="N728" s="123"/>
      <c r="O728" s="152" t="str">
        <f t="shared" si="70"/>
        <v/>
      </c>
      <c r="P728" s="107"/>
      <c r="Q728" s="37" t="str">
        <f t="shared" si="71"/>
        <v/>
      </c>
    </row>
    <row r="729" spans="1:17">
      <c r="A729" s="107" t="s">
        <v>1266</v>
      </c>
      <c r="B729" s="107"/>
      <c r="C729" s="123"/>
      <c r="D729" s="134"/>
      <c r="E729" s="123"/>
      <c r="F729" s="123"/>
      <c r="G729" s="152" t="str">
        <f t="shared" si="66"/>
        <v/>
      </c>
      <c r="H729" s="123"/>
      <c r="I729" s="152" t="str">
        <f t="shared" si="67"/>
        <v/>
      </c>
      <c r="J729" s="123"/>
      <c r="K729" s="37" t="str">
        <f t="shared" si="68"/>
        <v/>
      </c>
      <c r="L729" s="123"/>
      <c r="M729" s="152" t="str">
        <f t="shared" si="69"/>
        <v/>
      </c>
      <c r="N729" s="123"/>
      <c r="O729" s="152" t="str">
        <f t="shared" si="70"/>
        <v/>
      </c>
      <c r="P729" s="107"/>
      <c r="Q729" s="37" t="str">
        <f t="shared" si="71"/>
        <v/>
      </c>
    </row>
    <row r="730" spans="1:17">
      <c r="A730" s="107" t="s">
        <v>1267</v>
      </c>
      <c r="B730" s="107"/>
      <c r="C730" s="123"/>
      <c r="D730" s="134"/>
      <c r="E730" s="123"/>
      <c r="F730" s="123"/>
      <c r="G730" s="152" t="str">
        <f t="shared" si="66"/>
        <v/>
      </c>
      <c r="H730" s="123"/>
      <c r="I730" s="152" t="str">
        <f t="shared" si="67"/>
        <v/>
      </c>
      <c r="J730" s="123"/>
      <c r="K730" s="37" t="str">
        <f t="shared" si="68"/>
        <v/>
      </c>
      <c r="L730" s="123"/>
      <c r="M730" s="152" t="str">
        <f t="shared" si="69"/>
        <v/>
      </c>
      <c r="N730" s="123"/>
      <c r="O730" s="152" t="str">
        <f t="shared" si="70"/>
        <v/>
      </c>
      <c r="P730" s="107"/>
      <c r="Q730" s="37" t="str">
        <f t="shared" si="71"/>
        <v/>
      </c>
    </row>
    <row r="731" spans="1:17">
      <c r="A731" s="107" t="s">
        <v>1268</v>
      </c>
      <c r="B731" s="107"/>
      <c r="C731" s="123"/>
      <c r="D731" s="134"/>
      <c r="E731" s="123"/>
      <c r="F731" s="123"/>
      <c r="G731" s="152" t="str">
        <f t="shared" si="66"/>
        <v/>
      </c>
      <c r="H731" s="123"/>
      <c r="I731" s="152" t="str">
        <f t="shared" si="67"/>
        <v/>
      </c>
      <c r="J731" s="123"/>
      <c r="K731" s="37" t="str">
        <f t="shared" si="68"/>
        <v/>
      </c>
      <c r="L731" s="123"/>
      <c r="M731" s="152" t="str">
        <f t="shared" si="69"/>
        <v/>
      </c>
      <c r="N731" s="123"/>
      <c r="O731" s="152" t="str">
        <f t="shared" si="70"/>
        <v/>
      </c>
      <c r="P731" s="107"/>
      <c r="Q731" s="37" t="str">
        <f t="shared" si="71"/>
        <v/>
      </c>
    </row>
    <row r="732" spans="1:17">
      <c r="A732" s="107" t="s">
        <v>1269</v>
      </c>
      <c r="B732" s="107"/>
      <c r="C732" s="123"/>
      <c r="D732" s="134"/>
      <c r="E732" s="123"/>
      <c r="F732" s="123"/>
      <c r="G732" s="152" t="str">
        <f t="shared" si="66"/>
        <v/>
      </c>
      <c r="H732" s="123"/>
      <c r="I732" s="152" t="str">
        <f t="shared" si="67"/>
        <v/>
      </c>
      <c r="J732" s="123"/>
      <c r="K732" s="37" t="str">
        <f t="shared" si="68"/>
        <v/>
      </c>
      <c r="L732" s="123"/>
      <c r="M732" s="152" t="str">
        <f t="shared" si="69"/>
        <v/>
      </c>
      <c r="N732" s="123"/>
      <c r="O732" s="152" t="str">
        <f t="shared" si="70"/>
        <v/>
      </c>
      <c r="P732" s="107"/>
      <c r="Q732" s="37" t="str">
        <f t="shared" si="71"/>
        <v/>
      </c>
    </row>
    <row r="733" spans="1:17">
      <c r="A733" s="107" t="s">
        <v>1270</v>
      </c>
      <c r="B733" s="107"/>
      <c r="C733" s="123"/>
      <c r="D733" s="134"/>
      <c r="E733" s="123"/>
      <c r="F733" s="123"/>
      <c r="G733" s="152" t="str">
        <f t="shared" si="66"/>
        <v/>
      </c>
      <c r="H733" s="123"/>
      <c r="I733" s="152" t="str">
        <f t="shared" si="67"/>
        <v/>
      </c>
      <c r="J733" s="123"/>
      <c r="K733" s="37" t="str">
        <f t="shared" si="68"/>
        <v/>
      </c>
      <c r="L733" s="123"/>
      <c r="M733" s="152" t="str">
        <f t="shared" si="69"/>
        <v/>
      </c>
      <c r="N733" s="123"/>
      <c r="O733" s="152" t="str">
        <f t="shared" si="70"/>
        <v/>
      </c>
      <c r="P733" s="107"/>
      <c r="Q733" s="37" t="str">
        <f t="shared" si="71"/>
        <v/>
      </c>
    </row>
    <row r="734" spans="1:17">
      <c r="A734" s="107" t="s">
        <v>1271</v>
      </c>
      <c r="B734" s="107"/>
      <c r="C734" s="123"/>
      <c r="D734" s="134"/>
      <c r="E734" s="123"/>
      <c r="F734" s="123"/>
      <c r="G734" s="152" t="str">
        <f t="shared" si="66"/>
        <v/>
      </c>
      <c r="H734" s="123"/>
      <c r="I734" s="152" t="str">
        <f t="shared" si="67"/>
        <v/>
      </c>
      <c r="J734" s="123"/>
      <c r="K734" s="37" t="str">
        <f t="shared" si="68"/>
        <v/>
      </c>
      <c r="L734" s="123"/>
      <c r="M734" s="152" t="str">
        <f t="shared" si="69"/>
        <v/>
      </c>
      <c r="N734" s="123"/>
      <c r="O734" s="152" t="str">
        <f t="shared" si="70"/>
        <v/>
      </c>
      <c r="P734" s="107"/>
      <c r="Q734" s="37" t="str">
        <f t="shared" si="71"/>
        <v/>
      </c>
    </row>
    <row r="735" spans="1:17">
      <c r="A735" s="107" t="s">
        <v>1272</v>
      </c>
      <c r="B735" s="107"/>
      <c r="C735" s="123"/>
      <c r="D735" s="134"/>
      <c r="E735" s="123"/>
      <c r="F735" s="123"/>
      <c r="G735" s="152" t="str">
        <f t="shared" si="66"/>
        <v/>
      </c>
      <c r="H735" s="123"/>
      <c r="I735" s="152" t="str">
        <f t="shared" si="67"/>
        <v/>
      </c>
      <c r="J735" s="123"/>
      <c r="K735" s="37" t="str">
        <f t="shared" si="68"/>
        <v/>
      </c>
      <c r="L735" s="123"/>
      <c r="M735" s="152" t="str">
        <f t="shared" si="69"/>
        <v/>
      </c>
      <c r="N735" s="123"/>
      <c r="O735" s="152" t="str">
        <f t="shared" si="70"/>
        <v/>
      </c>
      <c r="P735" s="107"/>
      <c r="Q735" s="37" t="str">
        <f t="shared" si="71"/>
        <v/>
      </c>
    </row>
    <row r="736" spans="1:17">
      <c r="A736" s="107" t="s">
        <v>1273</v>
      </c>
      <c r="B736" s="107"/>
      <c r="C736" s="123"/>
      <c r="D736" s="134"/>
      <c r="E736" s="123"/>
      <c r="F736" s="123"/>
      <c r="G736" s="152" t="str">
        <f t="shared" si="66"/>
        <v/>
      </c>
      <c r="H736" s="123"/>
      <c r="I736" s="152" t="str">
        <f t="shared" si="67"/>
        <v/>
      </c>
      <c r="J736" s="123"/>
      <c r="K736" s="37" t="str">
        <f t="shared" si="68"/>
        <v/>
      </c>
      <c r="L736" s="123"/>
      <c r="M736" s="152" t="str">
        <f t="shared" si="69"/>
        <v/>
      </c>
      <c r="N736" s="123"/>
      <c r="O736" s="152" t="str">
        <f t="shared" si="70"/>
        <v/>
      </c>
      <c r="P736" s="107"/>
      <c r="Q736" s="37" t="str">
        <f t="shared" si="71"/>
        <v/>
      </c>
    </row>
    <row r="737" spans="1:17">
      <c r="A737" s="107" t="s">
        <v>1274</v>
      </c>
      <c r="B737" s="107"/>
      <c r="C737" s="123"/>
      <c r="D737" s="134"/>
      <c r="E737" s="123"/>
      <c r="F737" s="123"/>
      <c r="G737" s="152" t="str">
        <f t="shared" si="66"/>
        <v/>
      </c>
      <c r="H737" s="123"/>
      <c r="I737" s="152" t="str">
        <f t="shared" si="67"/>
        <v/>
      </c>
      <c r="J737" s="123"/>
      <c r="K737" s="37" t="str">
        <f t="shared" si="68"/>
        <v/>
      </c>
      <c r="L737" s="123"/>
      <c r="M737" s="152" t="str">
        <f t="shared" si="69"/>
        <v/>
      </c>
      <c r="N737" s="123"/>
      <c r="O737" s="152" t="str">
        <f t="shared" si="70"/>
        <v/>
      </c>
      <c r="P737" s="107"/>
      <c r="Q737" s="37" t="str">
        <f t="shared" si="71"/>
        <v/>
      </c>
    </row>
    <row r="738" spans="1:17">
      <c r="A738" s="107" t="s">
        <v>1275</v>
      </c>
      <c r="B738" s="107"/>
      <c r="C738" s="123"/>
      <c r="D738" s="134"/>
      <c r="E738" s="123"/>
      <c r="F738" s="123"/>
      <c r="G738" s="152" t="str">
        <f t="shared" si="66"/>
        <v/>
      </c>
      <c r="H738" s="123"/>
      <c r="I738" s="152" t="str">
        <f t="shared" si="67"/>
        <v/>
      </c>
      <c r="J738" s="123"/>
      <c r="K738" s="37" t="str">
        <f t="shared" si="68"/>
        <v/>
      </c>
      <c r="L738" s="123"/>
      <c r="M738" s="152" t="str">
        <f t="shared" si="69"/>
        <v/>
      </c>
      <c r="N738" s="123"/>
      <c r="O738" s="152" t="str">
        <f t="shared" si="70"/>
        <v/>
      </c>
      <c r="P738" s="107"/>
      <c r="Q738" s="37" t="str">
        <f t="shared" si="71"/>
        <v/>
      </c>
    </row>
    <row r="739" spans="1:17">
      <c r="A739" s="107" t="s">
        <v>1276</v>
      </c>
      <c r="B739" s="107"/>
      <c r="C739" s="123"/>
      <c r="D739" s="134"/>
      <c r="E739" s="123"/>
      <c r="F739" s="123"/>
      <c r="G739" s="152" t="str">
        <f t="shared" si="66"/>
        <v/>
      </c>
      <c r="H739" s="123"/>
      <c r="I739" s="152" t="str">
        <f t="shared" si="67"/>
        <v/>
      </c>
      <c r="J739" s="123"/>
      <c r="K739" s="37" t="str">
        <f t="shared" si="68"/>
        <v/>
      </c>
      <c r="L739" s="123"/>
      <c r="M739" s="152" t="str">
        <f t="shared" si="69"/>
        <v/>
      </c>
      <c r="N739" s="123"/>
      <c r="O739" s="152" t="str">
        <f t="shared" si="70"/>
        <v/>
      </c>
      <c r="P739" s="107"/>
      <c r="Q739" s="37" t="str">
        <f t="shared" si="71"/>
        <v/>
      </c>
    </row>
    <row r="740" spans="1:17">
      <c r="A740" s="107" t="s">
        <v>1277</v>
      </c>
      <c r="B740" s="107"/>
      <c r="C740" s="123"/>
      <c r="D740" s="134"/>
      <c r="E740" s="123"/>
      <c r="F740" s="123"/>
      <c r="G740" s="152" t="str">
        <f t="shared" si="66"/>
        <v/>
      </c>
      <c r="H740" s="123"/>
      <c r="I740" s="152" t="str">
        <f t="shared" si="67"/>
        <v/>
      </c>
      <c r="J740" s="123"/>
      <c r="K740" s="37" t="str">
        <f t="shared" si="68"/>
        <v/>
      </c>
      <c r="L740" s="123"/>
      <c r="M740" s="152" t="str">
        <f t="shared" si="69"/>
        <v/>
      </c>
      <c r="N740" s="123"/>
      <c r="O740" s="152" t="str">
        <f t="shared" si="70"/>
        <v/>
      </c>
      <c r="P740" s="107"/>
      <c r="Q740" s="37" t="str">
        <f t="shared" si="71"/>
        <v/>
      </c>
    </row>
    <row r="741" spans="1:17">
      <c r="A741" s="107" t="s">
        <v>1278</v>
      </c>
      <c r="B741" s="107"/>
      <c r="C741" s="123"/>
      <c r="D741" s="134"/>
      <c r="E741" s="123"/>
      <c r="F741" s="123"/>
      <c r="G741" s="152" t="str">
        <f t="shared" si="66"/>
        <v/>
      </c>
      <c r="H741" s="123"/>
      <c r="I741" s="152" t="str">
        <f t="shared" si="67"/>
        <v/>
      </c>
      <c r="J741" s="123"/>
      <c r="K741" s="37" t="str">
        <f t="shared" si="68"/>
        <v/>
      </c>
      <c r="L741" s="123"/>
      <c r="M741" s="152" t="str">
        <f t="shared" si="69"/>
        <v/>
      </c>
      <c r="N741" s="123"/>
      <c r="O741" s="152" t="str">
        <f t="shared" si="70"/>
        <v/>
      </c>
      <c r="P741" s="107"/>
      <c r="Q741" s="37" t="str">
        <f t="shared" si="71"/>
        <v/>
      </c>
    </row>
    <row r="742" spans="1:17">
      <c r="A742" s="107" t="s">
        <v>1279</v>
      </c>
      <c r="B742" s="107"/>
      <c r="C742" s="123"/>
      <c r="D742" s="134"/>
      <c r="E742" s="123"/>
      <c r="F742" s="123"/>
      <c r="G742" s="152" t="str">
        <f t="shared" si="66"/>
        <v/>
      </c>
      <c r="H742" s="123"/>
      <c r="I742" s="152" t="str">
        <f t="shared" si="67"/>
        <v/>
      </c>
      <c r="J742" s="123"/>
      <c r="K742" s="37" t="str">
        <f t="shared" si="68"/>
        <v/>
      </c>
      <c r="L742" s="123"/>
      <c r="M742" s="152" t="str">
        <f t="shared" si="69"/>
        <v/>
      </c>
      <c r="N742" s="123"/>
      <c r="O742" s="152" t="str">
        <f t="shared" si="70"/>
        <v/>
      </c>
      <c r="P742" s="107"/>
      <c r="Q742" s="37" t="str">
        <f t="shared" si="71"/>
        <v/>
      </c>
    </row>
    <row r="743" spans="1:17">
      <c r="A743" s="107" t="s">
        <v>1280</v>
      </c>
      <c r="B743" s="107"/>
      <c r="C743" s="123"/>
      <c r="D743" s="134"/>
      <c r="E743" s="123"/>
      <c r="F743" s="123"/>
      <c r="G743" s="152" t="str">
        <f t="shared" si="66"/>
        <v/>
      </c>
      <c r="H743" s="123"/>
      <c r="I743" s="152" t="str">
        <f t="shared" si="67"/>
        <v/>
      </c>
      <c r="J743" s="123"/>
      <c r="K743" s="37" t="str">
        <f t="shared" si="68"/>
        <v/>
      </c>
      <c r="L743" s="123"/>
      <c r="M743" s="152" t="str">
        <f t="shared" si="69"/>
        <v/>
      </c>
      <c r="N743" s="123"/>
      <c r="O743" s="152" t="str">
        <f t="shared" si="70"/>
        <v/>
      </c>
      <c r="P743" s="107"/>
      <c r="Q743" s="37" t="str">
        <f t="shared" si="71"/>
        <v/>
      </c>
    </row>
    <row r="744" spans="1:17">
      <c r="A744" s="107" t="s">
        <v>1281</v>
      </c>
      <c r="B744" s="107"/>
      <c r="C744" s="123"/>
      <c r="D744" s="134"/>
      <c r="E744" s="123"/>
      <c r="F744" s="123"/>
      <c r="G744" s="152" t="str">
        <f t="shared" si="66"/>
        <v/>
      </c>
      <c r="H744" s="123"/>
      <c r="I744" s="152" t="str">
        <f t="shared" si="67"/>
        <v/>
      </c>
      <c r="J744" s="123"/>
      <c r="K744" s="37" t="str">
        <f t="shared" si="68"/>
        <v/>
      </c>
      <c r="L744" s="123"/>
      <c r="M744" s="152" t="str">
        <f t="shared" si="69"/>
        <v/>
      </c>
      <c r="N744" s="123"/>
      <c r="O744" s="152" t="str">
        <f t="shared" si="70"/>
        <v/>
      </c>
      <c r="P744" s="107"/>
      <c r="Q744" s="37" t="str">
        <f t="shared" si="71"/>
        <v/>
      </c>
    </row>
    <row r="745" spans="1:17">
      <c r="A745" s="107" t="s">
        <v>1282</v>
      </c>
      <c r="B745" s="107"/>
      <c r="C745" s="123"/>
      <c r="D745" s="134"/>
      <c r="E745" s="123"/>
      <c r="F745" s="123"/>
      <c r="G745" s="152" t="str">
        <f t="shared" si="66"/>
        <v/>
      </c>
      <c r="H745" s="123"/>
      <c r="I745" s="152" t="str">
        <f t="shared" si="67"/>
        <v/>
      </c>
      <c r="J745" s="123"/>
      <c r="K745" s="37" t="str">
        <f t="shared" si="68"/>
        <v/>
      </c>
      <c r="L745" s="123"/>
      <c r="M745" s="152" t="str">
        <f t="shared" si="69"/>
        <v/>
      </c>
      <c r="N745" s="123"/>
      <c r="O745" s="152" t="str">
        <f t="shared" si="70"/>
        <v/>
      </c>
      <c r="P745" s="107"/>
      <c r="Q745" s="37" t="str">
        <f t="shared" si="71"/>
        <v/>
      </c>
    </row>
    <row r="746" spans="1:17">
      <c r="A746" s="107" t="s">
        <v>1283</v>
      </c>
      <c r="B746" s="107"/>
      <c r="C746" s="123"/>
      <c r="D746" s="134"/>
      <c r="E746" s="123"/>
      <c r="F746" s="123"/>
      <c r="G746" s="152" t="str">
        <f t="shared" si="66"/>
        <v/>
      </c>
      <c r="H746" s="123"/>
      <c r="I746" s="152" t="str">
        <f t="shared" si="67"/>
        <v/>
      </c>
      <c r="J746" s="123"/>
      <c r="K746" s="37" t="str">
        <f t="shared" si="68"/>
        <v/>
      </c>
      <c r="L746" s="123"/>
      <c r="M746" s="152" t="str">
        <f t="shared" si="69"/>
        <v/>
      </c>
      <c r="N746" s="123"/>
      <c r="O746" s="152" t="str">
        <f t="shared" si="70"/>
        <v/>
      </c>
      <c r="P746" s="107"/>
      <c r="Q746" s="37" t="str">
        <f t="shared" si="71"/>
        <v/>
      </c>
    </row>
    <row r="747" spans="1:17">
      <c r="A747" s="107" t="s">
        <v>1284</v>
      </c>
      <c r="B747" s="107"/>
      <c r="C747" s="123"/>
      <c r="D747" s="134"/>
      <c r="E747" s="123"/>
      <c r="F747" s="123"/>
      <c r="G747" s="152" t="str">
        <f t="shared" si="66"/>
        <v/>
      </c>
      <c r="H747" s="123"/>
      <c r="I747" s="152" t="str">
        <f t="shared" si="67"/>
        <v/>
      </c>
      <c r="J747" s="123"/>
      <c r="K747" s="37" t="str">
        <f t="shared" si="68"/>
        <v/>
      </c>
      <c r="L747" s="123"/>
      <c r="M747" s="152" t="str">
        <f t="shared" si="69"/>
        <v/>
      </c>
      <c r="N747" s="123"/>
      <c r="O747" s="152" t="str">
        <f t="shared" si="70"/>
        <v/>
      </c>
      <c r="P747" s="107"/>
      <c r="Q747" s="37" t="str">
        <f t="shared" si="71"/>
        <v/>
      </c>
    </row>
    <row r="748" spans="1:17">
      <c r="A748" s="107" t="s">
        <v>1285</v>
      </c>
      <c r="B748" s="107"/>
      <c r="C748" s="123"/>
      <c r="D748" s="134"/>
      <c r="E748" s="123"/>
      <c r="F748" s="123"/>
      <c r="G748" s="152" t="str">
        <f t="shared" si="66"/>
        <v/>
      </c>
      <c r="H748" s="123"/>
      <c r="I748" s="152" t="str">
        <f t="shared" si="67"/>
        <v/>
      </c>
      <c r="J748" s="123"/>
      <c r="K748" s="37" t="str">
        <f t="shared" si="68"/>
        <v/>
      </c>
      <c r="L748" s="123"/>
      <c r="M748" s="152" t="str">
        <f t="shared" si="69"/>
        <v/>
      </c>
      <c r="N748" s="123"/>
      <c r="O748" s="152" t="str">
        <f t="shared" si="70"/>
        <v/>
      </c>
      <c r="P748" s="107"/>
      <c r="Q748" s="37" t="str">
        <f t="shared" si="71"/>
        <v/>
      </c>
    </row>
    <row r="749" spans="1:17">
      <c r="A749" s="107" t="s">
        <v>1286</v>
      </c>
      <c r="B749" s="107"/>
      <c r="C749" s="123"/>
      <c r="D749" s="134"/>
      <c r="E749" s="123"/>
      <c r="F749" s="123"/>
      <c r="G749" s="152" t="str">
        <f t="shared" si="66"/>
        <v/>
      </c>
      <c r="H749" s="123"/>
      <c r="I749" s="152" t="str">
        <f t="shared" si="67"/>
        <v/>
      </c>
      <c r="J749" s="123"/>
      <c r="K749" s="37" t="str">
        <f t="shared" si="68"/>
        <v/>
      </c>
      <c r="L749" s="123"/>
      <c r="M749" s="152" t="str">
        <f t="shared" si="69"/>
        <v/>
      </c>
      <c r="N749" s="123"/>
      <c r="O749" s="152" t="str">
        <f t="shared" si="70"/>
        <v/>
      </c>
      <c r="P749" s="107"/>
      <c r="Q749" s="37" t="str">
        <f t="shared" si="71"/>
        <v/>
      </c>
    </row>
    <row r="750" spans="1:17">
      <c r="A750" s="107" t="s">
        <v>1287</v>
      </c>
      <c r="B750" s="107"/>
      <c r="C750" s="123"/>
      <c r="D750" s="134"/>
      <c r="E750" s="123"/>
      <c r="F750" s="123"/>
      <c r="G750" s="152" t="str">
        <f t="shared" si="66"/>
        <v/>
      </c>
      <c r="H750" s="123"/>
      <c r="I750" s="152" t="str">
        <f t="shared" si="67"/>
        <v/>
      </c>
      <c r="J750" s="123"/>
      <c r="K750" s="37" t="str">
        <f t="shared" si="68"/>
        <v/>
      </c>
      <c r="L750" s="123"/>
      <c r="M750" s="152" t="str">
        <f t="shared" si="69"/>
        <v/>
      </c>
      <c r="N750" s="123"/>
      <c r="O750" s="152" t="str">
        <f t="shared" si="70"/>
        <v/>
      </c>
      <c r="P750" s="107"/>
      <c r="Q750" s="37" t="str">
        <f t="shared" si="71"/>
        <v/>
      </c>
    </row>
    <row r="751" spans="1:17">
      <c r="A751" s="107" t="s">
        <v>1288</v>
      </c>
      <c r="B751" s="107"/>
      <c r="C751" s="123"/>
      <c r="D751" s="134"/>
      <c r="E751" s="123"/>
      <c r="F751" s="123"/>
      <c r="G751" s="152" t="str">
        <f t="shared" si="66"/>
        <v/>
      </c>
      <c r="H751" s="123"/>
      <c r="I751" s="152" t="str">
        <f t="shared" si="67"/>
        <v/>
      </c>
      <c r="J751" s="123"/>
      <c r="K751" s="37" t="str">
        <f t="shared" si="68"/>
        <v/>
      </c>
      <c r="L751" s="123"/>
      <c r="M751" s="152" t="str">
        <f t="shared" si="69"/>
        <v/>
      </c>
      <c r="N751" s="123"/>
      <c r="O751" s="152" t="str">
        <f t="shared" si="70"/>
        <v/>
      </c>
      <c r="P751" s="107"/>
      <c r="Q751" s="37" t="str">
        <f t="shared" si="71"/>
        <v/>
      </c>
    </row>
    <row r="752" spans="1:17">
      <c r="A752" s="107" t="s">
        <v>1289</v>
      </c>
      <c r="B752" s="107"/>
      <c r="C752" s="123"/>
      <c r="D752" s="134"/>
      <c r="E752" s="123"/>
      <c r="F752" s="123"/>
      <c r="G752" s="152" t="str">
        <f t="shared" si="66"/>
        <v/>
      </c>
      <c r="H752" s="123"/>
      <c r="I752" s="152" t="str">
        <f t="shared" si="67"/>
        <v/>
      </c>
      <c r="J752" s="123"/>
      <c r="K752" s="37" t="str">
        <f t="shared" si="68"/>
        <v/>
      </c>
      <c r="L752" s="123"/>
      <c r="M752" s="152" t="str">
        <f t="shared" si="69"/>
        <v/>
      </c>
      <c r="N752" s="123"/>
      <c r="O752" s="152" t="str">
        <f t="shared" si="70"/>
        <v/>
      </c>
      <c r="P752" s="107"/>
      <c r="Q752" s="37" t="str">
        <f t="shared" si="71"/>
        <v/>
      </c>
    </row>
    <row r="753" spans="1:17">
      <c r="A753" s="107" t="s">
        <v>1290</v>
      </c>
      <c r="B753" s="107"/>
      <c r="C753" s="123"/>
      <c r="D753" s="134"/>
      <c r="E753" s="123"/>
      <c r="F753" s="123"/>
      <c r="G753" s="152" t="str">
        <f t="shared" si="66"/>
        <v/>
      </c>
      <c r="H753" s="123"/>
      <c r="I753" s="152" t="str">
        <f t="shared" si="67"/>
        <v/>
      </c>
      <c r="J753" s="123"/>
      <c r="K753" s="37" t="str">
        <f t="shared" si="68"/>
        <v/>
      </c>
      <c r="L753" s="123"/>
      <c r="M753" s="152" t="str">
        <f t="shared" si="69"/>
        <v/>
      </c>
      <c r="N753" s="123"/>
      <c r="O753" s="152" t="str">
        <f t="shared" si="70"/>
        <v/>
      </c>
      <c r="P753" s="107"/>
      <c r="Q753" s="37" t="str">
        <f t="shared" si="71"/>
        <v/>
      </c>
    </row>
    <row r="754" spans="1:17">
      <c r="A754" s="107" t="s">
        <v>1291</v>
      </c>
      <c r="B754" s="107"/>
      <c r="C754" s="123"/>
      <c r="D754" s="134"/>
      <c r="E754" s="123"/>
      <c r="F754" s="123"/>
      <c r="G754" s="152" t="str">
        <f t="shared" si="66"/>
        <v/>
      </c>
      <c r="H754" s="123"/>
      <c r="I754" s="152" t="str">
        <f t="shared" si="67"/>
        <v/>
      </c>
      <c r="J754" s="123"/>
      <c r="K754" s="37" t="str">
        <f t="shared" si="68"/>
        <v/>
      </c>
      <c r="L754" s="123"/>
      <c r="M754" s="152" t="str">
        <f t="shared" si="69"/>
        <v/>
      </c>
      <c r="N754" s="123"/>
      <c r="O754" s="152" t="str">
        <f t="shared" si="70"/>
        <v/>
      </c>
      <c r="P754" s="107"/>
      <c r="Q754" s="37" t="str">
        <f t="shared" si="71"/>
        <v/>
      </c>
    </row>
    <row r="755" spans="1:17">
      <c r="A755" s="107" t="s">
        <v>1292</v>
      </c>
      <c r="B755" s="107"/>
      <c r="C755" s="123"/>
      <c r="D755" s="134"/>
      <c r="E755" s="123"/>
      <c r="F755" s="123"/>
      <c r="G755" s="152" t="str">
        <f t="shared" si="66"/>
        <v/>
      </c>
      <c r="H755" s="123"/>
      <c r="I755" s="152" t="str">
        <f t="shared" si="67"/>
        <v/>
      </c>
      <c r="J755" s="123"/>
      <c r="K755" s="37" t="str">
        <f t="shared" si="68"/>
        <v/>
      </c>
      <c r="L755" s="123"/>
      <c r="M755" s="152" t="str">
        <f t="shared" si="69"/>
        <v/>
      </c>
      <c r="N755" s="123"/>
      <c r="O755" s="152" t="str">
        <f t="shared" si="70"/>
        <v/>
      </c>
      <c r="P755" s="107"/>
      <c r="Q755" s="37" t="str">
        <f t="shared" si="71"/>
        <v/>
      </c>
    </row>
    <row r="756" spans="1:17">
      <c r="A756" s="107" t="s">
        <v>1293</v>
      </c>
      <c r="B756" s="107"/>
      <c r="C756" s="123"/>
      <c r="D756" s="134"/>
      <c r="E756" s="123"/>
      <c r="F756" s="123"/>
      <c r="G756" s="152" t="str">
        <f t="shared" si="66"/>
        <v/>
      </c>
      <c r="H756" s="123"/>
      <c r="I756" s="152" t="str">
        <f t="shared" si="67"/>
        <v/>
      </c>
      <c r="J756" s="123"/>
      <c r="K756" s="37" t="str">
        <f t="shared" si="68"/>
        <v/>
      </c>
      <c r="L756" s="123"/>
      <c r="M756" s="152" t="str">
        <f t="shared" si="69"/>
        <v/>
      </c>
      <c r="N756" s="123"/>
      <c r="O756" s="152" t="str">
        <f t="shared" si="70"/>
        <v/>
      </c>
      <c r="P756" s="107"/>
      <c r="Q756" s="37" t="str">
        <f t="shared" si="71"/>
        <v/>
      </c>
    </row>
    <row r="757" spans="1:17">
      <c r="A757" s="107" t="s">
        <v>1294</v>
      </c>
      <c r="B757" s="107"/>
      <c r="C757" s="123"/>
      <c r="D757" s="134"/>
      <c r="E757" s="123"/>
      <c r="F757" s="123"/>
      <c r="G757" s="152" t="str">
        <f t="shared" si="66"/>
        <v/>
      </c>
      <c r="H757" s="123"/>
      <c r="I757" s="152" t="str">
        <f t="shared" si="67"/>
        <v/>
      </c>
      <c r="J757" s="123"/>
      <c r="K757" s="37" t="str">
        <f t="shared" si="68"/>
        <v/>
      </c>
      <c r="L757" s="123"/>
      <c r="M757" s="152" t="str">
        <f t="shared" si="69"/>
        <v/>
      </c>
      <c r="N757" s="123"/>
      <c r="O757" s="152" t="str">
        <f t="shared" si="70"/>
        <v/>
      </c>
      <c r="P757" s="107"/>
      <c r="Q757" s="37" t="str">
        <f t="shared" si="71"/>
        <v/>
      </c>
    </row>
    <row r="758" spans="1:17">
      <c r="A758" s="107" t="s">
        <v>1295</v>
      </c>
      <c r="B758" s="107"/>
      <c r="C758" s="123"/>
      <c r="D758" s="134"/>
      <c r="E758" s="123"/>
      <c r="F758" s="123"/>
      <c r="G758" s="152" t="str">
        <f t="shared" si="66"/>
        <v/>
      </c>
      <c r="H758" s="123"/>
      <c r="I758" s="152" t="str">
        <f t="shared" si="67"/>
        <v/>
      </c>
      <c r="J758" s="123"/>
      <c r="K758" s="37" t="str">
        <f t="shared" si="68"/>
        <v/>
      </c>
      <c r="L758" s="123"/>
      <c r="M758" s="152" t="str">
        <f t="shared" si="69"/>
        <v/>
      </c>
      <c r="N758" s="123"/>
      <c r="O758" s="152" t="str">
        <f t="shared" si="70"/>
        <v/>
      </c>
      <c r="P758" s="107"/>
      <c r="Q758" s="37" t="str">
        <f t="shared" si="71"/>
        <v/>
      </c>
    </row>
    <row r="759" spans="1:17">
      <c r="A759" s="107" t="s">
        <v>1296</v>
      </c>
      <c r="B759" s="107"/>
      <c r="C759" s="123"/>
      <c r="D759" s="134"/>
      <c r="E759" s="123"/>
      <c r="F759" s="123"/>
      <c r="G759" s="152" t="str">
        <f t="shared" si="66"/>
        <v/>
      </c>
      <c r="H759" s="123"/>
      <c r="I759" s="152" t="str">
        <f t="shared" si="67"/>
        <v/>
      </c>
      <c r="J759" s="123"/>
      <c r="K759" s="37" t="str">
        <f t="shared" si="68"/>
        <v/>
      </c>
      <c r="L759" s="123"/>
      <c r="M759" s="152" t="str">
        <f t="shared" si="69"/>
        <v/>
      </c>
      <c r="N759" s="123"/>
      <c r="O759" s="152" t="str">
        <f t="shared" si="70"/>
        <v/>
      </c>
      <c r="P759" s="107"/>
      <c r="Q759" s="37" t="str">
        <f t="shared" si="71"/>
        <v/>
      </c>
    </row>
    <row r="760" spans="1:17">
      <c r="A760" s="107" t="s">
        <v>1297</v>
      </c>
      <c r="B760" s="107"/>
      <c r="C760" s="123"/>
      <c r="D760" s="134"/>
      <c r="E760" s="123"/>
      <c r="F760" s="123"/>
      <c r="G760" s="152" t="str">
        <f t="shared" si="66"/>
        <v/>
      </c>
      <c r="H760" s="123"/>
      <c r="I760" s="152" t="str">
        <f t="shared" si="67"/>
        <v/>
      </c>
      <c r="J760" s="123"/>
      <c r="K760" s="37" t="str">
        <f t="shared" si="68"/>
        <v/>
      </c>
      <c r="L760" s="123"/>
      <c r="M760" s="152" t="str">
        <f t="shared" si="69"/>
        <v/>
      </c>
      <c r="N760" s="123"/>
      <c r="O760" s="152" t="str">
        <f t="shared" si="70"/>
        <v/>
      </c>
      <c r="P760" s="107"/>
      <c r="Q760" s="37" t="str">
        <f t="shared" si="71"/>
        <v/>
      </c>
    </row>
    <row r="761" spans="1:17">
      <c r="A761" s="107" t="s">
        <v>1298</v>
      </c>
      <c r="B761" s="107"/>
      <c r="C761" s="123"/>
      <c r="D761" s="134"/>
      <c r="E761" s="123"/>
      <c r="F761" s="123"/>
      <c r="G761" s="152" t="str">
        <f t="shared" si="66"/>
        <v/>
      </c>
      <c r="H761" s="123"/>
      <c r="I761" s="152" t="str">
        <f t="shared" si="67"/>
        <v/>
      </c>
      <c r="J761" s="123"/>
      <c r="K761" s="37" t="str">
        <f t="shared" si="68"/>
        <v/>
      </c>
      <c r="L761" s="123"/>
      <c r="M761" s="152" t="str">
        <f t="shared" si="69"/>
        <v/>
      </c>
      <c r="N761" s="123"/>
      <c r="O761" s="152" t="str">
        <f t="shared" si="70"/>
        <v/>
      </c>
      <c r="P761" s="107"/>
      <c r="Q761" s="37" t="str">
        <f t="shared" si="71"/>
        <v/>
      </c>
    </row>
    <row r="762" spans="1:17">
      <c r="A762" s="107" t="s">
        <v>1299</v>
      </c>
      <c r="B762" s="107"/>
      <c r="C762" s="123"/>
      <c r="D762" s="134"/>
      <c r="E762" s="123"/>
      <c r="F762" s="123"/>
      <c r="G762" s="152" t="str">
        <f t="shared" si="66"/>
        <v/>
      </c>
      <c r="H762" s="123"/>
      <c r="I762" s="152" t="str">
        <f t="shared" si="67"/>
        <v/>
      </c>
      <c r="J762" s="123"/>
      <c r="K762" s="37" t="str">
        <f t="shared" si="68"/>
        <v/>
      </c>
      <c r="L762" s="123"/>
      <c r="M762" s="152" t="str">
        <f t="shared" si="69"/>
        <v/>
      </c>
      <c r="N762" s="123"/>
      <c r="O762" s="152" t="str">
        <f t="shared" si="70"/>
        <v/>
      </c>
      <c r="P762" s="107"/>
      <c r="Q762" s="37" t="str">
        <f t="shared" si="71"/>
        <v/>
      </c>
    </row>
    <row r="763" spans="1:17">
      <c r="A763" s="107" t="s">
        <v>1300</v>
      </c>
      <c r="B763" s="107"/>
      <c r="C763" s="123"/>
      <c r="D763" s="134"/>
      <c r="E763" s="123"/>
      <c r="F763" s="123"/>
      <c r="G763" s="152" t="str">
        <f t="shared" si="66"/>
        <v/>
      </c>
      <c r="H763" s="123"/>
      <c r="I763" s="152" t="str">
        <f t="shared" si="67"/>
        <v/>
      </c>
      <c r="J763" s="123"/>
      <c r="K763" s="37" t="str">
        <f t="shared" si="68"/>
        <v/>
      </c>
      <c r="L763" s="123"/>
      <c r="M763" s="152" t="str">
        <f t="shared" si="69"/>
        <v/>
      </c>
      <c r="N763" s="123"/>
      <c r="O763" s="152" t="str">
        <f t="shared" si="70"/>
        <v/>
      </c>
      <c r="P763" s="107"/>
      <c r="Q763" s="37" t="str">
        <f t="shared" si="71"/>
        <v/>
      </c>
    </row>
    <row r="764" spans="1:17">
      <c r="A764" s="107" t="s">
        <v>1301</v>
      </c>
      <c r="B764" s="107"/>
      <c r="C764" s="123"/>
      <c r="D764" s="134"/>
      <c r="E764" s="123"/>
      <c r="F764" s="123"/>
      <c r="G764" s="152" t="str">
        <f t="shared" si="66"/>
        <v/>
      </c>
      <c r="H764" s="123"/>
      <c r="I764" s="152" t="str">
        <f t="shared" si="67"/>
        <v/>
      </c>
      <c r="J764" s="123"/>
      <c r="K764" s="37" t="str">
        <f t="shared" si="68"/>
        <v/>
      </c>
      <c r="L764" s="123"/>
      <c r="M764" s="152" t="str">
        <f t="shared" si="69"/>
        <v/>
      </c>
      <c r="N764" s="123"/>
      <c r="O764" s="152" t="str">
        <f t="shared" si="70"/>
        <v/>
      </c>
      <c r="P764" s="107"/>
      <c r="Q764" s="37" t="str">
        <f t="shared" si="71"/>
        <v/>
      </c>
    </row>
    <row r="765" spans="1:17">
      <c r="A765" s="107" t="s">
        <v>1302</v>
      </c>
      <c r="B765" s="107"/>
      <c r="C765" s="123"/>
      <c r="D765" s="134"/>
      <c r="E765" s="123"/>
      <c r="F765" s="123"/>
      <c r="G765" s="152" t="str">
        <f t="shared" si="66"/>
        <v/>
      </c>
      <c r="H765" s="123"/>
      <c r="I765" s="152" t="str">
        <f t="shared" si="67"/>
        <v/>
      </c>
      <c r="J765" s="123"/>
      <c r="K765" s="37" t="str">
        <f t="shared" si="68"/>
        <v/>
      </c>
      <c r="L765" s="123"/>
      <c r="M765" s="152" t="str">
        <f t="shared" si="69"/>
        <v/>
      </c>
      <c r="N765" s="123"/>
      <c r="O765" s="152" t="str">
        <f t="shared" si="70"/>
        <v/>
      </c>
      <c r="P765" s="107"/>
      <c r="Q765" s="37" t="str">
        <f t="shared" si="71"/>
        <v/>
      </c>
    </row>
    <row r="766" spans="1:17">
      <c r="A766" s="107" t="s">
        <v>1303</v>
      </c>
      <c r="B766" s="107"/>
      <c r="C766" s="123"/>
      <c r="D766" s="134"/>
      <c r="E766" s="123"/>
      <c r="F766" s="123"/>
      <c r="G766" s="152" t="str">
        <f t="shared" si="66"/>
        <v/>
      </c>
      <c r="H766" s="123"/>
      <c r="I766" s="152" t="str">
        <f t="shared" si="67"/>
        <v/>
      </c>
      <c r="J766" s="123"/>
      <c r="K766" s="37" t="str">
        <f t="shared" si="68"/>
        <v/>
      </c>
      <c r="L766" s="123"/>
      <c r="M766" s="152" t="str">
        <f t="shared" si="69"/>
        <v/>
      </c>
      <c r="N766" s="123"/>
      <c r="O766" s="152" t="str">
        <f t="shared" si="70"/>
        <v/>
      </c>
      <c r="P766" s="107"/>
      <c r="Q766" s="37" t="str">
        <f t="shared" si="71"/>
        <v/>
      </c>
    </row>
    <row r="767" spans="1:17">
      <c r="A767" s="107" t="s">
        <v>1304</v>
      </c>
      <c r="B767" s="107"/>
      <c r="C767" s="123"/>
      <c r="D767" s="134"/>
      <c r="E767" s="123"/>
      <c r="F767" s="123"/>
      <c r="G767" s="152" t="str">
        <f t="shared" si="66"/>
        <v/>
      </c>
      <c r="H767" s="123"/>
      <c r="I767" s="152" t="str">
        <f t="shared" si="67"/>
        <v/>
      </c>
      <c r="J767" s="123"/>
      <c r="K767" s="37" t="str">
        <f t="shared" si="68"/>
        <v/>
      </c>
      <c r="L767" s="123"/>
      <c r="M767" s="152" t="str">
        <f t="shared" si="69"/>
        <v/>
      </c>
      <c r="N767" s="123"/>
      <c r="O767" s="152" t="str">
        <f t="shared" si="70"/>
        <v/>
      </c>
      <c r="P767" s="107"/>
      <c r="Q767" s="37" t="str">
        <f t="shared" si="71"/>
        <v/>
      </c>
    </row>
    <row r="768" spans="1:17">
      <c r="A768" s="107" t="s">
        <v>1305</v>
      </c>
      <c r="B768" s="107"/>
      <c r="C768" s="123"/>
      <c r="D768" s="134"/>
      <c r="E768" s="123"/>
      <c r="F768" s="123"/>
      <c r="G768" s="152" t="str">
        <f t="shared" si="66"/>
        <v/>
      </c>
      <c r="H768" s="123"/>
      <c r="I768" s="152" t="str">
        <f t="shared" si="67"/>
        <v/>
      </c>
      <c r="J768" s="123"/>
      <c r="K768" s="37" t="str">
        <f t="shared" si="68"/>
        <v/>
      </c>
      <c r="L768" s="123"/>
      <c r="M768" s="152" t="str">
        <f t="shared" si="69"/>
        <v/>
      </c>
      <c r="N768" s="123"/>
      <c r="O768" s="152" t="str">
        <f t="shared" si="70"/>
        <v/>
      </c>
      <c r="P768" s="107"/>
      <c r="Q768" s="37" t="str">
        <f t="shared" si="71"/>
        <v/>
      </c>
    </row>
    <row r="769" spans="1:17">
      <c r="A769" s="107" t="s">
        <v>1306</v>
      </c>
      <c r="B769" s="107"/>
      <c r="C769" s="123"/>
      <c r="D769" s="134"/>
      <c r="E769" s="123"/>
      <c r="F769" s="123"/>
      <c r="G769" s="152" t="str">
        <f t="shared" si="66"/>
        <v/>
      </c>
      <c r="H769" s="123"/>
      <c r="I769" s="152" t="str">
        <f t="shared" si="67"/>
        <v/>
      </c>
      <c r="J769" s="123"/>
      <c r="K769" s="37" t="str">
        <f t="shared" si="68"/>
        <v/>
      </c>
      <c r="L769" s="123"/>
      <c r="M769" s="152" t="str">
        <f t="shared" si="69"/>
        <v/>
      </c>
      <c r="N769" s="123"/>
      <c r="O769" s="152" t="str">
        <f t="shared" si="70"/>
        <v/>
      </c>
      <c r="P769" s="107"/>
      <c r="Q769" s="37" t="str">
        <f t="shared" si="71"/>
        <v/>
      </c>
    </row>
    <row r="770" spans="1:17">
      <c r="A770" s="107" t="s">
        <v>1307</v>
      </c>
      <c r="B770" s="107"/>
      <c r="C770" s="123"/>
      <c r="D770" s="134"/>
      <c r="E770" s="123"/>
      <c r="F770" s="123"/>
      <c r="G770" s="152" t="str">
        <f t="shared" si="66"/>
        <v/>
      </c>
      <c r="H770" s="123"/>
      <c r="I770" s="152" t="str">
        <f t="shared" si="67"/>
        <v/>
      </c>
      <c r="J770" s="123"/>
      <c r="K770" s="37" t="str">
        <f t="shared" si="68"/>
        <v/>
      </c>
      <c r="L770" s="123"/>
      <c r="M770" s="152" t="str">
        <f t="shared" si="69"/>
        <v/>
      </c>
      <c r="N770" s="123"/>
      <c r="O770" s="152" t="str">
        <f t="shared" si="70"/>
        <v/>
      </c>
      <c r="P770" s="107"/>
      <c r="Q770" s="37" t="str">
        <f t="shared" si="71"/>
        <v/>
      </c>
    </row>
    <row r="771" spans="1:17">
      <c r="A771" s="107" t="s">
        <v>1308</v>
      </c>
      <c r="B771" s="107"/>
      <c r="C771" s="123"/>
      <c r="D771" s="134"/>
      <c r="E771" s="123"/>
      <c r="F771" s="123"/>
      <c r="G771" s="152" t="str">
        <f t="shared" si="66"/>
        <v/>
      </c>
      <c r="H771" s="123"/>
      <c r="I771" s="152" t="str">
        <f t="shared" si="67"/>
        <v/>
      </c>
      <c r="J771" s="123"/>
      <c r="K771" s="37" t="str">
        <f t="shared" si="68"/>
        <v/>
      </c>
      <c r="L771" s="123"/>
      <c r="M771" s="152" t="str">
        <f t="shared" si="69"/>
        <v/>
      </c>
      <c r="N771" s="123"/>
      <c r="O771" s="152" t="str">
        <f t="shared" si="70"/>
        <v/>
      </c>
      <c r="P771" s="107"/>
      <c r="Q771" s="37" t="str">
        <f t="shared" si="71"/>
        <v/>
      </c>
    </row>
    <row r="772" spans="1:17">
      <c r="A772" s="107" t="s">
        <v>1309</v>
      </c>
      <c r="B772" s="107"/>
      <c r="C772" s="123"/>
      <c r="D772" s="134"/>
      <c r="E772" s="123"/>
      <c r="F772" s="123"/>
      <c r="G772" s="152" t="str">
        <f t="shared" si="66"/>
        <v/>
      </c>
      <c r="H772" s="123"/>
      <c r="I772" s="152" t="str">
        <f t="shared" si="67"/>
        <v/>
      </c>
      <c r="J772" s="123"/>
      <c r="K772" s="37" t="str">
        <f t="shared" si="68"/>
        <v/>
      </c>
      <c r="L772" s="123"/>
      <c r="M772" s="152" t="str">
        <f t="shared" si="69"/>
        <v/>
      </c>
      <c r="N772" s="123"/>
      <c r="O772" s="152" t="str">
        <f t="shared" si="70"/>
        <v/>
      </c>
      <c r="P772" s="107"/>
      <c r="Q772" s="37" t="str">
        <f t="shared" si="71"/>
        <v/>
      </c>
    </row>
    <row r="773" spans="1:17">
      <c r="A773" s="107" t="s">
        <v>1310</v>
      </c>
      <c r="B773" s="107"/>
      <c r="C773" s="123"/>
      <c r="D773" s="134"/>
      <c r="E773" s="123"/>
      <c r="F773" s="123"/>
      <c r="G773" s="152" t="str">
        <f t="shared" si="66"/>
        <v/>
      </c>
      <c r="H773" s="123"/>
      <c r="I773" s="152" t="str">
        <f t="shared" si="67"/>
        <v/>
      </c>
      <c r="J773" s="123"/>
      <c r="K773" s="37" t="str">
        <f t="shared" si="68"/>
        <v/>
      </c>
      <c r="L773" s="123"/>
      <c r="M773" s="152" t="str">
        <f t="shared" si="69"/>
        <v/>
      </c>
      <c r="N773" s="123"/>
      <c r="O773" s="152" t="str">
        <f t="shared" si="70"/>
        <v/>
      </c>
      <c r="P773" s="107"/>
      <c r="Q773" s="37" t="str">
        <f t="shared" si="71"/>
        <v/>
      </c>
    </row>
    <row r="774" spans="1:17">
      <c r="A774" s="107" t="s">
        <v>1311</v>
      </c>
      <c r="B774" s="107"/>
      <c r="C774" s="123"/>
      <c r="D774" s="134"/>
      <c r="E774" s="123"/>
      <c r="F774" s="123"/>
      <c r="G774" s="152" t="str">
        <f t="shared" ref="G774:G805" si="72">IF(E774="","",IFERROR(LEFT(E774, SEARCH("-", E774) - 1), E774))</f>
        <v/>
      </c>
      <c r="H774" s="123"/>
      <c r="I774" s="152" t="str">
        <f t="shared" ref="I774:I805" si="73">IF(LEN(E774)-LEN(SUBSTITUTE(E774,"-",""))=0, "", IF(LEN(E774)-LEN(SUBSTITUTE(E774,"-",""))=1, IFERROR(MID(E774, FIND("-",E774)+1, LEN(E774)), ""), IFERROR(MID(E774, FIND("-",E774)+1, FIND("-",E774,FIND("-",E774)+1)-FIND("-",E774)-1), "")))</f>
        <v/>
      </c>
      <c r="J774" s="123"/>
      <c r="K774" s="37" t="str">
        <f t="shared" ref="K774:K805" si="74">IF(LEN(E774)-LEN(SUBSTITUTE(E774,"-",""))&lt;=1,"",IF(ISNUMBER(FIND("-",E774,FIND("-",E774)+1)),IF(ISNUMBER(FIND("-",MID(E774,FIND("-",E774,FIND("-",E774)+1)+1,LEN(E774)))),LEFT(MID(E774,FIND("-",E774,FIND("-",E774)+1)+1,LEN(E774)),FIND("-",MID(E774,FIND("-",E774,FIND("-",E774)+1)+1,LEN(E774)))-1),MID(E774,FIND("-",E774,FIND("-",E774)+1)+1,LEN(E774))),MID(E774,FIND("-",E774,FIND("-",E774)+1)+1,LEN(E774))))</f>
        <v/>
      </c>
      <c r="L774" s="123"/>
      <c r="M774" s="152" t="str">
        <f t="shared" ref="M774:M805" si="75">IF(LEN(E774)-LEN(SUBSTITUTE(E774,"-",""))&lt;=2,"",IF(ISNUMBER(FIND("-",E774,FIND("-",E774,FIND("-",E774)+1)+1)),IF(ISNUMBER(FIND("-",MID(E774,FIND("-",E774,FIND("-",E774,FIND("-",E774)+1)+1)+1,LEN(E774)))),LEFT(MID(E774,FIND("-",E774,FIND("-",E774,FIND("-",E774)+1)+1)+1,LEN(E774)),FIND("-",MID(E774,FIND("-",E774,FIND("-",E774,FIND("-",E774)+1)+1)+1,LEN(E774)))-1),MID(E774,FIND("-",E774,FIND("-",E774,FIND("-",E774)+1)+1)+1,LEN(E774))),MID(E774,FIND("-",E774,FIND("-",E774,FIND("-",E774)+1)+1)+1,LEN(E774))))</f>
        <v/>
      </c>
      <c r="N774" s="123"/>
      <c r="O774" s="152" t="str">
        <f t="shared" ref="O774:O805" si="76">IF(LEN(E774)-LEN(SUBSTITUTE(E774,"-",""))&lt;=3,"",RIGHT(E774,LEN(E774)-FIND("@",SUBSTITUTE(E774,"-","@",LEN(E774)-LEN(SUBSTITUTE(E774,"-",""))))))</f>
        <v/>
      </c>
      <c r="P774" s="107"/>
      <c r="Q774" s="37" t="str">
        <f t="shared" si="71"/>
        <v/>
      </c>
    </row>
    <row r="775" spans="1:17">
      <c r="A775" s="107" t="s">
        <v>1312</v>
      </c>
      <c r="B775" s="107"/>
      <c r="C775" s="123"/>
      <c r="D775" s="134"/>
      <c r="E775" s="123"/>
      <c r="F775" s="123"/>
      <c r="G775" s="152" t="str">
        <f t="shared" si="72"/>
        <v/>
      </c>
      <c r="H775" s="123"/>
      <c r="I775" s="152" t="str">
        <f t="shared" si="73"/>
        <v/>
      </c>
      <c r="J775" s="123"/>
      <c r="K775" s="37" t="str">
        <f t="shared" si="74"/>
        <v/>
      </c>
      <c r="L775" s="123"/>
      <c r="M775" s="152" t="str">
        <f t="shared" si="75"/>
        <v/>
      </c>
      <c r="N775" s="123"/>
      <c r="O775" s="152" t="str">
        <f t="shared" si="76"/>
        <v/>
      </c>
      <c r="P775" s="107"/>
      <c r="Q775" s="37" t="str">
        <f t="shared" ref="Q775:Q805" si="77">IF(G775="","",(IF(I775="",1,IF(K775="",2,IF(M775="",3,IF(O775="",4,5))))))</f>
        <v/>
      </c>
    </row>
    <row r="776" spans="1:17">
      <c r="A776" s="107" t="s">
        <v>1313</v>
      </c>
      <c r="B776" s="107"/>
      <c r="C776" s="123"/>
      <c r="D776" s="134"/>
      <c r="E776" s="123"/>
      <c r="F776" s="123"/>
      <c r="G776" s="152" t="str">
        <f t="shared" si="72"/>
        <v/>
      </c>
      <c r="H776" s="123"/>
      <c r="I776" s="152" t="str">
        <f t="shared" si="73"/>
        <v/>
      </c>
      <c r="J776" s="123"/>
      <c r="K776" s="37" t="str">
        <f t="shared" si="74"/>
        <v/>
      </c>
      <c r="L776" s="123"/>
      <c r="M776" s="152" t="str">
        <f t="shared" si="75"/>
        <v/>
      </c>
      <c r="N776" s="123"/>
      <c r="O776" s="152" t="str">
        <f t="shared" si="76"/>
        <v/>
      </c>
      <c r="P776" s="107"/>
      <c r="Q776" s="37" t="str">
        <f t="shared" si="77"/>
        <v/>
      </c>
    </row>
    <row r="777" spans="1:17">
      <c r="A777" s="107" t="s">
        <v>1314</v>
      </c>
      <c r="B777" s="107"/>
      <c r="C777" s="123"/>
      <c r="D777" s="134"/>
      <c r="E777" s="123"/>
      <c r="F777" s="123"/>
      <c r="G777" s="152" t="str">
        <f t="shared" si="72"/>
        <v/>
      </c>
      <c r="H777" s="123"/>
      <c r="I777" s="152" t="str">
        <f t="shared" si="73"/>
        <v/>
      </c>
      <c r="J777" s="123"/>
      <c r="K777" s="37" t="str">
        <f t="shared" si="74"/>
        <v/>
      </c>
      <c r="L777" s="123"/>
      <c r="M777" s="152" t="str">
        <f t="shared" si="75"/>
        <v/>
      </c>
      <c r="N777" s="123"/>
      <c r="O777" s="152" t="str">
        <f t="shared" si="76"/>
        <v/>
      </c>
      <c r="P777" s="107"/>
      <c r="Q777" s="37" t="str">
        <f t="shared" si="77"/>
        <v/>
      </c>
    </row>
    <row r="778" spans="1:17">
      <c r="A778" s="107" t="s">
        <v>1315</v>
      </c>
      <c r="B778" s="107"/>
      <c r="C778" s="123"/>
      <c r="D778" s="134"/>
      <c r="E778" s="123"/>
      <c r="F778" s="123"/>
      <c r="G778" s="152" t="str">
        <f t="shared" si="72"/>
        <v/>
      </c>
      <c r="H778" s="123"/>
      <c r="I778" s="152" t="str">
        <f t="shared" si="73"/>
        <v/>
      </c>
      <c r="J778" s="123"/>
      <c r="K778" s="37" t="str">
        <f t="shared" si="74"/>
        <v/>
      </c>
      <c r="L778" s="123"/>
      <c r="M778" s="152" t="str">
        <f t="shared" si="75"/>
        <v/>
      </c>
      <c r="N778" s="123"/>
      <c r="O778" s="152" t="str">
        <f t="shared" si="76"/>
        <v/>
      </c>
      <c r="P778" s="107"/>
      <c r="Q778" s="37" t="str">
        <f t="shared" si="77"/>
        <v/>
      </c>
    </row>
    <row r="779" spans="1:17">
      <c r="A779" s="107" t="s">
        <v>1316</v>
      </c>
      <c r="B779" s="107"/>
      <c r="C779" s="123"/>
      <c r="D779" s="134"/>
      <c r="E779" s="123"/>
      <c r="F779" s="123"/>
      <c r="G779" s="152" t="str">
        <f t="shared" si="72"/>
        <v/>
      </c>
      <c r="H779" s="123"/>
      <c r="I779" s="152" t="str">
        <f t="shared" si="73"/>
        <v/>
      </c>
      <c r="J779" s="123"/>
      <c r="K779" s="37" t="str">
        <f t="shared" si="74"/>
        <v/>
      </c>
      <c r="L779" s="123"/>
      <c r="M779" s="152" t="str">
        <f t="shared" si="75"/>
        <v/>
      </c>
      <c r="N779" s="123"/>
      <c r="O779" s="152" t="str">
        <f t="shared" si="76"/>
        <v/>
      </c>
      <c r="P779" s="107"/>
      <c r="Q779" s="37" t="str">
        <f t="shared" si="77"/>
        <v/>
      </c>
    </row>
    <row r="780" spans="1:17">
      <c r="A780" s="107" t="s">
        <v>1317</v>
      </c>
      <c r="B780" s="107"/>
      <c r="C780" s="123"/>
      <c r="D780" s="134"/>
      <c r="E780" s="123"/>
      <c r="F780" s="123"/>
      <c r="G780" s="152" t="str">
        <f t="shared" si="72"/>
        <v/>
      </c>
      <c r="H780" s="123"/>
      <c r="I780" s="152" t="str">
        <f t="shared" si="73"/>
        <v/>
      </c>
      <c r="J780" s="123"/>
      <c r="K780" s="37" t="str">
        <f t="shared" si="74"/>
        <v/>
      </c>
      <c r="L780" s="123"/>
      <c r="M780" s="152" t="str">
        <f t="shared" si="75"/>
        <v/>
      </c>
      <c r="N780" s="123"/>
      <c r="O780" s="152" t="str">
        <f t="shared" si="76"/>
        <v/>
      </c>
      <c r="P780" s="107"/>
      <c r="Q780" s="37" t="str">
        <f t="shared" si="77"/>
        <v/>
      </c>
    </row>
    <row r="781" spans="1:17">
      <c r="A781" s="107" t="s">
        <v>1318</v>
      </c>
      <c r="B781" s="107"/>
      <c r="C781" s="123"/>
      <c r="D781" s="134"/>
      <c r="E781" s="123"/>
      <c r="F781" s="123"/>
      <c r="G781" s="152" t="str">
        <f t="shared" si="72"/>
        <v/>
      </c>
      <c r="H781" s="123"/>
      <c r="I781" s="152" t="str">
        <f t="shared" si="73"/>
        <v/>
      </c>
      <c r="J781" s="123"/>
      <c r="K781" s="37" t="str">
        <f t="shared" si="74"/>
        <v/>
      </c>
      <c r="L781" s="123"/>
      <c r="M781" s="152" t="str">
        <f t="shared" si="75"/>
        <v/>
      </c>
      <c r="N781" s="123"/>
      <c r="O781" s="152" t="str">
        <f t="shared" si="76"/>
        <v/>
      </c>
      <c r="P781" s="107"/>
      <c r="Q781" s="37" t="str">
        <f t="shared" si="77"/>
        <v/>
      </c>
    </row>
    <row r="782" spans="1:17">
      <c r="A782" s="107" t="s">
        <v>1319</v>
      </c>
      <c r="B782" s="107"/>
      <c r="C782" s="123"/>
      <c r="D782" s="134"/>
      <c r="E782" s="123"/>
      <c r="F782" s="123"/>
      <c r="G782" s="152" t="str">
        <f t="shared" si="72"/>
        <v/>
      </c>
      <c r="H782" s="123"/>
      <c r="I782" s="152" t="str">
        <f t="shared" si="73"/>
        <v/>
      </c>
      <c r="J782" s="123"/>
      <c r="K782" s="37" t="str">
        <f t="shared" si="74"/>
        <v/>
      </c>
      <c r="L782" s="123"/>
      <c r="M782" s="152" t="str">
        <f t="shared" si="75"/>
        <v/>
      </c>
      <c r="N782" s="123"/>
      <c r="O782" s="152" t="str">
        <f t="shared" si="76"/>
        <v/>
      </c>
      <c r="P782" s="107"/>
      <c r="Q782" s="37" t="str">
        <f t="shared" si="77"/>
        <v/>
      </c>
    </row>
    <row r="783" spans="1:17">
      <c r="A783" s="107" t="s">
        <v>1320</v>
      </c>
      <c r="B783" s="107"/>
      <c r="C783" s="123"/>
      <c r="D783" s="134"/>
      <c r="E783" s="123"/>
      <c r="F783" s="123"/>
      <c r="G783" s="152" t="str">
        <f t="shared" si="72"/>
        <v/>
      </c>
      <c r="H783" s="123"/>
      <c r="I783" s="152" t="str">
        <f t="shared" si="73"/>
        <v/>
      </c>
      <c r="J783" s="123"/>
      <c r="K783" s="37" t="str">
        <f t="shared" si="74"/>
        <v/>
      </c>
      <c r="L783" s="123"/>
      <c r="M783" s="152" t="str">
        <f t="shared" si="75"/>
        <v/>
      </c>
      <c r="N783" s="123"/>
      <c r="O783" s="152" t="str">
        <f t="shared" si="76"/>
        <v/>
      </c>
      <c r="P783" s="107"/>
      <c r="Q783" s="37" t="str">
        <f t="shared" si="77"/>
        <v/>
      </c>
    </row>
    <row r="784" spans="1:17">
      <c r="A784" s="107" t="s">
        <v>1321</v>
      </c>
      <c r="B784" s="107"/>
      <c r="C784" s="123"/>
      <c r="D784" s="134"/>
      <c r="E784" s="123"/>
      <c r="F784" s="123"/>
      <c r="G784" s="152" t="str">
        <f t="shared" si="72"/>
        <v/>
      </c>
      <c r="H784" s="123"/>
      <c r="I784" s="152" t="str">
        <f t="shared" si="73"/>
        <v/>
      </c>
      <c r="J784" s="123"/>
      <c r="K784" s="37" t="str">
        <f t="shared" si="74"/>
        <v/>
      </c>
      <c r="L784" s="123"/>
      <c r="M784" s="152" t="str">
        <f t="shared" si="75"/>
        <v/>
      </c>
      <c r="N784" s="123"/>
      <c r="O784" s="152" t="str">
        <f t="shared" si="76"/>
        <v/>
      </c>
      <c r="P784" s="107"/>
      <c r="Q784" s="37" t="str">
        <f t="shared" si="77"/>
        <v/>
      </c>
    </row>
    <row r="785" spans="1:17">
      <c r="A785" s="107" t="s">
        <v>1322</v>
      </c>
      <c r="B785" s="107"/>
      <c r="C785" s="123"/>
      <c r="D785" s="134"/>
      <c r="E785" s="123"/>
      <c r="F785" s="123"/>
      <c r="G785" s="152" t="str">
        <f t="shared" si="72"/>
        <v/>
      </c>
      <c r="H785" s="123"/>
      <c r="I785" s="152" t="str">
        <f t="shared" si="73"/>
        <v/>
      </c>
      <c r="J785" s="123"/>
      <c r="K785" s="37" t="str">
        <f t="shared" si="74"/>
        <v/>
      </c>
      <c r="L785" s="123"/>
      <c r="M785" s="152" t="str">
        <f t="shared" si="75"/>
        <v/>
      </c>
      <c r="N785" s="123"/>
      <c r="O785" s="152" t="str">
        <f t="shared" si="76"/>
        <v/>
      </c>
      <c r="P785" s="107"/>
      <c r="Q785" s="37" t="str">
        <f t="shared" si="77"/>
        <v/>
      </c>
    </row>
    <row r="786" spans="1:17">
      <c r="A786" s="107" t="s">
        <v>1323</v>
      </c>
      <c r="B786" s="107"/>
      <c r="C786" s="123"/>
      <c r="D786" s="134"/>
      <c r="E786" s="123"/>
      <c r="F786" s="123"/>
      <c r="G786" s="152" t="str">
        <f t="shared" si="72"/>
        <v/>
      </c>
      <c r="H786" s="123"/>
      <c r="I786" s="152" t="str">
        <f t="shared" si="73"/>
        <v/>
      </c>
      <c r="J786" s="123"/>
      <c r="K786" s="37" t="str">
        <f t="shared" si="74"/>
        <v/>
      </c>
      <c r="L786" s="123"/>
      <c r="M786" s="152" t="str">
        <f t="shared" si="75"/>
        <v/>
      </c>
      <c r="N786" s="123"/>
      <c r="O786" s="152" t="str">
        <f t="shared" si="76"/>
        <v/>
      </c>
      <c r="P786" s="107"/>
      <c r="Q786" s="37" t="str">
        <f t="shared" si="77"/>
        <v/>
      </c>
    </row>
    <row r="787" spans="1:17">
      <c r="A787" s="107" t="s">
        <v>1324</v>
      </c>
      <c r="B787" s="107"/>
      <c r="C787" s="123"/>
      <c r="D787" s="134"/>
      <c r="E787" s="123"/>
      <c r="F787" s="123"/>
      <c r="G787" s="152" t="str">
        <f t="shared" si="72"/>
        <v/>
      </c>
      <c r="H787" s="123"/>
      <c r="I787" s="152" t="str">
        <f t="shared" si="73"/>
        <v/>
      </c>
      <c r="J787" s="123"/>
      <c r="K787" s="37" t="str">
        <f t="shared" si="74"/>
        <v/>
      </c>
      <c r="L787" s="123"/>
      <c r="M787" s="152" t="str">
        <f t="shared" si="75"/>
        <v/>
      </c>
      <c r="N787" s="123"/>
      <c r="O787" s="152" t="str">
        <f t="shared" si="76"/>
        <v/>
      </c>
      <c r="P787" s="107"/>
      <c r="Q787" s="37" t="str">
        <f t="shared" si="77"/>
        <v/>
      </c>
    </row>
    <row r="788" spans="1:17">
      <c r="A788" s="107" t="s">
        <v>1325</v>
      </c>
      <c r="B788" s="107"/>
      <c r="C788" s="123"/>
      <c r="D788" s="134"/>
      <c r="E788" s="123"/>
      <c r="F788" s="123"/>
      <c r="G788" s="152" t="str">
        <f t="shared" si="72"/>
        <v/>
      </c>
      <c r="H788" s="123"/>
      <c r="I788" s="152" t="str">
        <f t="shared" si="73"/>
        <v/>
      </c>
      <c r="J788" s="123"/>
      <c r="K788" s="37" t="str">
        <f t="shared" si="74"/>
        <v/>
      </c>
      <c r="L788" s="123"/>
      <c r="M788" s="152" t="str">
        <f t="shared" si="75"/>
        <v/>
      </c>
      <c r="N788" s="123"/>
      <c r="O788" s="152" t="str">
        <f t="shared" si="76"/>
        <v/>
      </c>
      <c r="P788" s="107"/>
      <c r="Q788" s="37" t="str">
        <f t="shared" si="77"/>
        <v/>
      </c>
    </row>
    <row r="789" spans="1:17">
      <c r="A789" s="107" t="s">
        <v>1326</v>
      </c>
      <c r="B789" s="107"/>
      <c r="C789" s="123"/>
      <c r="D789" s="134"/>
      <c r="E789" s="123"/>
      <c r="F789" s="123"/>
      <c r="G789" s="152" t="str">
        <f t="shared" si="72"/>
        <v/>
      </c>
      <c r="H789" s="123"/>
      <c r="I789" s="152" t="str">
        <f t="shared" si="73"/>
        <v/>
      </c>
      <c r="J789" s="123"/>
      <c r="K789" s="37" t="str">
        <f t="shared" si="74"/>
        <v/>
      </c>
      <c r="L789" s="123"/>
      <c r="M789" s="152" t="str">
        <f t="shared" si="75"/>
        <v/>
      </c>
      <c r="N789" s="123"/>
      <c r="O789" s="152" t="str">
        <f t="shared" si="76"/>
        <v/>
      </c>
      <c r="P789" s="107"/>
      <c r="Q789" s="37" t="str">
        <f t="shared" si="77"/>
        <v/>
      </c>
    </row>
    <row r="790" spans="1:17">
      <c r="A790" s="107" t="s">
        <v>1327</v>
      </c>
      <c r="B790" s="107"/>
      <c r="C790" s="123"/>
      <c r="D790" s="134"/>
      <c r="E790" s="123"/>
      <c r="F790" s="123"/>
      <c r="G790" s="152" t="str">
        <f t="shared" si="72"/>
        <v/>
      </c>
      <c r="H790" s="123"/>
      <c r="I790" s="152" t="str">
        <f t="shared" si="73"/>
        <v/>
      </c>
      <c r="J790" s="123"/>
      <c r="K790" s="37" t="str">
        <f t="shared" si="74"/>
        <v/>
      </c>
      <c r="L790" s="123"/>
      <c r="M790" s="152" t="str">
        <f t="shared" si="75"/>
        <v/>
      </c>
      <c r="N790" s="123"/>
      <c r="O790" s="152" t="str">
        <f t="shared" si="76"/>
        <v/>
      </c>
      <c r="P790" s="107"/>
      <c r="Q790" s="37" t="str">
        <f t="shared" si="77"/>
        <v/>
      </c>
    </row>
    <row r="791" spans="1:17">
      <c r="A791" s="107" t="s">
        <v>1328</v>
      </c>
      <c r="B791" s="107"/>
      <c r="C791" s="123"/>
      <c r="D791" s="134"/>
      <c r="E791" s="123"/>
      <c r="F791" s="123"/>
      <c r="G791" s="152" t="str">
        <f t="shared" si="72"/>
        <v/>
      </c>
      <c r="H791" s="123"/>
      <c r="I791" s="152" t="str">
        <f t="shared" si="73"/>
        <v/>
      </c>
      <c r="J791" s="123"/>
      <c r="K791" s="37" t="str">
        <f t="shared" si="74"/>
        <v/>
      </c>
      <c r="L791" s="123"/>
      <c r="M791" s="152" t="str">
        <f t="shared" si="75"/>
        <v/>
      </c>
      <c r="N791" s="123"/>
      <c r="O791" s="152" t="str">
        <f t="shared" si="76"/>
        <v/>
      </c>
      <c r="P791" s="107"/>
      <c r="Q791" s="37" t="str">
        <f t="shared" si="77"/>
        <v/>
      </c>
    </row>
    <row r="792" spans="1:17">
      <c r="A792" s="107" t="s">
        <v>1329</v>
      </c>
      <c r="B792" s="107"/>
      <c r="C792" s="123"/>
      <c r="D792" s="134"/>
      <c r="E792" s="123"/>
      <c r="F792" s="123"/>
      <c r="G792" s="152" t="str">
        <f t="shared" si="72"/>
        <v/>
      </c>
      <c r="H792" s="123"/>
      <c r="I792" s="152" t="str">
        <f t="shared" si="73"/>
        <v/>
      </c>
      <c r="J792" s="123"/>
      <c r="K792" s="37" t="str">
        <f t="shared" si="74"/>
        <v/>
      </c>
      <c r="L792" s="123"/>
      <c r="M792" s="152" t="str">
        <f t="shared" si="75"/>
        <v/>
      </c>
      <c r="N792" s="123"/>
      <c r="O792" s="152" t="str">
        <f t="shared" si="76"/>
        <v/>
      </c>
      <c r="P792" s="107"/>
      <c r="Q792" s="37" t="str">
        <f t="shared" si="77"/>
        <v/>
      </c>
    </row>
    <row r="793" spans="1:17">
      <c r="A793" s="107" t="s">
        <v>1330</v>
      </c>
      <c r="B793" s="107"/>
      <c r="C793" s="123"/>
      <c r="D793" s="134"/>
      <c r="E793" s="123"/>
      <c r="F793" s="123"/>
      <c r="G793" s="152" t="str">
        <f t="shared" si="72"/>
        <v/>
      </c>
      <c r="H793" s="123"/>
      <c r="I793" s="152" t="str">
        <f t="shared" si="73"/>
        <v/>
      </c>
      <c r="J793" s="123"/>
      <c r="K793" s="37" t="str">
        <f t="shared" si="74"/>
        <v/>
      </c>
      <c r="L793" s="123"/>
      <c r="M793" s="152" t="str">
        <f t="shared" si="75"/>
        <v/>
      </c>
      <c r="N793" s="123"/>
      <c r="O793" s="152" t="str">
        <f t="shared" si="76"/>
        <v/>
      </c>
      <c r="P793" s="107"/>
      <c r="Q793" s="37" t="str">
        <f t="shared" si="77"/>
        <v/>
      </c>
    </row>
    <row r="794" spans="1:17">
      <c r="A794" s="107" t="s">
        <v>1331</v>
      </c>
      <c r="B794" s="107"/>
      <c r="C794" s="123"/>
      <c r="D794" s="134"/>
      <c r="E794" s="123"/>
      <c r="F794" s="123"/>
      <c r="G794" s="152" t="str">
        <f t="shared" si="72"/>
        <v/>
      </c>
      <c r="H794" s="123"/>
      <c r="I794" s="152" t="str">
        <f t="shared" si="73"/>
        <v/>
      </c>
      <c r="J794" s="123"/>
      <c r="K794" s="37" t="str">
        <f t="shared" si="74"/>
        <v/>
      </c>
      <c r="L794" s="123"/>
      <c r="M794" s="152" t="str">
        <f t="shared" si="75"/>
        <v/>
      </c>
      <c r="N794" s="123"/>
      <c r="O794" s="152" t="str">
        <f t="shared" si="76"/>
        <v/>
      </c>
      <c r="P794" s="107"/>
      <c r="Q794" s="37" t="str">
        <f t="shared" si="77"/>
        <v/>
      </c>
    </row>
    <row r="795" spans="1:17">
      <c r="A795" s="107" t="s">
        <v>1332</v>
      </c>
      <c r="B795" s="107"/>
      <c r="C795" s="123"/>
      <c r="D795" s="134"/>
      <c r="E795" s="123"/>
      <c r="F795" s="123"/>
      <c r="G795" s="152" t="str">
        <f t="shared" si="72"/>
        <v/>
      </c>
      <c r="H795" s="123"/>
      <c r="I795" s="152" t="str">
        <f t="shared" si="73"/>
        <v/>
      </c>
      <c r="J795" s="123"/>
      <c r="K795" s="37" t="str">
        <f t="shared" si="74"/>
        <v/>
      </c>
      <c r="L795" s="123"/>
      <c r="M795" s="152" t="str">
        <f t="shared" si="75"/>
        <v/>
      </c>
      <c r="N795" s="123"/>
      <c r="O795" s="152" t="str">
        <f t="shared" si="76"/>
        <v/>
      </c>
      <c r="P795" s="107"/>
      <c r="Q795" s="37" t="str">
        <f t="shared" si="77"/>
        <v/>
      </c>
    </row>
    <row r="796" spans="1:17">
      <c r="A796" s="107" t="s">
        <v>1333</v>
      </c>
      <c r="B796" s="107"/>
      <c r="C796" s="123"/>
      <c r="D796" s="134"/>
      <c r="E796" s="123"/>
      <c r="F796" s="123"/>
      <c r="G796" s="152" t="str">
        <f t="shared" si="72"/>
        <v/>
      </c>
      <c r="H796" s="123"/>
      <c r="I796" s="152" t="str">
        <f t="shared" si="73"/>
        <v/>
      </c>
      <c r="J796" s="123"/>
      <c r="K796" s="37" t="str">
        <f t="shared" si="74"/>
        <v/>
      </c>
      <c r="L796" s="123"/>
      <c r="M796" s="152" t="str">
        <f t="shared" si="75"/>
        <v/>
      </c>
      <c r="N796" s="123"/>
      <c r="O796" s="152" t="str">
        <f t="shared" si="76"/>
        <v/>
      </c>
      <c r="P796" s="107"/>
      <c r="Q796" s="37" t="str">
        <f t="shared" si="77"/>
        <v/>
      </c>
    </row>
    <row r="797" spans="1:17">
      <c r="A797" s="107" t="s">
        <v>1334</v>
      </c>
      <c r="B797" s="107"/>
      <c r="C797" s="123"/>
      <c r="D797" s="134"/>
      <c r="E797" s="123"/>
      <c r="F797" s="123"/>
      <c r="G797" s="152" t="str">
        <f t="shared" si="72"/>
        <v/>
      </c>
      <c r="H797" s="123"/>
      <c r="I797" s="152" t="str">
        <f t="shared" si="73"/>
        <v/>
      </c>
      <c r="J797" s="123"/>
      <c r="K797" s="37" t="str">
        <f t="shared" si="74"/>
        <v/>
      </c>
      <c r="L797" s="123"/>
      <c r="M797" s="152" t="str">
        <f t="shared" si="75"/>
        <v/>
      </c>
      <c r="N797" s="123"/>
      <c r="O797" s="152" t="str">
        <f t="shared" si="76"/>
        <v/>
      </c>
      <c r="P797" s="107"/>
      <c r="Q797" s="37" t="str">
        <f t="shared" si="77"/>
        <v/>
      </c>
    </row>
    <row r="798" spans="1:17">
      <c r="A798" s="107" t="s">
        <v>1335</v>
      </c>
      <c r="B798" s="107"/>
      <c r="C798" s="123"/>
      <c r="D798" s="134"/>
      <c r="E798" s="123"/>
      <c r="F798" s="123"/>
      <c r="G798" s="152" t="str">
        <f t="shared" si="72"/>
        <v/>
      </c>
      <c r="H798" s="123"/>
      <c r="I798" s="152" t="str">
        <f t="shared" si="73"/>
        <v/>
      </c>
      <c r="J798" s="123"/>
      <c r="K798" s="37" t="str">
        <f t="shared" si="74"/>
        <v/>
      </c>
      <c r="L798" s="123"/>
      <c r="M798" s="152" t="str">
        <f t="shared" si="75"/>
        <v/>
      </c>
      <c r="N798" s="123"/>
      <c r="O798" s="152" t="str">
        <f t="shared" si="76"/>
        <v/>
      </c>
      <c r="P798" s="107"/>
      <c r="Q798" s="37" t="str">
        <f t="shared" si="77"/>
        <v/>
      </c>
    </row>
    <row r="799" spans="1:17">
      <c r="A799" s="107" t="s">
        <v>1336</v>
      </c>
      <c r="B799" s="107"/>
      <c r="C799" s="123"/>
      <c r="D799" s="134"/>
      <c r="E799" s="123"/>
      <c r="F799" s="123"/>
      <c r="G799" s="152" t="str">
        <f t="shared" si="72"/>
        <v/>
      </c>
      <c r="H799" s="123"/>
      <c r="I799" s="152" t="str">
        <f t="shared" si="73"/>
        <v/>
      </c>
      <c r="J799" s="123"/>
      <c r="K799" s="37" t="str">
        <f t="shared" si="74"/>
        <v/>
      </c>
      <c r="L799" s="123"/>
      <c r="M799" s="152" t="str">
        <f t="shared" si="75"/>
        <v/>
      </c>
      <c r="N799" s="123"/>
      <c r="O799" s="152" t="str">
        <f t="shared" si="76"/>
        <v/>
      </c>
      <c r="P799" s="107"/>
      <c r="Q799" s="37" t="str">
        <f t="shared" si="77"/>
        <v/>
      </c>
    </row>
    <row r="800" spans="1:17">
      <c r="A800" s="107" t="s">
        <v>1337</v>
      </c>
      <c r="B800" s="107"/>
      <c r="C800" s="123"/>
      <c r="D800" s="134"/>
      <c r="E800" s="123"/>
      <c r="F800" s="123"/>
      <c r="G800" s="152" t="str">
        <f t="shared" si="72"/>
        <v/>
      </c>
      <c r="H800" s="123"/>
      <c r="I800" s="152" t="str">
        <f t="shared" si="73"/>
        <v/>
      </c>
      <c r="J800" s="123"/>
      <c r="K800" s="37" t="str">
        <f t="shared" si="74"/>
        <v/>
      </c>
      <c r="L800" s="123"/>
      <c r="M800" s="152" t="str">
        <f t="shared" si="75"/>
        <v/>
      </c>
      <c r="N800" s="123"/>
      <c r="O800" s="152" t="str">
        <f t="shared" si="76"/>
        <v/>
      </c>
      <c r="P800" s="107"/>
      <c r="Q800" s="37" t="str">
        <f t="shared" si="77"/>
        <v/>
      </c>
    </row>
    <row r="801" spans="1:17">
      <c r="A801" s="107" t="s">
        <v>1338</v>
      </c>
      <c r="B801" s="107"/>
      <c r="C801" s="123"/>
      <c r="D801" s="134"/>
      <c r="E801" s="123"/>
      <c r="F801" s="123"/>
      <c r="G801" s="152" t="str">
        <f t="shared" si="72"/>
        <v/>
      </c>
      <c r="H801" s="123"/>
      <c r="I801" s="152" t="str">
        <f t="shared" si="73"/>
        <v/>
      </c>
      <c r="J801" s="123"/>
      <c r="K801" s="37" t="str">
        <f t="shared" si="74"/>
        <v/>
      </c>
      <c r="L801" s="123"/>
      <c r="M801" s="152" t="str">
        <f t="shared" si="75"/>
        <v/>
      </c>
      <c r="N801" s="123"/>
      <c r="O801" s="152" t="str">
        <f t="shared" si="76"/>
        <v/>
      </c>
      <c r="P801" s="107"/>
      <c r="Q801" s="37" t="str">
        <f t="shared" si="77"/>
        <v/>
      </c>
    </row>
    <row r="802" spans="1:17">
      <c r="A802" s="107" t="s">
        <v>1339</v>
      </c>
      <c r="B802" s="107"/>
      <c r="C802" s="123"/>
      <c r="D802" s="134"/>
      <c r="E802" s="123"/>
      <c r="F802" s="123"/>
      <c r="G802" s="152" t="str">
        <f t="shared" si="72"/>
        <v/>
      </c>
      <c r="H802" s="123"/>
      <c r="I802" s="152" t="str">
        <f t="shared" si="73"/>
        <v/>
      </c>
      <c r="J802" s="123"/>
      <c r="K802" s="37" t="str">
        <f t="shared" si="74"/>
        <v/>
      </c>
      <c r="L802" s="123"/>
      <c r="M802" s="152" t="str">
        <f t="shared" si="75"/>
        <v/>
      </c>
      <c r="N802" s="123"/>
      <c r="O802" s="152" t="str">
        <f t="shared" si="76"/>
        <v/>
      </c>
      <c r="P802" s="107"/>
      <c r="Q802" s="37" t="str">
        <f t="shared" si="77"/>
        <v/>
      </c>
    </row>
    <row r="803" spans="1:17">
      <c r="A803" s="107" t="s">
        <v>1340</v>
      </c>
      <c r="B803" s="107"/>
      <c r="C803" s="123"/>
      <c r="D803" s="134"/>
      <c r="E803" s="123"/>
      <c r="F803" s="123"/>
      <c r="G803" s="152" t="str">
        <f t="shared" si="72"/>
        <v/>
      </c>
      <c r="H803" s="123"/>
      <c r="I803" s="152" t="str">
        <f t="shared" si="73"/>
        <v/>
      </c>
      <c r="J803" s="123"/>
      <c r="K803" s="37" t="str">
        <f t="shared" si="74"/>
        <v/>
      </c>
      <c r="L803" s="123"/>
      <c r="M803" s="152" t="str">
        <f t="shared" si="75"/>
        <v/>
      </c>
      <c r="N803" s="123"/>
      <c r="O803" s="152" t="str">
        <f t="shared" si="76"/>
        <v/>
      </c>
      <c r="P803" s="107"/>
      <c r="Q803" s="37" t="str">
        <f t="shared" si="77"/>
        <v/>
      </c>
    </row>
    <row r="804" spans="1:17">
      <c r="A804" s="107" t="s">
        <v>1341</v>
      </c>
      <c r="B804" s="107"/>
      <c r="C804" s="123"/>
      <c r="D804" s="134"/>
      <c r="E804" s="123"/>
      <c r="F804" s="123"/>
      <c r="G804" s="152" t="str">
        <f t="shared" si="72"/>
        <v/>
      </c>
      <c r="H804" s="123"/>
      <c r="I804" s="152" t="str">
        <f t="shared" si="73"/>
        <v/>
      </c>
      <c r="J804" s="123"/>
      <c r="K804" s="37" t="str">
        <f t="shared" si="74"/>
        <v/>
      </c>
      <c r="L804" s="123"/>
      <c r="M804" s="152" t="str">
        <f t="shared" si="75"/>
        <v/>
      </c>
      <c r="N804" s="123"/>
      <c r="O804" s="152" t="str">
        <f t="shared" si="76"/>
        <v/>
      </c>
      <c r="P804" s="107"/>
      <c r="Q804" s="37" t="str">
        <f t="shared" si="77"/>
        <v/>
      </c>
    </row>
    <row r="805" spans="1:17">
      <c r="A805" s="107" t="s">
        <v>1342</v>
      </c>
      <c r="B805" s="107"/>
      <c r="C805" s="123"/>
      <c r="D805" s="134"/>
      <c r="E805" s="123"/>
      <c r="F805" s="123"/>
      <c r="G805" s="152" t="str">
        <f t="shared" si="72"/>
        <v/>
      </c>
      <c r="H805" s="123"/>
      <c r="I805" s="152" t="str">
        <f t="shared" si="73"/>
        <v/>
      </c>
      <c r="J805" s="123"/>
      <c r="K805" s="37" t="str">
        <f t="shared" si="74"/>
        <v/>
      </c>
      <c r="L805" s="123"/>
      <c r="M805" s="152" t="str">
        <f t="shared" si="75"/>
        <v/>
      </c>
      <c r="N805" s="123"/>
      <c r="O805" s="152" t="str">
        <f t="shared" si="76"/>
        <v/>
      </c>
      <c r="P805" s="107"/>
      <c r="Q805" s="37" t="str">
        <f t="shared" si="77"/>
        <v/>
      </c>
    </row>
  </sheetData>
  <sheetProtection sheet="1"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E6" xr:uid="{6DAC27EF-F926-40C5-8574-B38B71D39213}"/>
    <dataValidation allowBlank="1" showInputMessage="1" showErrorMessage="1" promptTitle="――　入力不可です。　――――――――――――――――" prompt="_x000a_6行目には親組織がない最も上位の組織の内容を入力してください。" sqref="H6 J6 L6 N6" xr:uid="{AD1CE95A-33B2-4717-83E5-ADFD575FAE4C}"/>
    <dataValidation allowBlank="1" showInputMessage="1" showErrorMessage="1" promptTitle="――　入力不可です。　――――――――――――――――" prompt="_x000a_9行目に入力可能な組織は第1階層~第4階層の組織です。" sqref="N9" xr:uid="{A3EE7342-797A-44DD-9178-A6EFC6204B13}"/>
    <dataValidation allowBlank="1" showInputMessage="1" showErrorMessage="1" promptTitle="――　入力不可です。　――――――――――――――――" prompt="_x000a_7行目には第1階層もしくは第2階層の組織の内容を入力してください。" sqref="J7 L7 N7" xr:uid="{1FA67FF2-C1D0-4F5B-978C-1616EAE0E889}"/>
    <dataValidation allowBlank="1" showInputMessage="1" showErrorMessage="1" promptTitle="――　入力不可です。　――――――――――――――――" prompt="_x000a_8行目に入力可能な組織は第1階層~第3階層の組織です。" sqref="L8 N8" xr:uid="{E846DB30-30EF-44DD-9245-3588D008E723}"/>
  </dataValidations>
  <hyperlinks>
    <hyperlink ref="E1" r:id="rId1" xr:uid="{6F019DFF-4DA9-42D7-98C9-50F7467455B3}"/>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7F925C96-FFF5-46DF-9F95-4CF719A75B60}">
          <x14:formula1>
            <xm:f>OFFSET(作業用2!$AB$1,0,0,(COUNTA(作業用2!$AB$1:$AB$11)-COUNTBLANK(作業用2!$AB$1:$AB$11))+0,1)</xm:f>
          </x14:formula1>
          <xm:sqref>C6:C805</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E8EAD-65A1-43A5-949B-52FA70C001F3}">
  <sheetPr>
    <tabColor rgb="FF0070C0"/>
  </sheetPr>
  <dimension ref="A1:AL805"/>
  <sheetViews>
    <sheetView topLeftCell="C1" zoomScaleNormal="100" workbookViewId="0">
      <pane ySplit="5" topLeftCell="A6" activePane="bottomLeft" state="frozen"/>
      <selection activeCell="C1" sqref="C1"/>
      <selection pane="bottomLeft" activeCell="P14" sqref="P14"/>
    </sheetView>
  </sheetViews>
  <sheetFormatPr defaultColWidth="9" defaultRowHeight="18.75" outlineLevelRow="1"/>
  <cols>
    <col min="1" max="1" width="20.25" style="138" hidden="1" customWidth="1"/>
    <col min="2" max="2" width="19.625" style="139" hidden="1" customWidth="1"/>
    <col min="3" max="3" width="43.125" style="138" customWidth="1"/>
    <col min="4" max="5" width="26.25" style="140" hidden="1" customWidth="1"/>
    <col min="6" max="6" width="25.5" style="138" hidden="1" customWidth="1"/>
    <col min="7" max="7" width="30.75" style="138" hidden="1" customWidth="1"/>
    <col min="8" max="8" width="30.375" style="138" hidden="1" customWidth="1"/>
    <col min="9" max="9" width="38.875" style="138" hidden="1" customWidth="1"/>
    <col min="10" max="10" width="38" style="138" hidden="1" customWidth="1"/>
    <col min="11" max="11" width="53.5" style="138" hidden="1" customWidth="1"/>
    <col min="12" max="12" width="39.5" style="138" hidden="1" customWidth="1"/>
    <col min="13" max="13" width="62.25" style="138" hidden="1" customWidth="1"/>
    <col min="14" max="14" width="43.375" style="138" hidden="1" customWidth="1"/>
    <col min="15" max="15" width="50.5" style="138" bestFit="1" customWidth="1"/>
    <col min="16" max="16" width="37.625" style="138" customWidth="1"/>
    <col min="17" max="17" width="47.625" style="138" bestFit="1" customWidth="1"/>
    <col min="18" max="18" width="43.625" style="138" customWidth="1"/>
    <col min="19" max="19" width="47.625" style="138" bestFit="1" customWidth="1"/>
    <col min="20" max="20" width="46.375" style="138" bestFit="1" customWidth="1"/>
    <col min="21" max="21" width="47.625" style="138" bestFit="1" customWidth="1"/>
    <col min="22" max="22" width="51.875" style="138" customWidth="1"/>
    <col min="23" max="23" width="47.625" style="138" bestFit="1" customWidth="1"/>
    <col min="24" max="24" width="54.25" style="138" customWidth="1"/>
    <col min="25" max="25" width="23.5" style="139" hidden="1" customWidth="1"/>
    <col min="26" max="26" width="27.375" style="139" customWidth="1"/>
    <col min="27" max="28" width="9" style="138"/>
    <col min="29" max="29" width="28.75" style="138" bestFit="1" customWidth="1"/>
    <col min="30" max="30" width="20.375" style="138" bestFit="1" customWidth="1"/>
    <col min="31" max="31" width="29.375" style="138" bestFit="1" customWidth="1"/>
    <col min="32" max="32" width="19.5" style="138" bestFit="1" customWidth="1"/>
    <col min="33" max="33" width="38.875" style="138" bestFit="1" customWidth="1"/>
    <col min="34" max="34" width="33" style="138" bestFit="1" customWidth="1"/>
    <col min="35" max="35" width="53.5" style="138" bestFit="1" customWidth="1"/>
    <col min="36" max="36" width="38.125" style="138" bestFit="1" customWidth="1"/>
    <col min="37" max="37" width="62.25" style="138" bestFit="1" customWidth="1"/>
    <col min="38" max="38" width="45.625" style="138" bestFit="1" customWidth="1"/>
    <col min="39" max="16384" width="9" style="138"/>
  </cols>
  <sheetData>
    <row r="1" spans="1:38" ht="79.5" customHeight="1">
      <c r="E1" s="224"/>
      <c r="F1" s="225"/>
      <c r="G1" s="225"/>
      <c r="H1" s="225"/>
      <c r="I1" s="225"/>
      <c r="J1" s="225"/>
      <c r="K1" s="225"/>
      <c r="L1" s="225"/>
      <c r="M1" s="225"/>
      <c r="N1"/>
      <c r="Y1" s="138"/>
      <c r="Z1" s="138"/>
    </row>
    <row r="2" spans="1:38" ht="131.25" customHeight="1">
      <c r="A2" s="107" t="s">
        <v>504</v>
      </c>
      <c r="B2" s="107" t="s">
        <v>505</v>
      </c>
      <c r="C2" s="123" t="s">
        <v>506</v>
      </c>
      <c r="D2" s="107" t="s">
        <v>40</v>
      </c>
      <c r="E2" s="123" t="s">
        <v>1361</v>
      </c>
      <c r="F2" s="123" t="s">
        <v>1362</v>
      </c>
      <c r="G2" s="123" t="s">
        <v>1363</v>
      </c>
      <c r="H2" s="123" t="s">
        <v>1364</v>
      </c>
      <c r="I2" s="123" t="s">
        <v>1365</v>
      </c>
      <c r="J2" s="123" t="s">
        <v>1366</v>
      </c>
      <c r="K2" s="123" t="s">
        <v>1367</v>
      </c>
      <c r="L2" s="123" t="s">
        <v>1368</v>
      </c>
      <c r="M2" s="123" t="s">
        <v>1369</v>
      </c>
      <c r="N2" s="123" t="s">
        <v>1370</v>
      </c>
      <c r="O2" s="123" t="s">
        <v>508</v>
      </c>
      <c r="P2" s="123" t="s">
        <v>509</v>
      </c>
      <c r="Q2" s="123" t="s">
        <v>510</v>
      </c>
      <c r="R2" s="123" t="s">
        <v>511</v>
      </c>
      <c r="S2" s="123" t="s">
        <v>512</v>
      </c>
      <c r="T2" s="123" t="s">
        <v>513</v>
      </c>
      <c r="U2" s="123" t="s">
        <v>514</v>
      </c>
      <c r="V2" s="123" t="s">
        <v>515</v>
      </c>
      <c r="W2" s="123" t="s">
        <v>516</v>
      </c>
      <c r="X2" s="123" t="s">
        <v>517</v>
      </c>
      <c r="Y2" s="123" t="s">
        <v>518</v>
      </c>
      <c r="Z2" s="123" t="s">
        <v>519</v>
      </c>
      <c r="AC2" s="138" t="s">
        <v>1371</v>
      </c>
      <c r="AD2" s="138" t="s">
        <v>1362</v>
      </c>
      <c r="AE2" s="138" t="s">
        <v>1363</v>
      </c>
      <c r="AF2" s="138" t="s">
        <v>1364</v>
      </c>
      <c r="AG2" s="138" t="s">
        <v>1365</v>
      </c>
      <c r="AH2" s="138" t="s">
        <v>1366</v>
      </c>
      <c r="AI2" s="138" t="s">
        <v>1367</v>
      </c>
      <c r="AJ2" s="138" t="s">
        <v>1368</v>
      </c>
      <c r="AK2" s="138" t="s">
        <v>1369</v>
      </c>
      <c r="AL2" s="138" t="s">
        <v>1370</v>
      </c>
    </row>
    <row r="3" spans="1:38" ht="56.25" hidden="1" outlineLevel="1">
      <c r="A3" s="107" t="s">
        <v>86</v>
      </c>
      <c r="B3" s="107" t="s">
        <v>86</v>
      </c>
      <c r="C3" s="129" t="s">
        <v>482</v>
      </c>
      <c r="D3" s="124" t="s">
        <v>86</v>
      </c>
      <c r="E3" s="223"/>
      <c r="F3" s="141"/>
      <c r="G3" s="141"/>
      <c r="H3" s="141"/>
      <c r="I3" s="141"/>
      <c r="J3" s="141"/>
      <c r="K3" s="141"/>
      <c r="L3" s="141"/>
      <c r="M3" s="141"/>
      <c r="N3" s="141" t="s">
        <v>520</v>
      </c>
      <c r="O3" s="127" t="s">
        <v>521</v>
      </c>
      <c r="P3" s="125" t="s">
        <v>522</v>
      </c>
      <c r="Q3" s="127" t="s">
        <v>487</v>
      </c>
      <c r="R3" s="125" t="s">
        <v>522</v>
      </c>
      <c r="S3" s="127" t="s">
        <v>487</v>
      </c>
      <c r="T3" s="125" t="s">
        <v>522</v>
      </c>
      <c r="U3" s="127" t="s">
        <v>487</v>
      </c>
      <c r="V3" s="125" t="s">
        <v>522</v>
      </c>
      <c r="W3" s="127" t="s">
        <v>487</v>
      </c>
      <c r="X3" s="125" t="s">
        <v>522</v>
      </c>
      <c r="Y3" s="107" t="s">
        <v>86</v>
      </c>
      <c r="Z3" s="126" t="s">
        <v>520</v>
      </c>
    </row>
    <row r="4" spans="1:38" ht="78.95" hidden="1" customHeight="1" outlineLevel="1">
      <c r="A4" s="107"/>
      <c r="B4" s="107"/>
      <c r="C4" s="129" t="s">
        <v>523</v>
      </c>
      <c r="D4" s="134"/>
      <c r="E4" s="134"/>
      <c r="F4" s="126"/>
      <c r="G4" s="126"/>
      <c r="H4" s="126"/>
      <c r="I4" s="126"/>
      <c r="J4" s="126"/>
      <c r="K4" s="126"/>
      <c r="L4" s="126"/>
      <c r="M4" s="126"/>
      <c r="N4" s="126" t="s">
        <v>524</v>
      </c>
      <c r="O4" s="131" t="s">
        <v>525</v>
      </c>
      <c r="P4" s="129"/>
      <c r="Q4" s="131" t="s">
        <v>526</v>
      </c>
      <c r="R4" s="129" t="s">
        <v>527</v>
      </c>
      <c r="S4" s="131" t="s">
        <v>526</v>
      </c>
      <c r="T4" s="129" t="s">
        <v>528</v>
      </c>
      <c r="U4" s="131" t="s">
        <v>526</v>
      </c>
      <c r="V4" s="129" t="s">
        <v>529</v>
      </c>
      <c r="W4" s="131" t="s">
        <v>526</v>
      </c>
      <c r="X4" s="129" t="s">
        <v>530</v>
      </c>
      <c r="Y4" s="107"/>
      <c r="Z4" s="130" t="s">
        <v>531</v>
      </c>
    </row>
    <row r="5" spans="1:38" ht="19.5" hidden="1" outlineLevel="1">
      <c r="A5" s="107" t="s">
        <v>532</v>
      </c>
      <c r="B5" s="107"/>
      <c r="C5" s="135" t="s">
        <v>496</v>
      </c>
      <c r="D5" s="142">
        <v>44562</v>
      </c>
      <c r="E5" s="142"/>
      <c r="F5" s="135"/>
      <c r="G5" s="135"/>
      <c r="H5" s="135"/>
      <c r="I5" s="135"/>
      <c r="J5" s="135"/>
      <c r="K5" s="135"/>
      <c r="L5" s="135"/>
      <c r="M5" s="135"/>
      <c r="N5" s="135" t="s">
        <v>533</v>
      </c>
      <c r="O5" s="135" t="s">
        <v>534</v>
      </c>
      <c r="P5" s="135" t="s">
        <v>535</v>
      </c>
      <c r="Q5" s="135" t="s">
        <v>536</v>
      </c>
      <c r="R5" s="135" t="s">
        <v>537</v>
      </c>
      <c r="S5" s="135" t="s">
        <v>538</v>
      </c>
      <c r="T5" s="135" t="s">
        <v>539</v>
      </c>
      <c r="U5" s="135" t="s">
        <v>540</v>
      </c>
      <c r="V5" s="135" t="s">
        <v>541</v>
      </c>
      <c r="W5" s="135" t="s">
        <v>542</v>
      </c>
      <c r="X5" s="135" t="s">
        <v>543</v>
      </c>
      <c r="Y5" s="135" t="s">
        <v>544</v>
      </c>
      <c r="Z5" s="135">
        <v>5</v>
      </c>
    </row>
    <row r="6" spans="1:38" collapsed="1">
      <c r="A6" s="107" t="s">
        <v>545</v>
      </c>
      <c r="B6" s="133"/>
      <c r="C6" s="123"/>
      <c r="D6" s="134"/>
      <c r="E6" s="134" t="str">
        <f>IF($O6="", "",$O6)</f>
        <v/>
      </c>
      <c r="F6" s="37" t="str">
        <f>IF($P6="", "",$P6)</f>
        <v/>
      </c>
      <c r="G6" s="37" t="str">
        <f>IF($Q6="", "",$O6&amp; "-" &amp; $Q6)</f>
        <v/>
      </c>
      <c r="H6" s="37" t="str">
        <f t="shared" ref="H6:H37" si="0">IF($R6="", "",$P6&amp; "-" &amp; $R6)</f>
        <v/>
      </c>
      <c r="I6" s="37" t="str">
        <f xml:space="preserve"> IF($S6="", "", $O6&amp; "-" &amp; $Q6&amp;"-" &amp; $S6)</f>
        <v/>
      </c>
      <c r="J6" s="37" t="str">
        <f xml:space="preserve"> IF($T6="", "", $P6&amp; "-" &amp; $R6&amp;"-" &amp; $T6)</f>
        <v/>
      </c>
      <c r="K6" s="37" t="str">
        <f xml:space="preserve"> IF($U6="", "",$O6&amp; "-" &amp; $Q6&amp;"-" &amp; $S6&amp; "-" &amp; $U6)</f>
        <v/>
      </c>
      <c r="L6" s="37" t="str">
        <f xml:space="preserve"> IF($V6="", "",$P6&amp; "-" &amp; $R6&amp;"-" &amp; $T6&amp; "-" &amp; $V6)</f>
        <v/>
      </c>
      <c r="M6" s="37" t="str">
        <f>IF($W6="", "",$O6 &amp;"-" &amp; $Q6 &amp; "-" &amp; $S6 &amp; "-" &amp; $U6 &amp;"-" &amp; $W6)</f>
        <v/>
      </c>
      <c r="N6" s="37" t="str">
        <f t="shared" ref="N6:N37" si="1">IF($X6="", "",$P6 &amp;"-" &amp; $R6 &amp; "-" &amp; $T6 &amp; "-" &amp; $V6 &amp;"-" &amp; $X6)</f>
        <v/>
      </c>
      <c r="O6" s="229"/>
      <c r="P6" s="123"/>
      <c r="Q6" s="107"/>
      <c r="R6" s="107"/>
      <c r="S6" s="107"/>
      <c r="T6" s="107"/>
      <c r="U6" s="107"/>
      <c r="V6" s="107"/>
      <c r="W6" s="107"/>
      <c r="X6" s="107"/>
      <c r="Y6" s="107"/>
      <c r="Z6" s="37" t="str">
        <f t="shared" ref="Z6:Z69" si="2">IF(P6="","",(IF(R6="",1,IF(T6="",2,IF(V6="",3,IF(X6="",4,5))))))</f>
        <v/>
      </c>
      <c r="AC6" s="138" t="str" cm="1">
        <f t="array" ref="AC6:AD6">_xlfn.UNIQUE(E6:F805)</f>
        <v/>
      </c>
      <c r="AD6" s="138" t="str">
        <v/>
      </c>
      <c r="AE6" s="138" t="str" cm="1">
        <f t="array" ref="AE6:AF6">_xlfn.UNIQUE(G6:H805)</f>
        <v/>
      </c>
      <c r="AF6" s="138" t="str">
        <v/>
      </c>
      <c r="AG6" s="138" t="str" cm="1">
        <f t="array" ref="AG6:AH6">_xlfn.UNIQUE(I6:J805)</f>
        <v/>
      </c>
      <c r="AH6" s="138" t="str">
        <v/>
      </c>
      <c r="AI6" s="138" t="str" cm="1">
        <f t="array" ref="AI6:AJ6">_xlfn.UNIQUE(K6:L805)</f>
        <v/>
      </c>
      <c r="AJ6" s="138" t="str">
        <v/>
      </c>
      <c r="AK6" s="138" t="str" cm="1">
        <f t="array" ref="AK6:AL6">_xlfn.UNIQUE(M6:N805)</f>
        <v/>
      </c>
      <c r="AL6" s="138" t="str">
        <v/>
      </c>
    </row>
    <row r="7" spans="1:38">
      <c r="A7" s="107" t="s">
        <v>544</v>
      </c>
      <c r="B7" s="133"/>
      <c r="C7" s="123"/>
      <c r="D7" s="134"/>
      <c r="E7" s="134" t="str">
        <f t="shared" ref="E7:E70" si="3">IF($O7="", "",$O7)</f>
        <v/>
      </c>
      <c r="F7" s="37" t="str">
        <f t="shared" ref="F7:F70" si="4">IF($P7="", "",$P7)</f>
        <v/>
      </c>
      <c r="G7" s="37" t="str">
        <f t="shared" ref="G7:G70" si="5">IF($Q7="", "",$O7&amp; "-" &amp; $Q7)</f>
        <v/>
      </c>
      <c r="H7" s="37" t="str">
        <f t="shared" si="0"/>
        <v/>
      </c>
      <c r="I7" s="37" t="str">
        <f t="shared" ref="I7:I70" si="6" xml:space="preserve"> IF($S7="", "", $O7&amp; "-" &amp; $Q7&amp;"-" &amp; $S7)</f>
        <v/>
      </c>
      <c r="J7" s="37" t="str">
        <f t="shared" ref="J7:J70" si="7" xml:space="preserve"> IF($T7="", "", $P7&amp; "-" &amp; $R7&amp;"-" &amp; $T7)</f>
        <v/>
      </c>
      <c r="K7" s="37" t="str">
        <f t="shared" ref="K7:K70" si="8" xml:space="preserve"> IF($U7="", "",$O7&amp; "-" &amp; $Q7&amp;"-" &amp; $S7&amp; "-" &amp; $U7)</f>
        <v/>
      </c>
      <c r="L7" s="37" t="str">
        <f t="shared" ref="L7:L70" si="9" xml:space="preserve"> IF($V7="", "",$P7&amp; "-" &amp; $R7&amp;"-" &amp; $T7&amp; "-" &amp; $V7)</f>
        <v/>
      </c>
      <c r="M7" s="37" t="str">
        <f t="shared" ref="M7:M70" si="10">IF($W7="", "",$O7 &amp;"-" &amp; $Q7 &amp; "-" &amp; $S7 &amp; "-" &amp; $U7 &amp;"-" &amp; $W7)</f>
        <v/>
      </c>
      <c r="N7" s="37" t="str">
        <f t="shared" si="1"/>
        <v/>
      </c>
      <c r="O7" s="123"/>
      <c r="P7" s="123"/>
      <c r="Q7" s="123"/>
      <c r="R7" s="123"/>
      <c r="S7" s="107"/>
      <c r="T7" s="107"/>
      <c r="U7" s="107"/>
      <c r="V7" s="107"/>
      <c r="W7" s="107"/>
      <c r="X7" s="107"/>
      <c r="Y7" s="107"/>
      <c r="Z7" s="37" t="str">
        <f t="shared" si="2"/>
        <v/>
      </c>
    </row>
    <row r="8" spans="1:38">
      <c r="A8" s="107" t="s">
        <v>532</v>
      </c>
      <c r="B8" s="133"/>
      <c r="C8" s="123"/>
      <c r="D8" s="134"/>
      <c r="E8" s="134" t="str">
        <f t="shared" si="3"/>
        <v/>
      </c>
      <c r="F8" s="37" t="str">
        <f t="shared" si="4"/>
        <v/>
      </c>
      <c r="G8" s="37" t="str">
        <f t="shared" si="5"/>
        <v/>
      </c>
      <c r="H8" s="37" t="str">
        <f t="shared" si="0"/>
        <v/>
      </c>
      <c r="I8" s="37" t="str">
        <f t="shared" si="6"/>
        <v/>
      </c>
      <c r="J8" s="37" t="str">
        <f t="shared" si="7"/>
        <v/>
      </c>
      <c r="K8" s="37" t="str">
        <f t="shared" si="8"/>
        <v/>
      </c>
      <c r="L8" s="37" t="str">
        <f t="shared" si="9"/>
        <v/>
      </c>
      <c r="M8" s="37" t="str">
        <f t="shared" si="10"/>
        <v/>
      </c>
      <c r="N8" s="37" t="str">
        <f t="shared" si="1"/>
        <v/>
      </c>
      <c r="O8" s="123"/>
      <c r="P8" s="123"/>
      <c r="Q8" s="123"/>
      <c r="R8" s="123"/>
      <c r="S8" s="123"/>
      <c r="T8" s="123"/>
      <c r="U8" s="107"/>
      <c r="V8" s="107"/>
      <c r="W8" s="107"/>
      <c r="X8" s="107"/>
      <c r="Y8" s="107"/>
      <c r="Z8" s="37" t="str">
        <f t="shared" si="2"/>
        <v/>
      </c>
    </row>
    <row r="9" spans="1:38">
      <c r="A9" s="107" t="s">
        <v>546</v>
      </c>
      <c r="B9" s="133"/>
      <c r="C9" s="123"/>
      <c r="D9" s="134"/>
      <c r="E9" s="134" t="str">
        <f t="shared" si="3"/>
        <v/>
      </c>
      <c r="F9" s="37" t="str">
        <f t="shared" si="4"/>
        <v/>
      </c>
      <c r="G9" s="37" t="str">
        <f t="shared" si="5"/>
        <v/>
      </c>
      <c r="H9" s="37" t="str">
        <f t="shared" si="0"/>
        <v/>
      </c>
      <c r="I9" s="37" t="str">
        <f t="shared" si="6"/>
        <v/>
      </c>
      <c r="J9" s="37" t="str">
        <f t="shared" si="7"/>
        <v/>
      </c>
      <c r="K9" s="37" t="str">
        <f t="shared" si="8"/>
        <v/>
      </c>
      <c r="L9" s="37" t="str">
        <f t="shared" si="9"/>
        <v/>
      </c>
      <c r="M9" s="37" t="str">
        <f t="shared" si="10"/>
        <v/>
      </c>
      <c r="N9" s="37" t="str">
        <f t="shared" si="1"/>
        <v/>
      </c>
      <c r="O9" s="123"/>
      <c r="P9" s="123"/>
      <c r="Q9" s="123"/>
      <c r="R9" s="123"/>
      <c r="S9" s="123"/>
      <c r="T9" s="123"/>
      <c r="U9" s="123"/>
      <c r="V9" s="123"/>
      <c r="W9" s="107"/>
      <c r="X9" s="107"/>
      <c r="Y9" s="107"/>
      <c r="Z9" s="37" t="str">
        <f>IF(P9="","",(IF(R9="",1,IF(T9="",2,IF(V9="",3,IF(X9="",4,5))))))</f>
        <v/>
      </c>
    </row>
    <row r="10" spans="1:38">
      <c r="A10" s="107" t="s">
        <v>547</v>
      </c>
      <c r="B10" s="133"/>
      <c r="C10" s="123"/>
      <c r="D10" s="134"/>
      <c r="E10" s="134" t="str">
        <f t="shared" si="3"/>
        <v/>
      </c>
      <c r="F10" s="37" t="str">
        <f t="shared" si="4"/>
        <v/>
      </c>
      <c r="G10" s="37" t="str">
        <f t="shared" si="5"/>
        <v/>
      </c>
      <c r="H10" s="37" t="str">
        <f t="shared" si="0"/>
        <v/>
      </c>
      <c r="I10" s="37" t="str">
        <f t="shared" si="6"/>
        <v/>
      </c>
      <c r="J10" s="37" t="str">
        <f t="shared" si="7"/>
        <v/>
      </c>
      <c r="K10" s="37" t="str">
        <f t="shared" si="8"/>
        <v/>
      </c>
      <c r="L10" s="37" t="str">
        <f t="shared" si="9"/>
        <v/>
      </c>
      <c r="M10" s="37" t="str">
        <f t="shared" si="10"/>
        <v/>
      </c>
      <c r="N10" s="37" t="str">
        <f t="shared" si="1"/>
        <v/>
      </c>
      <c r="O10" s="123"/>
      <c r="P10" s="123"/>
      <c r="Q10" s="123"/>
      <c r="R10" s="123"/>
      <c r="S10" s="123"/>
      <c r="T10" s="123"/>
      <c r="U10" s="123"/>
      <c r="V10" s="123"/>
      <c r="W10" s="123"/>
      <c r="X10" s="123"/>
      <c r="Y10" s="107"/>
      <c r="Z10" s="37" t="str">
        <f>IF(P10="","",(IF(R10="",1,IF(T10="",2,IF(V10="",3,IF(X10="",4,5))))))</f>
        <v/>
      </c>
    </row>
    <row r="11" spans="1:38">
      <c r="A11" s="107" t="s">
        <v>548</v>
      </c>
      <c r="B11" s="133"/>
      <c r="C11" s="123"/>
      <c r="D11" s="134"/>
      <c r="E11" s="134" t="str">
        <f t="shared" si="3"/>
        <v/>
      </c>
      <c r="F11" s="37" t="str">
        <f t="shared" si="4"/>
        <v/>
      </c>
      <c r="G11" s="37" t="str">
        <f t="shared" si="5"/>
        <v/>
      </c>
      <c r="H11" s="37" t="str">
        <f t="shared" si="0"/>
        <v/>
      </c>
      <c r="I11" s="37" t="str">
        <f t="shared" si="6"/>
        <v/>
      </c>
      <c r="J11" s="37" t="str">
        <f t="shared" si="7"/>
        <v/>
      </c>
      <c r="K11" s="37" t="str">
        <f t="shared" si="8"/>
        <v/>
      </c>
      <c r="L11" s="37" t="str">
        <f t="shared" si="9"/>
        <v/>
      </c>
      <c r="M11" s="37" t="str">
        <f t="shared" si="10"/>
        <v/>
      </c>
      <c r="N11" s="37" t="str">
        <f t="shared" si="1"/>
        <v/>
      </c>
      <c r="O11" s="123"/>
      <c r="P11" s="123"/>
      <c r="Q11" s="123"/>
      <c r="R11" s="123"/>
      <c r="S11" s="123"/>
      <c r="T11" s="123"/>
      <c r="U11" s="123"/>
      <c r="V11" s="123"/>
      <c r="W11" s="123"/>
      <c r="X11" s="123"/>
      <c r="Y11" s="107"/>
      <c r="Z11" s="37" t="str">
        <f t="shared" si="2"/>
        <v/>
      </c>
    </row>
    <row r="12" spans="1:38">
      <c r="A12" s="107" t="s">
        <v>549</v>
      </c>
      <c r="B12" s="133"/>
      <c r="C12" s="123"/>
      <c r="D12" s="134"/>
      <c r="E12" s="134" t="str">
        <f t="shared" si="3"/>
        <v/>
      </c>
      <c r="F12" s="37" t="str">
        <f t="shared" si="4"/>
        <v/>
      </c>
      <c r="G12" s="37" t="str">
        <f t="shared" si="5"/>
        <v/>
      </c>
      <c r="H12" s="37" t="str">
        <f t="shared" si="0"/>
        <v/>
      </c>
      <c r="I12" s="37" t="str">
        <f t="shared" si="6"/>
        <v/>
      </c>
      <c r="J12" s="37" t="str">
        <f t="shared" si="7"/>
        <v/>
      </c>
      <c r="K12" s="37" t="str">
        <f t="shared" si="8"/>
        <v/>
      </c>
      <c r="L12" s="37" t="str">
        <f t="shared" si="9"/>
        <v/>
      </c>
      <c r="M12" s="37" t="str">
        <f t="shared" si="10"/>
        <v/>
      </c>
      <c r="N12" s="37" t="str">
        <f t="shared" si="1"/>
        <v/>
      </c>
      <c r="O12" s="123"/>
      <c r="P12" s="123"/>
      <c r="Q12" s="123"/>
      <c r="R12" s="123"/>
      <c r="S12" s="123"/>
      <c r="T12" s="123"/>
      <c r="U12" s="123"/>
      <c r="V12" s="123"/>
      <c r="W12" s="123"/>
      <c r="X12" s="123"/>
      <c r="Y12" s="107"/>
      <c r="Z12" s="37" t="str">
        <f t="shared" si="2"/>
        <v/>
      </c>
    </row>
    <row r="13" spans="1:38">
      <c r="A13" s="107" t="s">
        <v>550</v>
      </c>
      <c r="B13" s="133"/>
      <c r="C13" s="123"/>
      <c r="D13" s="134"/>
      <c r="E13" s="134" t="str">
        <f t="shared" si="3"/>
        <v/>
      </c>
      <c r="F13" s="37" t="str">
        <f t="shared" si="4"/>
        <v/>
      </c>
      <c r="G13" s="37" t="str">
        <f t="shared" si="5"/>
        <v/>
      </c>
      <c r="H13" s="37" t="str">
        <f t="shared" si="0"/>
        <v/>
      </c>
      <c r="I13" s="37" t="str">
        <f t="shared" si="6"/>
        <v/>
      </c>
      <c r="J13" s="37" t="str">
        <f t="shared" si="7"/>
        <v/>
      </c>
      <c r="K13" s="37" t="str">
        <f t="shared" si="8"/>
        <v/>
      </c>
      <c r="L13" s="37" t="str">
        <f t="shared" si="9"/>
        <v/>
      </c>
      <c r="M13" s="37" t="str">
        <f t="shared" si="10"/>
        <v/>
      </c>
      <c r="N13" s="37" t="str">
        <f t="shared" si="1"/>
        <v/>
      </c>
      <c r="O13" s="123"/>
      <c r="P13" s="123"/>
      <c r="Q13" s="123"/>
      <c r="R13" s="123"/>
      <c r="S13" s="123"/>
      <c r="T13" s="123"/>
      <c r="U13" s="123"/>
      <c r="V13" s="123"/>
      <c r="W13" s="123"/>
      <c r="X13" s="123"/>
      <c r="Y13" s="107"/>
      <c r="Z13" s="37" t="str">
        <f t="shared" si="2"/>
        <v/>
      </c>
    </row>
    <row r="14" spans="1:38">
      <c r="A14" s="107" t="s">
        <v>551</v>
      </c>
      <c r="B14" s="133"/>
      <c r="C14" s="123"/>
      <c r="D14" s="134"/>
      <c r="E14" s="134" t="str">
        <f t="shared" si="3"/>
        <v/>
      </c>
      <c r="F14" s="37" t="str">
        <f t="shared" si="4"/>
        <v/>
      </c>
      <c r="G14" s="37" t="str">
        <f t="shared" si="5"/>
        <v/>
      </c>
      <c r="H14" s="37" t="str">
        <f t="shared" si="0"/>
        <v/>
      </c>
      <c r="I14" s="37" t="str">
        <f t="shared" si="6"/>
        <v/>
      </c>
      <c r="J14" s="37" t="str">
        <f t="shared" si="7"/>
        <v/>
      </c>
      <c r="K14" s="37" t="str">
        <f t="shared" si="8"/>
        <v/>
      </c>
      <c r="L14" s="37" t="str">
        <f t="shared" si="9"/>
        <v/>
      </c>
      <c r="M14" s="37" t="str">
        <f t="shared" si="10"/>
        <v/>
      </c>
      <c r="N14" s="37" t="str">
        <f t="shared" si="1"/>
        <v/>
      </c>
      <c r="O14" s="123"/>
      <c r="P14" s="123"/>
      <c r="Q14" s="123"/>
      <c r="R14" s="123"/>
      <c r="S14" s="123"/>
      <c r="T14" s="123"/>
      <c r="U14" s="123"/>
      <c r="V14" s="123"/>
      <c r="W14" s="123"/>
      <c r="X14" s="123"/>
      <c r="Y14" s="107"/>
      <c r="Z14" s="37" t="str">
        <f t="shared" si="2"/>
        <v/>
      </c>
    </row>
    <row r="15" spans="1:38">
      <c r="A15" s="107" t="s">
        <v>552</v>
      </c>
      <c r="B15" s="133"/>
      <c r="C15" s="123"/>
      <c r="D15" s="134"/>
      <c r="E15" s="134" t="str">
        <f t="shared" si="3"/>
        <v/>
      </c>
      <c r="F15" s="37" t="str">
        <f t="shared" si="4"/>
        <v/>
      </c>
      <c r="G15" s="37" t="str">
        <f t="shared" si="5"/>
        <v/>
      </c>
      <c r="H15" s="37" t="str">
        <f t="shared" si="0"/>
        <v/>
      </c>
      <c r="I15" s="37" t="str">
        <f t="shared" si="6"/>
        <v/>
      </c>
      <c r="J15" s="37" t="str">
        <f t="shared" si="7"/>
        <v/>
      </c>
      <c r="K15" s="37" t="str">
        <f t="shared" si="8"/>
        <v/>
      </c>
      <c r="L15" s="37" t="str">
        <f t="shared" si="9"/>
        <v/>
      </c>
      <c r="M15" s="37" t="str">
        <f t="shared" si="10"/>
        <v/>
      </c>
      <c r="N15" s="37" t="str">
        <f t="shared" si="1"/>
        <v/>
      </c>
      <c r="O15" s="123"/>
      <c r="P15" s="123"/>
      <c r="Q15" s="123"/>
      <c r="R15" s="123"/>
      <c r="S15" s="123"/>
      <c r="T15" s="123"/>
      <c r="U15" s="123"/>
      <c r="V15" s="123"/>
      <c r="W15" s="123"/>
      <c r="X15" s="123"/>
      <c r="Y15" s="107"/>
      <c r="Z15" s="37" t="str">
        <f t="shared" si="2"/>
        <v/>
      </c>
    </row>
    <row r="16" spans="1:38">
      <c r="A16" s="107" t="s">
        <v>553</v>
      </c>
      <c r="B16" s="133"/>
      <c r="C16" s="123"/>
      <c r="D16" s="134"/>
      <c r="E16" s="134" t="str">
        <f t="shared" si="3"/>
        <v/>
      </c>
      <c r="F16" s="37" t="str">
        <f t="shared" si="4"/>
        <v/>
      </c>
      <c r="G16" s="37" t="str">
        <f t="shared" si="5"/>
        <v/>
      </c>
      <c r="H16" s="37" t="str">
        <f t="shared" si="0"/>
        <v/>
      </c>
      <c r="I16" s="37" t="str">
        <f t="shared" si="6"/>
        <v/>
      </c>
      <c r="J16" s="37" t="str">
        <f t="shared" si="7"/>
        <v/>
      </c>
      <c r="K16" s="37" t="str">
        <f t="shared" si="8"/>
        <v/>
      </c>
      <c r="L16" s="37" t="str">
        <f t="shared" si="9"/>
        <v/>
      </c>
      <c r="M16" s="37" t="str">
        <f t="shared" si="10"/>
        <v/>
      </c>
      <c r="N16" s="37" t="str">
        <f t="shared" si="1"/>
        <v/>
      </c>
      <c r="O16" s="123"/>
      <c r="P16" s="123"/>
      <c r="Q16" s="123"/>
      <c r="R16" s="123"/>
      <c r="S16" s="123"/>
      <c r="T16" s="123"/>
      <c r="U16" s="123"/>
      <c r="V16" s="123"/>
      <c r="W16" s="123"/>
      <c r="X16" s="123"/>
      <c r="Y16" s="107"/>
      <c r="Z16" s="37" t="str">
        <f t="shared" si="2"/>
        <v/>
      </c>
    </row>
    <row r="17" spans="1:26">
      <c r="A17" s="107" t="s">
        <v>554</v>
      </c>
      <c r="B17" s="133"/>
      <c r="C17" s="123"/>
      <c r="D17" s="134"/>
      <c r="E17" s="134" t="str">
        <f t="shared" si="3"/>
        <v/>
      </c>
      <c r="F17" s="37" t="str">
        <f t="shared" si="4"/>
        <v/>
      </c>
      <c r="G17" s="37" t="str">
        <f t="shared" si="5"/>
        <v/>
      </c>
      <c r="H17" s="37" t="str">
        <f t="shared" si="0"/>
        <v/>
      </c>
      <c r="I17" s="37" t="str">
        <f t="shared" si="6"/>
        <v/>
      </c>
      <c r="J17" s="37" t="str">
        <f t="shared" si="7"/>
        <v/>
      </c>
      <c r="K17" s="37" t="str">
        <f t="shared" si="8"/>
        <v/>
      </c>
      <c r="L17" s="37" t="str">
        <f t="shared" si="9"/>
        <v/>
      </c>
      <c r="M17" s="37" t="str">
        <f t="shared" si="10"/>
        <v/>
      </c>
      <c r="N17" s="37" t="str">
        <f t="shared" si="1"/>
        <v/>
      </c>
      <c r="O17" s="123"/>
      <c r="P17" s="123"/>
      <c r="Q17" s="123"/>
      <c r="R17" s="123"/>
      <c r="S17" s="123"/>
      <c r="T17" s="123"/>
      <c r="U17" s="123"/>
      <c r="V17" s="123"/>
      <c r="W17" s="123"/>
      <c r="X17" s="123"/>
      <c r="Y17" s="107"/>
      <c r="Z17" s="37" t="str">
        <f t="shared" si="2"/>
        <v/>
      </c>
    </row>
    <row r="18" spans="1:26">
      <c r="A18" s="107" t="s">
        <v>555</v>
      </c>
      <c r="B18" s="133"/>
      <c r="C18" s="123"/>
      <c r="D18" s="134"/>
      <c r="E18" s="134" t="str">
        <f t="shared" si="3"/>
        <v/>
      </c>
      <c r="F18" s="37" t="str">
        <f t="shared" si="4"/>
        <v/>
      </c>
      <c r="G18" s="37" t="str">
        <f t="shared" si="5"/>
        <v/>
      </c>
      <c r="H18" s="37" t="str">
        <f t="shared" si="0"/>
        <v/>
      </c>
      <c r="I18" s="37" t="str">
        <f t="shared" si="6"/>
        <v/>
      </c>
      <c r="J18" s="37" t="str">
        <f t="shared" si="7"/>
        <v/>
      </c>
      <c r="K18" s="37" t="str">
        <f t="shared" si="8"/>
        <v/>
      </c>
      <c r="L18" s="37" t="str">
        <f t="shared" si="9"/>
        <v/>
      </c>
      <c r="M18" s="37" t="str">
        <f t="shared" si="10"/>
        <v/>
      </c>
      <c r="N18" s="37" t="str">
        <f t="shared" si="1"/>
        <v/>
      </c>
      <c r="O18" s="123"/>
      <c r="P18" s="123"/>
      <c r="Q18" s="123"/>
      <c r="R18" s="123"/>
      <c r="S18" s="123"/>
      <c r="T18" s="123"/>
      <c r="U18" s="123"/>
      <c r="V18" s="123"/>
      <c r="W18" s="123"/>
      <c r="X18" s="123"/>
      <c r="Y18" s="107"/>
      <c r="Z18" s="37" t="str">
        <f t="shared" si="2"/>
        <v/>
      </c>
    </row>
    <row r="19" spans="1:26">
      <c r="A19" s="107" t="s">
        <v>556</v>
      </c>
      <c r="B19" s="133"/>
      <c r="C19" s="123"/>
      <c r="D19" s="134"/>
      <c r="E19" s="134" t="str">
        <f t="shared" si="3"/>
        <v/>
      </c>
      <c r="F19" s="37" t="str">
        <f t="shared" si="4"/>
        <v/>
      </c>
      <c r="G19" s="37" t="str">
        <f t="shared" si="5"/>
        <v/>
      </c>
      <c r="H19" s="37" t="str">
        <f t="shared" si="0"/>
        <v/>
      </c>
      <c r="I19" s="37" t="str">
        <f t="shared" si="6"/>
        <v/>
      </c>
      <c r="J19" s="37" t="str">
        <f t="shared" si="7"/>
        <v/>
      </c>
      <c r="K19" s="37" t="str">
        <f t="shared" si="8"/>
        <v/>
      </c>
      <c r="L19" s="37" t="str">
        <f t="shared" si="9"/>
        <v/>
      </c>
      <c r="M19" s="37" t="str">
        <f t="shared" si="10"/>
        <v/>
      </c>
      <c r="N19" s="37" t="str">
        <f t="shared" si="1"/>
        <v/>
      </c>
      <c r="O19" s="123"/>
      <c r="P19" s="123"/>
      <c r="Q19" s="123"/>
      <c r="R19" s="123"/>
      <c r="S19" s="123"/>
      <c r="T19" s="123"/>
      <c r="U19" s="123"/>
      <c r="V19" s="123"/>
      <c r="W19" s="123"/>
      <c r="X19" s="123"/>
      <c r="Y19" s="107"/>
      <c r="Z19" s="37" t="str">
        <f t="shared" si="2"/>
        <v/>
      </c>
    </row>
    <row r="20" spans="1:26">
      <c r="A20" s="107" t="s">
        <v>557</v>
      </c>
      <c r="B20" s="133"/>
      <c r="C20" s="123"/>
      <c r="D20" s="134"/>
      <c r="E20" s="134" t="str">
        <f t="shared" si="3"/>
        <v/>
      </c>
      <c r="F20" s="37" t="str">
        <f t="shared" si="4"/>
        <v/>
      </c>
      <c r="G20" s="37" t="str">
        <f t="shared" si="5"/>
        <v/>
      </c>
      <c r="H20" s="37" t="str">
        <f t="shared" si="0"/>
        <v/>
      </c>
      <c r="I20" s="37" t="str">
        <f t="shared" si="6"/>
        <v/>
      </c>
      <c r="J20" s="37" t="str">
        <f t="shared" si="7"/>
        <v/>
      </c>
      <c r="K20" s="37" t="str">
        <f t="shared" si="8"/>
        <v/>
      </c>
      <c r="L20" s="37" t="str">
        <f t="shared" si="9"/>
        <v/>
      </c>
      <c r="M20" s="37" t="str">
        <f t="shared" si="10"/>
        <v/>
      </c>
      <c r="N20" s="37" t="str">
        <f t="shared" si="1"/>
        <v/>
      </c>
      <c r="O20" s="123"/>
      <c r="P20" s="123"/>
      <c r="Q20" s="123"/>
      <c r="R20" s="123"/>
      <c r="S20" s="123"/>
      <c r="T20" s="123"/>
      <c r="U20" s="123"/>
      <c r="V20" s="123"/>
      <c r="W20" s="123"/>
      <c r="X20" s="123"/>
      <c r="Y20" s="107"/>
      <c r="Z20" s="37" t="str">
        <f t="shared" si="2"/>
        <v/>
      </c>
    </row>
    <row r="21" spans="1:26">
      <c r="A21" s="107" t="s">
        <v>558</v>
      </c>
      <c r="B21" s="133"/>
      <c r="C21" s="123"/>
      <c r="D21" s="134"/>
      <c r="E21" s="134" t="str">
        <f t="shared" si="3"/>
        <v/>
      </c>
      <c r="F21" s="37" t="str">
        <f t="shared" si="4"/>
        <v/>
      </c>
      <c r="G21" s="37" t="str">
        <f t="shared" si="5"/>
        <v/>
      </c>
      <c r="H21" s="37" t="str">
        <f t="shared" si="0"/>
        <v/>
      </c>
      <c r="I21" s="37" t="str">
        <f t="shared" si="6"/>
        <v/>
      </c>
      <c r="J21" s="37" t="str">
        <f t="shared" si="7"/>
        <v/>
      </c>
      <c r="K21" s="37" t="str">
        <f t="shared" si="8"/>
        <v/>
      </c>
      <c r="L21" s="37" t="str">
        <f t="shared" si="9"/>
        <v/>
      </c>
      <c r="M21" s="37" t="str">
        <f t="shared" si="10"/>
        <v/>
      </c>
      <c r="N21" s="37" t="str">
        <f t="shared" si="1"/>
        <v/>
      </c>
      <c r="O21" s="123"/>
      <c r="P21" s="123"/>
      <c r="Q21" s="123"/>
      <c r="R21" s="123"/>
      <c r="S21" s="123"/>
      <c r="T21" s="123"/>
      <c r="U21" s="123"/>
      <c r="V21" s="123"/>
      <c r="W21" s="123"/>
      <c r="X21" s="123"/>
      <c r="Y21" s="107"/>
      <c r="Z21" s="37" t="str">
        <f t="shared" si="2"/>
        <v/>
      </c>
    </row>
    <row r="22" spans="1:26">
      <c r="A22" s="107" t="s">
        <v>559</v>
      </c>
      <c r="B22" s="133"/>
      <c r="C22" s="123"/>
      <c r="D22" s="134"/>
      <c r="E22" s="134" t="str">
        <f t="shared" si="3"/>
        <v/>
      </c>
      <c r="F22" s="37" t="str">
        <f t="shared" si="4"/>
        <v/>
      </c>
      <c r="G22" s="37" t="str">
        <f t="shared" si="5"/>
        <v/>
      </c>
      <c r="H22" s="37" t="str">
        <f t="shared" si="0"/>
        <v/>
      </c>
      <c r="I22" s="37" t="str">
        <f t="shared" si="6"/>
        <v/>
      </c>
      <c r="J22" s="37" t="str">
        <f t="shared" si="7"/>
        <v/>
      </c>
      <c r="K22" s="37" t="str">
        <f t="shared" si="8"/>
        <v/>
      </c>
      <c r="L22" s="37" t="str">
        <f t="shared" si="9"/>
        <v/>
      </c>
      <c r="M22" s="37" t="str">
        <f t="shared" si="10"/>
        <v/>
      </c>
      <c r="N22" s="37" t="str">
        <f t="shared" si="1"/>
        <v/>
      </c>
      <c r="O22" s="123"/>
      <c r="P22" s="123"/>
      <c r="Q22" s="123"/>
      <c r="R22" s="123"/>
      <c r="S22" s="123"/>
      <c r="T22" s="123"/>
      <c r="U22" s="123"/>
      <c r="V22" s="123"/>
      <c r="W22" s="123"/>
      <c r="X22" s="123"/>
      <c r="Y22" s="107"/>
      <c r="Z22" s="37" t="str">
        <f t="shared" si="2"/>
        <v/>
      </c>
    </row>
    <row r="23" spans="1:26">
      <c r="A23" s="107" t="s">
        <v>560</v>
      </c>
      <c r="B23" s="133"/>
      <c r="C23" s="123"/>
      <c r="D23" s="134"/>
      <c r="E23" s="134" t="str">
        <f t="shared" si="3"/>
        <v/>
      </c>
      <c r="F23" s="37" t="str">
        <f t="shared" si="4"/>
        <v/>
      </c>
      <c r="G23" s="37" t="str">
        <f t="shared" si="5"/>
        <v/>
      </c>
      <c r="H23" s="37" t="str">
        <f t="shared" si="0"/>
        <v/>
      </c>
      <c r="I23" s="37" t="str">
        <f t="shared" si="6"/>
        <v/>
      </c>
      <c r="J23" s="37" t="str">
        <f t="shared" si="7"/>
        <v/>
      </c>
      <c r="K23" s="37" t="str">
        <f t="shared" si="8"/>
        <v/>
      </c>
      <c r="L23" s="37" t="str">
        <f t="shared" si="9"/>
        <v/>
      </c>
      <c r="M23" s="37" t="str">
        <f t="shared" si="10"/>
        <v/>
      </c>
      <c r="N23" s="37" t="str">
        <f t="shared" si="1"/>
        <v/>
      </c>
      <c r="O23" s="123"/>
      <c r="P23" s="123"/>
      <c r="Q23" s="123"/>
      <c r="R23" s="123"/>
      <c r="S23" s="123"/>
      <c r="T23" s="123"/>
      <c r="U23" s="123"/>
      <c r="V23" s="123"/>
      <c r="W23" s="123"/>
      <c r="X23" s="123"/>
      <c r="Y23" s="107"/>
      <c r="Z23" s="37" t="str">
        <f t="shared" si="2"/>
        <v/>
      </c>
    </row>
    <row r="24" spans="1:26">
      <c r="A24" s="107" t="s">
        <v>561</v>
      </c>
      <c r="B24" s="133"/>
      <c r="C24" s="123"/>
      <c r="D24" s="134"/>
      <c r="E24" s="134" t="str">
        <f t="shared" si="3"/>
        <v/>
      </c>
      <c r="F24" s="37" t="str">
        <f t="shared" si="4"/>
        <v/>
      </c>
      <c r="G24" s="37" t="str">
        <f t="shared" si="5"/>
        <v/>
      </c>
      <c r="H24" s="37" t="str">
        <f t="shared" si="0"/>
        <v/>
      </c>
      <c r="I24" s="37" t="str">
        <f t="shared" si="6"/>
        <v/>
      </c>
      <c r="J24" s="37" t="str">
        <f t="shared" si="7"/>
        <v/>
      </c>
      <c r="K24" s="37" t="str">
        <f t="shared" si="8"/>
        <v/>
      </c>
      <c r="L24" s="37" t="str">
        <f t="shared" si="9"/>
        <v/>
      </c>
      <c r="M24" s="37" t="str">
        <f t="shared" si="10"/>
        <v/>
      </c>
      <c r="N24" s="37" t="str">
        <f t="shared" si="1"/>
        <v/>
      </c>
      <c r="O24" s="123"/>
      <c r="P24" s="123"/>
      <c r="Q24" s="123"/>
      <c r="R24" s="123"/>
      <c r="S24" s="123"/>
      <c r="T24" s="123"/>
      <c r="U24" s="123"/>
      <c r="V24" s="123"/>
      <c r="W24" s="123"/>
      <c r="X24" s="123"/>
      <c r="Y24" s="107"/>
      <c r="Z24" s="37" t="str">
        <f t="shared" si="2"/>
        <v/>
      </c>
    </row>
    <row r="25" spans="1:26">
      <c r="A25" s="107" t="s">
        <v>562</v>
      </c>
      <c r="B25" s="133"/>
      <c r="C25" s="123"/>
      <c r="D25" s="134"/>
      <c r="E25" s="134" t="str">
        <f t="shared" si="3"/>
        <v/>
      </c>
      <c r="F25" s="37" t="str">
        <f t="shared" si="4"/>
        <v/>
      </c>
      <c r="G25" s="37" t="str">
        <f t="shared" si="5"/>
        <v/>
      </c>
      <c r="H25" s="37" t="str">
        <f t="shared" si="0"/>
        <v/>
      </c>
      <c r="I25" s="37" t="str">
        <f t="shared" si="6"/>
        <v/>
      </c>
      <c r="J25" s="37" t="str">
        <f t="shared" si="7"/>
        <v/>
      </c>
      <c r="K25" s="37" t="str">
        <f t="shared" si="8"/>
        <v/>
      </c>
      <c r="L25" s="37" t="str">
        <f t="shared" si="9"/>
        <v/>
      </c>
      <c r="M25" s="37" t="str">
        <f t="shared" si="10"/>
        <v/>
      </c>
      <c r="N25" s="37" t="str">
        <f t="shared" si="1"/>
        <v/>
      </c>
      <c r="O25" s="123"/>
      <c r="P25" s="123"/>
      <c r="Q25" s="123"/>
      <c r="R25" s="123"/>
      <c r="S25" s="123"/>
      <c r="T25" s="123"/>
      <c r="U25" s="123"/>
      <c r="V25" s="123"/>
      <c r="W25" s="123"/>
      <c r="X25" s="123"/>
      <c r="Y25" s="107"/>
      <c r="Z25" s="37" t="str">
        <f t="shared" si="2"/>
        <v/>
      </c>
    </row>
    <row r="26" spans="1:26">
      <c r="A26" s="107" t="s">
        <v>563</v>
      </c>
      <c r="B26" s="133"/>
      <c r="C26" s="123"/>
      <c r="D26" s="134"/>
      <c r="E26" s="134" t="str">
        <f t="shared" si="3"/>
        <v/>
      </c>
      <c r="F26" s="37" t="str">
        <f t="shared" si="4"/>
        <v/>
      </c>
      <c r="G26" s="37" t="str">
        <f t="shared" si="5"/>
        <v/>
      </c>
      <c r="H26" s="37" t="str">
        <f t="shared" si="0"/>
        <v/>
      </c>
      <c r="I26" s="37" t="str">
        <f t="shared" si="6"/>
        <v/>
      </c>
      <c r="J26" s="37" t="str">
        <f t="shared" si="7"/>
        <v/>
      </c>
      <c r="K26" s="37" t="str">
        <f t="shared" si="8"/>
        <v/>
      </c>
      <c r="L26" s="37" t="str">
        <f t="shared" si="9"/>
        <v/>
      </c>
      <c r="M26" s="37" t="str">
        <f t="shared" si="10"/>
        <v/>
      </c>
      <c r="N26" s="37" t="str">
        <f t="shared" si="1"/>
        <v/>
      </c>
      <c r="O26" s="123"/>
      <c r="P26" s="123"/>
      <c r="Q26" s="123"/>
      <c r="R26" s="123"/>
      <c r="S26" s="123"/>
      <c r="T26" s="123"/>
      <c r="U26" s="123"/>
      <c r="V26" s="123"/>
      <c r="W26" s="123"/>
      <c r="X26" s="123"/>
      <c r="Y26" s="107"/>
      <c r="Z26" s="37" t="str">
        <f t="shared" si="2"/>
        <v/>
      </c>
    </row>
    <row r="27" spans="1:26">
      <c r="A27" s="107" t="s">
        <v>564</v>
      </c>
      <c r="B27" s="133"/>
      <c r="C27" s="123"/>
      <c r="D27" s="134"/>
      <c r="E27" s="134" t="str">
        <f t="shared" si="3"/>
        <v/>
      </c>
      <c r="F27" s="37" t="str">
        <f t="shared" si="4"/>
        <v/>
      </c>
      <c r="G27" s="37" t="str">
        <f t="shared" si="5"/>
        <v/>
      </c>
      <c r="H27" s="37" t="str">
        <f t="shared" si="0"/>
        <v/>
      </c>
      <c r="I27" s="37" t="str">
        <f t="shared" si="6"/>
        <v/>
      </c>
      <c r="J27" s="37" t="str">
        <f t="shared" si="7"/>
        <v/>
      </c>
      <c r="K27" s="37" t="str">
        <f t="shared" si="8"/>
        <v/>
      </c>
      <c r="L27" s="37" t="str">
        <f t="shared" si="9"/>
        <v/>
      </c>
      <c r="M27" s="37" t="str">
        <f t="shared" si="10"/>
        <v/>
      </c>
      <c r="N27" s="37" t="str">
        <f t="shared" si="1"/>
        <v/>
      </c>
      <c r="O27" s="123"/>
      <c r="P27" s="123"/>
      <c r="Q27" s="123"/>
      <c r="R27" s="123"/>
      <c r="S27" s="123"/>
      <c r="T27" s="123"/>
      <c r="U27" s="123"/>
      <c r="V27" s="123"/>
      <c r="W27" s="123"/>
      <c r="X27" s="123"/>
      <c r="Y27" s="107"/>
      <c r="Z27" s="37" t="str">
        <f t="shared" si="2"/>
        <v/>
      </c>
    </row>
    <row r="28" spans="1:26">
      <c r="A28" s="107" t="s">
        <v>565</v>
      </c>
      <c r="B28" s="133"/>
      <c r="C28" s="123"/>
      <c r="D28" s="134"/>
      <c r="E28" s="134" t="str">
        <f t="shared" si="3"/>
        <v/>
      </c>
      <c r="F28" s="37" t="str">
        <f t="shared" si="4"/>
        <v/>
      </c>
      <c r="G28" s="37" t="str">
        <f t="shared" si="5"/>
        <v/>
      </c>
      <c r="H28" s="37" t="str">
        <f t="shared" si="0"/>
        <v/>
      </c>
      <c r="I28" s="37" t="str">
        <f t="shared" si="6"/>
        <v/>
      </c>
      <c r="J28" s="37" t="str">
        <f t="shared" si="7"/>
        <v/>
      </c>
      <c r="K28" s="37" t="str">
        <f t="shared" si="8"/>
        <v/>
      </c>
      <c r="L28" s="37" t="str">
        <f t="shared" si="9"/>
        <v/>
      </c>
      <c r="M28" s="37" t="str">
        <f t="shared" si="10"/>
        <v/>
      </c>
      <c r="N28" s="37" t="str">
        <f t="shared" si="1"/>
        <v/>
      </c>
      <c r="O28" s="123"/>
      <c r="P28" s="123"/>
      <c r="Q28" s="123"/>
      <c r="R28" s="123"/>
      <c r="S28" s="123"/>
      <c r="T28" s="123"/>
      <c r="U28" s="123"/>
      <c r="V28" s="123"/>
      <c r="W28" s="123"/>
      <c r="X28" s="123"/>
      <c r="Y28" s="107"/>
      <c r="Z28" s="37" t="str">
        <f t="shared" si="2"/>
        <v/>
      </c>
    </row>
    <row r="29" spans="1:26">
      <c r="A29" s="107" t="s">
        <v>566</v>
      </c>
      <c r="B29" s="133"/>
      <c r="C29" s="123"/>
      <c r="D29" s="134"/>
      <c r="E29" s="134" t="str">
        <f t="shared" si="3"/>
        <v/>
      </c>
      <c r="F29" s="37" t="str">
        <f t="shared" si="4"/>
        <v/>
      </c>
      <c r="G29" s="37" t="str">
        <f t="shared" si="5"/>
        <v/>
      </c>
      <c r="H29" s="37" t="str">
        <f t="shared" si="0"/>
        <v/>
      </c>
      <c r="I29" s="37" t="str">
        <f t="shared" si="6"/>
        <v/>
      </c>
      <c r="J29" s="37" t="str">
        <f t="shared" si="7"/>
        <v/>
      </c>
      <c r="K29" s="37" t="str">
        <f t="shared" si="8"/>
        <v/>
      </c>
      <c r="L29" s="37" t="str">
        <f t="shared" si="9"/>
        <v/>
      </c>
      <c r="M29" s="37" t="str">
        <f t="shared" si="10"/>
        <v/>
      </c>
      <c r="N29" s="37" t="str">
        <f t="shared" si="1"/>
        <v/>
      </c>
      <c r="O29" s="123"/>
      <c r="P29" s="123"/>
      <c r="Q29" s="123"/>
      <c r="R29" s="123"/>
      <c r="S29" s="123"/>
      <c r="T29" s="123"/>
      <c r="U29" s="123"/>
      <c r="V29" s="123"/>
      <c r="W29" s="123"/>
      <c r="X29" s="123"/>
      <c r="Y29" s="107"/>
      <c r="Z29" s="37" t="str">
        <f t="shared" si="2"/>
        <v/>
      </c>
    </row>
    <row r="30" spans="1:26">
      <c r="A30" s="107" t="s">
        <v>567</v>
      </c>
      <c r="B30" s="133"/>
      <c r="C30" s="123"/>
      <c r="D30" s="134"/>
      <c r="E30" s="134" t="str">
        <f t="shared" si="3"/>
        <v/>
      </c>
      <c r="F30" s="37" t="str">
        <f t="shared" si="4"/>
        <v/>
      </c>
      <c r="G30" s="37" t="str">
        <f t="shared" si="5"/>
        <v/>
      </c>
      <c r="H30" s="37" t="str">
        <f t="shared" si="0"/>
        <v/>
      </c>
      <c r="I30" s="37" t="str">
        <f t="shared" si="6"/>
        <v/>
      </c>
      <c r="J30" s="37" t="str">
        <f t="shared" si="7"/>
        <v/>
      </c>
      <c r="K30" s="37" t="str">
        <f t="shared" si="8"/>
        <v/>
      </c>
      <c r="L30" s="37" t="str">
        <f t="shared" si="9"/>
        <v/>
      </c>
      <c r="M30" s="37" t="str">
        <f t="shared" si="10"/>
        <v/>
      </c>
      <c r="N30" s="37" t="str">
        <f t="shared" si="1"/>
        <v/>
      </c>
      <c r="O30" s="123"/>
      <c r="P30" s="123"/>
      <c r="Q30" s="123"/>
      <c r="R30" s="123"/>
      <c r="S30" s="123"/>
      <c r="T30" s="123"/>
      <c r="U30" s="123"/>
      <c r="V30" s="123"/>
      <c r="W30" s="123"/>
      <c r="X30" s="123"/>
      <c r="Y30" s="107"/>
      <c r="Z30" s="37" t="str">
        <f t="shared" si="2"/>
        <v/>
      </c>
    </row>
    <row r="31" spans="1:26">
      <c r="A31" s="107" t="s">
        <v>568</v>
      </c>
      <c r="B31" s="133"/>
      <c r="C31" s="123"/>
      <c r="D31" s="134"/>
      <c r="E31" s="134" t="str">
        <f t="shared" si="3"/>
        <v/>
      </c>
      <c r="F31" s="37" t="str">
        <f t="shared" si="4"/>
        <v/>
      </c>
      <c r="G31" s="37" t="str">
        <f t="shared" si="5"/>
        <v/>
      </c>
      <c r="H31" s="37" t="str">
        <f t="shared" si="0"/>
        <v/>
      </c>
      <c r="I31" s="37" t="str">
        <f t="shared" si="6"/>
        <v/>
      </c>
      <c r="J31" s="37" t="str">
        <f t="shared" si="7"/>
        <v/>
      </c>
      <c r="K31" s="37" t="str">
        <f t="shared" si="8"/>
        <v/>
      </c>
      <c r="L31" s="37" t="str">
        <f t="shared" si="9"/>
        <v/>
      </c>
      <c r="M31" s="37" t="str">
        <f t="shared" si="10"/>
        <v/>
      </c>
      <c r="N31" s="37" t="str">
        <f t="shared" si="1"/>
        <v/>
      </c>
      <c r="O31" s="123"/>
      <c r="P31" s="123"/>
      <c r="Q31" s="123"/>
      <c r="R31" s="123"/>
      <c r="S31" s="123"/>
      <c r="T31" s="123"/>
      <c r="U31" s="123"/>
      <c r="V31" s="123"/>
      <c r="W31" s="123"/>
      <c r="X31" s="123"/>
      <c r="Y31" s="107"/>
      <c r="Z31" s="37" t="str">
        <f t="shared" si="2"/>
        <v/>
      </c>
    </row>
    <row r="32" spans="1:26">
      <c r="A32" s="107" t="s">
        <v>569</v>
      </c>
      <c r="B32" s="133"/>
      <c r="C32" s="123"/>
      <c r="D32" s="134"/>
      <c r="E32" s="134" t="str">
        <f t="shared" si="3"/>
        <v/>
      </c>
      <c r="F32" s="37" t="str">
        <f t="shared" si="4"/>
        <v/>
      </c>
      <c r="G32" s="37" t="str">
        <f t="shared" si="5"/>
        <v/>
      </c>
      <c r="H32" s="37" t="str">
        <f t="shared" si="0"/>
        <v/>
      </c>
      <c r="I32" s="37" t="str">
        <f t="shared" si="6"/>
        <v/>
      </c>
      <c r="J32" s="37" t="str">
        <f t="shared" si="7"/>
        <v/>
      </c>
      <c r="K32" s="37" t="str">
        <f t="shared" si="8"/>
        <v/>
      </c>
      <c r="L32" s="37" t="str">
        <f t="shared" si="9"/>
        <v/>
      </c>
      <c r="M32" s="37" t="str">
        <f t="shared" si="10"/>
        <v/>
      </c>
      <c r="N32" s="37" t="str">
        <f t="shared" si="1"/>
        <v/>
      </c>
      <c r="O32" s="123"/>
      <c r="P32" s="123"/>
      <c r="Q32" s="123"/>
      <c r="R32" s="123"/>
      <c r="S32" s="123"/>
      <c r="T32" s="123"/>
      <c r="U32" s="123"/>
      <c r="V32" s="123"/>
      <c r="W32" s="123"/>
      <c r="X32" s="123"/>
      <c r="Y32" s="107"/>
      <c r="Z32" s="37" t="str">
        <f t="shared" si="2"/>
        <v/>
      </c>
    </row>
    <row r="33" spans="1:26">
      <c r="A33" s="107" t="s">
        <v>570</v>
      </c>
      <c r="B33" s="133"/>
      <c r="C33" s="123"/>
      <c r="D33" s="134"/>
      <c r="E33" s="134" t="str">
        <f t="shared" si="3"/>
        <v/>
      </c>
      <c r="F33" s="37" t="str">
        <f t="shared" si="4"/>
        <v/>
      </c>
      <c r="G33" s="37" t="str">
        <f t="shared" si="5"/>
        <v/>
      </c>
      <c r="H33" s="37" t="str">
        <f t="shared" si="0"/>
        <v/>
      </c>
      <c r="I33" s="37" t="str">
        <f t="shared" si="6"/>
        <v/>
      </c>
      <c r="J33" s="37" t="str">
        <f t="shared" si="7"/>
        <v/>
      </c>
      <c r="K33" s="37" t="str">
        <f t="shared" si="8"/>
        <v/>
      </c>
      <c r="L33" s="37" t="str">
        <f t="shared" si="9"/>
        <v/>
      </c>
      <c r="M33" s="37" t="str">
        <f t="shared" si="10"/>
        <v/>
      </c>
      <c r="N33" s="37" t="str">
        <f t="shared" si="1"/>
        <v/>
      </c>
      <c r="O33" s="123"/>
      <c r="P33" s="123"/>
      <c r="Q33" s="123"/>
      <c r="R33" s="123"/>
      <c r="S33" s="123"/>
      <c r="T33" s="123"/>
      <c r="U33" s="123"/>
      <c r="V33" s="123"/>
      <c r="W33" s="123"/>
      <c r="X33" s="123"/>
      <c r="Y33" s="107"/>
      <c r="Z33" s="37" t="str">
        <f t="shared" si="2"/>
        <v/>
      </c>
    </row>
    <row r="34" spans="1:26">
      <c r="A34" s="107" t="s">
        <v>571</v>
      </c>
      <c r="B34" s="133"/>
      <c r="C34" s="123"/>
      <c r="D34" s="134"/>
      <c r="E34" s="134" t="str">
        <f t="shared" si="3"/>
        <v/>
      </c>
      <c r="F34" s="37" t="str">
        <f t="shared" si="4"/>
        <v/>
      </c>
      <c r="G34" s="37" t="str">
        <f t="shared" si="5"/>
        <v/>
      </c>
      <c r="H34" s="37" t="str">
        <f t="shared" si="0"/>
        <v/>
      </c>
      <c r="I34" s="37" t="str">
        <f t="shared" si="6"/>
        <v/>
      </c>
      <c r="J34" s="37" t="str">
        <f t="shared" si="7"/>
        <v/>
      </c>
      <c r="K34" s="37" t="str">
        <f t="shared" si="8"/>
        <v/>
      </c>
      <c r="L34" s="37" t="str">
        <f t="shared" si="9"/>
        <v/>
      </c>
      <c r="M34" s="37" t="str">
        <f>IF($W34="", "",$O34 &amp;"-" &amp; $Q34 &amp; "-" &amp; $S34 &amp; "-" &amp; $U34 &amp;"-" &amp; $W34)</f>
        <v/>
      </c>
      <c r="N34" s="37" t="str">
        <f t="shared" si="1"/>
        <v/>
      </c>
      <c r="O34" s="123"/>
      <c r="P34" s="123"/>
      <c r="Q34" s="123"/>
      <c r="R34" s="123"/>
      <c r="S34" s="123"/>
      <c r="T34" s="123"/>
      <c r="U34" s="123"/>
      <c r="V34" s="123"/>
      <c r="W34" s="123"/>
      <c r="X34" s="123"/>
      <c r="Y34" s="107"/>
      <c r="Z34" s="37" t="str">
        <f t="shared" si="2"/>
        <v/>
      </c>
    </row>
    <row r="35" spans="1:26">
      <c r="A35" s="107" t="s">
        <v>572</v>
      </c>
      <c r="B35" s="133"/>
      <c r="C35" s="123"/>
      <c r="D35" s="134"/>
      <c r="E35" s="134" t="str">
        <f t="shared" si="3"/>
        <v/>
      </c>
      <c r="F35" s="37" t="str">
        <f t="shared" si="4"/>
        <v/>
      </c>
      <c r="G35" s="37" t="str">
        <f t="shared" si="5"/>
        <v/>
      </c>
      <c r="H35" s="37" t="str">
        <f t="shared" si="0"/>
        <v/>
      </c>
      <c r="I35" s="37" t="str">
        <f t="shared" si="6"/>
        <v/>
      </c>
      <c r="J35" s="37" t="str">
        <f t="shared" si="7"/>
        <v/>
      </c>
      <c r="K35" s="37" t="str">
        <f t="shared" si="8"/>
        <v/>
      </c>
      <c r="L35" s="37" t="str">
        <f t="shared" si="9"/>
        <v/>
      </c>
      <c r="M35" s="37" t="str">
        <f t="shared" si="10"/>
        <v/>
      </c>
      <c r="N35" s="37" t="str">
        <f t="shared" si="1"/>
        <v/>
      </c>
      <c r="O35" s="123"/>
      <c r="P35" s="123"/>
      <c r="Q35" s="123"/>
      <c r="R35" s="123"/>
      <c r="S35" s="123"/>
      <c r="T35" s="123"/>
      <c r="U35" s="123"/>
      <c r="V35" s="123"/>
      <c r="W35" s="123"/>
      <c r="X35" s="123"/>
      <c r="Y35" s="107"/>
      <c r="Z35" s="37" t="str">
        <f t="shared" si="2"/>
        <v/>
      </c>
    </row>
    <row r="36" spans="1:26">
      <c r="A36" s="107" t="s">
        <v>573</v>
      </c>
      <c r="B36" s="133"/>
      <c r="C36" s="123"/>
      <c r="D36" s="134"/>
      <c r="E36" s="134" t="str">
        <f t="shared" si="3"/>
        <v/>
      </c>
      <c r="F36" s="37" t="str">
        <f t="shared" si="4"/>
        <v/>
      </c>
      <c r="G36" s="37" t="str">
        <f t="shared" si="5"/>
        <v/>
      </c>
      <c r="H36" s="37" t="str">
        <f t="shared" si="0"/>
        <v/>
      </c>
      <c r="I36" s="37" t="str">
        <f t="shared" si="6"/>
        <v/>
      </c>
      <c r="J36" s="37" t="str">
        <f t="shared" si="7"/>
        <v/>
      </c>
      <c r="K36" s="37" t="str">
        <f t="shared" si="8"/>
        <v/>
      </c>
      <c r="L36" s="37" t="str">
        <f t="shared" si="9"/>
        <v/>
      </c>
      <c r="M36" s="37" t="str">
        <f t="shared" si="10"/>
        <v/>
      </c>
      <c r="N36" s="37" t="str">
        <f t="shared" si="1"/>
        <v/>
      </c>
      <c r="O36" s="123"/>
      <c r="P36" s="123"/>
      <c r="Q36" s="123"/>
      <c r="R36" s="123"/>
      <c r="S36" s="123"/>
      <c r="T36" s="123"/>
      <c r="U36" s="123"/>
      <c r="V36" s="123"/>
      <c r="W36" s="123"/>
      <c r="X36" s="123"/>
      <c r="Y36" s="107"/>
      <c r="Z36" s="37" t="str">
        <f t="shared" si="2"/>
        <v/>
      </c>
    </row>
    <row r="37" spans="1:26">
      <c r="A37" s="107" t="s">
        <v>574</v>
      </c>
      <c r="B37" s="133"/>
      <c r="C37" s="123"/>
      <c r="D37" s="134"/>
      <c r="E37" s="134" t="str">
        <f t="shared" si="3"/>
        <v/>
      </c>
      <c r="F37" s="37" t="str">
        <f t="shared" si="4"/>
        <v/>
      </c>
      <c r="G37" s="37" t="str">
        <f t="shared" si="5"/>
        <v/>
      </c>
      <c r="H37" s="37" t="str">
        <f t="shared" si="0"/>
        <v/>
      </c>
      <c r="I37" s="37" t="str">
        <f t="shared" si="6"/>
        <v/>
      </c>
      <c r="J37" s="37" t="str">
        <f t="shared" si="7"/>
        <v/>
      </c>
      <c r="K37" s="37" t="str">
        <f t="shared" si="8"/>
        <v/>
      </c>
      <c r="L37" s="37" t="str">
        <f t="shared" si="9"/>
        <v/>
      </c>
      <c r="M37" s="37" t="str">
        <f t="shared" si="10"/>
        <v/>
      </c>
      <c r="N37" s="37" t="str">
        <f t="shared" si="1"/>
        <v/>
      </c>
      <c r="O37" s="123"/>
      <c r="P37" s="123"/>
      <c r="Q37" s="123"/>
      <c r="R37" s="123"/>
      <c r="S37" s="123"/>
      <c r="T37" s="123"/>
      <c r="U37" s="123"/>
      <c r="V37" s="123"/>
      <c r="W37" s="123"/>
      <c r="X37" s="123"/>
      <c r="Y37" s="107"/>
      <c r="Z37" s="37" t="str">
        <f t="shared" si="2"/>
        <v/>
      </c>
    </row>
    <row r="38" spans="1:26">
      <c r="A38" s="107" t="s">
        <v>575</v>
      </c>
      <c r="B38" s="133"/>
      <c r="C38" s="123"/>
      <c r="D38" s="134"/>
      <c r="E38" s="134" t="str">
        <f t="shared" si="3"/>
        <v/>
      </c>
      <c r="F38" s="37" t="str">
        <f t="shared" si="4"/>
        <v/>
      </c>
      <c r="G38" s="37" t="str">
        <f t="shared" si="5"/>
        <v/>
      </c>
      <c r="H38" s="37" t="str">
        <f t="shared" ref="H38:H70" si="11">IF($R38="", "",$P38&amp; "-" &amp; $R38)</f>
        <v/>
      </c>
      <c r="I38" s="37" t="str">
        <f t="shared" si="6"/>
        <v/>
      </c>
      <c r="J38" s="37" t="str">
        <f t="shared" si="7"/>
        <v/>
      </c>
      <c r="K38" s="37" t="str">
        <f t="shared" si="8"/>
        <v/>
      </c>
      <c r="L38" s="37" t="str">
        <f t="shared" si="9"/>
        <v/>
      </c>
      <c r="M38" s="37" t="str">
        <f t="shared" si="10"/>
        <v/>
      </c>
      <c r="N38" s="37" t="str">
        <f t="shared" ref="N38:N70" si="12">IF($X38="", "",$P38 &amp;"-" &amp; $R38 &amp; "-" &amp; $T38 &amp; "-" &amp; $V38 &amp;"-" &amp; $X38)</f>
        <v/>
      </c>
      <c r="O38" s="123"/>
      <c r="P38" s="123"/>
      <c r="Q38" s="123"/>
      <c r="R38" s="123"/>
      <c r="S38" s="123"/>
      <c r="T38" s="123"/>
      <c r="U38" s="123"/>
      <c r="V38" s="123"/>
      <c r="W38" s="123"/>
      <c r="X38" s="123"/>
      <c r="Y38" s="107"/>
      <c r="Z38" s="37" t="str">
        <f t="shared" si="2"/>
        <v/>
      </c>
    </row>
    <row r="39" spans="1:26">
      <c r="A39" s="107" t="s">
        <v>576</v>
      </c>
      <c r="B39" s="133"/>
      <c r="C39" s="123"/>
      <c r="D39" s="134"/>
      <c r="E39" s="134" t="str">
        <f t="shared" si="3"/>
        <v/>
      </c>
      <c r="F39" s="37" t="str">
        <f t="shared" si="4"/>
        <v/>
      </c>
      <c r="G39" s="37" t="str">
        <f t="shared" si="5"/>
        <v/>
      </c>
      <c r="H39" s="37" t="str">
        <f t="shared" si="11"/>
        <v/>
      </c>
      <c r="I39" s="37" t="str">
        <f t="shared" si="6"/>
        <v/>
      </c>
      <c r="J39" s="37" t="str">
        <f t="shared" si="7"/>
        <v/>
      </c>
      <c r="K39" s="37" t="str">
        <f t="shared" si="8"/>
        <v/>
      </c>
      <c r="L39" s="37" t="str">
        <f t="shared" si="9"/>
        <v/>
      </c>
      <c r="M39" s="37" t="str">
        <f t="shared" si="10"/>
        <v/>
      </c>
      <c r="N39" s="37" t="str">
        <f t="shared" si="12"/>
        <v/>
      </c>
      <c r="O39" s="123"/>
      <c r="P39" s="123"/>
      <c r="Q39" s="123"/>
      <c r="R39" s="123"/>
      <c r="S39" s="123"/>
      <c r="T39" s="123"/>
      <c r="U39" s="123"/>
      <c r="V39" s="123"/>
      <c r="W39" s="123"/>
      <c r="X39" s="123"/>
      <c r="Y39" s="107"/>
      <c r="Z39" s="37" t="str">
        <f t="shared" si="2"/>
        <v/>
      </c>
    </row>
    <row r="40" spans="1:26">
      <c r="A40" s="107" t="s">
        <v>577</v>
      </c>
      <c r="B40" s="133"/>
      <c r="C40" s="123"/>
      <c r="D40" s="134"/>
      <c r="E40" s="134" t="str">
        <f t="shared" si="3"/>
        <v/>
      </c>
      <c r="F40" s="37" t="str">
        <f t="shared" si="4"/>
        <v/>
      </c>
      <c r="G40" s="37" t="str">
        <f t="shared" si="5"/>
        <v/>
      </c>
      <c r="H40" s="37" t="str">
        <f t="shared" si="11"/>
        <v/>
      </c>
      <c r="I40" s="37" t="str">
        <f t="shared" si="6"/>
        <v/>
      </c>
      <c r="J40" s="37" t="str">
        <f t="shared" si="7"/>
        <v/>
      </c>
      <c r="K40" s="37" t="str">
        <f t="shared" si="8"/>
        <v/>
      </c>
      <c r="L40" s="37" t="str">
        <f t="shared" si="9"/>
        <v/>
      </c>
      <c r="M40" s="37" t="str">
        <f t="shared" si="10"/>
        <v/>
      </c>
      <c r="N40" s="37" t="str">
        <f t="shared" si="12"/>
        <v/>
      </c>
      <c r="O40" s="123"/>
      <c r="P40" s="123"/>
      <c r="Q40" s="123"/>
      <c r="R40" s="123"/>
      <c r="S40" s="123"/>
      <c r="T40" s="123"/>
      <c r="U40" s="123"/>
      <c r="V40" s="123"/>
      <c r="W40" s="123"/>
      <c r="X40" s="123"/>
      <c r="Y40" s="107"/>
      <c r="Z40" s="37" t="str">
        <f t="shared" si="2"/>
        <v/>
      </c>
    </row>
    <row r="41" spans="1:26">
      <c r="A41" s="107" t="s">
        <v>578</v>
      </c>
      <c r="B41" s="133"/>
      <c r="C41" s="123"/>
      <c r="D41" s="134"/>
      <c r="E41" s="134" t="str">
        <f t="shared" si="3"/>
        <v/>
      </c>
      <c r="F41" s="37" t="str">
        <f t="shared" si="4"/>
        <v/>
      </c>
      <c r="G41" s="37" t="str">
        <f t="shared" si="5"/>
        <v/>
      </c>
      <c r="H41" s="37" t="str">
        <f t="shared" si="11"/>
        <v/>
      </c>
      <c r="I41" s="37" t="str">
        <f t="shared" si="6"/>
        <v/>
      </c>
      <c r="J41" s="37" t="str">
        <f t="shared" si="7"/>
        <v/>
      </c>
      <c r="K41" s="37" t="str">
        <f t="shared" si="8"/>
        <v/>
      </c>
      <c r="L41" s="37" t="str">
        <f t="shared" si="9"/>
        <v/>
      </c>
      <c r="M41" s="37" t="str">
        <f t="shared" si="10"/>
        <v/>
      </c>
      <c r="N41" s="37" t="str">
        <f t="shared" si="12"/>
        <v/>
      </c>
      <c r="O41" s="123"/>
      <c r="P41" s="123"/>
      <c r="Q41" s="123"/>
      <c r="R41" s="123"/>
      <c r="S41" s="123"/>
      <c r="T41" s="123"/>
      <c r="U41" s="123"/>
      <c r="V41" s="123"/>
      <c r="W41" s="123"/>
      <c r="X41" s="123"/>
      <c r="Y41" s="107"/>
      <c r="Z41" s="37" t="str">
        <f t="shared" si="2"/>
        <v/>
      </c>
    </row>
    <row r="42" spans="1:26">
      <c r="A42" s="107" t="s">
        <v>579</v>
      </c>
      <c r="B42" s="133"/>
      <c r="C42" s="123"/>
      <c r="D42" s="134"/>
      <c r="E42" s="134" t="str">
        <f t="shared" si="3"/>
        <v/>
      </c>
      <c r="F42" s="37" t="str">
        <f t="shared" si="4"/>
        <v/>
      </c>
      <c r="G42" s="37" t="str">
        <f t="shared" si="5"/>
        <v/>
      </c>
      <c r="H42" s="37" t="str">
        <f t="shared" si="11"/>
        <v/>
      </c>
      <c r="I42" s="37" t="str">
        <f t="shared" si="6"/>
        <v/>
      </c>
      <c r="J42" s="37" t="str">
        <f t="shared" si="7"/>
        <v/>
      </c>
      <c r="K42" s="37" t="str">
        <f t="shared" si="8"/>
        <v/>
      </c>
      <c r="L42" s="37" t="str">
        <f t="shared" si="9"/>
        <v/>
      </c>
      <c r="M42" s="37" t="str">
        <f t="shared" si="10"/>
        <v/>
      </c>
      <c r="N42" s="37" t="str">
        <f t="shared" si="12"/>
        <v/>
      </c>
      <c r="O42" s="123"/>
      <c r="P42" s="123"/>
      <c r="Q42" s="123"/>
      <c r="R42" s="123"/>
      <c r="S42" s="123"/>
      <c r="T42" s="123"/>
      <c r="U42" s="123"/>
      <c r="V42" s="123"/>
      <c r="W42" s="123"/>
      <c r="X42" s="123"/>
      <c r="Y42" s="107"/>
      <c r="Z42" s="37" t="str">
        <f t="shared" si="2"/>
        <v/>
      </c>
    </row>
    <row r="43" spans="1:26">
      <c r="A43" s="107" t="s">
        <v>580</v>
      </c>
      <c r="B43" s="133"/>
      <c r="C43" s="123"/>
      <c r="D43" s="134"/>
      <c r="E43" s="134" t="str">
        <f t="shared" si="3"/>
        <v/>
      </c>
      <c r="F43" s="37" t="str">
        <f t="shared" si="4"/>
        <v/>
      </c>
      <c r="G43" s="37" t="str">
        <f t="shared" si="5"/>
        <v/>
      </c>
      <c r="H43" s="37" t="str">
        <f t="shared" si="11"/>
        <v/>
      </c>
      <c r="I43" s="37" t="str">
        <f t="shared" si="6"/>
        <v/>
      </c>
      <c r="J43" s="37" t="str">
        <f t="shared" si="7"/>
        <v/>
      </c>
      <c r="K43" s="37" t="str">
        <f t="shared" si="8"/>
        <v/>
      </c>
      <c r="L43" s="37" t="str">
        <f t="shared" si="9"/>
        <v/>
      </c>
      <c r="M43" s="37" t="str">
        <f t="shared" si="10"/>
        <v/>
      </c>
      <c r="N43" s="37" t="str">
        <f t="shared" si="12"/>
        <v/>
      </c>
      <c r="O43" s="123"/>
      <c r="P43" s="123"/>
      <c r="Q43" s="123"/>
      <c r="R43" s="123"/>
      <c r="S43" s="123"/>
      <c r="T43" s="123"/>
      <c r="U43" s="123"/>
      <c r="V43" s="123"/>
      <c r="W43" s="123"/>
      <c r="X43" s="123"/>
      <c r="Y43" s="107"/>
      <c r="Z43" s="37" t="str">
        <f t="shared" si="2"/>
        <v/>
      </c>
    </row>
    <row r="44" spans="1:26">
      <c r="A44" s="107" t="s">
        <v>581</v>
      </c>
      <c r="B44" s="133"/>
      <c r="C44" s="123"/>
      <c r="D44" s="134"/>
      <c r="E44" s="134" t="str">
        <f t="shared" si="3"/>
        <v/>
      </c>
      <c r="F44" s="37" t="str">
        <f t="shared" si="4"/>
        <v/>
      </c>
      <c r="G44" s="37" t="str">
        <f t="shared" si="5"/>
        <v/>
      </c>
      <c r="H44" s="37" t="str">
        <f t="shared" si="11"/>
        <v/>
      </c>
      <c r="I44" s="37" t="str">
        <f t="shared" si="6"/>
        <v/>
      </c>
      <c r="J44" s="37" t="str">
        <f t="shared" si="7"/>
        <v/>
      </c>
      <c r="K44" s="37" t="str">
        <f t="shared" si="8"/>
        <v/>
      </c>
      <c r="L44" s="37" t="str">
        <f t="shared" si="9"/>
        <v/>
      </c>
      <c r="M44" s="37" t="str">
        <f t="shared" si="10"/>
        <v/>
      </c>
      <c r="N44" s="37" t="str">
        <f t="shared" si="12"/>
        <v/>
      </c>
      <c r="O44" s="123"/>
      <c r="P44" s="123"/>
      <c r="Q44" s="123"/>
      <c r="R44" s="123"/>
      <c r="S44" s="123"/>
      <c r="T44" s="123"/>
      <c r="U44" s="123"/>
      <c r="V44" s="123"/>
      <c r="W44" s="123"/>
      <c r="X44" s="123"/>
      <c r="Y44" s="107"/>
      <c r="Z44" s="37" t="str">
        <f t="shared" si="2"/>
        <v/>
      </c>
    </row>
    <row r="45" spans="1:26">
      <c r="A45" s="107" t="s">
        <v>582</v>
      </c>
      <c r="B45" s="133"/>
      <c r="C45" s="123"/>
      <c r="D45" s="134"/>
      <c r="E45" s="134" t="str">
        <f t="shared" si="3"/>
        <v/>
      </c>
      <c r="F45" s="37" t="str">
        <f t="shared" si="4"/>
        <v/>
      </c>
      <c r="G45" s="37" t="str">
        <f t="shared" si="5"/>
        <v/>
      </c>
      <c r="H45" s="37" t="str">
        <f t="shared" si="11"/>
        <v/>
      </c>
      <c r="I45" s="37" t="str">
        <f t="shared" si="6"/>
        <v/>
      </c>
      <c r="J45" s="37" t="str">
        <f t="shared" si="7"/>
        <v/>
      </c>
      <c r="K45" s="37" t="str">
        <f t="shared" si="8"/>
        <v/>
      </c>
      <c r="L45" s="37" t="str">
        <f t="shared" si="9"/>
        <v/>
      </c>
      <c r="M45" s="37" t="str">
        <f t="shared" si="10"/>
        <v/>
      </c>
      <c r="N45" s="37" t="str">
        <f t="shared" si="12"/>
        <v/>
      </c>
      <c r="O45" s="123"/>
      <c r="P45" s="123"/>
      <c r="Q45" s="123"/>
      <c r="R45" s="123"/>
      <c r="S45" s="123"/>
      <c r="T45" s="123"/>
      <c r="U45" s="123"/>
      <c r="V45" s="123"/>
      <c r="W45" s="123"/>
      <c r="X45" s="123"/>
      <c r="Y45" s="107"/>
      <c r="Z45" s="37" t="str">
        <f t="shared" si="2"/>
        <v/>
      </c>
    </row>
    <row r="46" spans="1:26">
      <c r="A46" s="107" t="s">
        <v>583</v>
      </c>
      <c r="B46" s="133"/>
      <c r="C46" s="123"/>
      <c r="D46" s="134"/>
      <c r="E46" s="134" t="str">
        <f t="shared" si="3"/>
        <v/>
      </c>
      <c r="F46" s="37" t="str">
        <f t="shared" si="4"/>
        <v/>
      </c>
      <c r="G46" s="37" t="str">
        <f t="shared" si="5"/>
        <v/>
      </c>
      <c r="H46" s="37" t="str">
        <f t="shared" si="11"/>
        <v/>
      </c>
      <c r="I46" s="37" t="str">
        <f t="shared" si="6"/>
        <v/>
      </c>
      <c r="J46" s="37" t="str">
        <f t="shared" si="7"/>
        <v/>
      </c>
      <c r="K46" s="37" t="str">
        <f t="shared" si="8"/>
        <v/>
      </c>
      <c r="L46" s="37" t="str">
        <f t="shared" si="9"/>
        <v/>
      </c>
      <c r="M46" s="37" t="str">
        <f t="shared" si="10"/>
        <v/>
      </c>
      <c r="N46" s="37" t="str">
        <f t="shared" si="12"/>
        <v/>
      </c>
      <c r="O46" s="123"/>
      <c r="P46" s="123"/>
      <c r="Q46" s="123"/>
      <c r="R46" s="123"/>
      <c r="S46" s="123"/>
      <c r="T46" s="123"/>
      <c r="U46" s="123"/>
      <c r="V46" s="123"/>
      <c r="W46" s="123"/>
      <c r="X46" s="123"/>
      <c r="Y46" s="107"/>
      <c r="Z46" s="37" t="str">
        <f t="shared" si="2"/>
        <v/>
      </c>
    </row>
    <row r="47" spans="1:26">
      <c r="A47" s="107" t="s">
        <v>584</v>
      </c>
      <c r="B47" s="133"/>
      <c r="C47" s="123"/>
      <c r="D47" s="134"/>
      <c r="E47" s="134" t="str">
        <f t="shared" si="3"/>
        <v/>
      </c>
      <c r="F47" s="37" t="str">
        <f t="shared" si="4"/>
        <v/>
      </c>
      <c r="G47" s="37" t="str">
        <f t="shared" si="5"/>
        <v/>
      </c>
      <c r="H47" s="37" t="str">
        <f t="shared" si="11"/>
        <v/>
      </c>
      <c r="I47" s="37" t="str">
        <f t="shared" si="6"/>
        <v/>
      </c>
      <c r="J47" s="37" t="str">
        <f t="shared" si="7"/>
        <v/>
      </c>
      <c r="K47" s="37" t="str">
        <f t="shared" si="8"/>
        <v/>
      </c>
      <c r="L47" s="37" t="str">
        <f t="shared" si="9"/>
        <v/>
      </c>
      <c r="M47" s="37" t="str">
        <f t="shared" si="10"/>
        <v/>
      </c>
      <c r="N47" s="37" t="str">
        <f t="shared" si="12"/>
        <v/>
      </c>
      <c r="O47" s="123"/>
      <c r="P47" s="123"/>
      <c r="Q47" s="123"/>
      <c r="R47" s="123"/>
      <c r="S47" s="123"/>
      <c r="T47" s="123"/>
      <c r="U47" s="123"/>
      <c r="V47" s="123"/>
      <c r="W47" s="123"/>
      <c r="X47" s="123"/>
      <c r="Y47" s="107"/>
      <c r="Z47" s="37" t="str">
        <f t="shared" si="2"/>
        <v/>
      </c>
    </row>
    <row r="48" spans="1:26">
      <c r="A48" s="107" t="s">
        <v>585</v>
      </c>
      <c r="B48" s="133"/>
      <c r="C48" s="123"/>
      <c r="D48" s="134"/>
      <c r="E48" s="134" t="str">
        <f t="shared" si="3"/>
        <v/>
      </c>
      <c r="F48" s="37" t="str">
        <f t="shared" si="4"/>
        <v/>
      </c>
      <c r="G48" s="37" t="str">
        <f t="shared" si="5"/>
        <v/>
      </c>
      <c r="H48" s="37" t="str">
        <f t="shared" si="11"/>
        <v/>
      </c>
      <c r="I48" s="37" t="str">
        <f t="shared" si="6"/>
        <v/>
      </c>
      <c r="J48" s="37" t="str">
        <f t="shared" si="7"/>
        <v/>
      </c>
      <c r="K48" s="37" t="str">
        <f t="shared" si="8"/>
        <v/>
      </c>
      <c r="L48" s="37" t="str">
        <f t="shared" si="9"/>
        <v/>
      </c>
      <c r="M48" s="37" t="str">
        <f t="shared" si="10"/>
        <v/>
      </c>
      <c r="N48" s="37" t="str">
        <f t="shared" si="12"/>
        <v/>
      </c>
      <c r="O48" s="123"/>
      <c r="P48" s="123"/>
      <c r="Q48" s="123"/>
      <c r="R48" s="123"/>
      <c r="S48" s="123"/>
      <c r="T48" s="123"/>
      <c r="U48" s="123"/>
      <c r="V48" s="123"/>
      <c r="W48" s="123"/>
      <c r="X48" s="123"/>
      <c r="Y48" s="107"/>
      <c r="Z48" s="37" t="str">
        <f t="shared" si="2"/>
        <v/>
      </c>
    </row>
    <row r="49" spans="1:26">
      <c r="A49" s="107" t="s">
        <v>586</v>
      </c>
      <c r="B49" s="133"/>
      <c r="C49" s="123"/>
      <c r="D49" s="134"/>
      <c r="E49" s="134" t="str">
        <f t="shared" si="3"/>
        <v/>
      </c>
      <c r="F49" s="37" t="str">
        <f t="shared" si="4"/>
        <v/>
      </c>
      <c r="G49" s="37" t="str">
        <f t="shared" si="5"/>
        <v/>
      </c>
      <c r="H49" s="37" t="str">
        <f t="shared" si="11"/>
        <v/>
      </c>
      <c r="I49" s="37" t="str">
        <f t="shared" si="6"/>
        <v/>
      </c>
      <c r="J49" s="37" t="str">
        <f t="shared" si="7"/>
        <v/>
      </c>
      <c r="K49" s="37" t="str">
        <f t="shared" si="8"/>
        <v/>
      </c>
      <c r="L49" s="37" t="str">
        <f t="shared" si="9"/>
        <v/>
      </c>
      <c r="M49" s="37" t="str">
        <f t="shared" si="10"/>
        <v/>
      </c>
      <c r="N49" s="37" t="str">
        <f t="shared" si="12"/>
        <v/>
      </c>
      <c r="O49" s="123"/>
      <c r="P49" s="123"/>
      <c r="Q49" s="123"/>
      <c r="R49" s="123"/>
      <c r="S49" s="123"/>
      <c r="T49" s="123"/>
      <c r="U49" s="123"/>
      <c r="V49" s="123"/>
      <c r="W49" s="123"/>
      <c r="X49" s="123"/>
      <c r="Y49" s="107"/>
      <c r="Z49" s="37" t="str">
        <f t="shared" si="2"/>
        <v/>
      </c>
    </row>
    <row r="50" spans="1:26">
      <c r="A50" s="107" t="s">
        <v>587</v>
      </c>
      <c r="B50" s="133"/>
      <c r="C50" s="123"/>
      <c r="D50" s="134"/>
      <c r="E50" s="134" t="str">
        <f t="shared" si="3"/>
        <v/>
      </c>
      <c r="F50" s="37" t="str">
        <f t="shared" si="4"/>
        <v/>
      </c>
      <c r="G50" s="37" t="str">
        <f t="shared" si="5"/>
        <v/>
      </c>
      <c r="H50" s="37" t="str">
        <f t="shared" si="11"/>
        <v/>
      </c>
      <c r="I50" s="37" t="str">
        <f t="shared" si="6"/>
        <v/>
      </c>
      <c r="J50" s="37" t="str">
        <f t="shared" si="7"/>
        <v/>
      </c>
      <c r="K50" s="37" t="str">
        <f t="shared" si="8"/>
        <v/>
      </c>
      <c r="L50" s="37" t="str">
        <f t="shared" si="9"/>
        <v/>
      </c>
      <c r="M50" s="37" t="str">
        <f t="shared" si="10"/>
        <v/>
      </c>
      <c r="N50" s="37" t="str">
        <f t="shared" si="12"/>
        <v/>
      </c>
      <c r="O50" s="123"/>
      <c r="P50" s="123"/>
      <c r="Q50" s="123"/>
      <c r="R50" s="123"/>
      <c r="S50" s="123"/>
      <c r="T50" s="123"/>
      <c r="U50" s="123"/>
      <c r="V50" s="123"/>
      <c r="W50" s="123"/>
      <c r="X50" s="123"/>
      <c r="Y50" s="107"/>
      <c r="Z50" s="37" t="str">
        <f t="shared" si="2"/>
        <v/>
      </c>
    </row>
    <row r="51" spans="1:26">
      <c r="A51" s="107" t="s">
        <v>588</v>
      </c>
      <c r="B51" s="133"/>
      <c r="C51" s="123"/>
      <c r="D51" s="134"/>
      <c r="E51" s="134" t="str">
        <f t="shared" si="3"/>
        <v/>
      </c>
      <c r="F51" s="37" t="str">
        <f t="shared" si="4"/>
        <v/>
      </c>
      <c r="G51" s="37" t="str">
        <f t="shared" si="5"/>
        <v/>
      </c>
      <c r="H51" s="37" t="str">
        <f t="shared" si="11"/>
        <v/>
      </c>
      <c r="I51" s="37" t="str">
        <f t="shared" si="6"/>
        <v/>
      </c>
      <c r="J51" s="37" t="str">
        <f t="shared" si="7"/>
        <v/>
      </c>
      <c r="K51" s="37" t="str">
        <f t="shared" si="8"/>
        <v/>
      </c>
      <c r="L51" s="37" t="str">
        <f t="shared" si="9"/>
        <v/>
      </c>
      <c r="M51" s="37" t="str">
        <f t="shared" si="10"/>
        <v/>
      </c>
      <c r="N51" s="37" t="str">
        <f t="shared" si="12"/>
        <v/>
      </c>
      <c r="O51" s="123"/>
      <c r="P51" s="123"/>
      <c r="Q51" s="123"/>
      <c r="R51" s="123"/>
      <c r="S51" s="123"/>
      <c r="T51" s="123"/>
      <c r="U51" s="123"/>
      <c r="V51" s="123"/>
      <c r="W51" s="123"/>
      <c r="X51" s="123"/>
      <c r="Y51" s="107"/>
      <c r="Z51" s="37" t="str">
        <f t="shared" si="2"/>
        <v/>
      </c>
    </row>
    <row r="52" spans="1:26">
      <c r="A52" s="107" t="s">
        <v>589</v>
      </c>
      <c r="B52" s="133"/>
      <c r="C52" s="123"/>
      <c r="D52" s="134"/>
      <c r="E52" s="134" t="str">
        <f t="shared" si="3"/>
        <v/>
      </c>
      <c r="F52" s="37" t="str">
        <f t="shared" si="4"/>
        <v/>
      </c>
      <c r="G52" s="37" t="str">
        <f t="shared" si="5"/>
        <v/>
      </c>
      <c r="H52" s="37" t="str">
        <f t="shared" si="11"/>
        <v/>
      </c>
      <c r="I52" s="37" t="str">
        <f t="shared" si="6"/>
        <v/>
      </c>
      <c r="J52" s="37" t="str">
        <f t="shared" si="7"/>
        <v/>
      </c>
      <c r="K52" s="37" t="str">
        <f t="shared" si="8"/>
        <v/>
      </c>
      <c r="L52" s="37" t="str">
        <f t="shared" si="9"/>
        <v/>
      </c>
      <c r="M52" s="37" t="str">
        <f t="shared" si="10"/>
        <v/>
      </c>
      <c r="N52" s="37" t="str">
        <f t="shared" si="12"/>
        <v/>
      </c>
      <c r="O52" s="123"/>
      <c r="P52" s="123"/>
      <c r="Q52" s="123"/>
      <c r="R52" s="123"/>
      <c r="S52" s="123"/>
      <c r="T52" s="123"/>
      <c r="U52" s="123"/>
      <c r="V52" s="123"/>
      <c r="W52" s="123"/>
      <c r="X52" s="123"/>
      <c r="Y52" s="107"/>
      <c r="Z52" s="37" t="str">
        <f t="shared" si="2"/>
        <v/>
      </c>
    </row>
    <row r="53" spans="1:26">
      <c r="A53" s="107" t="s">
        <v>590</v>
      </c>
      <c r="B53" s="133"/>
      <c r="C53" s="123"/>
      <c r="D53" s="134"/>
      <c r="E53" s="134" t="str">
        <f t="shared" si="3"/>
        <v/>
      </c>
      <c r="F53" s="37" t="str">
        <f t="shared" si="4"/>
        <v/>
      </c>
      <c r="G53" s="37" t="str">
        <f t="shared" si="5"/>
        <v/>
      </c>
      <c r="H53" s="37" t="str">
        <f t="shared" si="11"/>
        <v/>
      </c>
      <c r="I53" s="37" t="str">
        <f t="shared" si="6"/>
        <v/>
      </c>
      <c r="J53" s="37" t="str">
        <f t="shared" si="7"/>
        <v/>
      </c>
      <c r="K53" s="37" t="str">
        <f t="shared" si="8"/>
        <v/>
      </c>
      <c r="L53" s="37" t="str">
        <f t="shared" si="9"/>
        <v/>
      </c>
      <c r="M53" s="37" t="str">
        <f t="shared" si="10"/>
        <v/>
      </c>
      <c r="N53" s="37" t="str">
        <f t="shared" si="12"/>
        <v/>
      </c>
      <c r="O53" s="123"/>
      <c r="P53" s="123"/>
      <c r="Q53" s="123"/>
      <c r="R53" s="123"/>
      <c r="S53" s="123"/>
      <c r="T53" s="123"/>
      <c r="U53" s="123"/>
      <c r="V53" s="123"/>
      <c r="W53" s="123"/>
      <c r="X53" s="123"/>
      <c r="Y53" s="107"/>
      <c r="Z53" s="37" t="str">
        <f t="shared" si="2"/>
        <v/>
      </c>
    </row>
    <row r="54" spans="1:26">
      <c r="A54" s="107" t="s">
        <v>591</v>
      </c>
      <c r="B54" s="133"/>
      <c r="C54" s="123"/>
      <c r="D54" s="134"/>
      <c r="E54" s="134" t="str">
        <f t="shared" si="3"/>
        <v/>
      </c>
      <c r="F54" s="37" t="str">
        <f t="shared" si="4"/>
        <v/>
      </c>
      <c r="G54" s="37" t="str">
        <f t="shared" si="5"/>
        <v/>
      </c>
      <c r="H54" s="37" t="str">
        <f t="shared" si="11"/>
        <v/>
      </c>
      <c r="I54" s="37" t="str">
        <f t="shared" si="6"/>
        <v/>
      </c>
      <c r="J54" s="37" t="str">
        <f t="shared" si="7"/>
        <v/>
      </c>
      <c r="K54" s="37" t="str">
        <f t="shared" si="8"/>
        <v/>
      </c>
      <c r="L54" s="37" t="str">
        <f t="shared" si="9"/>
        <v/>
      </c>
      <c r="M54" s="37" t="str">
        <f t="shared" si="10"/>
        <v/>
      </c>
      <c r="N54" s="37" t="str">
        <f t="shared" si="12"/>
        <v/>
      </c>
      <c r="O54" s="123"/>
      <c r="P54" s="123"/>
      <c r="Q54" s="123"/>
      <c r="R54" s="123"/>
      <c r="S54" s="123"/>
      <c r="T54" s="123"/>
      <c r="U54" s="123"/>
      <c r="V54" s="123"/>
      <c r="W54" s="123"/>
      <c r="X54" s="123"/>
      <c r="Y54" s="107"/>
      <c r="Z54" s="37" t="str">
        <f t="shared" si="2"/>
        <v/>
      </c>
    </row>
    <row r="55" spans="1:26">
      <c r="A55" s="107" t="s">
        <v>592</v>
      </c>
      <c r="B55" s="133"/>
      <c r="C55" s="123"/>
      <c r="D55" s="134"/>
      <c r="E55" s="134" t="str">
        <f t="shared" si="3"/>
        <v/>
      </c>
      <c r="F55" s="37" t="str">
        <f t="shared" si="4"/>
        <v/>
      </c>
      <c r="G55" s="37" t="str">
        <f t="shared" si="5"/>
        <v/>
      </c>
      <c r="H55" s="37" t="str">
        <f t="shared" si="11"/>
        <v/>
      </c>
      <c r="I55" s="37" t="str">
        <f t="shared" si="6"/>
        <v/>
      </c>
      <c r="J55" s="37" t="str">
        <f t="shared" si="7"/>
        <v/>
      </c>
      <c r="K55" s="37" t="str">
        <f t="shared" si="8"/>
        <v/>
      </c>
      <c r="L55" s="37" t="str">
        <f t="shared" si="9"/>
        <v/>
      </c>
      <c r="M55" s="37" t="str">
        <f t="shared" si="10"/>
        <v/>
      </c>
      <c r="N55" s="37" t="str">
        <f t="shared" si="12"/>
        <v/>
      </c>
      <c r="O55" s="123"/>
      <c r="P55" s="123"/>
      <c r="Q55" s="123"/>
      <c r="R55" s="123"/>
      <c r="S55" s="123"/>
      <c r="T55" s="123"/>
      <c r="U55" s="123"/>
      <c r="V55" s="123"/>
      <c r="W55" s="123"/>
      <c r="X55" s="123"/>
      <c r="Y55" s="107"/>
      <c r="Z55" s="37" t="str">
        <f t="shared" si="2"/>
        <v/>
      </c>
    </row>
    <row r="56" spans="1:26">
      <c r="A56" s="107" t="s">
        <v>593</v>
      </c>
      <c r="B56" s="133"/>
      <c r="C56" s="123"/>
      <c r="D56" s="134"/>
      <c r="E56" s="134" t="str">
        <f t="shared" si="3"/>
        <v/>
      </c>
      <c r="F56" s="37" t="str">
        <f t="shared" si="4"/>
        <v/>
      </c>
      <c r="G56" s="37" t="str">
        <f t="shared" si="5"/>
        <v/>
      </c>
      <c r="H56" s="37" t="str">
        <f t="shared" si="11"/>
        <v/>
      </c>
      <c r="I56" s="37" t="str">
        <f t="shared" si="6"/>
        <v/>
      </c>
      <c r="J56" s="37" t="str">
        <f t="shared" si="7"/>
        <v/>
      </c>
      <c r="K56" s="37" t="str">
        <f t="shared" si="8"/>
        <v/>
      </c>
      <c r="L56" s="37" t="str">
        <f t="shared" si="9"/>
        <v/>
      </c>
      <c r="M56" s="37" t="str">
        <f t="shared" si="10"/>
        <v/>
      </c>
      <c r="N56" s="37" t="str">
        <f t="shared" si="12"/>
        <v/>
      </c>
      <c r="O56" s="123"/>
      <c r="P56" s="123"/>
      <c r="Q56" s="123"/>
      <c r="R56" s="123"/>
      <c r="S56" s="123"/>
      <c r="T56" s="123"/>
      <c r="U56" s="123"/>
      <c r="V56" s="123"/>
      <c r="W56" s="123"/>
      <c r="X56" s="123"/>
      <c r="Y56" s="107"/>
      <c r="Z56" s="37" t="str">
        <f t="shared" si="2"/>
        <v/>
      </c>
    </row>
    <row r="57" spans="1:26">
      <c r="A57" s="107" t="s">
        <v>594</v>
      </c>
      <c r="B57" s="133"/>
      <c r="C57" s="123"/>
      <c r="D57" s="134"/>
      <c r="E57" s="134" t="str">
        <f t="shared" si="3"/>
        <v/>
      </c>
      <c r="F57" s="37" t="str">
        <f t="shared" si="4"/>
        <v/>
      </c>
      <c r="G57" s="37" t="str">
        <f t="shared" si="5"/>
        <v/>
      </c>
      <c r="H57" s="37" t="str">
        <f t="shared" si="11"/>
        <v/>
      </c>
      <c r="I57" s="37" t="str">
        <f t="shared" si="6"/>
        <v/>
      </c>
      <c r="J57" s="37" t="str">
        <f t="shared" si="7"/>
        <v/>
      </c>
      <c r="K57" s="37" t="str">
        <f t="shared" si="8"/>
        <v/>
      </c>
      <c r="L57" s="37" t="str">
        <f t="shared" si="9"/>
        <v/>
      </c>
      <c r="M57" s="37" t="str">
        <f t="shared" si="10"/>
        <v/>
      </c>
      <c r="N57" s="37" t="str">
        <f t="shared" si="12"/>
        <v/>
      </c>
      <c r="O57" s="123"/>
      <c r="P57" s="123"/>
      <c r="Q57" s="123"/>
      <c r="R57" s="123"/>
      <c r="S57" s="123"/>
      <c r="T57" s="123"/>
      <c r="U57" s="123"/>
      <c r="V57" s="123"/>
      <c r="W57" s="123"/>
      <c r="X57" s="123"/>
      <c r="Y57" s="107"/>
      <c r="Z57" s="37" t="str">
        <f t="shared" si="2"/>
        <v/>
      </c>
    </row>
    <row r="58" spans="1:26">
      <c r="A58" s="107" t="s">
        <v>595</v>
      </c>
      <c r="B58" s="133"/>
      <c r="C58" s="123"/>
      <c r="D58" s="134"/>
      <c r="E58" s="134" t="str">
        <f t="shared" si="3"/>
        <v/>
      </c>
      <c r="F58" s="37" t="str">
        <f t="shared" si="4"/>
        <v/>
      </c>
      <c r="G58" s="37" t="str">
        <f t="shared" si="5"/>
        <v/>
      </c>
      <c r="H58" s="37" t="str">
        <f t="shared" si="11"/>
        <v/>
      </c>
      <c r="I58" s="37" t="str">
        <f t="shared" si="6"/>
        <v/>
      </c>
      <c r="J58" s="37" t="str">
        <f t="shared" si="7"/>
        <v/>
      </c>
      <c r="K58" s="37" t="str">
        <f t="shared" si="8"/>
        <v/>
      </c>
      <c r="L58" s="37" t="str">
        <f t="shared" si="9"/>
        <v/>
      </c>
      <c r="M58" s="37" t="str">
        <f t="shared" si="10"/>
        <v/>
      </c>
      <c r="N58" s="37" t="str">
        <f t="shared" si="12"/>
        <v/>
      </c>
      <c r="O58" s="123"/>
      <c r="P58" s="123"/>
      <c r="Q58" s="123"/>
      <c r="R58" s="123"/>
      <c r="S58" s="123"/>
      <c r="T58" s="123"/>
      <c r="U58" s="123"/>
      <c r="V58" s="123"/>
      <c r="W58" s="123"/>
      <c r="X58" s="123"/>
      <c r="Y58" s="107"/>
      <c r="Z58" s="37" t="str">
        <f t="shared" si="2"/>
        <v/>
      </c>
    </row>
    <row r="59" spans="1:26">
      <c r="A59" s="107" t="s">
        <v>596</v>
      </c>
      <c r="B59" s="133"/>
      <c r="C59" s="123"/>
      <c r="D59" s="134"/>
      <c r="E59" s="134" t="str">
        <f t="shared" si="3"/>
        <v/>
      </c>
      <c r="F59" s="37" t="str">
        <f t="shared" si="4"/>
        <v/>
      </c>
      <c r="G59" s="37" t="str">
        <f t="shared" si="5"/>
        <v/>
      </c>
      <c r="H59" s="37" t="str">
        <f t="shared" si="11"/>
        <v/>
      </c>
      <c r="I59" s="37" t="str">
        <f t="shared" si="6"/>
        <v/>
      </c>
      <c r="J59" s="37" t="str">
        <f t="shared" si="7"/>
        <v/>
      </c>
      <c r="K59" s="37" t="str">
        <f t="shared" si="8"/>
        <v/>
      </c>
      <c r="L59" s="37" t="str">
        <f t="shared" si="9"/>
        <v/>
      </c>
      <c r="M59" s="37" t="str">
        <f t="shared" si="10"/>
        <v/>
      </c>
      <c r="N59" s="37" t="str">
        <f t="shared" si="12"/>
        <v/>
      </c>
      <c r="O59" s="123"/>
      <c r="P59" s="123"/>
      <c r="Q59" s="123"/>
      <c r="R59" s="123"/>
      <c r="S59" s="123"/>
      <c r="T59" s="123"/>
      <c r="U59" s="123"/>
      <c r="V59" s="123"/>
      <c r="W59" s="123"/>
      <c r="X59" s="123"/>
      <c r="Y59" s="107"/>
      <c r="Z59" s="37" t="str">
        <f t="shared" si="2"/>
        <v/>
      </c>
    </row>
    <row r="60" spans="1:26">
      <c r="A60" s="107" t="s">
        <v>597</v>
      </c>
      <c r="B60" s="133"/>
      <c r="C60" s="123"/>
      <c r="D60" s="134"/>
      <c r="E60" s="134" t="str">
        <f t="shared" si="3"/>
        <v/>
      </c>
      <c r="F60" s="37" t="str">
        <f t="shared" si="4"/>
        <v/>
      </c>
      <c r="G60" s="37" t="str">
        <f t="shared" si="5"/>
        <v/>
      </c>
      <c r="H60" s="37" t="str">
        <f t="shared" si="11"/>
        <v/>
      </c>
      <c r="I60" s="37" t="str">
        <f t="shared" si="6"/>
        <v/>
      </c>
      <c r="J60" s="37" t="str">
        <f t="shared" si="7"/>
        <v/>
      </c>
      <c r="K60" s="37" t="str">
        <f t="shared" si="8"/>
        <v/>
      </c>
      <c r="L60" s="37" t="str">
        <f t="shared" si="9"/>
        <v/>
      </c>
      <c r="M60" s="37" t="str">
        <f t="shared" si="10"/>
        <v/>
      </c>
      <c r="N60" s="37" t="str">
        <f t="shared" si="12"/>
        <v/>
      </c>
      <c r="O60" s="123"/>
      <c r="P60" s="123"/>
      <c r="Q60" s="123"/>
      <c r="R60" s="123"/>
      <c r="S60" s="123"/>
      <c r="T60" s="123"/>
      <c r="U60" s="123"/>
      <c r="V60" s="123"/>
      <c r="W60" s="123"/>
      <c r="X60" s="123"/>
      <c r="Y60" s="107"/>
      <c r="Z60" s="37" t="str">
        <f t="shared" si="2"/>
        <v/>
      </c>
    </row>
    <row r="61" spans="1:26">
      <c r="A61" s="107" t="s">
        <v>598</v>
      </c>
      <c r="B61" s="133"/>
      <c r="C61" s="123"/>
      <c r="D61" s="134"/>
      <c r="E61" s="134" t="str">
        <f t="shared" si="3"/>
        <v/>
      </c>
      <c r="F61" s="37" t="str">
        <f t="shared" si="4"/>
        <v/>
      </c>
      <c r="G61" s="37" t="str">
        <f t="shared" si="5"/>
        <v/>
      </c>
      <c r="H61" s="37" t="str">
        <f t="shared" si="11"/>
        <v/>
      </c>
      <c r="I61" s="37" t="str">
        <f t="shared" si="6"/>
        <v/>
      </c>
      <c r="J61" s="37" t="str">
        <f t="shared" si="7"/>
        <v/>
      </c>
      <c r="K61" s="37" t="str">
        <f t="shared" si="8"/>
        <v/>
      </c>
      <c r="L61" s="37" t="str">
        <f t="shared" si="9"/>
        <v/>
      </c>
      <c r="M61" s="37" t="str">
        <f t="shared" si="10"/>
        <v/>
      </c>
      <c r="N61" s="37" t="str">
        <f t="shared" si="12"/>
        <v/>
      </c>
      <c r="O61" s="123"/>
      <c r="P61" s="123"/>
      <c r="Q61" s="123"/>
      <c r="R61" s="123"/>
      <c r="S61" s="123"/>
      <c r="T61" s="123"/>
      <c r="U61" s="123"/>
      <c r="V61" s="123"/>
      <c r="W61" s="123"/>
      <c r="X61" s="123"/>
      <c r="Y61" s="107"/>
      <c r="Z61" s="37" t="str">
        <f t="shared" si="2"/>
        <v/>
      </c>
    </row>
    <row r="62" spans="1:26">
      <c r="A62" s="107" t="s">
        <v>599</v>
      </c>
      <c r="B62" s="133"/>
      <c r="C62" s="123"/>
      <c r="D62" s="134"/>
      <c r="E62" s="134" t="str">
        <f t="shared" si="3"/>
        <v/>
      </c>
      <c r="F62" s="37" t="str">
        <f t="shared" si="4"/>
        <v/>
      </c>
      <c r="G62" s="37" t="str">
        <f t="shared" si="5"/>
        <v/>
      </c>
      <c r="H62" s="37" t="str">
        <f t="shared" si="11"/>
        <v/>
      </c>
      <c r="I62" s="37" t="str">
        <f t="shared" si="6"/>
        <v/>
      </c>
      <c r="J62" s="37" t="str">
        <f t="shared" si="7"/>
        <v/>
      </c>
      <c r="K62" s="37" t="str">
        <f t="shared" si="8"/>
        <v/>
      </c>
      <c r="L62" s="37" t="str">
        <f t="shared" si="9"/>
        <v/>
      </c>
      <c r="M62" s="37" t="str">
        <f t="shared" si="10"/>
        <v/>
      </c>
      <c r="N62" s="37" t="str">
        <f t="shared" si="12"/>
        <v/>
      </c>
      <c r="O62" s="123"/>
      <c r="P62" s="123"/>
      <c r="Q62" s="123"/>
      <c r="R62" s="123"/>
      <c r="S62" s="123"/>
      <c r="T62" s="123"/>
      <c r="U62" s="123"/>
      <c r="V62" s="123"/>
      <c r="W62" s="123"/>
      <c r="X62" s="123"/>
      <c r="Y62" s="107"/>
      <c r="Z62" s="37" t="str">
        <f t="shared" si="2"/>
        <v/>
      </c>
    </row>
    <row r="63" spans="1:26">
      <c r="A63" s="107" t="s">
        <v>600</v>
      </c>
      <c r="B63" s="133"/>
      <c r="C63" s="123"/>
      <c r="D63" s="134"/>
      <c r="E63" s="134" t="str">
        <f t="shared" si="3"/>
        <v/>
      </c>
      <c r="F63" s="37" t="str">
        <f t="shared" si="4"/>
        <v/>
      </c>
      <c r="G63" s="37" t="str">
        <f t="shared" si="5"/>
        <v/>
      </c>
      <c r="H63" s="37" t="str">
        <f t="shared" si="11"/>
        <v/>
      </c>
      <c r="I63" s="37" t="str">
        <f t="shared" si="6"/>
        <v/>
      </c>
      <c r="J63" s="37" t="str">
        <f t="shared" si="7"/>
        <v/>
      </c>
      <c r="K63" s="37" t="str">
        <f t="shared" si="8"/>
        <v/>
      </c>
      <c r="L63" s="37" t="str">
        <f t="shared" si="9"/>
        <v/>
      </c>
      <c r="M63" s="37" t="str">
        <f t="shared" si="10"/>
        <v/>
      </c>
      <c r="N63" s="37" t="str">
        <f t="shared" si="12"/>
        <v/>
      </c>
      <c r="O63" s="123"/>
      <c r="P63" s="123"/>
      <c r="Q63" s="123"/>
      <c r="R63" s="123"/>
      <c r="S63" s="123"/>
      <c r="T63" s="123"/>
      <c r="U63" s="123"/>
      <c r="V63" s="123"/>
      <c r="W63" s="123"/>
      <c r="X63" s="123"/>
      <c r="Y63" s="107"/>
      <c r="Z63" s="37" t="str">
        <f t="shared" si="2"/>
        <v/>
      </c>
    </row>
    <row r="64" spans="1:26">
      <c r="A64" s="107" t="s">
        <v>601</v>
      </c>
      <c r="B64" s="133"/>
      <c r="C64" s="123"/>
      <c r="D64" s="134"/>
      <c r="E64" s="134" t="str">
        <f t="shared" si="3"/>
        <v/>
      </c>
      <c r="F64" s="37" t="str">
        <f t="shared" si="4"/>
        <v/>
      </c>
      <c r="G64" s="37" t="str">
        <f t="shared" si="5"/>
        <v/>
      </c>
      <c r="H64" s="37" t="str">
        <f t="shared" si="11"/>
        <v/>
      </c>
      <c r="I64" s="37" t="str">
        <f t="shared" si="6"/>
        <v/>
      </c>
      <c r="J64" s="37" t="str">
        <f t="shared" si="7"/>
        <v/>
      </c>
      <c r="K64" s="37" t="str">
        <f t="shared" si="8"/>
        <v/>
      </c>
      <c r="L64" s="37" t="str">
        <f t="shared" si="9"/>
        <v/>
      </c>
      <c r="M64" s="37" t="str">
        <f t="shared" si="10"/>
        <v/>
      </c>
      <c r="N64" s="37" t="str">
        <f t="shared" si="12"/>
        <v/>
      </c>
      <c r="O64" s="123"/>
      <c r="P64" s="123"/>
      <c r="Q64" s="123"/>
      <c r="R64" s="123"/>
      <c r="S64" s="123"/>
      <c r="T64" s="123"/>
      <c r="U64" s="123"/>
      <c r="V64" s="123"/>
      <c r="W64" s="123"/>
      <c r="X64" s="123"/>
      <c r="Y64" s="107"/>
      <c r="Z64" s="37" t="str">
        <f t="shared" si="2"/>
        <v/>
      </c>
    </row>
    <row r="65" spans="1:26">
      <c r="A65" s="107" t="s">
        <v>602</v>
      </c>
      <c r="B65" s="133"/>
      <c r="C65" s="123"/>
      <c r="D65" s="134"/>
      <c r="E65" s="134" t="str">
        <f t="shared" si="3"/>
        <v/>
      </c>
      <c r="F65" s="37" t="str">
        <f t="shared" si="4"/>
        <v/>
      </c>
      <c r="G65" s="37" t="str">
        <f t="shared" si="5"/>
        <v/>
      </c>
      <c r="H65" s="37" t="str">
        <f t="shared" si="11"/>
        <v/>
      </c>
      <c r="I65" s="37" t="str">
        <f t="shared" si="6"/>
        <v/>
      </c>
      <c r="J65" s="37" t="str">
        <f t="shared" si="7"/>
        <v/>
      </c>
      <c r="K65" s="37" t="str">
        <f t="shared" si="8"/>
        <v/>
      </c>
      <c r="L65" s="37" t="str">
        <f t="shared" si="9"/>
        <v/>
      </c>
      <c r="M65" s="37" t="str">
        <f t="shared" si="10"/>
        <v/>
      </c>
      <c r="N65" s="37" t="str">
        <f t="shared" si="12"/>
        <v/>
      </c>
      <c r="O65" s="123"/>
      <c r="P65" s="123"/>
      <c r="Q65" s="123"/>
      <c r="R65" s="123"/>
      <c r="S65" s="123"/>
      <c r="T65" s="123"/>
      <c r="U65" s="123"/>
      <c r="V65" s="123"/>
      <c r="W65" s="123"/>
      <c r="X65" s="123"/>
      <c r="Y65" s="107"/>
      <c r="Z65" s="37" t="str">
        <f t="shared" si="2"/>
        <v/>
      </c>
    </row>
    <row r="66" spans="1:26">
      <c r="A66" s="107" t="s">
        <v>603</v>
      </c>
      <c r="B66" s="133"/>
      <c r="C66" s="123"/>
      <c r="D66" s="134"/>
      <c r="E66" s="134" t="str">
        <f t="shared" si="3"/>
        <v/>
      </c>
      <c r="F66" s="37" t="str">
        <f t="shared" si="4"/>
        <v/>
      </c>
      <c r="G66" s="37" t="str">
        <f t="shared" si="5"/>
        <v/>
      </c>
      <c r="H66" s="37" t="str">
        <f t="shared" si="11"/>
        <v/>
      </c>
      <c r="I66" s="37" t="str">
        <f t="shared" si="6"/>
        <v/>
      </c>
      <c r="J66" s="37" t="str">
        <f t="shared" si="7"/>
        <v/>
      </c>
      <c r="K66" s="37" t="str">
        <f t="shared" si="8"/>
        <v/>
      </c>
      <c r="L66" s="37" t="str">
        <f t="shared" si="9"/>
        <v/>
      </c>
      <c r="M66" s="37" t="str">
        <f t="shared" si="10"/>
        <v/>
      </c>
      <c r="N66" s="37" t="str">
        <f t="shared" si="12"/>
        <v/>
      </c>
      <c r="O66" s="123"/>
      <c r="P66" s="123"/>
      <c r="Q66" s="123"/>
      <c r="R66" s="123"/>
      <c r="S66" s="123"/>
      <c r="T66" s="123"/>
      <c r="U66" s="123"/>
      <c r="V66" s="123"/>
      <c r="W66" s="123"/>
      <c r="X66" s="123"/>
      <c r="Y66" s="107"/>
      <c r="Z66" s="37" t="str">
        <f t="shared" si="2"/>
        <v/>
      </c>
    </row>
    <row r="67" spans="1:26">
      <c r="A67" s="107" t="s">
        <v>604</v>
      </c>
      <c r="B67" s="133"/>
      <c r="C67" s="123"/>
      <c r="D67" s="134"/>
      <c r="E67" s="134" t="str">
        <f t="shared" si="3"/>
        <v/>
      </c>
      <c r="F67" s="37" t="str">
        <f t="shared" si="4"/>
        <v/>
      </c>
      <c r="G67" s="37" t="str">
        <f t="shared" si="5"/>
        <v/>
      </c>
      <c r="H67" s="37" t="str">
        <f t="shared" si="11"/>
        <v/>
      </c>
      <c r="I67" s="37" t="str">
        <f t="shared" si="6"/>
        <v/>
      </c>
      <c r="J67" s="37" t="str">
        <f t="shared" si="7"/>
        <v/>
      </c>
      <c r="K67" s="37" t="str">
        <f t="shared" si="8"/>
        <v/>
      </c>
      <c r="L67" s="37" t="str">
        <f t="shared" si="9"/>
        <v/>
      </c>
      <c r="M67" s="37" t="str">
        <f t="shared" si="10"/>
        <v/>
      </c>
      <c r="N67" s="37" t="str">
        <f t="shared" si="12"/>
        <v/>
      </c>
      <c r="O67" s="123"/>
      <c r="P67" s="123"/>
      <c r="Q67" s="123"/>
      <c r="R67" s="123"/>
      <c r="S67" s="123"/>
      <c r="T67" s="123"/>
      <c r="U67" s="123"/>
      <c r="V67" s="123"/>
      <c r="W67" s="123"/>
      <c r="X67" s="123"/>
      <c r="Y67" s="107"/>
      <c r="Z67" s="37" t="str">
        <f t="shared" si="2"/>
        <v/>
      </c>
    </row>
    <row r="68" spans="1:26">
      <c r="A68" s="107" t="s">
        <v>605</v>
      </c>
      <c r="B68" s="133"/>
      <c r="C68" s="123"/>
      <c r="D68" s="134"/>
      <c r="E68" s="134" t="str">
        <f t="shared" si="3"/>
        <v/>
      </c>
      <c r="F68" s="37" t="str">
        <f t="shared" si="4"/>
        <v/>
      </c>
      <c r="G68" s="37" t="str">
        <f t="shared" si="5"/>
        <v/>
      </c>
      <c r="H68" s="37" t="str">
        <f t="shared" si="11"/>
        <v/>
      </c>
      <c r="I68" s="37" t="str">
        <f t="shared" si="6"/>
        <v/>
      </c>
      <c r="J68" s="37" t="str">
        <f t="shared" si="7"/>
        <v/>
      </c>
      <c r="K68" s="37" t="str">
        <f t="shared" si="8"/>
        <v/>
      </c>
      <c r="L68" s="37" t="str">
        <f t="shared" si="9"/>
        <v/>
      </c>
      <c r="M68" s="37" t="str">
        <f t="shared" si="10"/>
        <v/>
      </c>
      <c r="N68" s="37" t="str">
        <f t="shared" si="12"/>
        <v/>
      </c>
      <c r="O68" s="123"/>
      <c r="P68" s="123"/>
      <c r="Q68" s="123"/>
      <c r="R68" s="123"/>
      <c r="S68" s="123"/>
      <c r="T68" s="123"/>
      <c r="U68" s="123"/>
      <c r="V68" s="123"/>
      <c r="W68" s="123"/>
      <c r="X68" s="123"/>
      <c r="Y68" s="107"/>
      <c r="Z68" s="37" t="str">
        <f t="shared" si="2"/>
        <v/>
      </c>
    </row>
    <row r="69" spans="1:26">
      <c r="A69" s="107" t="s">
        <v>606</v>
      </c>
      <c r="B69" s="133"/>
      <c r="C69" s="123"/>
      <c r="D69" s="134"/>
      <c r="E69" s="134" t="str">
        <f t="shared" si="3"/>
        <v/>
      </c>
      <c r="F69" s="37" t="str">
        <f t="shared" si="4"/>
        <v/>
      </c>
      <c r="G69" s="37" t="str">
        <f t="shared" si="5"/>
        <v/>
      </c>
      <c r="H69" s="37" t="str">
        <f t="shared" si="11"/>
        <v/>
      </c>
      <c r="I69" s="37" t="str">
        <f t="shared" si="6"/>
        <v/>
      </c>
      <c r="J69" s="37" t="str">
        <f t="shared" si="7"/>
        <v/>
      </c>
      <c r="K69" s="37" t="str">
        <f t="shared" si="8"/>
        <v/>
      </c>
      <c r="L69" s="37" t="str">
        <f t="shared" si="9"/>
        <v/>
      </c>
      <c r="M69" s="37" t="str">
        <f t="shared" si="10"/>
        <v/>
      </c>
      <c r="N69" s="37" t="str">
        <f t="shared" si="12"/>
        <v/>
      </c>
      <c r="O69" s="123"/>
      <c r="P69" s="123"/>
      <c r="Q69" s="123"/>
      <c r="R69" s="123"/>
      <c r="S69" s="123"/>
      <c r="T69" s="123"/>
      <c r="U69" s="123"/>
      <c r="V69" s="123"/>
      <c r="W69" s="123"/>
      <c r="X69" s="123"/>
      <c r="Y69" s="107"/>
      <c r="Z69" s="37" t="str">
        <f t="shared" si="2"/>
        <v/>
      </c>
    </row>
    <row r="70" spans="1:26">
      <c r="A70" s="107" t="s">
        <v>607</v>
      </c>
      <c r="B70" s="133"/>
      <c r="C70" s="123"/>
      <c r="D70" s="134"/>
      <c r="E70" s="134" t="str">
        <f t="shared" si="3"/>
        <v/>
      </c>
      <c r="F70" s="37" t="str">
        <f t="shared" si="4"/>
        <v/>
      </c>
      <c r="G70" s="37" t="str">
        <f t="shared" si="5"/>
        <v/>
      </c>
      <c r="H70" s="37" t="str">
        <f t="shared" si="11"/>
        <v/>
      </c>
      <c r="I70" s="37" t="str">
        <f t="shared" si="6"/>
        <v/>
      </c>
      <c r="J70" s="37" t="str">
        <f t="shared" si="7"/>
        <v/>
      </c>
      <c r="K70" s="37" t="str">
        <f t="shared" si="8"/>
        <v/>
      </c>
      <c r="L70" s="37" t="str">
        <f t="shared" si="9"/>
        <v/>
      </c>
      <c r="M70" s="37" t="str">
        <f t="shared" si="10"/>
        <v/>
      </c>
      <c r="N70" s="37" t="str">
        <f t="shared" si="12"/>
        <v/>
      </c>
      <c r="O70" s="123"/>
      <c r="P70" s="123"/>
      <c r="Q70" s="123"/>
      <c r="R70" s="123"/>
      <c r="S70" s="123"/>
      <c r="T70" s="123"/>
      <c r="U70" s="123"/>
      <c r="V70" s="123"/>
      <c r="W70" s="123"/>
      <c r="X70" s="123"/>
      <c r="Y70" s="107"/>
      <c r="Z70" s="37" t="str">
        <f t="shared" ref="Z70:Z133" si="13">IF(P70="","",(IF(R70="",1,IF(T70="",2,IF(V70="",3,IF(X70="",4,5))))))</f>
        <v/>
      </c>
    </row>
    <row r="71" spans="1:26">
      <c r="A71" s="107" t="s">
        <v>608</v>
      </c>
      <c r="B71" s="133"/>
      <c r="C71" s="123"/>
      <c r="D71" s="134"/>
      <c r="E71" s="134" t="str">
        <f t="shared" ref="E71:E134" si="14">IF($O71="", "",$O71)</f>
        <v/>
      </c>
      <c r="F71" s="37" t="str">
        <f t="shared" ref="F71:F134" si="15">IF($P71="", "",$P71)</f>
        <v/>
      </c>
      <c r="G71" s="37" t="str">
        <f t="shared" ref="G71:G134" si="16">IF($Q71="", "",$O71&amp; "-" &amp; $Q71)</f>
        <v/>
      </c>
      <c r="H71" s="37" t="str">
        <f t="shared" ref="H71:H134" si="17">IF($R71="", "",$P71&amp; "-" &amp; $R71)</f>
        <v/>
      </c>
      <c r="I71" s="37" t="str">
        <f t="shared" ref="I71:I134" si="18" xml:space="preserve"> IF($S71="", "", $O71&amp; "-" &amp; $Q71&amp;"-" &amp; $S71)</f>
        <v/>
      </c>
      <c r="J71" s="37" t="str">
        <f t="shared" ref="J71:J134" si="19" xml:space="preserve"> IF($T71="", "", $P71&amp; "-" &amp; $R71&amp;"-" &amp; $T71)</f>
        <v/>
      </c>
      <c r="K71" s="37" t="str">
        <f t="shared" ref="K71:K134" si="20" xml:space="preserve"> IF($U71="", "",$O71&amp; "-" &amp; $Q71&amp;"-" &amp; $S71&amp; "-" &amp; $U71)</f>
        <v/>
      </c>
      <c r="L71" s="37" t="str">
        <f t="shared" ref="L71:L134" si="21" xml:space="preserve"> IF($V71="", "",$P71&amp; "-" &amp; $R71&amp;"-" &amp; $T71&amp; "-" &amp; $V71)</f>
        <v/>
      </c>
      <c r="M71" s="37" t="str">
        <f t="shared" ref="M71:M134" si="22">IF($W71="", "",$O71 &amp;"-" &amp; $Q71 &amp; "-" &amp; $S71 &amp; "-" &amp; $U71 &amp;"-" &amp; $W71)</f>
        <v/>
      </c>
      <c r="N71" s="37" t="str">
        <f t="shared" ref="N71:N134" si="23">IF($X71="", "",$P71 &amp;"-" &amp; $R71 &amp; "-" &amp; $T71 &amp; "-" &amp; $V71 &amp;"-" &amp; $X71)</f>
        <v/>
      </c>
      <c r="O71" s="123"/>
      <c r="P71" s="123"/>
      <c r="Q71" s="123"/>
      <c r="R71" s="123"/>
      <c r="S71" s="123"/>
      <c r="T71" s="123"/>
      <c r="U71" s="123"/>
      <c r="V71" s="123"/>
      <c r="W71" s="123"/>
      <c r="X71" s="123"/>
      <c r="Y71" s="107"/>
      <c r="Z71" s="37" t="str">
        <f t="shared" si="13"/>
        <v/>
      </c>
    </row>
    <row r="72" spans="1:26">
      <c r="A72" s="107" t="s">
        <v>609</v>
      </c>
      <c r="B72" s="133"/>
      <c r="C72" s="123"/>
      <c r="D72" s="134"/>
      <c r="E72" s="134" t="str">
        <f t="shared" si="14"/>
        <v/>
      </c>
      <c r="F72" s="37" t="str">
        <f t="shared" si="15"/>
        <v/>
      </c>
      <c r="G72" s="37" t="str">
        <f t="shared" si="16"/>
        <v/>
      </c>
      <c r="H72" s="37" t="str">
        <f t="shared" si="17"/>
        <v/>
      </c>
      <c r="I72" s="37" t="str">
        <f t="shared" si="18"/>
        <v/>
      </c>
      <c r="J72" s="37" t="str">
        <f t="shared" si="19"/>
        <v/>
      </c>
      <c r="K72" s="37" t="str">
        <f t="shared" si="20"/>
        <v/>
      </c>
      <c r="L72" s="37" t="str">
        <f t="shared" si="21"/>
        <v/>
      </c>
      <c r="M72" s="37" t="str">
        <f t="shared" si="22"/>
        <v/>
      </c>
      <c r="N72" s="37" t="str">
        <f t="shared" si="23"/>
        <v/>
      </c>
      <c r="O72" s="123"/>
      <c r="P72" s="123"/>
      <c r="Q72" s="123"/>
      <c r="R72" s="123"/>
      <c r="S72" s="123"/>
      <c r="T72" s="123"/>
      <c r="U72" s="123"/>
      <c r="V72" s="123"/>
      <c r="W72" s="123"/>
      <c r="X72" s="123"/>
      <c r="Y72" s="107"/>
      <c r="Z72" s="37" t="str">
        <f t="shared" si="13"/>
        <v/>
      </c>
    </row>
    <row r="73" spans="1:26">
      <c r="A73" s="107" t="s">
        <v>610</v>
      </c>
      <c r="B73" s="133"/>
      <c r="C73" s="123"/>
      <c r="D73" s="134"/>
      <c r="E73" s="134" t="str">
        <f t="shared" si="14"/>
        <v/>
      </c>
      <c r="F73" s="37" t="str">
        <f t="shared" si="15"/>
        <v/>
      </c>
      <c r="G73" s="37" t="str">
        <f t="shared" si="16"/>
        <v/>
      </c>
      <c r="H73" s="37" t="str">
        <f t="shared" si="17"/>
        <v/>
      </c>
      <c r="I73" s="37" t="str">
        <f t="shared" si="18"/>
        <v/>
      </c>
      <c r="J73" s="37" t="str">
        <f t="shared" si="19"/>
        <v/>
      </c>
      <c r="K73" s="37" t="str">
        <f t="shared" si="20"/>
        <v/>
      </c>
      <c r="L73" s="37" t="str">
        <f t="shared" si="21"/>
        <v/>
      </c>
      <c r="M73" s="37" t="str">
        <f t="shared" si="22"/>
        <v/>
      </c>
      <c r="N73" s="37" t="str">
        <f t="shared" si="23"/>
        <v/>
      </c>
      <c r="O73" s="123"/>
      <c r="P73" s="123"/>
      <c r="Q73" s="123"/>
      <c r="R73" s="123"/>
      <c r="S73" s="123"/>
      <c r="T73" s="123"/>
      <c r="U73" s="123"/>
      <c r="V73" s="123"/>
      <c r="W73" s="123"/>
      <c r="X73" s="123"/>
      <c r="Y73" s="107"/>
      <c r="Z73" s="37" t="str">
        <f t="shared" si="13"/>
        <v/>
      </c>
    </row>
    <row r="74" spans="1:26">
      <c r="A74" s="107" t="s">
        <v>611</v>
      </c>
      <c r="B74" s="133"/>
      <c r="C74" s="123"/>
      <c r="D74" s="134"/>
      <c r="E74" s="134" t="str">
        <f t="shared" si="14"/>
        <v/>
      </c>
      <c r="F74" s="37" t="str">
        <f t="shared" si="15"/>
        <v/>
      </c>
      <c r="G74" s="37" t="str">
        <f t="shared" si="16"/>
        <v/>
      </c>
      <c r="H74" s="37" t="str">
        <f t="shared" si="17"/>
        <v/>
      </c>
      <c r="I74" s="37" t="str">
        <f t="shared" si="18"/>
        <v/>
      </c>
      <c r="J74" s="37" t="str">
        <f t="shared" si="19"/>
        <v/>
      </c>
      <c r="K74" s="37" t="str">
        <f t="shared" si="20"/>
        <v/>
      </c>
      <c r="L74" s="37" t="str">
        <f t="shared" si="21"/>
        <v/>
      </c>
      <c r="M74" s="37" t="str">
        <f t="shared" si="22"/>
        <v/>
      </c>
      <c r="N74" s="37" t="str">
        <f t="shared" si="23"/>
        <v/>
      </c>
      <c r="O74" s="123"/>
      <c r="P74" s="123"/>
      <c r="Q74" s="123"/>
      <c r="R74" s="123"/>
      <c r="S74" s="123"/>
      <c r="T74" s="123"/>
      <c r="U74" s="123"/>
      <c r="V74" s="123"/>
      <c r="W74" s="123"/>
      <c r="X74" s="123"/>
      <c r="Y74" s="107"/>
      <c r="Z74" s="37" t="str">
        <f t="shared" si="13"/>
        <v/>
      </c>
    </row>
    <row r="75" spans="1:26">
      <c r="A75" s="107" t="s">
        <v>612</v>
      </c>
      <c r="B75" s="133"/>
      <c r="C75" s="123"/>
      <c r="D75" s="134"/>
      <c r="E75" s="134" t="str">
        <f t="shared" si="14"/>
        <v/>
      </c>
      <c r="F75" s="37" t="str">
        <f t="shared" si="15"/>
        <v/>
      </c>
      <c r="G75" s="37" t="str">
        <f t="shared" si="16"/>
        <v/>
      </c>
      <c r="H75" s="37" t="str">
        <f t="shared" si="17"/>
        <v/>
      </c>
      <c r="I75" s="37" t="str">
        <f t="shared" si="18"/>
        <v/>
      </c>
      <c r="J75" s="37" t="str">
        <f t="shared" si="19"/>
        <v/>
      </c>
      <c r="K75" s="37" t="str">
        <f t="shared" si="20"/>
        <v/>
      </c>
      <c r="L75" s="37" t="str">
        <f t="shared" si="21"/>
        <v/>
      </c>
      <c r="M75" s="37" t="str">
        <f t="shared" si="22"/>
        <v/>
      </c>
      <c r="N75" s="37" t="str">
        <f t="shared" si="23"/>
        <v/>
      </c>
      <c r="O75" s="123"/>
      <c r="P75" s="123"/>
      <c r="Q75" s="123"/>
      <c r="R75" s="123"/>
      <c r="S75" s="123"/>
      <c r="T75" s="123"/>
      <c r="U75" s="123"/>
      <c r="V75" s="123"/>
      <c r="W75" s="123"/>
      <c r="X75" s="123"/>
      <c r="Y75" s="107"/>
      <c r="Z75" s="37" t="str">
        <f t="shared" si="13"/>
        <v/>
      </c>
    </row>
    <row r="76" spans="1:26">
      <c r="A76" s="107" t="s">
        <v>613</v>
      </c>
      <c r="B76" s="133"/>
      <c r="C76" s="123"/>
      <c r="D76" s="134"/>
      <c r="E76" s="134" t="str">
        <f t="shared" si="14"/>
        <v/>
      </c>
      <c r="F76" s="37" t="str">
        <f t="shared" si="15"/>
        <v/>
      </c>
      <c r="G76" s="37" t="str">
        <f t="shared" si="16"/>
        <v/>
      </c>
      <c r="H76" s="37" t="str">
        <f t="shared" si="17"/>
        <v/>
      </c>
      <c r="I76" s="37" t="str">
        <f t="shared" si="18"/>
        <v/>
      </c>
      <c r="J76" s="37" t="str">
        <f t="shared" si="19"/>
        <v/>
      </c>
      <c r="K76" s="37" t="str">
        <f t="shared" si="20"/>
        <v/>
      </c>
      <c r="L76" s="37" t="str">
        <f t="shared" si="21"/>
        <v/>
      </c>
      <c r="M76" s="37" t="str">
        <f t="shared" si="22"/>
        <v/>
      </c>
      <c r="N76" s="37" t="str">
        <f t="shared" si="23"/>
        <v/>
      </c>
      <c r="O76" s="123"/>
      <c r="P76" s="123"/>
      <c r="Q76" s="123"/>
      <c r="R76" s="123"/>
      <c r="S76" s="123"/>
      <c r="T76" s="123"/>
      <c r="U76" s="123"/>
      <c r="V76" s="123"/>
      <c r="W76" s="123"/>
      <c r="X76" s="123"/>
      <c r="Y76" s="107"/>
      <c r="Z76" s="37" t="str">
        <f t="shared" si="13"/>
        <v/>
      </c>
    </row>
    <row r="77" spans="1:26">
      <c r="A77" s="107" t="s">
        <v>614</v>
      </c>
      <c r="B77" s="133"/>
      <c r="C77" s="123"/>
      <c r="D77" s="134"/>
      <c r="E77" s="134" t="str">
        <f t="shared" si="14"/>
        <v/>
      </c>
      <c r="F77" s="37" t="str">
        <f t="shared" si="15"/>
        <v/>
      </c>
      <c r="G77" s="37" t="str">
        <f t="shared" si="16"/>
        <v/>
      </c>
      <c r="H77" s="37" t="str">
        <f t="shared" si="17"/>
        <v/>
      </c>
      <c r="I77" s="37" t="str">
        <f t="shared" si="18"/>
        <v/>
      </c>
      <c r="J77" s="37" t="str">
        <f t="shared" si="19"/>
        <v/>
      </c>
      <c r="K77" s="37" t="str">
        <f t="shared" si="20"/>
        <v/>
      </c>
      <c r="L77" s="37" t="str">
        <f t="shared" si="21"/>
        <v/>
      </c>
      <c r="M77" s="37" t="str">
        <f t="shared" si="22"/>
        <v/>
      </c>
      <c r="N77" s="37" t="str">
        <f t="shared" si="23"/>
        <v/>
      </c>
      <c r="O77" s="123"/>
      <c r="P77" s="123"/>
      <c r="Q77" s="123"/>
      <c r="R77" s="123"/>
      <c r="S77" s="123"/>
      <c r="T77" s="123"/>
      <c r="U77" s="123"/>
      <c r="V77" s="123"/>
      <c r="W77" s="123"/>
      <c r="X77" s="123"/>
      <c r="Y77" s="107"/>
      <c r="Z77" s="37" t="str">
        <f t="shared" si="13"/>
        <v/>
      </c>
    </row>
    <row r="78" spans="1:26">
      <c r="A78" s="107" t="s">
        <v>615</v>
      </c>
      <c r="B78" s="133"/>
      <c r="C78" s="123"/>
      <c r="D78" s="134"/>
      <c r="E78" s="134" t="str">
        <f t="shared" si="14"/>
        <v/>
      </c>
      <c r="F78" s="37" t="str">
        <f t="shared" si="15"/>
        <v/>
      </c>
      <c r="G78" s="37" t="str">
        <f t="shared" si="16"/>
        <v/>
      </c>
      <c r="H78" s="37" t="str">
        <f t="shared" si="17"/>
        <v/>
      </c>
      <c r="I78" s="37" t="str">
        <f t="shared" si="18"/>
        <v/>
      </c>
      <c r="J78" s="37" t="str">
        <f t="shared" si="19"/>
        <v/>
      </c>
      <c r="K78" s="37" t="str">
        <f t="shared" si="20"/>
        <v/>
      </c>
      <c r="L78" s="37" t="str">
        <f t="shared" si="21"/>
        <v/>
      </c>
      <c r="M78" s="37" t="str">
        <f t="shared" si="22"/>
        <v/>
      </c>
      <c r="N78" s="37" t="str">
        <f t="shared" si="23"/>
        <v/>
      </c>
      <c r="O78" s="123"/>
      <c r="P78" s="123"/>
      <c r="Q78" s="123"/>
      <c r="R78" s="123"/>
      <c r="S78" s="123"/>
      <c r="T78" s="123"/>
      <c r="U78" s="123"/>
      <c r="V78" s="123"/>
      <c r="W78" s="123"/>
      <c r="X78" s="123"/>
      <c r="Y78" s="107"/>
      <c r="Z78" s="37" t="str">
        <f t="shared" si="13"/>
        <v/>
      </c>
    </row>
    <row r="79" spans="1:26">
      <c r="A79" s="107" t="s">
        <v>616</v>
      </c>
      <c r="B79" s="133"/>
      <c r="C79" s="123"/>
      <c r="D79" s="134"/>
      <c r="E79" s="134" t="str">
        <f t="shared" si="14"/>
        <v/>
      </c>
      <c r="F79" s="37" t="str">
        <f t="shared" si="15"/>
        <v/>
      </c>
      <c r="G79" s="37" t="str">
        <f t="shared" si="16"/>
        <v/>
      </c>
      <c r="H79" s="37" t="str">
        <f t="shared" si="17"/>
        <v/>
      </c>
      <c r="I79" s="37" t="str">
        <f t="shared" si="18"/>
        <v/>
      </c>
      <c r="J79" s="37" t="str">
        <f t="shared" si="19"/>
        <v/>
      </c>
      <c r="K79" s="37" t="str">
        <f t="shared" si="20"/>
        <v/>
      </c>
      <c r="L79" s="37" t="str">
        <f t="shared" si="21"/>
        <v/>
      </c>
      <c r="M79" s="37" t="str">
        <f t="shared" si="22"/>
        <v/>
      </c>
      <c r="N79" s="37" t="str">
        <f t="shared" si="23"/>
        <v/>
      </c>
      <c r="O79" s="123"/>
      <c r="P79" s="123"/>
      <c r="Q79" s="123"/>
      <c r="R79" s="123"/>
      <c r="S79" s="123"/>
      <c r="T79" s="123"/>
      <c r="U79" s="123"/>
      <c r="V79" s="123"/>
      <c r="W79" s="123"/>
      <c r="X79" s="123"/>
      <c r="Y79" s="107"/>
      <c r="Z79" s="37" t="str">
        <f t="shared" si="13"/>
        <v/>
      </c>
    </row>
    <row r="80" spans="1:26">
      <c r="A80" s="107" t="s">
        <v>617</v>
      </c>
      <c r="B80" s="133"/>
      <c r="C80" s="123"/>
      <c r="D80" s="134"/>
      <c r="E80" s="134" t="str">
        <f t="shared" si="14"/>
        <v/>
      </c>
      <c r="F80" s="37" t="str">
        <f t="shared" si="15"/>
        <v/>
      </c>
      <c r="G80" s="37" t="str">
        <f t="shared" si="16"/>
        <v/>
      </c>
      <c r="H80" s="37" t="str">
        <f t="shared" si="17"/>
        <v/>
      </c>
      <c r="I80" s="37" t="str">
        <f t="shared" si="18"/>
        <v/>
      </c>
      <c r="J80" s="37" t="str">
        <f t="shared" si="19"/>
        <v/>
      </c>
      <c r="K80" s="37" t="str">
        <f t="shared" si="20"/>
        <v/>
      </c>
      <c r="L80" s="37" t="str">
        <f t="shared" si="21"/>
        <v/>
      </c>
      <c r="M80" s="37" t="str">
        <f t="shared" si="22"/>
        <v/>
      </c>
      <c r="N80" s="37" t="str">
        <f t="shared" si="23"/>
        <v/>
      </c>
      <c r="O80" s="123"/>
      <c r="P80" s="123"/>
      <c r="Q80" s="123"/>
      <c r="R80" s="123"/>
      <c r="S80" s="123"/>
      <c r="T80" s="123"/>
      <c r="U80" s="123"/>
      <c r="V80" s="123"/>
      <c r="W80" s="123"/>
      <c r="X80" s="123"/>
      <c r="Y80" s="107"/>
      <c r="Z80" s="37" t="str">
        <f t="shared" si="13"/>
        <v/>
      </c>
    </row>
    <row r="81" spans="1:26">
      <c r="A81" s="107" t="s">
        <v>618</v>
      </c>
      <c r="B81" s="133"/>
      <c r="C81" s="123"/>
      <c r="D81" s="134"/>
      <c r="E81" s="134" t="str">
        <f t="shared" si="14"/>
        <v/>
      </c>
      <c r="F81" s="37" t="str">
        <f t="shared" si="15"/>
        <v/>
      </c>
      <c r="G81" s="37" t="str">
        <f t="shared" si="16"/>
        <v/>
      </c>
      <c r="H81" s="37" t="str">
        <f t="shared" si="17"/>
        <v/>
      </c>
      <c r="I81" s="37" t="str">
        <f t="shared" si="18"/>
        <v/>
      </c>
      <c r="J81" s="37" t="str">
        <f t="shared" si="19"/>
        <v/>
      </c>
      <c r="K81" s="37" t="str">
        <f t="shared" si="20"/>
        <v/>
      </c>
      <c r="L81" s="37" t="str">
        <f t="shared" si="21"/>
        <v/>
      </c>
      <c r="M81" s="37" t="str">
        <f t="shared" si="22"/>
        <v/>
      </c>
      <c r="N81" s="37" t="str">
        <f t="shared" si="23"/>
        <v/>
      </c>
      <c r="O81" s="123"/>
      <c r="P81" s="123"/>
      <c r="Q81" s="123"/>
      <c r="R81" s="123"/>
      <c r="S81" s="123"/>
      <c r="T81" s="123"/>
      <c r="U81" s="123"/>
      <c r="V81" s="123"/>
      <c r="W81" s="123"/>
      <c r="X81" s="123"/>
      <c r="Y81" s="107"/>
      <c r="Z81" s="37" t="str">
        <f t="shared" si="13"/>
        <v/>
      </c>
    </row>
    <row r="82" spans="1:26">
      <c r="A82" s="107" t="s">
        <v>619</v>
      </c>
      <c r="B82" s="133"/>
      <c r="C82" s="123"/>
      <c r="D82" s="134"/>
      <c r="E82" s="134" t="str">
        <f t="shared" si="14"/>
        <v/>
      </c>
      <c r="F82" s="37" t="str">
        <f t="shared" si="15"/>
        <v/>
      </c>
      <c r="G82" s="37" t="str">
        <f t="shared" si="16"/>
        <v/>
      </c>
      <c r="H82" s="37" t="str">
        <f t="shared" si="17"/>
        <v/>
      </c>
      <c r="I82" s="37" t="str">
        <f t="shared" si="18"/>
        <v/>
      </c>
      <c r="J82" s="37" t="str">
        <f t="shared" si="19"/>
        <v/>
      </c>
      <c r="K82" s="37" t="str">
        <f t="shared" si="20"/>
        <v/>
      </c>
      <c r="L82" s="37" t="str">
        <f t="shared" si="21"/>
        <v/>
      </c>
      <c r="M82" s="37" t="str">
        <f t="shared" si="22"/>
        <v/>
      </c>
      <c r="N82" s="37" t="str">
        <f t="shared" si="23"/>
        <v/>
      </c>
      <c r="O82" s="123"/>
      <c r="P82" s="123"/>
      <c r="Q82" s="123"/>
      <c r="R82" s="123"/>
      <c r="S82" s="123"/>
      <c r="T82" s="123"/>
      <c r="U82" s="123"/>
      <c r="V82" s="123"/>
      <c r="W82" s="123"/>
      <c r="X82" s="123"/>
      <c r="Y82" s="107"/>
      <c r="Z82" s="37" t="str">
        <f t="shared" si="13"/>
        <v/>
      </c>
    </row>
    <row r="83" spans="1:26">
      <c r="A83" s="107" t="s">
        <v>620</v>
      </c>
      <c r="B83" s="133"/>
      <c r="C83" s="123"/>
      <c r="D83" s="134"/>
      <c r="E83" s="134" t="str">
        <f t="shared" si="14"/>
        <v/>
      </c>
      <c r="F83" s="37" t="str">
        <f t="shared" si="15"/>
        <v/>
      </c>
      <c r="G83" s="37" t="str">
        <f t="shared" si="16"/>
        <v/>
      </c>
      <c r="H83" s="37" t="str">
        <f t="shared" si="17"/>
        <v/>
      </c>
      <c r="I83" s="37" t="str">
        <f t="shared" si="18"/>
        <v/>
      </c>
      <c r="J83" s="37" t="str">
        <f t="shared" si="19"/>
        <v/>
      </c>
      <c r="K83" s="37" t="str">
        <f t="shared" si="20"/>
        <v/>
      </c>
      <c r="L83" s="37" t="str">
        <f t="shared" si="21"/>
        <v/>
      </c>
      <c r="M83" s="37" t="str">
        <f t="shared" si="22"/>
        <v/>
      </c>
      <c r="N83" s="37" t="str">
        <f t="shared" si="23"/>
        <v/>
      </c>
      <c r="O83" s="123"/>
      <c r="P83" s="123"/>
      <c r="Q83" s="123"/>
      <c r="R83" s="123"/>
      <c r="S83" s="123"/>
      <c r="T83" s="123"/>
      <c r="U83" s="123"/>
      <c r="V83" s="123"/>
      <c r="W83" s="123"/>
      <c r="X83" s="123"/>
      <c r="Y83" s="107"/>
      <c r="Z83" s="37" t="str">
        <f t="shared" si="13"/>
        <v/>
      </c>
    </row>
    <row r="84" spans="1:26">
      <c r="A84" s="107" t="s">
        <v>621</v>
      </c>
      <c r="B84" s="133"/>
      <c r="C84" s="123"/>
      <c r="D84" s="134"/>
      <c r="E84" s="134" t="str">
        <f t="shared" si="14"/>
        <v/>
      </c>
      <c r="F84" s="37" t="str">
        <f t="shared" si="15"/>
        <v/>
      </c>
      <c r="G84" s="37" t="str">
        <f t="shared" si="16"/>
        <v/>
      </c>
      <c r="H84" s="37" t="str">
        <f t="shared" si="17"/>
        <v/>
      </c>
      <c r="I84" s="37" t="str">
        <f t="shared" si="18"/>
        <v/>
      </c>
      <c r="J84" s="37" t="str">
        <f t="shared" si="19"/>
        <v/>
      </c>
      <c r="K84" s="37" t="str">
        <f t="shared" si="20"/>
        <v/>
      </c>
      <c r="L84" s="37" t="str">
        <f t="shared" si="21"/>
        <v/>
      </c>
      <c r="M84" s="37" t="str">
        <f t="shared" si="22"/>
        <v/>
      </c>
      <c r="N84" s="37" t="str">
        <f t="shared" si="23"/>
        <v/>
      </c>
      <c r="O84" s="123"/>
      <c r="P84" s="123"/>
      <c r="Q84" s="123"/>
      <c r="R84" s="123"/>
      <c r="S84" s="123"/>
      <c r="T84" s="123"/>
      <c r="U84" s="123"/>
      <c r="V84" s="123"/>
      <c r="W84" s="123"/>
      <c r="X84" s="123"/>
      <c r="Y84" s="107"/>
      <c r="Z84" s="37" t="str">
        <f t="shared" si="13"/>
        <v/>
      </c>
    </row>
    <row r="85" spans="1:26">
      <c r="A85" s="107" t="s">
        <v>622</v>
      </c>
      <c r="B85" s="133"/>
      <c r="C85" s="123"/>
      <c r="D85" s="134"/>
      <c r="E85" s="134" t="str">
        <f t="shared" si="14"/>
        <v/>
      </c>
      <c r="F85" s="37" t="str">
        <f t="shared" si="15"/>
        <v/>
      </c>
      <c r="G85" s="37" t="str">
        <f t="shared" si="16"/>
        <v/>
      </c>
      <c r="H85" s="37" t="str">
        <f t="shared" si="17"/>
        <v/>
      </c>
      <c r="I85" s="37" t="str">
        <f t="shared" si="18"/>
        <v/>
      </c>
      <c r="J85" s="37" t="str">
        <f t="shared" si="19"/>
        <v/>
      </c>
      <c r="K85" s="37" t="str">
        <f t="shared" si="20"/>
        <v/>
      </c>
      <c r="L85" s="37" t="str">
        <f t="shared" si="21"/>
        <v/>
      </c>
      <c r="M85" s="37" t="str">
        <f t="shared" si="22"/>
        <v/>
      </c>
      <c r="N85" s="37" t="str">
        <f t="shared" si="23"/>
        <v/>
      </c>
      <c r="O85" s="123"/>
      <c r="P85" s="123"/>
      <c r="Q85" s="123"/>
      <c r="R85" s="123"/>
      <c r="S85" s="123"/>
      <c r="T85" s="123"/>
      <c r="U85" s="123"/>
      <c r="V85" s="123"/>
      <c r="W85" s="123"/>
      <c r="X85" s="123"/>
      <c r="Y85" s="107"/>
      <c r="Z85" s="37" t="str">
        <f t="shared" si="13"/>
        <v/>
      </c>
    </row>
    <row r="86" spans="1:26">
      <c r="A86" s="107" t="s">
        <v>623</v>
      </c>
      <c r="B86" s="133"/>
      <c r="C86" s="123"/>
      <c r="D86" s="134"/>
      <c r="E86" s="134" t="str">
        <f t="shared" si="14"/>
        <v/>
      </c>
      <c r="F86" s="37" t="str">
        <f t="shared" si="15"/>
        <v/>
      </c>
      <c r="G86" s="37" t="str">
        <f t="shared" si="16"/>
        <v/>
      </c>
      <c r="H86" s="37" t="str">
        <f t="shared" si="17"/>
        <v/>
      </c>
      <c r="I86" s="37" t="str">
        <f t="shared" si="18"/>
        <v/>
      </c>
      <c r="J86" s="37" t="str">
        <f t="shared" si="19"/>
        <v/>
      </c>
      <c r="K86" s="37" t="str">
        <f t="shared" si="20"/>
        <v/>
      </c>
      <c r="L86" s="37" t="str">
        <f t="shared" si="21"/>
        <v/>
      </c>
      <c r="M86" s="37" t="str">
        <f t="shared" si="22"/>
        <v/>
      </c>
      <c r="N86" s="37" t="str">
        <f t="shared" si="23"/>
        <v/>
      </c>
      <c r="O86" s="123"/>
      <c r="P86" s="123"/>
      <c r="Q86" s="123"/>
      <c r="R86" s="123"/>
      <c r="S86" s="123"/>
      <c r="T86" s="123"/>
      <c r="U86" s="123"/>
      <c r="V86" s="123"/>
      <c r="W86" s="123"/>
      <c r="X86" s="123"/>
      <c r="Y86" s="107"/>
      <c r="Z86" s="37" t="str">
        <f t="shared" si="13"/>
        <v/>
      </c>
    </row>
    <row r="87" spans="1:26">
      <c r="A87" s="107" t="s">
        <v>624</v>
      </c>
      <c r="B87" s="133"/>
      <c r="C87" s="123"/>
      <c r="D87" s="134"/>
      <c r="E87" s="134" t="str">
        <f t="shared" si="14"/>
        <v/>
      </c>
      <c r="F87" s="37" t="str">
        <f t="shared" si="15"/>
        <v/>
      </c>
      <c r="G87" s="37" t="str">
        <f t="shared" si="16"/>
        <v/>
      </c>
      <c r="H87" s="37" t="str">
        <f t="shared" si="17"/>
        <v/>
      </c>
      <c r="I87" s="37" t="str">
        <f t="shared" si="18"/>
        <v/>
      </c>
      <c r="J87" s="37" t="str">
        <f t="shared" si="19"/>
        <v/>
      </c>
      <c r="K87" s="37" t="str">
        <f t="shared" si="20"/>
        <v/>
      </c>
      <c r="L87" s="37" t="str">
        <f t="shared" si="21"/>
        <v/>
      </c>
      <c r="M87" s="37" t="str">
        <f t="shared" si="22"/>
        <v/>
      </c>
      <c r="N87" s="37" t="str">
        <f t="shared" si="23"/>
        <v/>
      </c>
      <c r="O87" s="123"/>
      <c r="P87" s="123"/>
      <c r="Q87" s="123"/>
      <c r="R87" s="123"/>
      <c r="S87" s="123"/>
      <c r="T87" s="123"/>
      <c r="U87" s="123"/>
      <c r="V87" s="123"/>
      <c r="W87" s="123"/>
      <c r="X87" s="123"/>
      <c r="Y87" s="107"/>
      <c r="Z87" s="37" t="str">
        <f t="shared" si="13"/>
        <v/>
      </c>
    </row>
    <row r="88" spans="1:26">
      <c r="A88" s="107" t="s">
        <v>625</v>
      </c>
      <c r="B88" s="133"/>
      <c r="C88" s="123"/>
      <c r="D88" s="134"/>
      <c r="E88" s="134" t="str">
        <f t="shared" si="14"/>
        <v/>
      </c>
      <c r="F88" s="37" t="str">
        <f t="shared" si="15"/>
        <v/>
      </c>
      <c r="G88" s="37" t="str">
        <f t="shared" si="16"/>
        <v/>
      </c>
      <c r="H88" s="37" t="str">
        <f t="shared" si="17"/>
        <v/>
      </c>
      <c r="I88" s="37" t="str">
        <f t="shared" si="18"/>
        <v/>
      </c>
      <c r="J88" s="37" t="str">
        <f t="shared" si="19"/>
        <v/>
      </c>
      <c r="K88" s="37" t="str">
        <f t="shared" si="20"/>
        <v/>
      </c>
      <c r="L88" s="37" t="str">
        <f t="shared" si="21"/>
        <v/>
      </c>
      <c r="M88" s="37" t="str">
        <f t="shared" si="22"/>
        <v/>
      </c>
      <c r="N88" s="37" t="str">
        <f t="shared" si="23"/>
        <v/>
      </c>
      <c r="O88" s="123"/>
      <c r="P88" s="123"/>
      <c r="Q88" s="123"/>
      <c r="R88" s="123"/>
      <c r="S88" s="123"/>
      <c r="T88" s="123"/>
      <c r="U88" s="123"/>
      <c r="V88" s="123"/>
      <c r="W88" s="123"/>
      <c r="X88" s="123"/>
      <c r="Y88" s="107"/>
      <c r="Z88" s="37" t="str">
        <f t="shared" si="13"/>
        <v/>
      </c>
    </row>
    <row r="89" spans="1:26">
      <c r="A89" s="107" t="s">
        <v>626</v>
      </c>
      <c r="B89" s="133"/>
      <c r="C89" s="123"/>
      <c r="D89" s="134"/>
      <c r="E89" s="134" t="str">
        <f t="shared" si="14"/>
        <v/>
      </c>
      <c r="F89" s="37" t="str">
        <f t="shared" si="15"/>
        <v/>
      </c>
      <c r="G89" s="37" t="str">
        <f t="shared" si="16"/>
        <v/>
      </c>
      <c r="H89" s="37" t="str">
        <f t="shared" si="17"/>
        <v/>
      </c>
      <c r="I89" s="37" t="str">
        <f t="shared" si="18"/>
        <v/>
      </c>
      <c r="J89" s="37" t="str">
        <f t="shared" si="19"/>
        <v/>
      </c>
      <c r="K89" s="37" t="str">
        <f t="shared" si="20"/>
        <v/>
      </c>
      <c r="L89" s="37" t="str">
        <f t="shared" si="21"/>
        <v/>
      </c>
      <c r="M89" s="37" t="str">
        <f t="shared" si="22"/>
        <v/>
      </c>
      <c r="N89" s="37" t="str">
        <f t="shared" si="23"/>
        <v/>
      </c>
      <c r="O89" s="123"/>
      <c r="P89" s="123"/>
      <c r="Q89" s="123"/>
      <c r="R89" s="123"/>
      <c r="S89" s="123"/>
      <c r="T89" s="123"/>
      <c r="U89" s="123"/>
      <c r="V89" s="123"/>
      <c r="W89" s="123"/>
      <c r="X89" s="123"/>
      <c r="Y89" s="107"/>
      <c r="Z89" s="37" t="str">
        <f t="shared" si="13"/>
        <v/>
      </c>
    </row>
    <row r="90" spans="1:26">
      <c r="A90" s="107" t="s">
        <v>627</v>
      </c>
      <c r="B90" s="133"/>
      <c r="C90" s="123"/>
      <c r="D90" s="134"/>
      <c r="E90" s="134" t="str">
        <f t="shared" si="14"/>
        <v/>
      </c>
      <c r="F90" s="37" t="str">
        <f t="shared" si="15"/>
        <v/>
      </c>
      <c r="G90" s="37" t="str">
        <f t="shared" si="16"/>
        <v/>
      </c>
      <c r="H90" s="37" t="str">
        <f t="shared" si="17"/>
        <v/>
      </c>
      <c r="I90" s="37" t="str">
        <f t="shared" si="18"/>
        <v/>
      </c>
      <c r="J90" s="37" t="str">
        <f t="shared" si="19"/>
        <v/>
      </c>
      <c r="K90" s="37" t="str">
        <f t="shared" si="20"/>
        <v/>
      </c>
      <c r="L90" s="37" t="str">
        <f t="shared" si="21"/>
        <v/>
      </c>
      <c r="M90" s="37" t="str">
        <f t="shared" si="22"/>
        <v/>
      </c>
      <c r="N90" s="37" t="str">
        <f t="shared" si="23"/>
        <v/>
      </c>
      <c r="O90" s="123"/>
      <c r="P90" s="123"/>
      <c r="Q90" s="123"/>
      <c r="R90" s="123"/>
      <c r="S90" s="123"/>
      <c r="T90" s="123"/>
      <c r="U90" s="123"/>
      <c r="V90" s="123"/>
      <c r="W90" s="123"/>
      <c r="X90" s="123"/>
      <c r="Y90" s="107"/>
      <c r="Z90" s="37" t="str">
        <f t="shared" si="13"/>
        <v/>
      </c>
    </row>
    <row r="91" spans="1:26">
      <c r="A91" s="107" t="s">
        <v>628</v>
      </c>
      <c r="B91" s="133"/>
      <c r="C91" s="123"/>
      <c r="D91" s="134"/>
      <c r="E91" s="134" t="str">
        <f t="shared" si="14"/>
        <v/>
      </c>
      <c r="F91" s="37" t="str">
        <f t="shared" si="15"/>
        <v/>
      </c>
      <c r="G91" s="37" t="str">
        <f t="shared" si="16"/>
        <v/>
      </c>
      <c r="H91" s="37" t="str">
        <f t="shared" si="17"/>
        <v/>
      </c>
      <c r="I91" s="37" t="str">
        <f t="shared" si="18"/>
        <v/>
      </c>
      <c r="J91" s="37" t="str">
        <f t="shared" si="19"/>
        <v/>
      </c>
      <c r="K91" s="37" t="str">
        <f t="shared" si="20"/>
        <v/>
      </c>
      <c r="L91" s="37" t="str">
        <f t="shared" si="21"/>
        <v/>
      </c>
      <c r="M91" s="37" t="str">
        <f t="shared" si="22"/>
        <v/>
      </c>
      <c r="N91" s="37" t="str">
        <f t="shared" si="23"/>
        <v/>
      </c>
      <c r="O91" s="123"/>
      <c r="P91" s="123"/>
      <c r="Q91" s="123"/>
      <c r="R91" s="123"/>
      <c r="S91" s="123"/>
      <c r="T91" s="123"/>
      <c r="U91" s="123"/>
      <c r="V91" s="123"/>
      <c r="W91" s="123"/>
      <c r="X91" s="123"/>
      <c r="Y91" s="107"/>
      <c r="Z91" s="37" t="str">
        <f t="shared" si="13"/>
        <v/>
      </c>
    </row>
    <row r="92" spans="1:26">
      <c r="A92" s="107" t="s">
        <v>629</v>
      </c>
      <c r="B92" s="133"/>
      <c r="C92" s="123"/>
      <c r="D92" s="134"/>
      <c r="E92" s="134" t="str">
        <f t="shared" si="14"/>
        <v/>
      </c>
      <c r="F92" s="37" t="str">
        <f t="shared" si="15"/>
        <v/>
      </c>
      <c r="G92" s="37" t="str">
        <f t="shared" si="16"/>
        <v/>
      </c>
      <c r="H92" s="37" t="str">
        <f t="shared" si="17"/>
        <v/>
      </c>
      <c r="I92" s="37" t="str">
        <f t="shared" si="18"/>
        <v/>
      </c>
      <c r="J92" s="37" t="str">
        <f t="shared" si="19"/>
        <v/>
      </c>
      <c r="K92" s="37" t="str">
        <f t="shared" si="20"/>
        <v/>
      </c>
      <c r="L92" s="37" t="str">
        <f t="shared" si="21"/>
        <v/>
      </c>
      <c r="M92" s="37" t="str">
        <f t="shared" si="22"/>
        <v/>
      </c>
      <c r="N92" s="37" t="str">
        <f t="shared" si="23"/>
        <v/>
      </c>
      <c r="O92" s="123"/>
      <c r="P92" s="123"/>
      <c r="Q92" s="123"/>
      <c r="R92" s="123"/>
      <c r="S92" s="123"/>
      <c r="T92" s="123"/>
      <c r="U92" s="123"/>
      <c r="V92" s="123"/>
      <c r="W92" s="123"/>
      <c r="X92" s="123"/>
      <c r="Y92" s="107"/>
      <c r="Z92" s="37" t="str">
        <f t="shared" si="13"/>
        <v/>
      </c>
    </row>
    <row r="93" spans="1:26">
      <c r="A93" s="107" t="s">
        <v>630</v>
      </c>
      <c r="B93" s="133"/>
      <c r="C93" s="123"/>
      <c r="D93" s="134"/>
      <c r="E93" s="134" t="str">
        <f t="shared" si="14"/>
        <v/>
      </c>
      <c r="F93" s="37" t="str">
        <f t="shared" si="15"/>
        <v/>
      </c>
      <c r="G93" s="37" t="str">
        <f t="shared" si="16"/>
        <v/>
      </c>
      <c r="H93" s="37" t="str">
        <f t="shared" si="17"/>
        <v/>
      </c>
      <c r="I93" s="37" t="str">
        <f t="shared" si="18"/>
        <v/>
      </c>
      <c r="J93" s="37" t="str">
        <f t="shared" si="19"/>
        <v/>
      </c>
      <c r="K93" s="37" t="str">
        <f t="shared" si="20"/>
        <v/>
      </c>
      <c r="L93" s="37" t="str">
        <f t="shared" si="21"/>
        <v/>
      </c>
      <c r="M93" s="37" t="str">
        <f t="shared" si="22"/>
        <v/>
      </c>
      <c r="N93" s="37" t="str">
        <f t="shared" si="23"/>
        <v/>
      </c>
      <c r="O93" s="123"/>
      <c r="P93" s="123"/>
      <c r="Q93" s="123"/>
      <c r="R93" s="123"/>
      <c r="S93" s="123"/>
      <c r="T93" s="123"/>
      <c r="U93" s="123"/>
      <c r="V93" s="123"/>
      <c r="W93" s="123"/>
      <c r="X93" s="123"/>
      <c r="Y93" s="107"/>
      <c r="Z93" s="37" t="str">
        <f t="shared" si="13"/>
        <v/>
      </c>
    </row>
    <row r="94" spans="1:26">
      <c r="A94" s="107" t="s">
        <v>631</v>
      </c>
      <c r="B94" s="133"/>
      <c r="C94" s="123"/>
      <c r="D94" s="134"/>
      <c r="E94" s="134" t="str">
        <f t="shared" si="14"/>
        <v/>
      </c>
      <c r="F94" s="37" t="str">
        <f t="shared" si="15"/>
        <v/>
      </c>
      <c r="G94" s="37" t="str">
        <f t="shared" si="16"/>
        <v/>
      </c>
      <c r="H94" s="37" t="str">
        <f t="shared" si="17"/>
        <v/>
      </c>
      <c r="I94" s="37" t="str">
        <f t="shared" si="18"/>
        <v/>
      </c>
      <c r="J94" s="37" t="str">
        <f t="shared" si="19"/>
        <v/>
      </c>
      <c r="K94" s="37" t="str">
        <f t="shared" si="20"/>
        <v/>
      </c>
      <c r="L94" s="37" t="str">
        <f t="shared" si="21"/>
        <v/>
      </c>
      <c r="M94" s="37" t="str">
        <f t="shared" si="22"/>
        <v/>
      </c>
      <c r="N94" s="37" t="str">
        <f t="shared" si="23"/>
        <v/>
      </c>
      <c r="O94" s="123"/>
      <c r="P94" s="123"/>
      <c r="Q94" s="123"/>
      <c r="R94" s="123"/>
      <c r="S94" s="123"/>
      <c r="T94" s="123"/>
      <c r="U94" s="123"/>
      <c r="V94" s="123"/>
      <c r="W94" s="123"/>
      <c r="X94" s="123"/>
      <c r="Y94" s="107"/>
      <c r="Z94" s="37" t="str">
        <f t="shared" si="13"/>
        <v/>
      </c>
    </row>
    <row r="95" spans="1:26">
      <c r="A95" s="107" t="s">
        <v>632</v>
      </c>
      <c r="B95" s="133"/>
      <c r="C95" s="123"/>
      <c r="D95" s="134"/>
      <c r="E95" s="134" t="str">
        <f t="shared" si="14"/>
        <v/>
      </c>
      <c r="F95" s="37" t="str">
        <f t="shared" si="15"/>
        <v/>
      </c>
      <c r="G95" s="37" t="str">
        <f t="shared" si="16"/>
        <v/>
      </c>
      <c r="H95" s="37" t="str">
        <f t="shared" si="17"/>
        <v/>
      </c>
      <c r="I95" s="37" t="str">
        <f t="shared" si="18"/>
        <v/>
      </c>
      <c r="J95" s="37" t="str">
        <f t="shared" si="19"/>
        <v/>
      </c>
      <c r="K95" s="37" t="str">
        <f t="shared" si="20"/>
        <v/>
      </c>
      <c r="L95" s="37" t="str">
        <f t="shared" si="21"/>
        <v/>
      </c>
      <c r="M95" s="37" t="str">
        <f t="shared" si="22"/>
        <v/>
      </c>
      <c r="N95" s="37" t="str">
        <f t="shared" si="23"/>
        <v/>
      </c>
      <c r="O95" s="123"/>
      <c r="P95" s="123"/>
      <c r="Q95" s="123"/>
      <c r="R95" s="123"/>
      <c r="S95" s="123"/>
      <c r="T95" s="123"/>
      <c r="U95" s="123"/>
      <c r="V95" s="123"/>
      <c r="W95" s="123"/>
      <c r="X95" s="123"/>
      <c r="Y95" s="107"/>
      <c r="Z95" s="37" t="str">
        <f t="shared" si="13"/>
        <v/>
      </c>
    </row>
    <row r="96" spans="1:26">
      <c r="A96" s="107" t="s">
        <v>633</v>
      </c>
      <c r="B96" s="133"/>
      <c r="C96" s="123"/>
      <c r="D96" s="134"/>
      <c r="E96" s="134" t="str">
        <f t="shared" si="14"/>
        <v/>
      </c>
      <c r="F96" s="37" t="str">
        <f t="shared" si="15"/>
        <v/>
      </c>
      <c r="G96" s="37" t="str">
        <f t="shared" si="16"/>
        <v/>
      </c>
      <c r="H96" s="37" t="str">
        <f t="shared" si="17"/>
        <v/>
      </c>
      <c r="I96" s="37" t="str">
        <f t="shared" si="18"/>
        <v/>
      </c>
      <c r="J96" s="37" t="str">
        <f t="shared" si="19"/>
        <v/>
      </c>
      <c r="K96" s="37" t="str">
        <f t="shared" si="20"/>
        <v/>
      </c>
      <c r="L96" s="37" t="str">
        <f t="shared" si="21"/>
        <v/>
      </c>
      <c r="M96" s="37" t="str">
        <f t="shared" si="22"/>
        <v/>
      </c>
      <c r="N96" s="37" t="str">
        <f t="shared" si="23"/>
        <v/>
      </c>
      <c r="O96" s="123"/>
      <c r="P96" s="123"/>
      <c r="Q96" s="123"/>
      <c r="R96" s="123"/>
      <c r="S96" s="123"/>
      <c r="T96" s="123"/>
      <c r="U96" s="123"/>
      <c r="V96" s="123"/>
      <c r="W96" s="123"/>
      <c r="X96" s="123"/>
      <c r="Y96" s="107"/>
      <c r="Z96" s="37" t="str">
        <f t="shared" si="13"/>
        <v/>
      </c>
    </row>
    <row r="97" spans="1:26">
      <c r="A97" s="107" t="s">
        <v>634</v>
      </c>
      <c r="B97" s="133"/>
      <c r="C97" s="123"/>
      <c r="D97" s="134"/>
      <c r="E97" s="134" t="str">
        <f t="shared" si="14"/>
        <v/>
      </c>
      <c r="F97" s="37" t="str">
        <f t="shared" si="15"/>
        <v/>
      </c>
      <c r="G97" s="37" t="str">
        <f t="shared" si="16"/>
        <v/>
      </c>
      <c r="H97" s="37" t="str">
        <f t="shared" si="17"/>
        <v/>
      </c>
      <c r="I97" s="37" t="str">
        <f t="shared" si="18"/>
        <v/>
      </c>
      <c r="J97" s="37" t="str">
        <f t="shared" si="19"/>
        <v/>
      </c>
      <c r="K97" s="37" t="str">
        <f t="shared" si="20"/>
        <v/>
      </c>
      <c r="L97" s="37" t="str">
        <f t="shared" si="21"/>
        <v/>
      </c>
      <c r="M97" s="37" t="str">
        <f t="shared" si="22"/>
        <v/>
      </c>
      <c r="N97" s="37" t="str">
        <f t="shared" si="23"/>
        <v/>
      </c>
      <c r="O97" s="123"/>
      <c r="P97" s="123"/>
      <c r="Q97" s="123"/>
      <c r="R97" s="123"/>
      <c r="S97" s="123"/>
      <c r="T97" s="123"/>
      <c r="U97" s="123"/>
      <c r="V97" s="123"/>
      <c r="W97" s="123"/>
      <c r="X97" s="123"/>
      <c r="Y97" s="107"/>
      <c r="Z97" s="37" t="str">
        <f t="shared" si="13"/>
        <v/>
      </c>
    </row>
    <row r="98" spans="1:26">
      <c r="A98" s="107" t="s">
        <v>635</v>
      </c>
      <c r="B98" s="133"/>
      <c r="C98" s="123"/>
      <c r="D98" s="134"/>
      <c r="E98" s="134" t="str">
        <f t="shared" si="14"/>
        <v/>
      </c>
      <c r="F98" s="37" t="str">
        <f t="shared" si="15"/>
        <v/>
      </c>
      <c r="G98" s="37" t="str">
        <f t="shared" si="16"/>
        <v/>
      </c>
      <c r="H98" s="37" t="str">
        <f t="shared" si="17"/>
        <v/>
      </c>
      <c r="I98" s="37" t="str">
        <f t="shared" si="18"/>
        <v/>
      </c>
      <c r="J98" s="37" t="str">
        <f t="shared" si="19"/>
        <v/>
      </c>
      <c r="K98" s="37" t="str">
        <f t="shared" si="20"/>
        <v/>
      </c>
      <c r="L98" s="37" t="str">
        <f t="shared" si="21"/>
        <v/>
      </c>
      <c r="M98" s="37" t="str">
        <f t="shared" si="22"/>
        <v/>
      </c>
      <c r="N98" s="37" t="str">
        <f t="shared" si="23"/>
        <v/>
      </c>
      <c r="O98" s="123"/>
      <c r="P98" s="123"/>
      <c r="Q98" s="123"/>
      <c r="R98" s="123"/>
      <c r="S98" s="123"/>
      <c r="T98" s="123"/>
      <c r="U98" s="123"/>
      <c r="V98" s="123"/>
      <c r="W98" s="123"/>
      <c r="X98" s="123"/>
      <c r="Y98" s="107"/>
      <c r="Z98" s="37" t="str">
        <f t="shared" si="13"/>
        <v/>
      </c>
    </row>
    <row r="99" spans="1:26">
      <c r="A99" s="107" t="s">
        <v>636</v>
      </c>
      <c r="B99" s="133"/>
      <c r="C99" s="123"/>
      <c r="D99" s="134"/>
      <c r="E99" s="134" t="str">
        <f t="shared" si="14"/>
        <v/>
      </c>
      <c r="F99" s="37" t="str">
        <f t="shared" si="15"/>
        <v/>
      </c>
      <c r="G99" s="37" t="str">
        <f t="shared" si="16"/>
        <v/>
      </c>
      <c r="H99" s="37" t="str">
        <f t="shared" si="17"/>
        <v/>
      </c>
      <c r="I99" s="37" t="str">
        <f t="shared" si="18"/>
        <v/>
      </c>
      <c r="J99" s="37" t="str">
        <f t="shared" si="19"/>
        <v/>
      </c>
      <c r="K99" s="37" t="str">
        <f t="shared" si="20"/>
        <v/>
      </c>
      <c r="L99" s="37" t="str">
        <f t="shared" si="21"/>
        <v/>
      </c>
      <c r="M99" s="37" t="str">
        <f t="shared" si="22"/>
        <v/>
      </c>
      <c r="N99" s="37" t="str">
        <f t="shared" si="23"/>
        <v/>
      </c>
      <c r="O99" s="123"/>
      <c r="P99" s="123"/>
      <c r="Q99" s="123"/>
      <c r="R99" s="123"/>
      <c r="S99" s="123"/>
      <c r="T99" s="123"/>
      <c r="U99" s="123"/>
      <c r="V99" s="123"/>
      <c r="W99" s="123"/>
      <c r="X99" s="123"/>
      <c r="Y99" s="107"/>
      <c r="Z99" s="37" t="str">
        <f t="shared" si="13"/>
        <v/>
      </c>
    </row>
    <row r="100" spans="1:26">
      <c r="A100" s="107" t="s">
        <v>637</v>
      </c>
      <c r="B100" s="133"/>
      <c r="C100" s="123"/>
      <c r="D100" s="134"/>
      <c r="E100" s="134" t="str">
        <f t="shared" si="14"/>
        <v/>
      </c>
      <c r="F100" s="37" t="str">
        <f t="shared" si="15"/>
        <v/>
      </c>
      <c r="G100" s="37" t="str">
        <f t="shared" si="16"/>
        <v/>
      </c>
      <c r="H100" s="37" t="str">
        <f t="shared" si="17"/>
        <v/>
      </c>
      <c r="I100" s="37" t="str">
        <f t="shared" si="18"/>
        <v/>
      </c>
      <c r="J100" s="37" t="str">
        <f t="shared" si="19"/>
        <v/>
      </c>
      <c r="K100" s="37" t="str">
        <f t="shared" si="20"/>
        <v/>
      </c>
      <c r="L100" s="37" t="str">
        <f t="shared" si="21"/>
        <v/>
      </c>
      <c r="M100" s="37" t="str">
        <f t="shared" si="22"/>
        <v/>
      </c>
      <c r="N100" s="37" t="str">
        <f t="shared" si="23"/>
        <v/>
      </c>
      <c r="O100" s="123"/>
      <c r="P100" s="123"/>
      <c r="Q100" s="123"/>
      <c r="R100" s="123"/>
      <c r="S100" s="123"/>
      <c r="T100" s="123"/>
      <c r="U100" s="123"/>
      <c r="V100" s="123"/>
      <c r="W100" s="123"/>
      <c r="X100" s="123"/>
      <c r="Y100" s="107"/>
      <c r="Z100" s="37" t="str">
        <f t="shared" si="13"/>
        <v/>
      </c>
    </row>
    <row r="101" spans="1:26">
      <c r="A101" s="107" t="s">
        <v>638</v>
      </c>
      <c r="B101" s="133"/>
      <c r="C101" s="123"/>
      <c r="D101" s="134"/>
      <c r="E101" s="134" t="str">
        <f t="shared" si="14"/>
        <v/>
      </c>
      <c r="F101" s="37" t="str">
        <f t="shared" si="15"/>
        <v/>
      </c>
      <c r="G101" s="37" t="str">
        <f t="shared" si="16"/>
        <v/>
      </c>
      <c r="H101" s="37" t="str">
        <f t="shared" si="17"/>
        <v/>
      </c>
      <c r="I101" s="37" t="str">
        <f t="shared" si="18"/>
        <v/>
      </c>
      <c r="J101" s="37" t="str">
        <f t="shared" si="19"/>
        <v/>
      </c>
      <c r="K101" s="37" t="str">
        <f t="shared" si="20"/>
        <v/>
      </c>
      <c r="L101" s="37" t="str">
        <f t="shared" si="21"/>
        <v/>
      </c>
      <c r="M101" s="37" t="str">
        <f t="shared" si="22"/>
        <v/>
      </c>
      <c r="N101" s="37" t="str">
        <f t="shared" si="23"/>
        <v/>
      </c>
      <c r="O101" s="123"/>
      <c r="P101" s="123"/>
      <c r="Q101" s="123"/>
      <c r="R101" s="123"/>
      <c r="S101" s="123"/>
      <c r="T101" s="123"/>
      <c r="U101" s="123"/>
      <c r="V101" s="123"/>
      <c r="W101" s="123"/>
      <c r="X101" s="123"/>
      <c r="Y101" s="107"/>
      <c r="Z101" s="37" t="str">
        <f t="shared" si="13"/>
        <v/>
      </c>
    </row>
    <row r="102" spans="1:26">
      <c r="A102" s="107" t="s">
        <v>639</v>
      </c>
      <c r="B102" s="133"/>
      <c r="C102" s="123"/>
      <c r="D102" s="134"/>
      <c r="E102" s="134" t="str">
        <f t="shared" si="14"/>
        <v/>
      </c>
      <c r="F102" s="37" t="str">
        <f t="shared" si="15"/>
        <v/>
      </c>
      <c r="G102" s="37" t="str">
        <f t="shared" si="16"/>
        <v/>
      </c>
      <c r="H102" s="37" t="str">
        <f t="shared" si="17"/>
        <v/>
      </c>
      <c r="I102" s="37" t="str">
        <f t="shared" si="18"/>
        <v/>
      </c>
      <c r="J102" s="37" t="str">
        <f t="shared" si="19"/>
        <v/>
      </c>
      <c r="K102" s="37" t="str">
        <f t="shared" si="20"/>
        <v/>
      </c>
      <c r="L102" s="37" t="str">
        <f t="shared" si="21"/>
        <v/>
      </c>
      <c r="M102" s="37" t="str">
        <f t="shared" si="22"/>
        <v/>
      </c>
      <c r="N102" s="37" t="str">
        <f t="shared" si="23"/>
        <v/>
      </c>
      <c r="O102" s="123"/>
      <c r="P102" s="123"/>
      <c r="Q102" s="123"/>
      <c r="R102" s="123"/>
      <c r="S102" s="123"/>
      <c r="T102" s="123"/>
      <c r="U102" s="123"/>
      <c r="V102" s="123"/>
      <c r="W102" s="123"/>
      <c r="X102" s="123"/>
      <c r="Y102" s="107"/>
      <c r="Z102" s="37" t="str">
        <f t="shared" si="13"/>
        <v/>
      </c>
    </row>
    <row r="103" spans="1:26">
      <c r="A103" s="107" t="s">
        <v>640</v>
      </c>
      <c r="B103" s="133"/>
      <c r="C103" s="123"/>
      <c r="D103" s="134"/>
      <c r="E103" s="134" t="str">
        <f t="shared" si="14"/>
        <v/>
      </c>
      <c r="F103" s="37" t="str">
        <f t="shared" si="15"/>
        <v/>
      </c>
      <c r="G103" s="37" t="str">
        <f t="shared" si="16"/>
        <v/>
      </c>
      <c r="H103" s="37" t="str">
        <f t="shared" si="17"/>
        <v/>
      </c>
      <c r="I103" s="37" t="str">
        <f t="shared" si="18"/>
        <v/>
      </c>
      <c r="J103" s="37" t="str">
        <f t="shared" si="19"/>
        <v/>
      </c>
      <c r="K103" s="37" t="str">
        <f t="shared" si="20"/>
        <v/>
      </c>
      <c r="L103" s="37" t="str">
        <f t="shared" si="21"/>
        <v/>
      </c>
      <c r="M103" s="37" t="str">
        <f t="shared" si="22"/>
        <v/>
      </c>
      <c r="N103" s="37" t="str">
        <f t="shared" si="23"/>
        <v/>
      </c>
      <c r="O103" s="123"/>
      <c r="P103" s="123"/>
      <c r="Q103" s="123"/>
      <c r="R103" s="123"/>
      <c r="S103" s="123"/>
      <c r="T103" s="123"/>
      <c r="U103" s="123"/>
      <c r="V103" s="123"/>
      <c r="W103" s="123"/>
      <c r="X103" s="123"/>
      <c r="Y103" s="107"/>
      <c r="Z103" s="37" t="str">
        <f t="shared" si="13"/>
        <v/>
      </c>
    </row>
    <row r="104" spans="1:26">
      <c r="A104" s="107" t="s">
        <v>641</v>
      </c>
      <c r="B104" s="133"/>
      <c r="C104" s="123"/>
      <c r="D104" s="134"/>
      <c r="E104" s="134" t="str">
        <f t="shared" si="14"/>
        <v/>
      </c>
      <c r="F104" s="37" t="str">
        <f t="shared" si="15"/>
        <v/>
      </c>
      <c r="G104" s="37" t="str">
        <f t="shared" si="16"/>
        <v/>
      </c>
      <c r="H104" s="37" t="str">
        <f t="shared" si="17"/>
        <v/>
      </c>
      <c r="I104" s="37" t="str">
        <f t="shared" si="18"/>
        <v/>
      </c>
      <c r="J104" s="37" t="str">
        <f t="shared" si="19"/>
        <v/>
      </c>
      <c r="K104" s="37" t="str">
        <f t="shared" si="20"/>
        <v/>
      </c>
      <c r="L104" s="37" t="str">
        <f t="shared" si="21"/>
        <v/>
      </c>
      <c r="M104" s="37" t="str">
        <f t="shared" si="22"/>
        <v/>
      </c>
      <c r="N104" s="37" t="str">
        <f t="shared" si="23"/>
        <v/>
      </c>
      <c r="O104" s="123"/>
      <c r="P104" s="123"/>
      <c r="Q104" s="123"/>
      <c r="R104" s="123"/>
      <c r="S104" s="123"/>
      <c r="T104" s="123"/>
      <c r="U104" s="123"/>
      <c r="V104" s="123"/>
      <c r="W104" s="123"/>
      <c r="X104" s="123"/>
      <c r="Y104" s="107"/>
      <c r="Z104" s="37" t="str">
        <f t="shared" si="13"/>
        <v/>
      </c>
    </row>
    <row r="105" spans="1:26">
      <c r="A105" s="107" t="s">
        <v>642</v>
      </c>
      <c r="B105" s="133"/>
      <c r="C105" s="123"/>
      <c r="D105" s="134"/>
      <c r="E105" s="134" t="str">
        <f t="shared" si="14"/>
        <v/>
      </c>
      <c r="F105" s="37" t="str">
        <f t="shared" si="15"/>
        <v/>
      </c>
      <c r="G105" s="37" t="str">
        <f t="shared" si="16"/>
        <v/>
      </c>
      <c r="H105" s="37" t="str">
        <f t="shared" si="17"/>
        <v/>
      </c>
      <c r="I105" s="37" t="str">
        <f t="shared" si="18"/>
        <v/>
      </c>
      <c r="J105" s="37" t="str">
        <f t="shared" si="19"/>
        <v/>
      </c>
      <c r="K105" s="37" t="str">
        <f t="shared" si="20"/>
        <v/>
      </c>
      <c r="L105" s="37" t="str">
        <f t="shared" si="21"/>
        <v/>
      </c>
      <c r="M105" s="37" t="str">
        <f t="shared" si="22"/>
        <v/>
      </c>
      <c r="N105" s="37" t="str">
        <f t="shared" si="23"/>
        <v/>
      </c>
      <c r="O105" s="123"/>
      <c r="P105" s="123"/>
      <c r="Q105" s="123"/>
      <c r="R105" s="123"/>
      <c r="S105" s="123"/>
      <c r="T105" s="123"/>
      <c r="U105" s="123"/>
      <c r="V105" s="123"/>
      <c r="W105" s="123"/>
      <c r="X105" s="123"/>
      <c r="Y105" s="107"/>
      <c r="Z105" s="37" t="str">
        <f t="shared" si="13"/>
        <v/>
      </c>
    </row>
    <row r="106" spans="1:26">
      <c r="A106" s="107" t="s">
        <v>643</v>
      </c>
      <c r="B106" s="133"/>
      <c r="C106" s="123"/>
      <c r="D106" s="134"/>
      <c r="E106" s="134" t="str">
        <f t="shared" si="14"/>
        <v/>
      </c>
      <c r="F106" s="37" t="str">
        <f t="shared" si="15"/>
        <v/>
      </c>
      <c r="G106" s="37" t="str">
        <f t="shared" si="16"/>
        <v/>
      </c>
      <c r="H106" s="37" t="str">
        <f t="shared" si="17"/>
        <v/>
      </c>
      <c r="I106" s="37" t="str">
        <f t="shared" si="18"/>
        <v/>
      </c>
      <c r="J106" s="37" t="str">
        <f t="shared" si="19"/>
        <v/>
      </c>
      <c r="K106" s="37" t="str">
        <f t="shared" si="20"/>
        <v/>
      </c>
      <c r="L106" s="37" t="str">
        <f t="shared" si="21"/>
        <v/>
      </c>
      <c r="M106" s="37" t="str">
        <f t="shared" si="22"/>
        <v/>
      </c>
      <c r="N106" s="37" t="str">
        <f t="shared" si="23"/>
        <v/>
      </c>
      <c r="O106" s="123"/>
      <c r="P106" s="123"/>
      <c r="Q106" s="123"/>
      <c r="R106" s="123"/>
      <c r="S106" s="123"/>
      <c r="T106" s="123"/>
      <c r="U106" s="123"/>
      <c r="V106" s="123"/>
      <c r="W106" s="123"/>
      <c r="X106" s="123"/>
      <c r="Y106" s="107"/>
      <c r="Z106" s="37" t="str">
        <f t="shared" si="13"/>
        <v/>
      </c>
    </row>
    <row r="107" spans="1:26">
      <c r="A107" s="107" t="s">
        <v>644</v>
      </c>
      <c r="B107" s="133"/>
      <c r="C107" s="123"/>
      <c r="D107" s="134"/>
      <c r="E107" s="134" t="str">
        <f t="shared" si="14"/>
        <v/>
      </c>
      <c r="F107" s="37" t="str">
        <f t="shared" si="15"/>
        <v/>
      </c>
      <c r="G107" s="37" t="str">
        <f t="shared" si="16"/>
        <v/>
      </c>
      <c r="H107" s="37" t="str">
        <f t="shared" si="17"/>
        <v/>
      </c>
      <c r="I107" s="37" t="str">
        <f t="shared" si="18"/>
        <v/>
      </c>
      <c r="J107" s="37" t="str">
        <f t="shared" si="19"/>
        <v/>
      </c>
      <c r="K107" s="37" t="str">
        <f t="shared" si="20"/>
        <v/>
      </c>
      <c r="L107" s="37" t="str">
        <f t="shared" si="21"/>
        <v/>
      </c>
      <c r="M107" s="37" t="str">
        <f t="shared" si="22"/>
        <v/>
      </c>
      <c r="N107" s="37" t="str">
        <f t="shared" si="23"/>
        <v/>
      </c>
      <c r="O107" s="123"/>
      <c r="P107" s="123"/>
      <c r="Q107" s="123"/>
      <c r="R107" s="123"/>
      <c r="S107" s="123"/>
      <c r="T107" s="123"/>
      <c r="U107" s="123"/>
      <c r="V107" s="123"/>
      <c r="W107" s="123"/>
      <c r="X107" s="123"/>
      <c r="Y107" s="107"/>
      <c r="Z107" s="37" t="str">
        <f t="shared" si="13"/>
        <v/>
      </c>
    </row>
    <row r="108" spans="1:26">
      <c r="A108" s="107" t="s">
        <v>645</v>
      </c>
      <c r="B108" s="133"/>
      <c r="C108" s="123"/>
      <c r="D108" s="134"/>
      <c r="E108" s="134" t="str">
        <f t="shared" si="14"/>
        <v/>
      </c>
      <c r="F108" s="37" t="str">
        <f t="shared" si="15"/>
        <v/>
      </c>
      <c r="G108" s="37" t="str">
        <f t="shared" si="16"/>
        <v/>
      </c>
      <c r="H108" s="37" t="str">
        <f t="shared" si="17"/>
        <v/>
      </c>
      <c r="I108" s="37" t="str">
        <f t="shared" si="18"/>
        <v/>
      </c>
      <c r="J108" s="37" t="str">
        <f t="shared" si="19"/>
        <v/>
      </c>
      <c r="K108" s="37" t="str">
        <f t="shared" si="20"/>
        <v/>
      </c>
      <c r="L108" s="37" t="str">
        <f t="shared" si="21"/>
        <v/>
      </c>
      <c r="M108" s="37" t="str">
        <f t="shared" si="22"/>
        <v/>
      </c>
      <c r="N108" s="37" t="str">
        <f t="shared" si="23"/>
        <v/>
      </c>
      <c r="O108" s="123"/>
      <c r="P108" s="123"/>
      <c r="Q108" s="123"/>
      <c r="R108" s="123"/>
      <c r="S108" s="123"/>
      <c r="T108" s="123"/>
      <c r="U108" s="123"/>
      <c r="V108" s="123"/>
      <c r="W108" s="123"/>
      <c r="X108" s="123"/>
      <c r="Y108" s="107"/>
      <c r="Z108" s="37" t="str">
        <f t="shared" si="13"/>
        <v/>
      </c>
    </row>
    <row r="109" spans="1:26">
      <c r="A109" s="107" t="s">
        <v>646</v>
      </c>
      <c r="B109" s="133"/>
      <c r="C109" s="123"/>
      <c r="D109" s="134"/>
      <c r="E109" s="134" t="str">
        <f t="shared" si="14"/>
        <v/>
      </c>
      <c r="F109" s="37" t="str">
        <f t="shared" si="15"/>
        <v/>
      </c>
      <c r="G109" s="37" t="str">
        <f t="shared" si="16"/>
        <v/>
      </c>
      <c r="H109" s="37" t="str">
        <f t="shared" si="17"/>
        <v/>
      </c>
      <c r="I109" s="37" t="str">
        <f t="shared" si="18"/>
        <v/>
      </c>
      <c r="J109" s="37" t="str">
        <f t="shared" si="19"/>
        <v/>
      </c>
      <c r="K109" s="37" t="str">
        <f t="shared" si="20"/>
        <v/>
      </c>
      <c r="L109" s="37" t="str">
        <f t="shared" si="21"/>
        <v/>
      </c>
      <c r="M109" s="37" t="str">
        <f t="shared" si="22"/>
        <v/>
      </c>
      <c r="N109" s="37" t="str">
        <f t="shared" si="23"/>
        <v/>
      </c>
      <c r="O109" s="123"/>
      <c r="P109" s="123"/>
      <c r="Q109" s="123"/>
      <c r="R109" s="123"/>
      <c r="S109" s="123"/>
      <c r="T109" s="123"/>
      <c r="U109" s="123"/>
      <c r="V109" s="123"/>
      <c r="W109" s="123"/>
      <c r="X109" s="123"/>
      <c r="Y109" s="107"/>
      <c r="Z109" s="37" t="str">
        <f t="shared" si="13"/>
        <v/>
      </c>
    </row>
    <row r="110" spans="1:26">
      <c r="A110" s="107" t="s">
        <v>647</v>
      </c>
      <c r="B110" s="133"/>
      <c r="C110" s="123"/>
      <c r="D110" s="134"/>
      <c r="E110" s="134" t="str">
        <f t="shared" si="14"/>
        <v/>
      </c>
      <c r="F110" s="37" t="str">
        <f t="shared" si="15"/>
        <v/>
      </c>
      <c r="G110" s="37" t="str">
        <f t="shared" si="16"/>
        <v/>
      </c>
      <c r="H110" s="37" t="str">
        <f t="shared" si="17"/>
        <v/>
      </c>
      <c r="I110" s="37" t="str">
        <f t="shared" si="18"/>
        <v/>
      </c>
      <c r="J110" s="37" t="str">
        <f t="shared" si="19"/>
        <v/>
      </c>
      <c r="K110" s="37" t="str">
        <f t="shared" si="20"/>
        <v/>
      </c>
      <c r="L110" s="37" t="str">
        <f t="shared" si="21"/>
        <v/>
      </c>
      <c r="M110" s="37" t="str">
        <f t="shared" si="22"/>
        <v/>
      </c>
      <c r="N110" s="37" t="str">
        <f t="shared" si="23"/>
        <v/>
      </c>
      <c r="O110" s="123"/>
      <c r="P110" s="123"/>
      <c r="Q110" s="123"/>
      <c r="R110" s="123"/>
      <c r="S110" s="123"/>
      <c r="T110" s="123"/>
      <c r="U110" s="123"/>
      <c r="V110" s="123"/>
      <c r="W110" s="123"/>
      <c r="X110" s="123"/>
      <c r="Y110" s="107"/>
      <c r="Z110" s="37" t="str">
        <f t="shared" si="13"/>
        <v/>
      </c>
    </row>
    <row r="111" spans="1:26">
      <c r="A111" s="107" t="s">
        <v>648</v>
      </c>
      <c r="B111" s="133"/>
      <c r="C111" s="123"/>
      <c r="D111" s="134"/>
      <c r="E111" s="134" t="str">
        <f t="shared" si="14"/>
        <v/>
      </c>
      <c r="F111" s="37" t="str">
        <f t="shared" si="15"/>
        <v/>
      </c>
      <c r="G111" s="37" t="str">
        <f t="shared" si="16"/>
        <v/>
      </c>
      <c r="H111" s="37" t="str">
        <f t="shared" si="17"/>
        <v/>
      </c>
      <c r="I111" s="37" t="str">
        <f t="shared" si="18"/>
        <v/>
      </c>
      <c r="J111" s="37" t="str">
        <f t="shared" si="19"/>
        <v/>
      </c>
      <c r="K111" s="37" t="str">
        <f t="shared" si="20"/>
        <v/>
      </c>
      <c r="L111" s="37" t="str">
        <f t="shared" si="21"/>
        <v/>
      </c>
      <c r="M111" s="37" t="str">
        <f t="shared" si="22"/>
        <v/>
      </c>
      <c r="N111" s="37" t="str">
        <f t="shared" si="23"/>
        <v/>
      </c>
      <c r="O111" s="123"/>
      <c r="P111" s="123"/>
      <c r="Q111" s="123"/>
      <c r="R111" s="123"/>
      <c r="S111" s="123"/>
      <c r="T111" s="123"/>
      <c r="U111" s="123"/>
      <c r="V111" s="123"/>
      <c r="W111" s="123"/>
      <c r="X111" s="123"/>
      <c r="Y111" s="107"/>
      <c r="Z111" s="37" t="str">
        <f t="shared" si="13"/>
        <v/>
      </c>
    </row>
    <row r="112" spans="1:26">
      <c r="A112" s="107" t="s">
        <v>649</v>
      </c>
      <c r="B112" s="133"/>
      <c r="C112" s="123"/>
      <c r="D112" s="134"/>
      <c r="E112" s="134" t="str">
        <f t="shared" si="14"/>
        <v/>
      </c>
      <c r="F112" s="37" t="str">
        <f t="shared" si="15"/>
        <v/>
      </c>
      <c r="G112" s="37" t="str">
        <f t="shared" si="16"/>
        <v/>
      </c>
      <c r="H112" s="37" t="str">
        <f t="shared" si="17"/>
        <v/>
      </c>
      <c r="I112" s="37" t="str">
        <f t="shared" si="18"/>
        <v/>
      </c>
      <c r="J112" s="37" t="str">
        <f t="shared" si="19"/>
        <v/>
      </c>
      <c r="K112" s="37" t="str">
        <f t="shared" si="20"/>
        <v/>
      </c>
      <c r="L112" s="37" t="str">
        <f t="shared" si="21"/>
        <v/>
      </c>
      <c r="M112" s="37" t="str">
        <f t="shared" si="22"/>
        <v/>
      </c>
      <c r="N112" s="37" t="str">
        <f t="shared" si="23"/>
        <v/>
      </c>
      <c r="O112" s="123"/>
      <c r="P112" s="123"/>
      <c r="Q112" s="123"/>
      <c r="R112" s="123"/>
      <c r="S112" s="123"/>
      <c r="T112" s="123"/>
      <c r="U112" s="123"/>
      <c r="V112" s="123"/>
      <c r="W112" s="123"/>
      <c r="X112" s="123"/>
      <c r="Y112" s="107"/>
      <c r="Z112" s="37" t="str">
        <f t="shared" si="13"/>
        <v/>
      </c>
    </row>
    <row r="113" spans="1:26">
      <c r="A113" s="107" t="s">
        <v>650</v>
      </c>
      <c r="B113" s="133"/>
      <c r="C113" s="123"/>
      <c r="D113" s="134"/>
      <c r="E113" s="134" t="str">
        <f t="shared" si="14"/>
        <v/>
      </c>
      <c r="F113" s="37" t="str">
        <f t="shared" si="15"/>
        <v/>
      </c>
      <c r="G113" s="37" t="str">
        <f t="shared" si="16"/>
        <v/>
      </c>
      <c r="H113" s="37" t="str">
        <f t="shared" si="17"/>
        <v/>
      </c>
      <c r="I113" s="37" t="str">
        <f t="shared" si="18"/>
        <v/>
      </c>
      <c r="J113" s="37" t="str">
        <f t="shared" si="19"/>
        <v/>
      </c>
      <c r="K113" s="37" t="str">
        <f t="shared" si="20"/>
        <v/>
      </c>
      <c r="L113" s="37" t="str">
        <f t="shared" si="21"/>
        <v/>
      </c>
      <c r="M113" s="37" t="str">
        <f t="shared" si="22"/>
        <v/>
      </c>
      <c r="N113" s="37" t="str">
        <f t="shared" si="23"/>
        <v/>
      </c>
      <c r="O113" s="123"/>
      <c r="P113" s="123"/>
      <c r="Q113" s="123"/>
      <c r="R113" s="123"/>
      <c r="S113" s="123"/>
      <c r="T113" s="123"/>
      <c r="U113" s="123"/>
      <c r="V113" s="123"/>
      <c r="W113" s="123"/>
      <c r="X113" s="123"/>
      <c r="Y113" s="107"/>
      <c r="Z113" s="37" t="str">
        <f t="shared" si="13"/>
        <v/>
      </c>
    </row>
    <row r="114" spans="1:26">
      <c r="A114" s="107" t="s">
        <v>651</v>
      </c>
      <c r="B114" s="133"/>
      <c r="C114" s="123"/>
      <c r="D114" s="134"/>
      <c r="E114" s="134" t="str">
        <f t="shared" si="14"/>
        <v/>
      </c>
      <c r="F114" s="37" t="str">
        <f t="shared" si="15"/>
        <v/>
      </c>
      <c r="G114" s="37" t="str">
        <f t="shared" si="16"/>
        <v/>
      </c>
      <c r="H114" s="37" t="str">
        <f t="shared" si="17"/>
        <v/>
      </c>
      <c r="I114" s="37" t="str">
        <f t="shared" si="18"/>
        <v/>
      </c>
      <c r="J114" s="37" t="str">
        <f t="shared" si="19"/>
        <v/>
      </c>
      <c r="K114" s="37" t="str">
        <f t="shared" si="20"/>
        <v/>
      </c>
      <c r="L114" s="37" t="str">
        <f t="shared" si="21"/>
        <v/>
      </c>
      <c r="M114" s="37" t="str">
        <f t="shared" si="22"/>
        <v/>
      </c>
      <c r="N114" s="37" t="str">
        <f t="shared" si="23"/>
        <v/>
      </c>
      <c r="O114" s="123"/>
      <c r="P114" s="123"/>
      <c r="Q114" s="123"/>
      <c r="R114" s="123"/>
      <c r="S114" s="123"/>
      <c r="T114" s="123"/>
      <c r="U114" s="123"/>
      <c r="V114" s="123"/>
      <c r="W114" s="123"/>
      <c r="X114" s="123"/>
      <c r="Y114" s="107"/>
      <c r="Z114" s="37" t="str">
        <f t="shared" si="13"/>
        <v/>
      </c>
    </row>
    <row r="115" spans="1:26">
      <c r="A115" s="107" t="s">
        <v>652</v>
      </c>
      <c r="B115" s="133"/>
      <c r="C115" s="123"/>
      <c r="D115" s="134"/>
      <c r="E115" s="134" t="str">
        <f t="shared" si="14"/>
        <v/>
      </c>
      <c r="F115" s="37" t="str">
        <f t="shared" si="15"/>
        <v/>
      </c>
      <c r="G115" s="37" t="str">
        <f t="shared" si="16"/>
        <v/>
      </c>
      <c r="H115" s="37" t="str">
        <f t="shared" si="17"/>
        <v/>
      </c>
      <c r="I115" s="37" t="str">
        <f t="shared" si="18"/>
        <v/>
      </c>
      <c r="J115" s="37" t="str">
        <f t="shared" si="19"/>
        <v/>
      </c>
      <c r="K115" s="37" t="str">
        <f t="shared" si="20"/>
        <v/>
      </c>
      <c r="L115" s="37" t="str">
        <f t="shared" si="21"/>
        <v/>
      </c>
      <c r="M115" s="37" t="str">
        <f t="shared" si="22"/>
        <v/>
      </c>
      <c r="N115" s="37" t="str">
        <f t="shared" si="23"/>
        <v/>
      </c>
      <c r="O115" s="123"/>
      <c r="P115" s="123"/>
      <c r="Q115" s="123"/>
      <c r="R115" s="123"/>
      <c r="S115" s="123"/>
      <c r="T115" s="123"/>
      <c r="U115" s="123"/>
      <c r="V115" s="123"/>
      <c r="W115" s="123"/>
      <c r="X115" s="123"/>
      <c r="Y115" s="107"/>
      <c r="Z115" s="37" t="str">
        <f t="shared" si="13"/>
        <v/>
      </c>
    </row>
    <row r="116" spans="1:26">
      <c r="A116" s="107" t="s">
        <v>653</v>
      </c>
      <c r="B116" s="133"/>
      <c r="C116" s="123"/>
      <c r="D116" s="134"/>
      <c r="E116" s="134" t="str">
        <f t="shared" si="14"/>
        <v/>
      </c>
      <c r="F116" s="37" t="str">
        <f t="shared" si="15"/>
        <v/>
      </c>
      <c r="G116" s="37" t="str">
        <f t="shared" si="16"/>
        <v/>
      </c>
      <c r="H116" s="37" t="str">
        <f t="shared" si="17"/>
        <v/>
      </c>
      <c r="I116" s="37" t="str">
        <f t="shared" si="18"/>
        <v/>
      </c>
      <c r="J116" s="37" t="str">
        <f t="shared" si="19"/>
        <v/>
      </c>
      <c r="K116" s="37" t="str">
        <f t="shared" si="20"/>
        <v/>
      </c>
      <c r="L116" s="37" t="str">
        <f t="shared" si="21"/>
        <v/>
      </c>
      <c r="M116" s="37" t="str">
        <f t="shared" si="22"/>
        <v/>
      </c>
      <c r="N116" s="37" t="str">
        <f t="shared" si="23"/>
        <v/>
      </c>
      <c r="O116" s="123"/>
      <c r="P116" s="123"/>
      <c r="Q116" s="123"/>
      <c r="R116" s="123"/>
      <c r="S116" s="123"/>
      <c r="T116" s="123"/>
      <c r="U116" s="123"/>
      <c r="V116" s="123"/>
      <c r="W116" s="123"/>
      <c r="X116" s="123"/>
      <c r="Y116" s="107"/>
      <c r="Z116" s="37" t="str">
        <f t="shared" si="13"/>
        <v/>
      </c>
    </row>
    <row r="117" spans="1:26">
      <c r="A117" s="107" t="s">
        <v>654</v>
      </c>
      <c r="B117" s="133"/>
      <c r="C117" s="123"/>
      <c r="D117" s="134"/>
      <c r="E117" s="134" t="str">
        <f t="shared" si="14"/>
        <v/>
      </c>
      <c r="F117" s="37" t="str">
        <f t="shared" si="15"/>
        <v/>
      </c>
      <c r="G117" s="37" t="str">
        <f t="shared" si="16"/>
        <v/>
      </c>
      <c r="H117" s="37" t="str">
        <f t="shared" si="17"/>
        <v/>
      </c>
      <c r="I117" s="37" t="str">
        <f t="shared" si="18"/>
        <v/>
      </c>
      <c r="J117" s="37" t="str">
        <f t="shared" si="19"/>
        <v/>
      </c>
      <c r="K117" s="37" t="str">
        <f t="shared" si="20"/>
        <v/>
      </c>
      <c r="L117" s="37" t="str">
        <f t="shared" si="21"/>
        <v/>
      </c>
      <c r="M117" s="37" t="str">
        <f t="shared" si="22"/>
        <v/>
      </c>
      <c r="N117" s="37" t="str">
        <f t="shared" si="23"/>
        <v/>
      </c>
      <c r="O117" s="123"/>
      <c r="P117" s="123"/>
      <c r="Q117" s="123"/>
      <c r="R117" s="123"/>
      <c r="S117" s="123"/>
      <c r="T117" s="123"/>
      <c r="U117" s="123"/>
      <c r="V117" s="123"/>
      <c r="W117" s="123"/>
      <c r="X117" s="123"/>
      <c r="Y117" s="107"/>
      <c r="Z117" s="37" t="str">
        <f t="shared" si="13"/>
        <v/>
      </c>
    </row>
    <row r="118" spans="1:26">
      <c r="A118" s="107" t="s">
        <v>655</v>
      </c>
      <c r="B118" s="133"/>
      <c r="C118" s="123"/>
      <c r="D118" s="134"/>
      <c r="E118" s="134" t="str">
        <f t="shared" si="14"/>
        <v/>
      </c>
      <c r="F118" s="37" t="str">
        <f t="shared" si="15"/>
        <v/>
      </c>
      <c r="G118" s="37" t="str">
        <f t="shared" si="16"/>
        <v/>
      </c>
      <c r="H118" s="37" t="str">
        <f t="shared" si="17"/>
        <v/>
      </c>
      <c r="I118" s="37" t="str">
        <f t="shared" si="18"/>
        <v/>
      </c>
      <c r="J118" s="37" t="str">
        <f t="shared" si="19"/>
        <v/>
      </c>
      <c r="K118" s="37" t="str">
        <f t="shared" si="20"/>
        <v/>
      </c>
      <c r="L118" s="37" t="str">
        <f t="shared" si="21"/>
        <v/>
      </c>
      <c r="M118" s="37" t="str">
        <f t="shared" si="22"/>
        <v/>
      </c>
      <c r="N118" s="37" t="str">
        <f t="shared" si="23"/>
        <v/>
      </c>
      <c r="O118" s="123"/>
      <c r="P118" s="123"/>
      <c r="Q118" s="123"/>
      <c r="R118" s="123"/>
      <c r="S118" s="123"/>
      <c r="T118" s="123"/>
      <c r="U118" s="123"/>
      <c r="V118" s="123"/>
      <c r="W118" s="123"/>
      <c r="X118" s="123"/>
      <c r="Y118" s="107"/>
      <c r="Z118" s="37" t="str">
        <f t="shared" si="13"/>
        <v/>
      </c>
    </row>
    <row r="119" spans="1:26">
      <c r="A119" s="107" t="s">
        <v>656</v>
      </c>
      <c r="B119" s="133"/>
      <c r="C119" s="123"/>
      <c r="D119" s="134"/>
      <c r="E119" s="134" t="str">
        <f t="shared" si="14"/>
        <v/>
      </c>
      <c r="F119" s="37" t="str">
        <f t="shared" si="15"/>
        <v/>
      </c>
      <c r="G119" s="37" t="str">
        <f t="shared" si="16"/>
        <v/>
      </c>
      <c r="H119" s="37" t="str">
        <f t="shared" si="17"/>
        <v/>
      </c>
      <c r="I119" s="37" t="str">
        <f t="shared" si="18"/>
        <v/>
      </c>
      <c r="J119" s="37" t="str">
        <f t="shared" si="19"/>
        <v/>
      </c>
      <c r="K119" s="37" t="str">
        <f t="shared" si="20"/>
        <v/>
      </c>
      <c r="L119" s="37" t="str">
        <f t="shared" si="21"/>
        <v/>
      </c>
      <c r="M119" s="37" t="str">
        <f t="shared" si="22"/>
        <v/>
      </c>
      <c r="N119" s="37" t="str">
        <f t="shared" si="23"/>
        <v/>
      </c>
      <c r="O119" s="123"/>
      <c r="P119" s="123"/>
      <c r="Q119" s="123"/>
      <c r="R119" s="123"/>
      <c r="S119" s="123"/>
      <c r="T119" s="123"/>
      <c r="U119" s="123"/>
      <c r="V119" s="123"/>
      <c r="W119" s="123"/>
      <c r="X119" s="123"/>
      <c r="Y119" s="107"/>
      <c r="Z119" s="37" t="str">
        <f t="shared" si="13"/>
        <v/>
      </c>
    </row>
    <row r="120" spans="1:26">
      <c r="A120" s="107" t="s">
        <v>657</v>
      </c>
      <c r="B120" s="133"/>
      <c r="C120" s="123"/>
      <c r="D120" s="134"/>
      <c r="E120" s="134" t="str">
        <f t="shared" si="14"/>
        <v/>
      </c>
      <c r="F120" s="37" t="str">
        <f t="shared" si="15"/>
        <v/>
      </c>
      <c r="G120" s="37" t="str">
        <f t="shared" si="16"/>
        <v/>
      </c>
      <c r="H120" s="37" t="str">
        <f t="shared" si="17"/>
        <v/>
      </c>
      <c r="I120" s="37" t="str">
        <f t="shared" si="18"/>
        <v/>
      </c>
      <c r="J120" s="37" t="str">
        <f t="shared" si="19"/>
        <v/>
      </c>
      <c r="K120" s="37" t="str">
        <f t="shared" si="20"/>
        <v/>
      </c>
      <c r="L120" s="37" t="str">
        <f t="shared" si="21"/>
        <v/>
      </c>
      <c r="M120" s="37" t="str">
        <f t="shared" si="22"/>
        <v/>
      </c>
      <c r="N120" s="37" t="str">
        <f t="shared" si="23"/>
        <v/>
      </c>
      <c r="O120" s="123"/>
      <c r="P120" s="123"/>
      <c r="Q120" s="123"/>
      <c r="R120" s="123"/>
      <c r="S120" s="123"/>
      <c r="T120" s="123"/>
      <c r="U120" s="123"/>
      <c r="V120" s="123"/>
      <c r="W120" s="123"/>
      <c r="X120" s="123"/>
      <c r="Y120" s="107"/>
      <c r="Z120" s="37" t="str">
        <f t="shared" si="13"/>
        <v/>
      </c>
    </row>
    <row r="121" spans="1:26">
      <c r="A121" s="107" t="s">
        <v>658</v>
      </c>
      <c r="B121" s="133"/>
      <c r="C121" s="123"/>
      <c r="D121" s="134"/>
      <c r="E121" s="134" t="str">
        <f t="shared" si="14"/>
        <v/>
      </c>
      <c r="F121" s="37" t="str">
        <f t="shared" si="15"/>
        <v/>
      </c>
      <c r="G121" s="37" t="str">
        <f t="shared" si="16"/>
        <v/>
      </c>
      <c r="H121" s="37" t="str">
        <f t="shared" si="17"/>
        <v/>
      </c>
      <c r="I121" s="37" t="str">
        <f t="shared" si="18"/>
        <v/>
      </c>
      <c r="J121" s="37" t="str">
        <f t="shared" si="19"/>
        <v/>
      </c>
      <c r="K121" s="37" t="str">
        <f t="shared" si="20"/>
        <v/>
      </c>
      <c r="L121" s="37" t="str">
        <f t="shared" si="21"/>
        <v/>
      </c>
      <c r="M121" s="37" t="str">
        <f t="shared" si="22"/>
        <v/>
      </c>
      <c r="N121" s="37" t="str">
        <f t="shared" si="23"/>
        <v/>
      </c>
      <c r="O121" s="123"/>
      <c r="P121" s="123"/>
      <c r="Q121" s="123"/>
      <c r="R121" s="123"/>
      <c r="S121" s="123"/>
      <c r="T121" s="123"/>
      <c r="U121" s="123"/>
      <c r="V121" s="123"/>
      <c r="W121" s="123"/>
      <c r="X121" s="123"/>
      <c r="Y121" s="107"/>
      <c r="Z121" s="37" t="str">
        <f t="shared" si="13"/>
        <v/>
      </c>
    </row>
    <row r="122" spans="1:26">
      <c r="A122" s="107" t="s">
        <v>659</v>
      </c>
      <c r="B122" s="133"/>
      <c r="C122" s="123"/>
      <c r="D122" s="134"/>
      <c r="E122" s="134" t="str">
        <f t="shared" si="14"/>
        <v/>
      </c>
      <c r="F122" s="37" t="str">
        <f t="shared" si="15"/>
        <v/>
      </c>
      <c r="G122" s="37" t="str">
        <f t="shared" si="16"/>
        <v/>
      </c>
      <c r="H122" s="37" t="str">
        <f t="shared" si="17"/>
        <v/>
      </c>
      <c r="I122" s="37" t="str">
        <f t="shared" si="18"/>
        <v/>
      </c>
      <c r="J122" s="37" t="str">
        <f t="shared" si="19"/>
        <v/>
      </c>
      <c r="K122" s="37" t="str">
        <f t="shared" si="20"/>
        <v/>
      </c>
      <c r="L122" s="37" t="str">
        <f t="shared" si="21"/>
        <v/>
      </c>
      <c r="M122" s="37" t="str">
        <f t="shared" si="22"/>
        <v/>
      </c>
      <c r="N122" s="37" t="str">
        <f t="shared" si="23"/>
        <v/>
      </c>
      <c r="O122" s="123"/>
      <c r="P122" s="123"/>
      <c r="Q122" s="123"/>
      <c r="R122" s="123"/>
      <c r="S122" s="123"/>
      <c r="T122" s="123"/>
      <c r="U122" s="123"/>
      <c r="V122" s="123"/>
      <c r="W122" s="123"/>
      <c r="X122" s="123"/>
      <c r="Y122" s="107"/>
      <c r="Z122" s="37" t="str">
        <f t="shared" si="13"/>
        <v/>
      </c>
    </row>
    <row r="123" spans="1:26">
      <c r="A123" s="107" t="s">
        <v>660</v>
      </c>
      <c r="B123" s="133"/>
      <c r="C123" s="123"/>
      <c r="D123" s="134"/>
      <c r="E123" s="134" t="str">
        <f t="shared" si="14"/>
        <v/>
      </c>
      <c r="F123" s="37" t="str">
        <f t="shared" si="15"/>
        <v/>
      </c>
      <c r="G123" s="37" t="str">
        <f t="shared" si="16"/>
        <v/>
      </c>
      <c r="H123" s="37" t="str">
        <f t="shared" si="17"/>
        <v/>
      </c>
      <c r="I123" s="37" t="str">
        <f t="shared" si="18"/>
        <v/>
      </c>
      <c r="J123" s="37" t="str">
        <f t="shared" si="19"/>
        <v/>
      </c>
      <c r="K123" s="37" t="str">
        <f t="shared" si="20"/>
        <v/>
      </c>
      <c r="L123" s="37" t="str">
        <f t="shared" si="21"/>
        <v/>
      </c>
      <c r="M123" s="37" t="str">
        <f t="shared" si="22"/>
        <v/>
      </c>
      <c r="N123" s="37" t="str">
        <f t="shared" si="23"/>
        <v/>
      </c>
      <c r="O123" s="123"/>
      <c r="P123" s="123"/>
      <c r="Q123" s="123"/>
      <c r="R123" s="123"/>
      <c r="S123" s="123"/>
      <c r="T123" s="123"/>
      <c r="U123" s="123"/>
      <c r="V123" s="123"/>
      <c r="W123" s="123"/>
      <c r="X123" s="123"/>
      <c r="Y123" s="107"/>
      <c r="Z123" s="37" t="str">
        <f t="shared" si="13"/>
        <v/>
      </c>
    </row>
    <row r="124" spans="1:26">
      <c r="A124" s="107" t="s">
        <v>661</v>
      </c>
      <c r="B124" s="133"/>
      <c r="C124" s="123"/>
      <c r="D124" s="134"/>
      <c r="E124" s="134" t="str">
        <f t="shared" si="14"/>
        <v/>
      </c>
      <c r="F124" s="37" t="str">
        <f t="shared" si="15"/>
        <v/>
      </c>
      <c r="G124" s="37" t="str">
        <f t="shared" si="16"/>
        <v/>
      </c>
      <c r="H124" s="37" t="str">
        <f t="shared" si="17"/>
        <v/>
      </c>
      <c r="I124" s="37" t="str">
        <f t="shared" si="18"/>
        <v/>
      </c>
      <c r="J124" s="37" t="str">
        <f t="shared" si="19"/>
        <v/>
      </c>
      <c r="K124" s="37" t="str">
        <f t="shared" si="20"/>
        <v/>
      </c>
      <c r="L124" s="37" t="str">
        <f t="shared" si="21"/>
        <v/>
      </c>
      <c r="M124" s="37" t="str">
        <f t="shared" si="22"/>
        <v/>
      </c>
      <c r="N124" s="37" t="str">
        <f t="shared" si="23"/>
        <v/>
      </c>
      <c r="O124" s="123"/>
      <c r="P124" s="123"/>
      <c r="Q124" s="123"/>
      <c r="R124" s="123"/>
      <c r="S124" s="123"/>
      <c r="T124" s="123"/>
      <c r="U124" s="123"/>
      <c r="V124" s="123"/>
      <c r="W124" s="123"/>
      <c r="X124" s="123"/>
      <c r="Y124" s="107"/>
      <c r="Z124" s="37" t="str">
        <f t="shared" si="13"/>
        <v/>
      </c>
    </row>
    <row r="125" spans="1:26">
      <c r="A125" s="107" t="s">
        <v>662</v>
      </c>
      <c r="B125" s="133"/>
      <c r="C125" s="123"/>
      <c r="D125" s="134"/>
      <c r="E125" s="134" t="str">
        <f t="shared" si="14"/>
        <v/>
      </c>
      <c r="F125" s="37" t="str">
        <f t="shared" si="15"/>
        <v/>
      </c>
      <c r="G125" s="37" t="str">
        <f t="shared" si="16"/>
        <v/>
      </c>
      <c r="H125" s="37" t="str">
        <f t="shared" si="17"/>
        <v/>
      </c>
      <c r="I125" s="37" t="str">
        <f t="shared" si="18"/>
        <v/>
      </c>
      <c r="J125" s="37" t="str">
        <f t="shared" si="19"/>
        <v/>
      </c>
      <c r="K125" s="37" t="str">
        <f t="shared" si="20"/>
        <v/>
      </c>
      <c r="L125" s="37" t="str">
        <f t="shared" si="21"/>
        <v/>
      </c>
      <c r="M125" s="37" t="str">
        <f t="shared" si="22"/>
        <v/>
      </c>
      <c r="N125" s="37" t="str">
        <f t="shared" si="23"/>
        <v/>
      </c>
      <c r="O125" s="123"/>
      <c r="P125" s="123"/>
      <c r="Q125" s="123"/>
      <c r="R125" s="123"/>
      <c r="S125" s="123"/>
      <c r="T125" s="123"/>
      <c r="U125" s="123"/>
      <c r="V125" s="123"/>
      <c r="W125" s="123"/>
      <c r="X125" s="123"/>
      <c r="Y125" s="107"/>
      <c r="Z125" s="37" t="str">
        <f t="shared" si="13"/>
        <v/>
      </c>
    </row>
    <row r="126" spans="1:26">
      <c r="A126" s="107" t="s">
        <v>663</v>
      </c>
      <c r="B126" s="133"/>
      <c r="C126" s="123"/>
      <c r="D126" s="134"/>
      <c r="E126" s="134" t="str">
        <f t="shared" si="14"/>
        <v/>
      </c>
      <c r="F126" s="37" t="str">
        <f t="shared" si="15"/>
        <v/>
      </c>
      <c r="G126" s="37" t="str">
        <f t="shared" si="16"/>
        <v/>
      </c>
      <c r="H126" s="37" t="str">
        <f t="shared" si="17"/>
        <v/>
      </c>
      <c r="I126" s="37" t="str">
        <f t="shared" si="18"/>
        <v/>
      </c>
      <c r="J126" s="37" t="str">
        <f t="shared" si="19"/>
        <v/>
      </c>
      <c r="K126" s="37" t="str">
        <f t="shared" si="20"/>
        <v/>
      </c>
      <c r="L126" s="37" t="str">
        <f t="shared" si="21"/>
        <v/>
      </c>
      <c r="M126" s="37" t="str">
        <f t="shared" si="22"/>
        <v/>
      </c>
      <c r="N126" s="37" t="str">
        <f t="shared" si="23"/>
        <v/>
      </c>
      <c r="O126" s="123"/>
      <c r="P126" s="123"/>
      <c r="Q126" s="123"/>
      <c r="R126" s="123"/>
      <c r="S126" s="123"/>
      <c r="T126" s="123"/>
      <c r="U126" s="123"/>
      <c r="V126" s="123"/>
      <c r="W126" s="123"/>
      <c r="X126" s="123"/>
      <c r="Y126" s="107"/>
      <c r="Z126" s="37" t="str">
        <f t="shared" si="13"/>
        <v/>
      </c>
    </row>
    <row r="127" spans="1:26">
      <c r="A127" s="107" t="s">
        <v>664</v>
      </c>
      <c r="B127" s="133"/>
      <c r="C127" s="123"/>
      <c r="D127" s="134"/>
      <c r="E127" s="134" t="str">
        <f t="shared" si="14"/>
        <v/>
      </c>
      <c r="F127" s="37" t="str">
        <f t="shared" si="15"/>
        <v/>
      </c>
      <c r="G127" s="37" t="str">
        <f t="shared" si="16"/>
        <v/>
      </c>
      <c r="H127" s="37" t="str">
        <f t="shared" si="17"/>
        <v/>
      </c>
      <c r="I127" s="37" t="str">
        <f t="shared" si="18"/>
        <v/>
      </c>
      <c r="J127" s="37" t="str">
        <f t="shared" si="19"/>
        <v/>
      </c>
      <c r="K127" s="37" t="str">
        <f t="shared" si="20"/>
        <v/>
      </c>
      <c r="L127" s="37" t="str">
        <f t="shared" si="21"/>
        <v/>
      </c>
      <c r="M127" s="37" t="str">
        <f t="shared" si="22"/>
        <v/>
      </c>
      <c r="N127" s="37" t="str">
        <f t="shared" si="23"/>
        <v/>
      </c>
      <c r="O127" s="123"/>
      <c r="P127" s="123"/>
      <c r="Q127" s="123"/>
      <c r="R127" s="123"/>
      <c r="S127" s="123"/>
      <c r="T127" s="123"/>
      <c r="U127" s="123"/>
      <c r="V127" s="123"/>
      <c r="W127" s="123"/>
      <c r="X127" s="123"/>
      <c r="Y127" s="107"/>
      <c r="Z127" s="37" t="str">
        <f t="shared" si="13"/>
        <v/>
      </c>
    </row>
    <row r="128" spans="1:26">
      <c r="A128" s="107" t="s">
        <v>665</v>
      </c>
      <c r="B128" s="133"/>
      <c r="C128" s="123"/>
      <c r="D128" s="134"/>
      <c r="E128" s="134" t="str">
        <f t="shared" si="14"/>
        <v/>
      </c>
      <c r="F128" s="37" t="str">
        <f t="shared" si="15"/>
        <v/>
      </c>
      <c r="G128" s="37" t="str">
        <f t="shared" si="16"/>
        <v/>
      </c>
      <c r="H128" s="37" t="str">
        <f t="shared" si="17"/>
        <v/>
      </c>
      <c r="I128" s="37" t="str">
        <f t="shared" si="18"/>
        <v/>
      </c>
      <c r="J128" s="37" t="str">
        <f t="shared" si="19"/>
        <v/>
      </c>
      <c r="K128" s="37" t="str">
        <f t="shared" si="20"/>
        <v/>
      </c>
      <c r="L128" s="37" t="str">
        <f t="shared" si="21"/>
        <v/>
      </c>
      <c r="M128" s="37" t="str">
        <f t="shared" si="22"/>
        <v/>
      </c>
      <c r="N128" s="37" t="str">
        <f t="shared" si="23"/>
        <v/>
      </c>
      <c r="O128" s="123"/>
      <c r="P128" s="123"/>
      <c r="Q128" s="123"/>
      <c r="R128" s="123"/>
      <c r="S128" s="123"/>
      <c r="T128" s="123"/>
      <c r="U128" s="123"/>
      <c r="V128" s="123"/>
      <c r="W128" s="123"/>
      <c r="X128" s="123"/>
      <c r="Y128" s="107"/>
      <c r="Z128" s="37" t="str">
        <f t="shared" si="13"/>
        <v/>
      </c>
    </row>
    <row r="129" spans="1:26">
      <c r="A129" s="107" t="s">
        <v>666</v>
      </c>
      <c r="B129" s="133"/>
      <c r="C129" s="123"/>
      <c r="D129" s="134"/>
      <c r="E129" s="134" t="str">
        <f t="shared" si="14"/>
        <v/>
      </c>
      <c r="F129" s="37" t="str">
        <f t="shared" si="15"/>
        <v/>
      </c>
      <c r="G129" s="37" t="str">
        <f t="shared" si="16"/>
        <v/>
      </c>
      <c r="H129" s="37" t="str">
        <f t="shared" si="17"/>
        <v/>
      </c>
      <c r="I129" s="37" t="str">
        <f t="shared" si="18"/>
        <v/>
      </c>
      <c r="J129" s="37" t="str">
        <f t="shared" si="19"/>
        <v/>
      </c>
      <c r="K129" s="37" t="str">
        <f t="shared" si="20"/>
        <v/>
      </c>
      <c r="L129" s="37" t="str">
        <f t="shared" si="21"/>
        <v/>
      </c>
      <c r="M129" s="37" t="str">
        <f t="shared" si="22"/>
        <v/>
      </c>
      <c r="N129" s="37" t="str">
        <f t="shared" si="23"/>
        <v/>
      </c>
      <c r="O129" s="123"/>
      <c r="P129" s="123"/>
      <c r="Q129" s="123"/>
      <c r="R129" s="123"/>
      <c r="S129" s="123"/>
      <c r="T129" s="123"/>
      <c r="U129" s="123"/>
      <c r="V129" s="123"/>
      <c r="W129" s="123"/>
      <c r="X129" s="123"/>
      <c r="Y129" s="107"/>
      <c r="Z129" s="37" t="str">
        <f t="shared" si="13"/>
        <v/>
      </c>
    </row>
    <row r="130" spans="1:26">
      <c r="A130" s="107" t="s">
        <v>667</v>
      </c>
      <c r="B130" s="133"/>
      <c r="C130" s="123"/>
      <c r="D130" s="134"/>
      <c r="E130" s="134" t="str">
        <f t="shared" si="14"/>
        <v/>
      </c>
      <c r="F130" s="37" t="str">
        <f t="shared" si="15"/>
        <v/>
      </c>
      <c r="G130" s="37" t="str">
        <f t="shared" si="16"/>
        <v/>
      </c>
      <c r="H130" s="37" t="str">
        <f t="shared" si="17"/>
        <v/>
      </c>
      <c r="I130" s="37" t="str">
        <f t="shared" si="18"/>
        <v/>
      </c>
      <c r="J130" s="37" t="str">
        <f t="shared" si="19"/>
        <v/>
      </c>
      <c r="K130" s="37" t="str">
        <f t="shared" si="20"/>
        <v/>
      </c>
      <c r="L130" s="37" t="str">
        <f t="shared" si="21"/>
        <v/>
      </c>
      <c r="M130" s="37" t="str">
        <f t="shared" si="22"/>
        <v/>
      </c>
      <c r="N130" s="37" t="str">
        <f t="shared" si="23"/>
        <v/>
      </c>
      <c r="O130" s="123"/>
      <c r="P130" s="123"/>
      <c r="Q130" s="123"/>
      <c r="R130" s="123"/>
      <c r="S130" s="123"/>
      <c r="T130" s="123"/>
      <c r="U130" s="123"/>
      <c r="V130" s="123"/>
      <c r="W130" s="123"/>
      <c r="X130" s="123"/>
      <c r="Y130" s="107"/>
      <c r="Z130" s="37" t="str">
        <f t="shared" si="13"/>
        <v/>
      </c>
    </row>
    <row r="131" spans="1:26">
      <c r="A131" s="107" t="s">
        <v>668</v>
      </c>
      <c r="B131" s="133"/>
      <c r="C131" s="123"/>
      <c r="D131" s="134"/>
      <c r="E131" s="134" t="str">
        <f t="shared" si="14"/>
        <v/>
      </c>
      <c r="F131" s="37" t="str">
        <f t="shared" si="15"/>
        <v/>
      </c>
      <c r="G131" s="37" t="str">
        <f t="shared" si="16"/>
        <v/>
      </c>
      <c r="H131" s="37" t="str">
        <f t="shared" si="17"/>
        <v/>
      </c>
      <c r="I131" s="37" t="str">
        <f t="shared" si="18"/>
        <v/>
      </c>
      <c r="J131" s="37" t="str">
        <f t="shared" si="19"/>
        <v/>
      </c>
      <c r="K131" s="37" t="str">
        <f t="shared" si="20"/>
        <v/>
      </c>
      <c r="L131" s="37" t="str">
        <f t="shared" si="21"/>
        <v/>
      </c>
      <c r="M131" s="37" t="str">
        <f t="shared" si="22"/>
        <v/>
      </c>
      <c r="N131" s="37" t="str">
        <f t="shared" si="23"/>
        <v/>
      </c>
      <c r="O131" s="123"/>
      <c r="P131" s="123"/>
      <c r="Q131" s="123"/>
      <c r="R131" s="123"/>
      <c r="S131" s="123"/>
      <c r="T131" s="123"/>
      <c r="U131" s="123"/>
      <c r="V131" s="123"/>
      <c r="W131" s="123"/>
      <c r="X131" s="123"/>
      <c r="Y131" s="107"/>
      <c r="Z131" s="37" t="str">
        <f t="shared" si="13"/>
        <v/>
      </c>
    </row>
    <row r="132" spans="1:26">
      <c r="A132" s="107" t="s">
        <v>669</v>
      </c>
      <c r="B132" s="133"/>
      <c r="C132" s="123"/>
      <c r="D132" s="134"/>
      <c r="E132" s="134" t="str">
        <f t="shared" si="14"/>
        <v/>
      </c>
      <c r="F132" s="37" t="str">
        <f t="shared" si="15"/>
        <v/>
      </c>
      <c r="G132" s="37" t="str">
        <f t="shared" si="16"/>
        <v/>
      </c>
      <c r="H132" s="37" t="str">
        <f t="shared" si="17"/>
        <v/>
      </c>
      <c r="I132" s="37" t="str">
        <f t="shared" si="18"/>
        <v/>
      </c>
      <c r="J132" s="37" t="str">
        <f t="shared" si="19"/>
        <v/>
      </c>
      <c r="K132" s="37" t="str">
        <f t="shared" si="20"/>
        <v/>
      </c>
      <c r="L132" s="37" t="str">
        <f t="shared" si="21"/>
        <v/>
      </c>
      <c r="M132" s="37" t="str">
        <f t="shared" si="22"/>
        <v/>
      </c>
      <c r="N132" s="37" t="str">
        <f t="shared" si="23"/>
        <v/>
      </c>
      <c r="O132" s="123"/>
      <c r="P132" s="123"/>
      <c r="Q132" s="123"/>
      <c r="R132" s="123"/>
      <c r="S132" s="123"/>
      <c r="T132" s="123"/>
      <c r="U132" s="123"/>
      <c r="V132" s="123"/>
      <c r="W132" s="123"/>
      <c r="X132" s="123"/>
      <c r="Y132" s="107"/>
      <c r="Z132" s="37" t="str">
        <f t="shared" si="13"/>
        <v/>
      </c>
    </row>
    <row r="133" spans="1:26">
      <c r="A133" s="107" t="s">
        <v>670</v>
      </c>
      <c r="B133" s="133"/>
      <c r="C133" s="123"/>
      <c r="D133" s="134"/>
      <c r="E133" s="134" t="str">
        <f t="shared" si="14"/>
        <v/>
      </c>
      <c r="F133" s="37" t="str">
        <f t="shared" si="15"/>
        <v/>
      </c>
      <c r="G133" s="37" t="str">
        <f t="shared" si="16"/>
        <v/>
      </c>
      <c r="H133" s="37" t="str">
        <f t="shared" si="17"/>
        <v/>
      </c>
      <c r="I133" s="37" t="str">
        <f t="shared" si="18"/>
        <v/>
      </c>
      <c r="J133" s="37" t="str">
        <f t="shared" si="19"/>
        <v/>
      </c>
      <c r="K133" s="37" t="str">
        <f t="shared" si="20"/>
        <v/>
      </c>
      <c r="L133" s="37" t="str">
        <f t="shared" si="21"/>
        <v/>
      </c>
      <c r="M133" s="37" t="str">
        <f t="shared" si="22"/>
        <v/>
      </c>
      <c r="N133" s="37" t="str">
        <f t="shared" si="23"/>
        <v/>
      </c>
      <c r="O133" s="123"/>
      <c r="P133" s="123"/>
      <c r="Q133" s="123"/>
      <c r="R133" s="123"/>
      <c r="S133" s="123"/>
      <c r="T133" s="123"/>
      <c r="U133" s="123"/>
      <c r="V133" s="123"/>
      <c r="W133" s="123"/>
      <c r="X133" s="123"/>
      <c r="Y133" s="107"/>
      <c r="Z133" s="37" t="str">
        <f t="shared" si="13"/>
        <v/>
      </c>
    </row>
    <row r="134" spans="1:26">
      <c r="A134" s="107" t="s">
        <v>671</v>
      </c>
      <c r="B134" s="133"/>
      <c r="C134" s="123"/>
      <c r="D134" s="134"/>
      <c r="E134" s="134" t="str">
        <f t="shared" si="14"/>
        <v/>
      </c>
      <c r="F134" s="37" t="str">
        <f t="shared" si="15"/>
        <v/>
      </c>
      <c r="G134" s="37" t="str">
        <f t="shared" si="16"/>
        <v/>
      </c>
      <c r="H134" s="37" t="str">
        <f t="shared" si="17"/>
        <v/>
      </c>
      <c r="I134" s="37" t="str">
        <f t="shared" si="18"/>
        <v/>
      </c>
      <c r="J134" s="37" t="str">
        <f t="shared" si="19"/>
        <v/>
      </c>
      <c r="K134" s="37" t="str">
        <f t="shared" si="20"/>
        <v/>
      </c>
      <c r="L134" s="37" t="str">
        <f t="shared" si="21"/>
        <v/>
      </c>
      <c r="M134" s="37" t="str">
        <f t="shared" si="22"/>
        <v/>
      </c>
      <c r="N134" s="37" t="str">
        <f t="shared" si="23"/>
        <v/>
      </c>
      <c r="O134" s="123"/>
      <c r="P134" s="123"/>
      <c r="Q134" s="123"/>
      <c r="R134" s="123"/>
      <c r="S134" s="123"/>
      <c r="T134" s="123"/>
      <c r="U134" s="123"/>
      <c r="V134" s="123"/>
      <c r="W134" s="123"/>
      <c r="X134" s="123"/>
      <c r="Y134" s="107"/>
      <c r="Z134" s="37" t="str">
        <f t="shared" ref="Z134:Z197" si="24">IF(P134="","",(IF(R134="",1,IF(T134="",2,IF(V134="",3,IF(X134="",4,5))))))</f>
        <v/>
      </c>
    </row>
    <row r="135" spans="1:26">
      <c r="A135" s="107" t="s">
        <v>672</v>
      </c>
      <c r="B135" s="133"/>
      <c r="C135" s="123"/>
      <c r="D135" s="134"/>
      <c r="E135" s="134" t="str">
        <f t="shared" ref="E135:E198" si="25">IF($O135="", "",$O135)</f>
        <v/>
      </c>
      <c r="F135" s="37" t="str">
        <f t="shared" ref="F135:F198" si="26">IF($P135="", "",$P135)</f>
        <v/>
      </c>
      <c r="G135" s="37" t="str">
        <f t="shared" ref="G135:G198" si="27">IF($Q135="", "",$O135&amp; "-" &amp; $Q135)</f>
        <v/>
      </c>
      <c r="H135" s="37" t="str">
        <f t="shared" ref="H135:H198" si="28">IF($R135="", "",$P135&amp; "-" &amp; $R135)</f>
        <v/>
      </c>
      <c r="I135" s="37" t="str">
        <f t="shared" ref="I135:I198" si="29" xml:space="preserve"> IF($S135="", "", $O135&amp; "-" &amp; $Q135&amp;"-" &amp; $S135)</f>
        <v/>
      </c>
      <c r="J135" s="37" t="str">
        <f t="shared" ref="J135:J198" si="30" xml:space="preserve"> IF($T135="", "", $P135&amp; "-" &amp; $R135&amp;"-" &amp; $T135)</f>
        <v/>
      </c>
      <c r="K135" s="37" t="str">
        <f t="shared" ref="K135:K198" si="31" xml:space="preserve"> IF($U135="", "",$O135&amp; "-" &amp; $Q135&amp;"-" &amp; $S135&amp; "-" &amp; $U135)</f>
        <v/>
      </c>
      <c r="L135" s="37" t="str">
        <f t="shared" ref="L135:L198" si="32" xml:space="preserve"> IF($V135="", "",$P135&amp; "-" &amp; $R135&amp;"-" &amp; $T135&amp; "-" &amp; $V135)</f>
        <v/>
      </c>
      <c r="M135" s="37" t="str">
        <f t="shared" ref="M135:M198" si="33">IF($W135="", "",$O135 &amp;"-" &amp; $Q135 &amp; "-" &amp; $S135 &amp; "-" &amp; $U135 &amp;"-" &amp; $W135)</f>
        <v/>
      </c>
      <c r="N135" s="37" t="str">
        <f t="shared" ref="N135:N198" si="34">IF($X135="", "",$P135 &amp;"-" &amp; $R135 &amp; "-" &amp; $T135 &amp; "-" &amp; $V135 &amp;"-" &amp; $X135)</f>
        <v/>
      </c>
      <c r="O135" s="123"/>
      <c r="P135" s="123"/>
      <c r="Q135" s="123"/>
      <c r="R135" s="123"/>
      <c r="S135" s="123"/>
      <c r="T135" s="123"/>
      <c r="U135" s="123"/>
      <c r="V135" s="123"/>
      <c r="W135" s="123"/>
      <c r="X135" s="123"/>
      <c r="Y135" s="107"/>
      <c r="Z135" s="37" t="str">
        <f t="shared" si="24"/>
        <v/>
      </c>
    </row>
    <row r="136" spans="1:26">
      <c r="A136" s="107" t="s">
        <v>673</v>
      </c>
      <c r="B136" s="133"/>
      <c r="C136" s="123"/>
      <c r="D136" s="134"/>
      <c r="E136" s="134" t="str">
        <f t="shared" si="25"/>
        <v/>
      </c>
      <c r="F136" s="37" t="str">
        <f t="shared" si="26"/>
        <v/>
      </c>
      <c r="G136" s="37" t="str">
        <f t="shared" si="27"/>
        <v/>
      </c>
      <c r="H136" s="37" t="str">
        <f t="shared" si="28"/>
        <v/>
      </c>
      <c r="I136" s="37" t="str">
        <f t="shared" si="29"/>
        <v/>
      </c>
      <c r="J136" s="37" t="str">
        <f t="shared" si="30"/>
        <v/>
      </c>
      <c r="K136" s="37" t="str">
        <f t="shared" si="31"/>
        <v/>
      </c>
      <c r="L136" s="37" t="str">
        <f t="shared" si="32"/>
        <v/>
      </c>
      <c r="M136" s="37" t="str">
        <f t="shared" si="33"/>
        <v/>
      </c>
      <c r="N136" s="37" t="str">
        <f t="shared" si="34"/>
        <v/>
      </c>
      <c r="O136" s="123"/>
      <c r="P136" s="123"/>
      <c r="Q136" s="123"/>
      <c r="R136" s="123"/>
      <c r="S136" s="123"/>
      <c r="T136" s="123"/>
      <c r="U136" s="123"/>
      <c r="V136" s="123"/>
      <c r="W136" s="123"/>
      <c r="X136" s="123"/>
      <c r="Y136" s="107"/>
      <c r="Z136" s="37" t="str">
        <f t="shared" si="24"/>
        <v/>
      </c>
    </row>
    <row r="137" spans="1:26">
      <c r="A137" s="107" t="s">
        <v>674</v>
      </c>
      <c r="B137" s="133"/>
      <c r="C137" s="123"/>
      <c r="D137" s="134"/>
      <c r="E137" s="134" t="str">
        <f t="shared" si="25"/>
        <v/>
      </c>
      <c r="F137" s="37" t="str">
        <f t="shared" si="26"/>
        <v/>
      </c>
      <c r="G137" s="37" t="str">
        <f t="shared" si="27"/>
        <v/>
      </c>
      <c r="H137" s="37" t="str">
        <f t="shared" si="28"/>
        <v/>
      </c>
      <c r="I137" s="37" t="str">
        <f t="shared" si="29"/>
        <v/>
      </c>
      <c r="J137" s="37" t="str">
        <f t="shared" si="30"/>
        <v/>
      </c>
      <c r="K137" s="37" t="str">
        <f t="shared" si="31"/>
        <v/>
      </c>
      <c r="L137" s="37" t="str">
        <f t="shared" si="32"/>
        <v/>
      </c>
      <c r="M137" s="37" t="str">
        <f t="shared" si="33"/>
        <v/>
      </c>
      <c r="N137" s="37" t="str">
        <f t="shared" si="34"/>
        <v/>
      </c>
      <c r="O137" s="123"/>
      <c r="P137" s="123"/>
      <c r="Q137" s="123"/>
      <c r="R137" s="123"/>
      <c r="S137" s="123"/>
      <c r="T137" s="123"/>
      <c r="U137" s="123"/>
      <c r="V137" s="123"/>
      <c r="W137" s="123"/>
      <c r="X137" s="123"/>
      <c r="Y137" s="107"/>
      <c r="Z137" s="37" t="str">
        <f t="shared" si="24"/>
        <v/>
      </c>
    </row>
    <row r="138" spans="1:26">
      <c r="A138" s="107" t="s">
        <v>675</v>
      </c>
      <c r="B138" s="133"/>
      <c r="C138" s="123"/>
      <c r="D138" s="134"/>
      <c r="E138" s="134" t="str">
        <f t="shared" si="25"/>
        <v/>
      </c>
      <c r="F138" s="37" t="str">
        <f t="shared" si="26"/>
        <v/>
      </c>
      <c r="G138" s="37" t="str">
        <f t="shared" si="27"/>
        <v/>
      </c>
      <c r="H138" s="37" t="str">
        <f t="shared" si="28"/>
        <v/>
      </c>
      <c r="I138" s="37" t="str">
        <f t="shared" si="29"/>
        <v/>
      </c>
      <c r="J138" s="37" t="str">
        <f t="shared" si="30"/>
        <v/>
      </c>
      <c r="K138" s="37" t="str">
        <f t="shared" si="31"/>
        <v/>
      </c>
      <c r="L138" s="37" t="str">
        <f t="shared" si="32"/>
        <v/>
      </c>
      <c r="M138" s="37" t="str">
        <f t="shared" si="33"/>
        <v/>
      </c>
      <c r="N138" s="37" t="str">
        <f t="shared" si="34"/>
        <v/>
      </c>
      <c r="O138" s="123"/>
      <c r="P138" s="123"/>
      <c r="Q138" s="123"/>
      <c r="R138" s="123"/>
      <c r="S138" s="123"/>
      <c r="T138" s="123"/>
      <c r="U138" s="123"/>
      <c r="V138" s="123"/>
      <c r="W138" s="123"/>
      <c r="X138" s="123"/>
      <c r="Y138" s="107"/>
      <c r="Z138" s="37" t="str">
        <f t="shared" si="24"/>
        <v/>
      </c>
    </row>
    <row r="139" spans="1:26">
      <c r="A139" s="107" t="s">
        <v>676</v>
      </c>
      <c r="B139" s="133"/>
      <c r="C139" s="123"/>
      <c r="D139" s="134"/>
      <c r="E139" s="134" t="str">
        <f t="shared" si="25"/>
        <v/>
      </c>
      <c r="F139" s="37" t="str">
        <f t="shared" si="26"/>
        <v/>
      </c>
      <c r="G139" s="37" t="str">
        <f t="shared" si="27"/>
        <v/>
      </c>
      <c r="H139" s="37" t="str">
        <f t="shared" si="28"/>
        <v/>
      </c>
      <c r="I139" s="37" t="str">
        <f t="shared" si="29"/>
        <v/>
      </c>
      <c r="J139" s="37" t="str">
        <f t="shared" si="30"/>
        <v/>
      </c>
      <c r="K139" s="37" t="str">
        <f t="shared" si="31"/>
        <v/>
      </c>
      <c r="L139" s="37" t="str">
        <f t="shared" si="32"/>
        <v/>
      </c>
      <c r="M139" s="37" t="str">
        <f t="shared" si="33"/>
        <v/>
      </c>
      <c r="N139" s="37" t="str">
        <f t="shared" si="34"/>
        <v/>
      </c>
      <c r="O139" s="123"/>
      <c r="P139" s="123"/>
      <c r="Q139" s="123"/>
      <c r="R139" s="123"/>
      <c r="S139" s="123"/>
      <c r="T139" s="123"/>
      <c r="U139" s="123"/>
      <c r="V139" s="123"/>
      <c r="W139" s="123"/>
      <c r="X139" s="123"/>
      <c r="Y139" s="107"/>
      <c r="Z139" s="37" t="str">
        <f t="shared" si="24"/>
        <v/>
      </c>
    </row>
    <row r="140" spans="1:26">
      <c r="A140" s="107" t="s">
        <v>677</v>
      </c>
      <c r="B140" s="133"/>
      <c r="C140" s="123"/>
      <c r="D140" s="134"/>
      <c r="E140" s="134" t="str">
        <f t="shared" si="25"/>
        <v/>
      </c>
      <c r="F140" s="37" t="str">
        <f t="shared" si="26"/>
        <v/>
      </c>
      <c r="G140" s="37" t="str">
        <f t="shared" si="27"/>
        <v/>
      </c>
      <c r="H140" s="37" t="str">
        <f t="shared" si="28"/>
        <v/>
      </c>
      <c r="I140" s="37" t="str">
        <f t="shared" si="29"/>
        <v/>
      </c>
      <c r="J140" s="37" t="str">
        <f t="shared" si="30"/>
        <v/>
      </c>
      <c r="K140" s="37" t="str">
        <f t="shared" si="31"/>
        <v/>
      </c>
      <c r="L140" s="37" t="str">
        <f t="shared" si="32"/>
        <v/>
      </c>
      <c r="M140" s="37" t="str">
        <f t="shared" si="33"/>
        <v/>
      </c>
      <c r="N140" s="37" t="str">
        <f t="shared" si="34"/>
        <v/>
      </c>
      <c r="O140" s="123"/>
      <c r="P140" s="123"/>
      <c r="Q140" s="123"/>
      <c r="R140" s="123"/>
      <c r="S140" s="123"/>
      <c r="T140" s="123"/>
      <c r="U140" s="123"/>
      <c r="V140" s="123"/>
      <c r="W140" s="123"/>
      <c r="X140" s="123"/>
      <c r="Y140" s="107"/>
      <c r="Z140" s="37" t="str">
        <f t="shared" si="24"/>
        <v/>
      </c>
    </row>
    <row r="141" spans="1:26">
      <c r="A141" s="107" t="s">
        <v>678</v>
      </c>
      <c r="B141" s="133"/>
      <c r="C141" s="123"/>
      <c r="D141" s="134"/>
      <c r="E141" s="134" t="str">
        <f t="shared" si="25"/>
        <v/>
      </c>
      <c r="F141" s="37" t="str">
        <f t="shared" si="26"/>
        <v/>
      </c>
      <c r="G141" s="37" t="str">
        <f t="shared" si="27"/>
        <v/>
      </c>
      <c r="H141" s="37" t="str">
        <f t="shared" si="28"/>
        <v/>
      </c>
      <c r="I141" s="37" t="str">
        <f t="shared" si="29"/>
        <v/>
      </c>
      <c r="J141" s="37" t="str">
        <f t="shared" si="30"/>
        <v/>
      </c>
      <c r="K141" s="37" t="str">
        <f t="shared" si="31"/>
        <v/>
      </c>
      <c r="L141" s="37" t="str">
        <f t="shared" si="32"/>
        <v/>
      </c>
      <c r="M141" s="37" t="str">
        <f t="shared" si="33"/>
        <v/>
      </c>
      <c r="N141" s="37" t="str">
        <f t="shared" si="34"/>
        <v/>
      </c>
      <c r="O141" s="123"/>
      <c r="P141" s="123"/>
      <c r="Q141" s="123"/>
      <c r="R141" s="123"/>
      <c r="S141" s="123"/>
      <c r="T141" s="123"/>
      <c r="U141" s="123"/>
      <c r="V141" s="123"/>
      <c r="W141" s="123"/>
      <c r="X141" s="123"/>
      <c r="Y141" s="107"/>
      <c r="Z141" s="37" t="str">
        <f t="shared" si="24"/>
        <v/>
      </c>
    </row>
    <row r="142" spans="1:26">
      <c r="A142" s="107" t="s">
        <v>679</v>
      </c>
      <c r="B142" s="133"/>
      <c r="C142" s="123"/>
      <c r="D142" s="134"/>
      <c r="E142" s="134" t="str">
        <f t="shared" si="25"/>
        <v/>
      </c>
      <c r="F142" s="37" t="str">
        <f t="shared" si="26"/>
        <v/>
      </c>
      <c r="G142" s="37" t="str">
        <f t="shared" si="27"/>
        <v/>
      </c>
      <c r="H142" s="37" t="str">
        <f t="shared" si="28"/>
        <v/>
      </c>
      <c r="I142" s="37" t="str">
        <f t="shared" si="29"/>
        <v/>
      </c>
      <c r="J142" s="37" t="str">
        <f t="shared" si="30"/>
        <v/>
      </c>
      <c r="K142" s="37" t="str">
        <f t="shared" si="31"/>
        <v/>
      </c>
      <c r="L142" s="37" t="str">
        <f t="shared" si="32"/>
        <v/>
      </c>
      <c r="M142" s="37" t="str">
        <f t="shared" si="33"/>
        <v/>
      </c>
      <c r="N142" s="37" t="str">
        <f t="shared" si="34"/>
        <v/>
      </c>
      <c r="O142" s="123"/>
      <c r="P142" s="123"/>
      <c r="Q142" s="123"/>
      <c r="R142" s="123"/>
      <c r="S142" s="123"/>
      <c r="T142" s="123"/>
      <c r="U142" s="123"/>
      <c r="V142" s="123"/>
      <c r="W142" s="123"/>
      <c r="X142" s="123"/>
      <c r="Y142" s="107"/>
      <c r="Z142" s="37" t="str">
        <f t="shared" si="24"/>
        <v/>
      </c>
    </row>
    <row r="143" spans="1:26">
      <c r="A143" s="107" t="s">
        <v>680</v>
      </c>
      <c r="B143" s="133"/>
      <c r="C143" s="123"/>
      <c r="D143" s="134"/>
      <c r="E143" s="134" t="str">
        <f t="shared" si="25"/>
        <v/>
      </c>
      <c r="F143" s="37" t="str">
        <f t="shared" si="26"/>
        <v/>
      </c>
      <c r="G143" s="37" t="str">
        <f t="shared" si="27"/>
        <v/>
      </c>
      <c r="H143" s="37" t="str">
        <f t="shared" si="28"/>
        <v/>
      </c>
      <c r="I143" s="37" t="str">
        <f t="shared" si="29"/>
        <v/>
      </c>
      <c r="J143" s="37" t="str">
        <f t="shared" si="30"/>
        <v/>
      </c>
      <c r="K143" s="37" t="str">
        <f t="shared" si="31"/>
        <v/>
      </c>
      <c r="L143" s="37" t="str">
        <f t="shared" si="32"/>
        <v/>
      </c>
      <c r="M143" s="37" t="str">
        <f t="shared" si="33"/>
        <v/>
      </c>
      <c r="N143" s="37" t="str">
        <f t="shared" si="34"/>
        <v/>
      </c>
      <c r="O143" s="123"/>
      <c r="P143" s="123"/>
      <c r="Q143" s="123"/>
      <c r="R143" s="123"/>
      <c r="S143" s="123"/>
      <c r="T143" s="123"/>
      <c r="U143" s="123"/>
      <c r="V143" s="123"/>
      <c r="W143" s="123"/>
      <c r="X143" s="123"/>
      <c r="Y143" s="107"/>
      <c r="Z143" s="37" t="str">
        <f t="shared" si="24"/>
        <v/>
      </c>
    </row>
    <row r="144" spans="1:26">
      <c r="A144" s="107" t="s">
        <v>681</v>
      </c>
      <c r="B144" s="133"/>
      <c r="C144" s="123"/>
      <c r="D144" s="134"/>
      <c r="E144" s="134" t="str">
        <f t="shared" si="25"/>
        <v/>
      </c>
      <c r="F144" s="37" t="str">
        <f t="shared" si="26"/>
        <v/>
      </c>
      <c r="G144" s="37" t="str">
        <f t="shared" si="27"/>
        <v/>
      </c>
      <c r="H144" s="37" t="str">
        <f t="shared" si="28"/>
        <v/>
      </c>
      <c r="I144" s="37" t="str">
        <f t="shared" si="29"/>
        <v/>
      </c>
      <c r="J144" s="37" t="str">
        <f t="shared" si="30"/>
        <v/>
      </c>
      <c r="K144" s="37" t="str">
        <f t="shared" si="31"/>
        <v/>
      </c>
      <c r="L144" s="37" t="str">
        <f t="shared" si="32"/>
        <v/>
      </c>
      <c r="M144" s="37" t="str">
        <f t="shared" si="33"/>
        <v/>
      </c>
      <c r="N144" s="37" t="str">
        <f t="shared" si="34"/>
        <v/>
      </c>
      <c r="O144" s="123"/>
      <c r="P144" s="123"/>
      <c r="Q144" s="123"/>
      <c r="R144" s="123"/>
      <c r="S144" s="123"/>
      <c r="T144" s="123"/>
      <c r="U144" s="123"/>
      <c r="V144" s="123"/>
      <c r="W144" s="123"/>
      <c r="X144" s="123"/>
      <c r="Y144" s="107"/>
      <c r="Z144" s="37" t="str">
        <f t="shared" si="24"/>
        <v/>
      </c>
    </row>
    <row r="145" spans="1:26">
      <c r="A145" s="107" t="s">
        <v>682</v>
      </c>
      <c r="B145" s="133"/>
      <c r="C145" s="123"/>
      <c r="D145" s="134"/>
      <c r="E145" s="134" t="str">
        <f t="shared" si="25"/>
        <v/>
      </c>
      <c r="F145" s="37" t="str">
        <f t="shared" si="26"/>
        <v/>
      </c>
      <c r="G145" s="37" t="str">
        <f t="shared" si="27"/>
        <v/>
      </c>
      <c r="H145" s="37" t="str">
        <f t="shared" si="28"/>
        <v/>
      </c>
      <c r="I145" s="37" t="str">
        <f t="shared" si="29"/>
        <v/>
      </c>
      <c r="J145" s="37" t="str">
        <f t="shared" si="30"/>
        <v/>
      </c>
      <c r="K145" s="37" t="str">
        <f t="shared" si="31"/>
        <v/>
      </c>
      <c r="L145" s="37" t="str">
        <f t="shared" si="32"/>
        <v/>
      </c>
      <c r="M145" s="37" t="str">
        <f t="shared" si="33"/>
        <v/>
      </c>
      <c r="N145" s="37" t="str">
        <f t="shared" si="34"/>
        <v/>
      </c>
      <c r="O145" s="123"/>
      <c r="P145" s="123"/>
      <c r="Q145" s="123"/>
      <c r="R145" s="123"/>
      <c r="S145" s="123"/>
      <c r="T145" s="123"/>
      <c r="U145" s="123"/>
      <c r="V145" s="123"/>
      <c r="W145" s="123"/>
      <c r="X145" s="123"/>
      <c r="Y145" s="107"/>
      <c r="Z145" s="37" t="str">
        <f t="shared" si="24"/>
        <v/>
      </c>
    </row>
    <row r="146" spans="1:26">
      <c r="A146" s="107" t="s">
        <v>683</v>
      </c>
      <c r="B146" s="133"/>
      <c r="C146" s="123"/>
      <c r="D146" s="134"/>
      <c r="E146" s="134" t="str">
        <f t="shared" si="25"/>
        <v/>
      </c>
      <c r="F146" s="37" t="str">
        <f t="shared" si="26"/>
        <v/>
      </c>
      <c r="G146" s="37" t="str">
        <f t="shared" si="27"/>
        <v/>
      </c>
      <c r="H146" s="37" t="str">
        <f t="shared" si="28"/>
        <v/>
      </c>
      <c r="I146" s="37" t="str">
        <f t="shared" si="29"/>
        <v/>
      </c>
      <c r="J146" s="37" t="str">
        <f t="shared" si="30"/>
        <v/>
      </c>
      <c r="K146" s="37" t="str">
        <f t="shared" si="31"/>
        <v/>
      </c>
      <c r="L146" s="37" t="str">
        <f t="shared" si="32"/>
        <v/>
      </c>
      <c r="M146" s="37" t="str">
        <f t="shared" si="33"/>
        <v/>
      </c>
      <c r="N146" s="37" t="str">
        <f t="shared" si="34"/>
        <v/>
      </c>
      <c r="O146" s="123"/>
      <c r="P146" s="123"/>
      <c r="Q146" s="123"/>
      <c r="R146" s="123"/>
      <c r="S146" s="123"/>
      <c r="T146" s="123"/>
      <c r="U146" s="123"/>
      <c r="V146" s="123"/>
      <c r="W146" s="123"/>
      <c r="X146" s="123"/>
      <c r="Y146" s="107"/>
      <c r="Z146" s="37" t="str">
        <f t="shared" si="24"/>
        <v/>
      </c>
    </row>
    <row r="147" spans="1:26">
      <c r="A147" s="107" t="s">
        <v>684</v>
      </c>
      <c r="B147" s="133"/>
      <c r="C147" s="123"/>
      <c r="D147" s="134"/>
      <c r="E147" s="134" t="str">
        <f t="shared" si="25"/>
        <v/>
      </c>
      <c r="F147" s="37" t="str">
        <f t="shared" si="26"/>
        <v/>
      </c>
      <c r="G147" s="37" t="str">
        <f t="shared" si="27"/>
        <v/>
      </c>
      <c r="H147" s="37" t="str">
        <f t="shared" si="28"/>
        <v/>
      </c>
      <c r="I147" s="37" t="str">
        <f t="shared" si="29"/>
        <v/>
      </c>
      <c r="J147" s="37" t="str">
        <f t="shared" si="30"/>
        <v/>
      </c>
      <c r="K147" s="37" t="str">
        <f t="shared" si="31"/>
        <v/>
      </c>
      <c r="L147" s="37" t="str">
        <f t="shared" si="32"/>
        <v/>
      </c>
      <c r="M147" s="37" t="str">
        <f t="shared" si="33"/>
        <v/>
      </c>
      <c r="N147" s="37" t="str">
        <f t="shared" si="34"/>
        <v/>
      </c>
      <c r="O147" s="123"/>
      <c r="P147" s="123"/>
      <c r="Q147" s="123"/>
      <c r="R147" s="123"/>
      <c r="S147" s="123"/>
      <c r="T147" s="123"/>
      <c r="U147" s="123"/>
      <c r="V147" s="123"/>
      <c r="W147" s="123"/>
      <c r="X147" s="123"/>
      <c r="Y147" s="107"/>
      <c r="Z147" s="37" t="str">
        <f t="shared" si="24"/>
        <v/>
      </c>
    </row>
    <row r="148" spans="1:26">
      <c r="A148" s="107" t="s">
        <v>685</v>
      </c>
      <c r="B148" s="133"/>
      <c r="C148" s="123"/>
      <c r="D148" s="134"/>
      <c r="E148" s="134" t="str">
        <f t="shared" si="25"/>
        <v/>
      </c>
      <c r="F148" s="37" t="str">
        <f t="shared" si="26"/>
        <v/>
      </c>
      <c r="G148" s="37" t="str">
        <f t="shared" si="27"/>
        <v/>
      </c>
      <c r="H148" s="37" t="str">
        <f t="shared" si="28"/>
        <v/>
      </c>
      <c r="I148" s="37" t="str">
        <f t="shared" si="29"/>
        <v/>
      </c>
      <c r="J148" s="37" t="str">
        <f t="shared" si="30"/>
        <v/>
      </c>
      <c r="K148" s="37" t="str">
        <f t="shared" si="31"/>
        <v/>
      </c>
      <c r="L148" s="37" t="str">
        <f t="shared" si="32"/>
        <v/>
      </c>
      <c r="M148" s="37" t="str">
        <f t="shared" si="33"/>
        <v/>
      </c>
      <c r="N148" s="37" t="str">
        <f t="shared" si="34"/>
        <v/>
      </c>
      <c r="O148" s="123"/>
      <c r="P148" s="123"/>
      <c r="Q148" s="123"/>
      <c r="R148" s="123"/>
      <c r="S148" s="123"/>
      <c r="T148" s="123"/>
      <c r="U148" s="123"/>
      <c r="V148" s="123"/>
      <c r="W148" s="123"/>
      <c r="X148" s="123"/>
      <c r="Y148" s="107"/>
      <c r="Z148" s="37" t="str">
        <f t="shared" si="24"/>
        <v/>
      </c>
    </row>
    <row r="149" spans="1:26">
      <c r="A149" s="107" t="s">
        <v>686</v>
      </c>
      <c r="B149" s="133"/>
      <c r="C149" s="123"/>
      <c r="D149" s="134"/>
      <c r="E149" s="134" t="str">
        <f t="shared" si="25"/>
        <v/>
      </c>
      <c r="F149" s="37" t="str">
        <f t="shared" si="26"/>
        <v/>
      </c>
      <c r="G149" s="37" t="str">
        <f t="shared" si="27"/>
        <v/>
      </c>
      <c r="H149" s="37" t="str">
        <f t="shared" si="28"/>
        <v/>
      </c>
      <c r="I149" s="37" t="str">
        <f t="shared" si="29"/>
        <v/>
      </c>
      <c r="J149" s="37" t="str">
        <f t="shared" si="30"/>
        <v/>
      </c>
      <c r="K149" s="37" t="str">
        <f t="shared" si="31"/>
        <v/>
      </c>
      <c r="L149" s="37" t="str">
        <f t="shared" si="32"/>
        <v/>
      </c>
      <c r="M149" s="37" t="str">
        <f t="shared" si="33"/>
        <v/>
      </c>
      <c r="N149" s="37" t="str">
        <f t="shared" si="34"/>
        <v/>
      </c>
      <c r="O149" s="123"/>
      <c r="P149" s="123"/>
      <c r="Q149" s="123"/>
      <c r="R149" s="123"/>
      <c r="S149" s="123"/>
      <c r="T149" s="123"/>
      <c r="U149" s="123"/>
      <c r="V149" s="123"/>
      <c r="W149" s="123"/>
      <c r="X149" s="123"/>
      <c r="Y149" s="107"/>
      <c r="Z149" s="37" t="str">
        <f t="shared" si="24"/>
        <v/>
      </c>
    </row>
    <row r="150" spans="1:26">
      <c r="A150" s="107" t="s">
        <v>687</v>
      </c>
      <c r="B150" s="133"/>
      <c r="C150" s="123"/>
      <c r="D150" s="134"/>
      <c r="E150" s="134" t="str">
        <f t="shared" si="25"/>
        <v/>
      </c>
      <c r="F150" s="37" t="str">
        <f t="shared" si="26"/>
        <v/>
      </c>
      <c r="G150" s="37" t="str">
        <f t="shared" si="27"/>
        <v/>
      </c>
      <c r="H150" s="37" t="str">
        <f t="shared" si="28"/>
        <v/>
      </c>
      <c r="I150" s="37" t="str">
        <f t="shared" si="29"/>
        <v/>
      </c>
      <c r="J150" s="37" t="str">
        <f t="shared" si="30"/>
        <v/>
      </c>
      <c r="K150" s="37" t="str">
        <f t="shared" si="31"/>
        <v/>
      </c>
      <c r="L150" s="37" t="str">
        <f t="shared" si="32"/>
        <v/>
      </c>
      <c r="M150" s="37" t="str">
        <f t="shared" si="33"/>
        <v/>
      </c>
      <c r="N150" s="37" t="str">
        <f t="shared" si="34"/>
        <v/>
      </c>
      <c r="O150" s="123"/>
      <c r="P150" s="123"/>
      <c r="Q150" s="123"/>
      <c r="R150" s="123"/>
      <c r="S150" s="123"/>
      <c r="T150" s="123"/>
      <c r="U150" s="123"/>
      <c r="V150" s="123"/>
      <c r="W150" s="123"/>
      <c r="X150" s="123"/>
      <c r="Y150" s="107"/>
      <c r="Z150" s="37" t="str">
        <f t="shared" si="24"/>
        <v/>
      </c>
    </row>
    <row r="151" spans="1:26">
      <c r="A151" s="107" t="s">
        <v>688</v>
      </c>
      <c r="B151" s="133"/>
      <c r="C151" s="123"/>
      <c r="D151" s="134"/>
      <c r="E151" s="134" t="str">
        <f t="shared" si="25"/>
        <v/>
      </c>
      <c r="F151" s="37" t="str">
        <f t="shared" si="26"/>
        <v/>
      </c>
      <c r="G151" s="37" t="str">
        <f t="shared" si="27"/>
        <v/>
      </c>
      <c r="H151" s="37" t="str">
        <f t="shared" si="28"/>
        <v/>
      </c>
      <c r="I151" s="37" t="str">
        <f t="shared" si="29"/>
        <v/>
      </c>
      <c r="J151" s="37" t="str">
        <f t="shared" si="30"/>
        <v/>
      </c>
      <c r="K151" s="37" t="str">
        <f t="shared" si="31"/>
        <v/>
      </c>
      <c r="L151" s="37" t="str">
        <f t="shared" si="32"/>
        <v/>
      </c>
      <c r="M151" s="37" t="str">
        <f t="shared" si="33"/>
        <v/>
      </c>
      <c r="N151" s="37" t="str">
        <f t="shared" si="34"/>
        <v/>
      </c>
      <c r="O151" s="123"/>
      <c r="P151" s="123"/>
      <c r="Q151" s="123"/>
      <c r="R151" s="123"/>
      <c r="S151" s="123"/>
      <c r="T151" s="123"/>
      <c r="U151" s="123"/>
      <c r="V151" s="123"/>
      <c r="W151" s="123"/>
      <c r="X151" s="123"/>
      <c r="Y151" s="107"/>
      <c r="Z151" s="37" t="str">
        <f t="shared" si="24"/>
        <v/>
      </c>
    </row>
    <row r="152" spans="1:26">
      <c r="A152" s="107" t="s">
        <v>689</v>
      </c>
      <c r="B152" s="133"/>
      <c r="C152" s="123"/>
      <c r="D152" s="134"/>
      <c r="E152" s="134" t="str">
        <f t="shared" si="25"/>
        <v/>
      </c>
      <c r="F152" s="37" t="str">
        <f t="shared" si="26"/>
        <v/>
      </c>
      <c r="G152" s="37" t="str">
        <f t="shared" si="27"/>
        <v/>
      </c>
      <c r="H152" s="37" t="str">
        <f t="shared" si="28"/>
        <v/>
      </c>
      <c r="I152" s="37" t="str">
        <f t="shared" si="29"/>
        <v/>
      </c>
      <c r="J152" s="37" t="str">
        <f t="shared" si="30"/>
        <v/>
      </c>
      <c r="K152" s="37" t="str">
        <f t="shared" si="31"/>
        <v/>
      </c>
      <c r="L152" s="37" t="str">
        <f t="shared" si="32"/>
        <v/>
      </c>
      <c r="M152" s="37" t="str">
        <f t="shared" si="33"/>
        <v/>
      </c>
      <c r="N152" s="37" t="str">
        <f t="shared" si="34"/>
        <v/>
      </c>
      <c r="O152" s="123"/>
      <c r="P152" s="123"/>
      <c r="Q152" s="123"/>
      <c r="R152" s="123"/>
      <c r="S152" s="123"/>
      <c r="T152" s="123"/>
      <c r="U152" s="123"/>
      <c r="V152" s="123"/>
      <c r="W152" s="123"/>
      <c r="X152" s="123"/>
      <c r="Y152" s="107"/>
      <c r="Z152" s="37" t="str">
        <f t="shared" si="24"/>
        <v/>
      </c>
    </row>
    <row r="153" spans="1:26">
      <c r="A153" s="107" t="s">
        <v>690</v>
      </c>
      <c r="B153" s="133"/>
      <c r="C153" s="123"/>
      <c r="D153" s="134"/>
      <c r="E153" s="134" t="str">
        <f t="shared" si="25"/>
        <v/>
      </c>
      <c r="F153" s="37" t="str">
        <f t="shared" si="26"/>
        <v/>
      </c>
      <c r="G153" s="37" t="str">
        <f t="shared" si="27"/>
        <v/>
      </c>
      <c r="H153" s="37" t="str">
        <f t="shared" si="28"/>
        <v/>
      </c>
      <c r="I153" s="37" t="str">
        <f t="shared" si="29"/>
        <v/>
      </c>
      <c r="J153" s="37" t="str">
        <f t="shared" si="30"/>
        <v/>
      </c>
      <c r="K153" s="37" t="str">
        <f t="shared" si="31"/>
        <v/>
      </c>
      <c r="L153" s="37" t="str">
        <f t="shared" si="32"/>
        <v/>
      </c>
      <c r="M153" s="37" t="str">
        <f t="shared" si="33"/>
        <v/>
      </c>
      <c r="N153" s="37" t="str">
        <f t="shared" si="34"/>
        <v/>
      </c>
      <c r="O153" s="123"/>
      <c r="P153" s="123"/>
      <c r="Q153" s="123"/>
      <c r="R153" s="123"/>
      <c r="S153" s="123"/>
      <c r="T153" s="123"/>
      <c r="U153" s="123"/>
      <c r="V153" s="123"/>
      <c r="W153" s="123"/>
      <c r="X153" s="123"/>
      <c r="Y153" s="107"/>
      <c r="Z153" s="37" t="str">
        <f t="shared" si="24"/>
        <v/>
      </c>
    </row>
    <row r="154" spans="1:26">
      <c r="A154" s="107" t="s">
        <v>691</v>
      </c>
      <c r="B154" s="133"/>
      <c r="C154" s="123"/>
      <c r="D154" s="134"/>
      <c r="E154" s="134" t="str">
        <f t="shared" si="25"/>
        <v/>
      </c>
      <c r="F154" s="37" t="str">
        <f t="shared" si="26"/>
        <v/>
      </c>
      <c r="G154" s="37" t="str">
        <f t="shared" si="27"/>
        <v/>
      </c>
      <c r="H154" s="37" t="str">
        <f t="shared" si="28"/>
        <v/>
      </c>
      <c r="I154" s="37" t="str">
        <f t="shared" si="29"/>
        <v/>
      </c>
      <c r="J154" s="37" t="str">
        <f t="shared" si="30"/>
        <v/>
      </c>
      <c r="K154" s="37" t="str">
        <f t="shared" si="31"/>
        <v/>
      </c>
      <c r="L154" s="37" t="str">
        <f t="shared" si="32"/>
        <v/>
      </c>
      <c r="M154" s="37" t="str">
        <f t="shared" si="33"/>
        <v/>
      </c>
      <c r="N154" s="37" t="str">
        <f t="shared" si="34"/>
        <v/>
      </c>
      <c r="O154" s="123"/>
      <c r="P154" s="123"/>
      <c r="Q154" s="123"/>
      <c r="R154" s="123"/>
      <c r="S154" s="123"/>
      <c r="T154" s="123"/>
      <c r="U154" s="123"/>
      <c r="V154" s="123"/>
      <c r="W154" s="123"/>
      <c r="X154" s="123"/>
      <c r="Y154" s="107"/>
      <c r="Z154" s="37" t="str">
        <f t="shared" si="24"/>
        <v/>
      </c>
    </row>
    <row r="155" spans="1:26">
      <c r="A155" s="107" t="s">
        <v>692</v>
      </c>
      <c r="B155" s="133"/>
      <c r="C155" s="123"/>
      <c r="D155" s="134"/>
      <c r="E155" s="134" t="str">
        <f t="shared" si="25"/>
        <v/>
      </c>
      <c r="F155" s="37" t="str">
        <f t="shared" si="26"/>
        <v/>
      </c>
      <c r="G155" s="37" t="str">
        <f t="shared" si="27"/>
        <v/>
      </c>
      <c r="H155" s="37" t="str">
        <f t="shared" si="28"/>
        <v/>
      </c>
      <c r="I155" s="37" t="str">
        <f t="shared" si="29"/>
        <v/>
      </c>
      <c r="J155" s="37" t="str">
        <f t="shared" si="30"/>
        <v/>
      </c>
      <c r="K155" s="37" t="str">
        <f t="shared" si="31"/>
        <v/>
      </c>
      <c r="L155" s="37" t="str">
        <f t="shared" si="32"/>
        <v/>
      </c>
      <c r="M155" s="37" t="str">
        <f t="shared" si="33"/>
        <v/>
      </c>
      <c r="N155" s="37" t="str">
        <f t="shared" si="34"/>
        <v/>
      </c>
      <c r="O155" s="123"/>
      <c r="P155" s="123"/>
      <c r="Q155" s="123"/>
      <c r="R155" s="123"/>
      <c r="S155" s="123"/>
      <c r="T155" s="123"/>
      <c r="U155" s="123"/>
      <c r="V155" s="123"/>
      <c r="W155" s="123"/>
      <c r="X155" s="123"/>
      <c r="Y155" s="107"/>
      <c r="Z155" s="37" t="str">
        <f t="shared" si="24"/>
        <v/>
      </c>
    </row>
    <row r="156" spans="1:26">
      <c r="A156" s="107" t="s">
        <v>693</v>
      </c>
      <c r="B156" s="133"/>
      <c r="C156" s="123"/>
      <c r="D156" s="134"/>
      <c r="E156" s="134" t="str">
        <f t="shared" si="25"/>
        <v/>
      </c>
      <c r="F156" s="37" t="str">
        <f t="shared" si="26"/>
        <v/>
      </c>
      <c r="G156" s="37" t="str">
        <f t="shared" si="27"/>
        <v/>
      </c>
      <c r="H156" s="37" t="str">
        <f t="shared" si="28"/>
        <v/>
      </c>
      <c r="I156" s="37" t="str">
        <f t="shared" si="29"/>
        <v/>
      </c>
      <c r="J156" s="37" t="str">
        <f t="shared" si="30"/>
        <v/>
      </c>
      <c r="K156" s="37" t="str">
        <f t="shared" si="31"/>
        <v/>
      </c>
      <c r="L156" s="37" t="str">
        <f t="shared" si="32"/>
        <v/>
      </c>
      <c r="M156" s="37" t="str">
        <f t="shared" si="33"/>
        <v/>
      </c>
      <c r="N156" s="37" t="str">
        <f t="shared" si="34"/>
        <v/>
      </c>
      <c r="O156" s="123"/>
      <c r="P156" s="123"/>
      <c r="Q156" s="123"/>
      <c r="R156" s="123"/>
      <c r="S156" s="123"/>
      <c r="T156" s="123"/>
      <c r="U156" s="123"/>
      <c r="V156" s="123"/>
      <c r="W156" s="123"/>
      <c r="X156" s="123"/>
      <c r="Y156" s="107"/>
      <c r="Z156" s="37" t="str">
        <f t="shared" si="24"/>
        <v/>
      </c>
    </row>
    <row r="157" spans="1:26">
      <c r="A157" s="107" t="s">
        <v>694</v>
      </c>
      <c r="B157" s="133"/>
      <c r="C157" s="123"/>
      <c r="D157" s="134"/>
      <c r="E157" s="134" t="str">
        <f t="shared" si="25"/>
        <v/>
      </c>
      <c r="F157" s="37" t="str">
        <f t="shared" si="26"/>
        <v/>
      </c>
      <c r="G157" s="37" t="str">
        <f t="shared" si="27"/>
        <v/>
      </c>
      <c r="H157" s="37" t="str">
        <f t="shared" si="28"/>
        <v/>
      </c>
      <c r="I157" s="37" t="str">
        <f t="shared" si="29"/>
        <v/>
      </c>
      <c r="J157" s="37" t="str">
        <f t="shared" si="30"/>
        <v/>
      </c>
      <c r="K157" s="37" t="str">
        <f t="shared" si="31"/>
        <v/>
      </c>
      <c r="L157" s="37" t="str">
        <f t="shared" si="32"/>
        <v/>
      </c>
      <c r="M157" s="37" t="str">
        <f t="shared" si="33"/>
        <v/>
      </c>
      <c r="N157" s="37" t="str">
        <f t="shared" si="34"/>
        <v/>
      </c>
      <c r="O157" s="123"/>
      <c r="P157" s="123"/>
      <c r="Q157" s="123"/>
      <c r="R157" s="123"/>
      <c r="S157" s="123"/>
      <c r="T157" s="123"/>
      <c r="U157" s="123"/>
      <c r="V157" s="123"/>
      <c r="W157" s="123"/>
      <c r="X157" s="123"/>
      <c r="Y157" s="107"/>
      <c r="Z157" s="37" t="str">
        <f t="shared" si="24"/>
        <v/>
      </c>
    </row>
    <row r="158" spans="1:26">
      <c r="A158" s="107" t="s">
        <v>695</v>
      </c>
      <c r="B158" s="133"/>
      <c r="C158" s="123"/>
      <c r="D158" s="134"/>
      <c r="E158" s="134" t="str">
        <f t="shared" si="25"/>
        <v/>
      </c>
      <c r="F158" s="37" t="str">
        <f t="shared" si="26"/>
        <v/>
      </c>
      <c r="G158" s="37" t="str">
        <f t="shared" si="27"/>
        <v/>
      </c>
      <c r="H158" s="37" t="str">
        <f t="shared" si="28"/>
        <v/>
      </c>
      <c r="I158" s="37" t="str">
        <f t="shared" si="29"/>
        <v/>
      </c>
      <c r="J158" s="37" t="str">
        <f t="shared" si="30"/>
        <v/>
      </c>
      <c r="K158" s="37" t="str">
        <f t="shared" si="31"/>
        <v/>
      </c>
      <c r="L158" s="37" t="str">
        <f t="shared" si="32"/>
        <v/>
      </c>
      <c r="M158" s="37" t="str">
        <f t="shared" si="33"/>
        <v/>
      </c>
      <c r="N158" s="37" t="str">
        <f t="shared" si="34"/>
        <v/>
      </c>
      <c r="O158" s="123"/>
      <c r="P158" s="123"/>
      <c r="Q158" s="123"/>
      <c r="R158" s="123"/>
      <c r="S158" s="123"/>
      <c r="T158" s="123"/>
      <c r="U158" s="123"/>
      <c r="V158" s="123"/>
      <c r="W158" s="123"/>
      <c r="X158" s="123"/>
      <c r="Y158" s="107"/>
      <c r="Z158" s="37" t="str">
        <f t="shared" si="24"/>
        <v/>
      </c>
    </row>
    <row r="159" spans="1:26">
      <c r="A159" s="107" t="s">
        <v>696</v>
      </c>
      <c r="B159" s="133"/>
      <c r="C159" s="123"/>
      <c r="D159" s="134"/>
      <c r="E159" s="134" t="str">
        <f t="shared" si="25"/>
        <v/>
      </c>
      <c r="F159" s="37" t="str">
        <f t="shared" si="26"/>
        <v/>
      </c>
      <c r="G159" s="37" t="str">
        <f t="shared" si="27"/>
        <v/>
      </c>
      <c r="H159" s="37" t="str">
        <f t="shared" si="28"/>
        <v/>
      </c>
      <c r="I159" s="37" t="str">
        <f t="shared" si="29"/>
        <v/>
      </c>
      <c r="J159" s="37" t="str">
        <f t="shared" si="30"/>
        <v/>
      </c>
      <c r="K159" s="37" t="str">
        <f t="shared" si="31"/>
        <v/>
      </c>
      <c r="L159" s="37" t="str">
        <f t="shared" si="32"/>
        <v/>
      </c>
      <c r="M159" s="37" t="str">
        <f t="shared" si="33"/>
        <v/>
      </c>
      <c r="N159" s="37" t="str">
        <f t="shared" si="34"/>
        <v/>
      </c>
      <c r="O159" s="123"/>
      <c r="P159" s="123"/>
      <c r="Q159" s="123"/>
      <c r="R159" s="123"/>
      <c r="S159" s="123"/>
      <c r="T159" s="123"/>
      <c r="U159" s="123"/>
      <c r="V159" s="123"/>
      <c r="W159" s="123"/>
      <c r="X159" s="123"/>
      <c r="Y159" s="107"/>
      <c r="Z159" s="37" t="str">
        <f t="shared" si="24"/>
        <v/>
      </c>
    </row>
    <row r="160" spans="1:26">
      <c r="A160" s="107" t="s">
        <v>697</v>
      </c>
      <c r="B160" s="133"/>
      <c r="C160" s="123"/>
      <c r="D160" s="134"/>
      <c r="E160" s="134" t="str">
        <f t="shared" si="25"/>
        <v/>
      </c>
      <c r="F160" s="37" t="str">
        <f t="shared" si="26"/>
        <v/>
      </c>
      <c r="G160" s="37" t="str">
        <f t="shared" si="27"/>
        <v/>
      </c>
      <c r="H160" s="37" t="str">
        <f t="shared" si="28"/>
        <v/>
      </c>
      <c r="I160" s="37" t="str">
        <f t="shared" si="29"/>
        <v/>
      </c>
      <c r="J160" s="37" t="str">
        <f t="shared" si="30"/>
        <v/>
      </c>
      <c r="K160" s="37" t="str">
        <f t="shared" si="31"/>
        <v/>
      </c>
      <c r="L160" s="37" t="str">
        <f t="shared" si="32"/>
        <v/>
      </c>
      <c r="M160" s="37" t="str">
        <f t="shared" si="33"/>
        <v/>
      </c>
      <c r="N160" s="37" t="str">
        <f t="shared" si="34"/>
        <v/>
      </c>
      <c r="O160" s="123"/>
      <c r="P160" s="123"/>
      <c r="Q160" s="123"/>
      <c r="R160" s="123"/>
      <c r="S160" s="123"/>
      <c r="T160" s="123"/>
      <c r="U160" s="123"/>
      <c r="V160" s="123"/>
      <c r="W160" s="123"/>
      <c r="X160" s="123"/>
      <c r="Y160" s="107"/>
      <c r="Z160" s="37" t="str">
        <f t="shared" si="24"/>
        <v/>
      </c>
    </row>
    <row r="161" spans="1:26">
      <c r="A161" s="107" t="s">
        <v>698</v>
      </c>
      <c r="B161" s="133"/>
      <c r="C161" s="123"/>
      <c r="D161" s="134"/>
      <c r="E161" s="134" t="str">
        <f t="shared" si="25"/>
        <v/>
      </c>
      <c r="F161" s="37" t="str">
        <f t="shared" si="26"/>
        <v/>
      </c>
      <c r="G161" s="37" t="str">
        <f t="shared" si="27"/>
        <v/>
      </c>
      <c r="H161" s="37" t="str">
        <f t="shared" si="28"/>
        <v/>
      </c>
      <c r="I161" s="37" t="str">
        <f t="shared" si="29"/>
        <v/>
      </c>
      <c r="J161" s="37" t="str">
        <f t="shared" si="30"/>
        <v/>
      </c>
      <c r="K161" s="37" t="str">
        <f t="shared" si="31"/>
        <v/>
      </c>
      <c r="L161" s="37" t="str">
        <f t="shared" si="32"/>
        <v/>
      </c>
      <c r="M161" s="37" t="str">
        <f t="shared" si="33"/>
        <v/>
      </c>
      <c r="N161" s="37" t="str">
        <f t="shared" si="34"/>
        <v/>
      </c>
      <c r="O161" s="123"/>
      <c r="P161" s="123"/>
      <c r="Q161" s="123"/>
      <c r="R161" s="123"/>
      <c r="S161" s="123"/>
      <c r="T161" s="123"/>
      <c r="U161" s="123"/>
      <c r="V161" s="123"/>
      <c r="W161" s="123"/>
      <c r="X161" s="123"/>
      <c r="Y161" s="107"/>
      <c r="Z161" s="37" t="str">
        <f t="shared" si="24"/>
        <v/>
      </c>
    </row>
    <row r="162" spans="1:26">
      <c r="A162" s="107" t="s">
        <v>699</v>
      </c>
      <c r="B162" s="133"/>
      <c r="C162" s="123"/>
      <c r="D162" s="134"/>
      <c r="E162" s="134" t="str">
        <f t="shared" si="25"/>
        <v/>
      </c>
      <c r="F162" s="37" t="str">
        <f t="shared" si="26"/>
        <v/>
      </c>
      <c r="G162" s="37" t="str">
        <f t="shared" si="27"/>
        <v/>
      </c>
      <c r="H162" s="37" t="str">
        <f t="shared" si="28"/>
        <v/>
      </c>
      <c r="I162" s="37" t="str">
        <f t="shared" si="29"/>
        <v/>
      </c>
      <c r="J162" s="37" t="str">
        <f t="shared" si="30"/>
        <v/>
      </c>
      <c r="K162" s="37" t="str">
        <f t="shared" si="31"/>
        <v/>
      </c>
      <c r="L162" s="37" t="str">
        <f t="shared" si="32"/>
        <v/>
      </c>
      <c r="M162" s="37" t="str">
        <f t="shared" si="33"/>
        <v/>
      </c>
      <c r="N162" s="37" t="str">
        <f t="shared" si="34"/>
        <v/>
      </c>
      <c r="O162" s="123"/>
      <c r="P162" s="123"/>
      <c r="Q162" s="123"/>
      <c r="R162" s="123"/>
      <c r="S162" s="123"/>
      <c r="T162" s="123"/>
      <c r="U162" s="123"/>
      <c r="V162" s="123"/>
      <c r="W162" s="123"/>
      <c r="X162" s="123"/>
      <c r="Y162" s="107"/>
      <c r="Z162" s="37" t="str">
        <f t="shared" si="24"/>
        <v/>
      </c>
    </row>
    <row r="163" spans="1:26">
      <c r="A163" s="107" t="s">
        <v>700</v>
      </c>
      <c r="B163" s="133"/>
      <c r="C163" s="123"/>
      <c r="D163" s="134"/>
      <c r="E163" s="134" t="str">
        <f t="shared" si="25"/>
        <v/>
      </c>
      <c r="F163" s="37" t="str">
        <f t="shared" si="26"/>
        <v/>
      </c>
      <c r="G163" s="37" t="str">
        <f t="shared" si="27"/>
        <v/>
      </c>
      <c r="H163" s="37" t="str">
        <f t="shared" si="28"/>
        <v/>
      </c>
      <c r="I163" s="37" t="str">
        <f t="shared" si="29"/>
        <v/>
      </c>
      <c r="J163" s="37" t="str">
        <f t="shared" si="30"/>
        <v/>
      </c>
      <c r="K163" s="37" t="str">
        <f t="shared" si="31"/>
        <v/>
      </c>
      <c r="L163" s="37" t="str">
        <f t="shared" si="32"/>
        <v/>
      </c>
      <c r="M163" s="37" t="str">
        <f t="shared" si="33"/>
        <v/>
      </c>
      <c r="N163" s="37" t="str">
        <f t="shared" si="34"/>
        <v/>
      </c>
      <c r="O163" s="123"/>
      <c r="P163" s="123"/>
      <c r="Q163" s="123"/>
      <c r="R163" s="123"/>
      <c r="S163" s="123"/>
      <c r="T163" s="123"/>
      <c r="U163" s="123"/>
      <c r="V163" s="123"/>
      <c r="W163" s="123"/>
      <c r="X163" s="123"/>
      <c r="Y163" s="107"/>
      <c r="Z163" s="37" t="str">
        <f t="shared" si="24"/>
        <v/>
      </c>
    </row>
    <row r="164" spans="1:26">
      <c r="A164" s="107" t="s">
        <v>701</v>
      </c>
      <c r="B164" s="133"/>
      <c r="C164" s="123"/>
      <c r="D164" s="134"/>
      <c r="E164" s="134" t="str">
        <f t="shared" si="25"/>
        <v/>
      </c>
      <c r="F164" s="37" t="str">
        <f t="shared" si="26"/>
        <v/>
      </c>
      <c r="G164" s="37" t="str">
        <f t="shared" si="27"/>
        <v/>
      </c>
      <c r="H164" s="37" t="str">
        <f t="shared" si="28"/>
        <v/>
      </c>
      <c r="I164" s="37" t="str">
        <f t="shared" si="29"/>
        <v/>
      </c>
      <c r="J164" s="37" t="str">
        <f t="shared" si="30"/>
        <v/>
      </c>
      <c r="K164" s="37" t="str">
        <f t="shared" si="31"/>
        <v/>
      </c>
      <c r="L164" s="37" t="str">
        <f t="shared" si="32"/>
        <v/>
      </c>
      <c r="M164" s="37" t="str">
        <f t="shared" si="33"/>
        <v/>
      </c>
      <c r="N164" s="37" t="str">
        <f t="shared" si="34"/>
        <v/>
      </c>
      <c r="O164" s="123"/>
      <c r="P164" s="123"/>
      <c r="Q164" s="123"/>
      <c r="R164" s="123"/>
      <c r="S164" s="123"/>
      <c r="T164" s="123"/>
      <c r="U164" s="123"/>
      <c r="V164" s="123"/>
      <c r="W164" s="123"/>
      <c r="X164" s="123"/>
      <c r="Y164" s="107"/>
      <c r="Z164" s="37" t="str">
        <f t="shared" si="24"/>
        <v/>
      </c>
    </row>
    <row r="165" spans="1:26">
      <c r="A165" s="107" t="s">
        <v>702</v>
      </c>
      <c r="B165" s="133"/>
      <c r="C165" s="123"/>
      <c r="D165" s="134"/>
      <c r="E165" s="134" t="str">
        <f t="shared" si="25"/>
        <v/>
      </c>
      <c r="F165" s="37" t="str">
        <f t="shared" si="26"/>
        <v/>
      </c>
      <c r="G165" s="37" t="str">
        <f t="shared" si="27"/>
        <v/>
      </c>
      <c r="H165" s="37" t="str">
        <f t="shared" si="28"/>
        <v/>
      </c>
      <c r="I165" s="37" t="str">
        <f t="shared" si="29"/>
        <v/>
      </c>
      <c r="J165" s="37" t="str">
        <f t="shared" si="30"/>
        <v/>
      </c>
      <c r="K165" s="37" t="str">
        <f t="shared" si="31"/>
        <v/>
      </c>
      <c r="L165" s="37" t="str">
        <f t="shared" si="32"/>
        <v/>
      </c>
      <c r="M165" s="37" t="str">
        <f t="shared" si="33"/>
        <v/>
      </c>
      <c r="N165" s="37" t="str">
        <f t="shared" si="34"/>
        <v/>
      </c>
      <c r="O165" s="123"/>
      <c r="P165" s="123"/>
      <c r="Q165" s="123"/>
      <c r="R165" s="123"/>
      <c r="S165" s="123"/>
      <c r="T165" s="123"/>
      <c r="U165" s="123"/>
      <c r="V165" s="123"/>
      <c r="W165" s="123"/>
      <c r="X165" s="123"/>
      <c r="Y165" s="107"/>
      <c r="Z165" s="37" t="str">
        <f t="shared" si="24"/>
        <v/>
      </c>
    </row>
    <row r="166" spans="1:26">
      <c r="A166" s="107" t="s">
        <v>703</v>
      </c>
      <c r="B166" s="133"/>
      <c r="C166" s="123"/>
      <c r="D166" s="134"/>
      <c r="E166" s="134" t="str">
        <f t="shared" si="25"/>
        <v/>
      </c>
      <c r="F166" s="37" t="str">
        <f t="shared" si="26"/>
        <v/>
      </c>
      <c r="G166" s="37" t="str">
        <f t="shared" si="27"/>
        <v/>
      </c>
      <c r="H166" s="37" t="str">
        <f t="shared" si="28"/>
        <v/>
      </c>
      <c r="I166" s="37" t="str">
        <f t="shared" si="29"/>
        <v/>
      </c>
      <c r="J166" s="37" t="str">
        <f t="shared" si="30"/>
        <v/>
      </c>
      <c r="K166" s="37" t="str">
        <f t="shared" si="31"/>
        <v/>
      </c>
      <c r="L166" s="37" t="str">
        <f t="shared" si="32"/>
        <v/>
      </c>
      <c r="M166" s="37" t="str">
        <f t="shared" si="33"/>
        <v/>
      </c>
      <c r="N166" s="37" t="str">
        <f t="shared" si="34"/>
        <v/>
      </c>
      <c r="O166" s="123"/>
      <c r="P166" s="123"/>
      <c r="Q166" s="123"/>
      <c r="R166" s="123"/>
      <c r="S166" s="123"/>
      <c r="T166" s="123"/>
      <c r="U166" s="123"/>
      <c r="V166" s="123"/>
      <c r="W166" s="123"/>
      <c r="X166" s="123"/>
      <c r="Y166" s="107"/>
      <c r="Z166" s="37" t="str">
        <f t="shared" si="24"/>
        <v/>
      </c>
    </row>
    <row r="167" spans="1:26">
      <c r="A167" s="107" t="s">
        <v>704</v>
      </c>
      <c r="B167" s="133"/>
      <c r="C167" s="123"/>
      <c r="D167" s="134"/>
      <c r="E167" s="134" t="str">
        <f t="shared" si="25"/>
        <v/>
      </c>
      <c r="F167" s="37" t="str">
        <f t="shared" si="26"/>
        <v/>
      </c>
      <c r="G167" s="37" t="str">
        <f t="shared" si="27"/>
        <v/>
      </c>
      <c r="H167" s="37" t="str">
        <f t="shared" si="28"/>
        <v/>
      </c>
      <c r="I167" s="37" t="str">
        <f t="shared" si="29"/>
        <v/>
      </c>
      <c r="J167" s="37" t="str">
        <f t="shared" si="30"/>
        <v/>
      </c>
      <c r="K167" s="37" t="str">
        <f t="shared" si="31"/>
        <v/>
      </c>
      <c r="L167" s="37" t="str">
        <f t="shared" si="32"/>
        <v/>
      </c>
      <c r="M167" s="37" t="str">
        <f t="shared" si="33"/>
        <v/>
      </c>
      <c r="N167" s="37" t="str">
        <f t="shared" si="34"/>
        <v/>
      </c>
      <c r="O167" s="123"/>
      <c r="P167" s="123"/>
      <c r="Q167" s="123"/>
      <c r="R167" s="123"/>
      <c r="S167" s="123"/>
      <c r="T167" s="123"/>
      <c r="U167" s="123"/>
      <c r="V167" s="123"/>
      <c r="W167" s="123"/>
      <c r="X167" s="123"/>
      <c r="Y167" s="107"/>
      <c r="Z167" s="37" t="str">
        <f t="shared" si="24"/>
        <v/>
      </c>
    </row>
    <row r="168" spans="1:26">
      <c r="A168" s="107" t="s">
        <v>705</v>
      </c>
      <c r="B168" s="133"/>
      <c r="C168" s="123"/>
      <c r="D168" s="134"/>
      <c r="E168" s="134" t="str">
        <f t="shared" si="25"/>
        <v/>
      </c>
      <c r="F168" s="37" t="str">
        <f t="shared" si="26"/>
        <v/>
      </c>
      <c r="G168" s="37" t="str">
        <f t="shared" si="27"/>
        <v/>
      </c>
      <c r="H168" s="37" t="str">
        <f t="shared" si="28"/>
        <v/>
      </c>
      <c r="I168" s="37" t="str">
        <f t="shared" si="29"/>
        <v/>
      </c>
      <c r="J168" s="37" t="str">
        <f t="shared" si="30"/>
        <v/>
      </c>
      <c r="K168" s="37" t="str">
        <f t="shared" si="31"/>
        <v/>
      </c>
      <c r="L168" s="37" t="str">
        <f t="shared" si="32"/>
        <v/>
      </c>
      <c r="M168" s="37" t="str">
        <f t="shared" si="33"/>
        <v/>
      </c>
      <c r="N168" s="37" t="str">
        <f t="shared" si="34"/>
        <v/>
      </c>
      <c r="O168" s="123"/>
      <c r="P168" s="123"/>
      <c r="Q168" s="123"/>
      <c r="R168" s="123"/>
      <c r="S168" s="123"/>
      <c r="T168" s="123"/>
      <c r="U168" s="123"/>
      <c r="V168" s="123"/>
      <c r="W168" s="123"/>
      <c r="X168" s="123"/>
      <c r="Y168" s="107"/>
      <c r="Z168" s="37" t="str">
        <f t="shared" si="24"/>
        <v/>
      </c>
    </row>
    <row r="169" spans="1:26">
      <c r="A169" s="107" t="s">
        <v>706</v>
      </c>
      <c r="B169" s="133"/>
      <c r="C169" s="123"/>
      <c r="D169" s="134"/>
      <c r="E169" s="134" t="str">
        <f t="shared" si="25"/>
        <v/>
      </c>
      <c r="F169" s="37" t="str">
        <f t="shared" si="26"/>
        <v/>
      </c>
      <c r="G169" s="37" t="str">
        <f t="shared" si="27"/>
        <v/>
      </c>
      <c r="H169" s="37" t="str">
        <f t="shared" si="28"/>
        <v/>
      </c>
      <c r="I169" s="37" t="str">
        <f t="shared" si="29"/>
        <v/>
      </c>
      <c r="J169" s="37" t="str">
        <f t="shared" si="30"/>
        <v/>
      </c>
      <c r="K169" s="37" t="str">
        <f t="shared" si="31"/>
        <v/>
      </c>
      <c r="L169" s="37" t="str">
        <f t="shared" si="32"/>
        <v/>
      </c>
      <c r="M169" s="37" t="str">
        <f t="shared" si="33"/>
        <v/>
      </c>
      <c r="N169" s="37" t="str">
        <f t="shared" si="34"/>
        <v/>
      </c>
      <c r="O169" s="123"/>
      <c r="P169" s="123"/>
      <c r="Q169" s="123"/>
      <c r="R169" s="123"/>
      <c r="S169" s="123"/>
      <c r="T169" s="123"/>
      <c r="U169" s="123"/>
      <c r="V169" s="123"/>
      <c r="W169" s="123"/>
      <c r="X169" s="123"/>
      <c r="Y169" s="107"/>
      <c r="Z169" s="37" t="str">
        <f t="shared" si="24"/>
        <v/>
      </c>
    </row>
    <row r="170" spans="1:26">
      <c r="A170" s="107" t="s">
        <v>707</v>
      </c>
      <c r="B170" s="133"/>
      <c r="C170" s="123"/>
      <c r="D170" s="134"/>
      <c r="E170" s="134" t="str">
        <f t="shared" si="25"/>
        <v/>
      </c>
      <c r="F170" s="37" t="str">
        <f t="shared" si="26"/>
        <v/>
      </c>
      <c r="G170" s="37" t="str">
        <f t="shared" si="27"/>
        <v/>
      </c>
      <c r="H170" s="37" t="str">
        <f t="shared" si="28"/>
        <v/>
      </c>
      <c r="I170" s="37" t="str">
        <f t="shared" si="29"/>
        <v/>
      </c>
      <c r="J170" s="37" t="str">
        <f t="shared" si="30"/>
        <v/>
      </c>
      <c r="K170" s="37" t="str">
        <f t="shared" si="31"/>
        <v/>
      </c>
      <c r="L170" s="37" t="str">
        <f t="shared" si="32"/>
        <v/>
      </c>
      <c r="M170" s="37" t="str">
        <f t="shared" si="33"/>
        <v/>
      </c>
      <c r="N170" s="37" t="str">
        <f t="shared" si="34"/>
        <v/>
      </c>
      <c r="O170" s="123"/>
      <c r="P170" s="123"/>
      <c r="Q170" s="123"/>
      <c r="R170" s="123"/>
      <c r="S170" s="123"/>
      <c r="T170" s="123"/>
      <c r="U170" s="123"/>
      <c r="V170" s="123"/>
      <c r="W170" s="123"/>
      <c r="X170" s="123"/>
      <c r="Y170" s="107"/>
      <c r="Z170" s="37" t="str">
        <f t="shared" si="24"/>
        <v/>
      </c>
    </row>
    <row r="171" spans="1:26">
      <c r="A171" s="107" t="s">
        <v>708</v>
      </c>
      <c r="B171" s="133"/>
      <c r="C171" s="123"/>
      <c r="D171" s="134"/>
      <c r="E171" s="134" t="str">
        <f t="shared" si="25"/>
        <v/>
      </c>
      <c r="F171" s="37" t="str">
        <f t="shared" si="26"/>
        <v/>
      </c>
      <c r="G171" s="37" t="str">
        <f t="shared" si="27"/>
        <v/>
      </c>
      <c r="H171" s="37" t="str">
        <f t="shared" si="28"/>
        <v/>
      </c>
      <c r="I171" s="37" t="str">
        <f t="shared" si="29"/>
        <v/>
      </c>
      <c r="J171" s="37" t="str">
        <f t="shared" si="30"/>
        <v/>
      </c>
      <c r="K171" s="37" t="str">
        <f t="shared" si="31"/>
        <v/>
      </c>
      <c r="L171" s="37" t="str">
        <f t="shared" si="32"/>
        <v/>
      </c>
      <c r="M171" s="37" t="str">
        <f t="shared" si="33"/>
        <v/>
      </c>
      <c r="N171" s="37" t="str">
        <f t="shared" si="34"/>
        <v/>
      </c>
      <c r="O171" s="123"/>
      <c r="P171" s="123"/>
      <c r="Q171" s="123"/>
      <c r="R171" s="123"/>
      <c r="S171" s="123"/>
      <c r="T171" s="123"/>
      <c r="U171" s="123"/>
      <c r="V171" s="123"/>
      <c r="W171" s="123"/>
      <c r="X171" s="123"/>
      <c r="Y171" s="107"/>
      <c r="Z171" s="37" t="str">
        <f t="shared" si="24"/>
        <v/>
      </c>
    </row>
    <row r="172" spans="1:26">
      <c r="A172" s="107" t="s">
        <v>709</v>
      </c>
      <c r="B172" s="133"/>
      <c r="C172" s="123"/>
      <c r="D172" s="134"/>
      <c r="E172" s="134" t="str">
        <f t="shared" si="25"/>
        <v/>
      </c>
      <c r="F172" s="37" t="str">
        <f t="shared" si="26"/>
        <v/>
      </c>
      <c r="G172" s="37" t="str">
        <f t="shared" si="27"/>
        <v/>
      </c>
      <c r="H172" s="37" t="str">
        <f t="shared" si="28"/>
        <v/>
      </c>
      <c r="I172" s="37" t="str">
        <f t="shared" si="29"/>
        <v/>
      </c>
      <c r="J172" s="37" t="str">
        <f t="shared" si="30"/>
        <v/>
      </c>
      <c r="K172" s="37" t="str">
        <f t="shared" si="31"/>
        <v/>
      </c>
      <c r="L172" s="37" t="str">
        <f t="shared" si="32"/>
        <v/>
      </c>
      <c r="M172" s="37" t="str">
        <f t="shared" si="33"/>
        <v/>
      </c>
      <c r="N172" s="37" t="str">
        <f t="shared" si="34"/>
        <v/>
      </c>
      <c r="O172" s="123"/>
      <c r="P172" s="123"/>
      <c r="Q172" s="123"/>
      <c r="R172" s="123"/>
      <c r="S172" s="123"/>
      <c r="T172" s="123"/>
      <c r="U172" s="123"/>
      <c r="V172" s="123"/>
      <c r="W172" s="123"/>
      <c r="X172" s="123"/>
      <c r="Y172" s="107"/>
      <c r="Z172" s="37" t="str">
        <f t="shared" si="24"/>
        <v/>
      </c>
    </row>
    <row r="173" spans="1:26">
      <c r="A173" s="107" t="s">
        <v>710</v>
      </c>
      <c r="B173" s="133"/>
      <c r="C173" s="123"/>
      <c r="D173" s="134"/>
      <c r="E173" s="134" t="str">
        <f t="shared" si="25"/>
        <v/>
      </c>
      <c r="F173" s="37" t="str">
        <f t="shared" si="26"/>
        <v/>
      </c>
      <c r="G173" s="37" t="str">
        <f t="shared" si="27"/>
        <v/>
      </c>
      <c r="H173" s="37" t="str">
        <f t="shared" si="28"/>
        <v/>
      </c>
      <c r="I173" s="37" t="str">
        <f t="shared" si="29"/>
        <v/>
      </c>
      <c r="J173" s="37" t="str">
        <f t="shared" si="30"/>
        <v/>
      </c>
      <c r="K173" s="37" t="str">
        <f t="shared" si="31"/>
        <v/>
      </c>
      <c r="L173" s="37" t="str">
        <f t="shared" si="32"/>
        <v/>
      </c>
      <c r="M173" s="37" t="str">
        <f t="shared" si="33"/>
        <v/>
      </c>
      <c r="N173" s="37" t="str">
        <f t="shared" si="34"/>
        <v/>
      </c>
      <c r="O173" s="123"/>
      <c r="P173" s="123"/>
      <c r="Q173" s="123"/>
      <c r="R173" s="123"/>
      <c r="S173" s="123"/>
      <c r="T173" s="123"/>
      <c r="U173" s="123"/>
      <c r="V173" s="123"/>
      <c r="W173" s="123"/>
      <c r="X173" s="123"/>
      <c r="Y173" s="107"/>
      <c r="Z173" s="37" t="str">
        <f t="shared" si="24"/>
        <v/>
      </c>
    </row>
    <row r="174" spans="1:26">
      <c r="A174" s="107" t="s">
        <v>711</v>
      </c>
      <c r="B174" s="133"/>
      <c r="C174" s="123"/>
      <c r="D174" s="134"/>
      <c r="E174" s="134" t="str">
        <f t="shared" si="25"/>
        <v/>
      </c>
      <c r="F174" s="37" t="str">
        <f t="shared" si="26"/>
        <v/>
      </c>
      <c r="G174" s="37" t="str">
        <f t="shared" si="27"/>
        <v/>
      </c>
      <c r="H174" s="37" t="str">
        <f t="shared" si="28"/>
        <v/>
      </c>
      <c r="I174" s="37" t="str">
        <f t="shared" si="29"/>
        <v/>
      </c>
      <c r="J174" s="37" t="str">
        <f t="shared" si="30"/>
        <v/>
      </c>
      <c r="K174" s="37" t="str">
        <f t="shared" si="31"/>
        <v/>
      </c>
      <c r="L174" s="37" t="str">
        <f t="shared" si="32"/>
        <v/>
      </c>
      <c r="M174" s="37" t="str">
        <f t="shared" si="33"/>
        <v/>
      </c>
      <c r="N174" s="37" t="str">
        <f t="shared" si="34"/>
        <v/>
      </c>
      <c r="O174" s="123"/>
      <c r="P174" s="123"/>
      <c r="Q174" s="123"/>
      <c r="R174" s="123"/>
      <c r="S174" s="123"/>
      <c r="T174" s="123"/>
      <c r="U174" s="123"/>
      <c r="V174" s="123"/>
      <c r="W174" s="123"/>
      <c r="X174" s="123"/>
      <c r="Y174" s="107"/>
      <c r="Z174" s="37" t="str">
        <f t="shared" si="24"/>
        <v/>
      </c>
    </row>
    <row r="175" spans="1:26">
      <c r="A175" s="107" t="s">
        <v>712</v>
      </c>
      <c r="B175" s="133"/>
      <c r="C175" s="123"/>
      <c r="D175" s="134"/>
      <c r="E175" s="134" t="str">
        <f t="shared" si="25"/>
        <v/>
      </c>
      <c r="F175" s="37" t="str">
        <f t="shared" si="26"/>
        <v/>
      </c>
      <c r="G175" s="37" t="str">
        <f t="shared" si="27"/>
        <v/>
      </c>
      <c r="H175" s="37" t="str">
        <f t="shared" si="28"/>
        <v/>
      </c>
      <c r="I175" s="37" t="str">
        <f t="shared" si="29"/>
        <v/>
      </c>
      <c r="J175" s="37" t="str">
        <f t="shared" si="30"/>
        <v/>
      </c>
      <c r="K175" s="37" t="str">
        <f t="shared" si="31"/>
        <v/>
      </c>
      <c r="L175" s="37" t="str">
        <f t="shared" si="32"/>
        <v/>
      </c>
      <c r="M175" s="37" t="str">
        <f t="shared" si="33"/>
        <v/>
      </c>
      <c r="N175" s="37" t="str">
        <f t="shared" si="34"/>
        <v/>
      </c>
      <c r="O175" s="123"/>
      <c r="P175" s="123"/>
      <c r="Q175" s="123"/>
      <c r="R175" s="123"/>
      <c r="S175" s="123"/>
      <c r="T175" s="123"/>
      <c r="U175" s="123"/>
      <c r="V175" s="123"/>
      <c r="W175" s="123"/>
      <c r="X175" s="123"/>
      <c r="Y175" s="107"/>
      <c r="Z175" s="37" t="str">
        <f t="shared" si="24"/>
        <v/>
      </c>
    </row>
    <row r="176" spans="1:26">
      <c r="A176" s="107" t="s">
        <v>713</v>
      </c>
      <c r="B176" s="133"/>
      <c r="C176" s="123"/>
      <c r="D176" s="134"/>
      <c r="E176" s="134" t="str">
        <f t="shared" si="25"/>
        <v/>
      </c>
      <c r="F176" s="37" t="str">
        <f t="shared" si="26"/>
        <v/>
      </c>
      <c r="G176" s="37" t="str">
        <f t="shared" si="27"/>
        <v/>
      </c>
      <c r="H176" s="37" t="str">
        <f t="shared" si="28"/>
        <v/>
      </c>
      <c r="I176" s="37" t="str">
        <f t="shared" si="29"/>
        <v/>
      </c>
      <c r="J176" s="37" t="str">
        <f t="shared" si="30"/>
        <v/>
      </c>
      <c r="K176" s="37" t="str">
        <f t="shared" si="31"/>
        <v/>
      </c>
      <c r="L176" s="37" t="str">
        <f t="shared" si="32"/>
        <v/>
      </c>
      <c r="M176" s="37" t="str">
        <f t="shared" si="33"/>
        <v/>
      </c>
      <c r="N176" s="37" t="str">
        <f t="shared" si="34"/>
        <v/>
      </c>
      <c r="O176" s="123"/>
      <c r="P176" s="123"/>
      <c r="Q176" s="123"/>
      <c r="R176" s="123"/>
      <c r="S176" s="123"/>
      <c r="T176" s="123"/>
      <c r="U176" s="123"/>
      <c r="V176" s="123"/>
      <c r="W176" s="123"/>
      <c r="X176" s="123"/>
      <c r="Y176" s="107"/>
      <c r="Z176" s="37" t="str">
        <f t="shared" si="24"/>
        <v/>
      </c>
    </row>
    <row r="177" spans="1:26">
      <c r="A177" s="107" t="s">
        <v>714</v>
      </c>
      <c r="B177" s="133"/>
      <c r="C177" s="123"/>
      <c r="D177" s="134"/>
      <c r="E177" s="134" t="str">
        <f t="shared" si="25"/>
        <v/>
      </c>
      <c r="F177" s="37" t="str">
        <f t="shared" si="26"/>
        <v/>
      </c>
      <c r="G177" s="37" t="str">
        <f t="shared" si="27"/>
        <v/>
      </c>
      <c r="H177" s="37" t="str">
        <f t="shared" si="28"/>
        <v/>
      </c>
      <c r="I177" s="37" t="str">
        <f t="shared" si="29"/>
        <v/>
      </c>
      <c r="J177" s="37" t="str">
        <f t="shared" si="30"/>
        <v/>
      </c>
      <c r="K177" s="37" t="str">
        <f t="shared" si="31"/>
        <v/>
      </c>
      <c r="L177" s="37" t="str">
        <f t="shared" si="32"/>
        <v/>
      </c>
      <c r="M177" s="37" t="str">
        <f t="shared" si="33"/>
        <v/>
      </c>
      <c r="N177" s="37" t="str">
        <f t="shared" si="34"/>
        <v/>
      </c>
      <c r="O177" s="123"/>
      <c r="P177" s="123"/>
      <c r="Q177" s="123"/>
      <c r="R177" s="123"/>
      <c r="S177" s="123"/>
      <c r="T177" s="123"/>
      <c r="U177" s="123"/>
      <c r="V177" s="123"/>
      <c r="W177" s="123"/>
      <c r="X177" s="123"/>
      <c r="Y177" s="107"/>
      <c r="Z177" s="37" t="str">
        <f t="shared" si="24"/>
        <v/>
      </c>
    </row>
    <row r="178" spans="1:26">
      <c r="A178" s="107" t="s">
        <v>715</v>
      </c>
      <c r="B178" s="133"/>
      <c r="C178" s="123"/>
      <c r="D178" s="134"/>
      <c r="E178" s="134" t="str">
        <f t="shared" si="25"/>
        <v/>
      </c>
      <c r="F178" s="37" t="str">
        <f t="shared" si="26"/>
        <v/>
      </c>
      <c r="G178" s="37" t="str">
        <f t="shared" si="27"/>
        <v/>
      </c>
      <c r="H178" s="37" t="str">
        <f t="shared" si="28"/>
        <v/>
      </c>
      <c r="I178" s="37" t="str">
        <f t="shared" si="29"/>
        <v/>
      </c>
      <c r="J178" s="37" t="str">
        <f t="shared" si="30"/>
        <v/>
      </c>
      <c r="K178" s="37" t="str">
        <f t="shared" si="31"/>
        <v/>
      </c>
      <c r="L178" s="37" t="str">
        <f t="shared" si="32"/>
        <v/>
      </c>
      <c r="M178" s="37" t="str">
        <f t="shared" si="33"/>
        <v/>
      </c>
      <c r="N178" s="37" t="str">
        <f t="shared" si="34"/>
        <v/>
      </c>
      <c r="O178" s="123"/>
      <c r="P178" s="123"/>
      <c r="Q178" s="123"/>
      <c r="R178" s="123"/>
      <c r="S178" s="123"/>
      <c r="T178" s="123"/>
      <c r="U178" s="123"/>
      <c r="V178" s="123"/>
      <c r="W178" s="123"/>
      <c r="X178" s="123"/>
      <c r="Y178" s="107"/>
      <c r="Z178" s="37" t="str">
        <f t="shared" si="24"/>
        <v/>
      </c>
    </row>
    <row r="179" spans="1:26">
      <c r="A179" s="107" t="s">
        <v>716</v>
      </c>
      <c r="B179" s="133"/>
      <c r="C179" s="123"/>
      <c r="D179" s="134"/>
      <c r="E179" s="134" t="str">
        <f t="shared" si="25"/>
        <v/>
      </c>
      <c r="F179" s="37" t="str">
        <f t="shared" si="26"/>
        <v/>
      </c>
      <c r="G179" s="37" t="str">
        <f t="shared" si="27"/>
        <v/>
      </c>
      <c r="H179" s="37" t="str">
        <f t="shared" si="28"/>
        <v/>
      </c>
      <c r="I179" s="37" t="str">
        <f t="shared" si="29"/>
        <v/>
      </c>
      <c r="J179" s="37" t="str">
        <f t="shared" si="30"/>
        <v/>
      </c>
      <c r="K179" s="37" t="str">
        <f t="shared" si="31"/>
        <v/>
      </c>
      <c r="L179" s="37" t="str">
        <f t="shared" si="32"/>
        <v/>
      </c>
      <c r="M179" s="37" t="str">
        <f t="shared" si="33"/>
        <v/>
      </c>
      <c r="N179" s="37" t="str">
        <f t="shared" si="34"/>
        <v/>
      </c>
      <c r="O179" s="123"/>
      <c r="P179" s="123"/>
      <c r="Q179" s="123"/>
      <c r="R179" s="123"/>
      <c r="S179" s="123"/>
      <c r="T179" s="123"/>
      <c r="U179" s="123"/>
      <c r="V179" s="123"/>
      <c r="W179" s="123"/>
      <c r="X179" s="123"/>
      <c r="Y179" s="107"/>
      <c r="Z179" s="37" t="str">
        <f t="shared" si="24"/>
        <v/>
      </c>
    </row>
    <row r="180" spans="1:26">
      <c r="A180" s="107" t="s">
        <v>717</v>
      </c>
      <c r="B180" s="133"/>
      <c r="C180" s="123"/>
      <c r="D180" s="134"/>
      <c r="E180" s="134" t="str">
        <f t="shared" si="25"/>
        <v/>
      </c>
      <c r="F180" s="37" t="str">
        <f t="shared" si="26"/>
        <v/>
      </c>
      <c r="G180" s="37" t="str">
        <f t="shared" si="27"/>
        <v/>
      </c>
      <c r="H180" s="37" t="str">
        <f t="shared" si="28"/>
        <v/>
      </c>
      <c r="I180" s="37" t="str">
        <f t="shared" si="29"/>
        <v/>
      </c>
      <c r="J180" s="37" t="str">
        <f t="shared" si="30"/>
        <v/>
      </c>
      <c r="K180" s="37" t="str">
        <f t="shared" si="31"/>
        <v/>
      </c>
      <c r="L180" s="37" t="str">
        <f t="shared" si="32"/>
        <v/>
      </c>
      <c r="M180" s="37" t="str">
        <f t="shared" si="33"/>
        <v/>
      </c>
      <c r="N180" s="37" t="str">
        <f t="shared" si="34"/>
        <v/>
      </c>
      <c r="O180" s="123"/>
      <c r="P180" s="123"/>
      <c r="Q180" s="123"/>
      <c r="R180" s="123"/>
      <c r="S180" s="123"/>
      <c r="T180" s="123"/>
      <c r="U180" s="123"/>
      <c r="V180" s="123"/>
      <c r="W180" s="123"/>
      <c r="X180" s="123"/>
      <c r="Y180" s="107"/>
      <c r="Z180" s="37" t="str">
        <f t="shared" si="24"/>
        <v/>
      </c>
    </row>
    <row r="181" spans="1:26">
      <c r="A181" s="107" t="s">
        <v>718</v>
      </c>
      <c r="B181" s="133"/>
      <c r="C181" s="123"/>
      <c r="D181" s="134"/>
      <c r="E181" s="134" t="str">
        <f t="shared" si="25"/>
        <v/>
      </c>
      <c r="F181" s="37" t="str">
        <f t="shared" si="26"/>
        <v/>
      </c>
      <c r="G181" s="37" t="str">
        <f t="shared" si="27"/>
        <v/>
      </c>
      <c r="H181" s="37" t="str">
        <f t="shared" si="28"/>
        <v/>
      </c>
      <c r="I181" s="37" t="str">
        <f t="shared" si="29"/>
        <v/>
      </c>
      <c r="J181" s="37" t="str">
        <f t="shared" si="30"/>
        <v/>
      </c>
      <c r="K181" s="37" t="str">
        <f t="shared" si="31"/>
        <v/>
      </c>
      <c r="L181" s="37" t="str">
        <f t="shared" si="32"/>
        <v/>
      </c>
      <c r="M181" s="37" t="str">
        <f t="shared" si="33"/>
        <v/>
      </c>
      <c r="N181" s="37" t="str">
        <f t="shared" si="34"/>
        <v/>
      </c>
      <c r="O181" s="123"/>
      <c r="P181" s="123"/>
      <c r="Q181" s="123"/>
      <c r="R181" s="123"/>
      <c r="S181" s="123"/>
      <c r="T181" s="123"/>
      <c r="U181" s="123"/>
      <c r="V181" s="123"/>
      <c r="W181" s="123"/>
      <c r="X181" s="123"/>
      <c r="Y181" s="107"/>
      <c r="Z181" s="37" t="str">
        <f t="shared" si="24"/>
        <v/>
      </c>
    </row>
    <row r="182" spans="1:26">
      <c r="A182" s="107" t="s">
        <v>719</v>
      </c>
      <c r="B182" s="133"/>
      <c r="C182" s="123"/>
      <c r="D182" s="134"/>
      <c r="E182" s="134" t="str">
        <f t="shared" si="25"/>
        <v/>
      </c>
      <c r="F182" s="37" t="str">
        <f t="shared" si="26"/>
        <v/>
      </c>
      <c r="G182" s="37" t="str">
        <f t="shared" si="27"/>
        <v/>
      </c>
      <c r="H182" s="37" t="str">
        <f t="shared" si="28"/>
        <v/>
      </c>
      <c r="I182" s="37" t="str">
        <f t="shared" si="29"/>
        <v/>
      </c>
      <c r="J182" s="37" t="str">
        <f t="shared" si="30"/>
        <v/>
      </c>
      <c r="K182" s="37" t="str">
        <f t="shared" si="31"/>
        <v/>
      </c>
      <c r="L182" s="37" t="str">
        <f t="shared" si="32"/>
        <v/>
      </c>
      <c r="M182" s="37" t="str">
        <f t="shared" si="33"/>
        <v/>
      </c>
      <c r="N182" s="37" t="str">
        <f t="shared" si="34"/>
        <v/>
      </c>
      <c r="O182" s="123"/>
      <c r="P182" s="123"/>
      <c r="Q182" s="123"/>
      <c r="R182" s="123"/>
      <c r="S182" s="123"/>
      <c r="T182" s="123"/>
      <c r="U182" s="123"/>
      <c r="V182" s="123"/>
      <c r="W182" s="123"/>
      <c r="X182" s="123"/>
      <c r="Y182" s="107"/>
      <c r="Z182" s="37" t="str">
        <f t="shared" si="24"/>
        <v/>
      </c>
    </row>
    <row r="183" spans="1:26">
      <c r="A183" s="107" t="s">
        <v>720</v>
      </c>
      <c r="B183" s="133"/>
      <c r="C183" s="123"/>
      <c r="D183" s="134"/>
      <c r="E183" s="134" t="str">
        <f t="shared" si="25"/>
        <v/>
      </c>
      <c r="F183" s="37" t="str">
        <f t="shared" si="26"/>
        <v/>
      </c>
      <c r="G183" s="37" t="str">
        <f t="shared" si="27"/>
        <v/>
      </c>
      <c r="H183" s="37" t="str">
        <f t="shared" si="28"/>
        <v/>
      </c>
      <c r="I183" s="37" t="str">
        <f t="shared" si="29"/>
        <v/>
      </c>
      <c r="J183" s="37" t="str">
        <f t="shared" si="30"/>
        <v/>
      </c>
      <c r="K183" s="37" t="str">
        <f t="shared" si="31"/>
        <v/>
      </c>
      <c r="L183" s="37" t="str">
        <f t="shared" si="32"/>
        <v/>
      </c>
      <c r="M183" s="37" t="str">
        <f t="shared" si="33"/>
        <v/>
      </c>
      <c r="N183" s="37" t="str">
        <f t="shared" si="34"/>
        <v/>
      </c>
      <c r="O183" s="123"/>
      <c r="P183" s="123"/>
      <c r="Q183" s="123"/>
      <c r="R183" s="123"/>
      <c r="S183" s="123"/>
      <c r="T183" s="123"/>
      <c r="U183" s="123"/>
      <c r="V183" s="123"/>
      <c r="W183" s="123"/>
      <c r="X183" s="123"/>
      <c r="Y183" s="107"/>
      <c r="Z183" s="37" t="str">
        <f t="shared" si="24"/>
        <v/>
      </c>
    </row>
    <row r="184" spans="1:26">
      <c r="A184" s="107" t="s">
        <v>721</v>
      </c>
      <c r="B184" s="133"/>
      <c r="C184" s="123"/>
      <c r="D184" s="134"/>
      <c r="E184" s="134" t="str">
        <f t="shared" si="25"/>
        <v/>
      </c>
      <c r="F184" s="37" t="str">
        <f t="shared" si="26"/>
        <v/>
      </c>
      <c r="G184" s="37" t="str">
        <f t="shared" si="27"/>
        <v/>
      </c>
      <c r="H184" s="37" t="str">
        <f t="shared" si="28"/>
        <v/>
      </c>
      <c r="I184" s="37" t="str">
        <f t="shared" si="29"/>
        <v/>
      </c>
      <c r="J184" s="37" t="str">
        <f t="shared" si="30"/>
        <v/>
      </c>
      <c r="K184" s="37" t="str">
        <f t="shared" si="31"/>
        <v/>
      </c>
      <c r="L184" s="37" t="str">
        <f t="shared" si="32"/>
        <v/>
      </c>
      <c r="M184" s="37" t="str">
        <f t="shared" si="33"/>
        <v/>
      </c>
      <c r="N184" s="37" t="str">
        <f t="shared" si="34"/>
        <v/>
      </c>
      <c r="O184" s="123"/>
      <c r="P184" s="123"/>
      <c r="Q184" s="123"/>
      <c r="R184" s="123"/>
      <c r="S184" s="123"/>
      <c r="T184" s="123"/>
      <c r="U184" s="123"/>
      <c r="V184" s="123"/>
      <c r="W184" s="123"/>
      <c r="X184" s="123"/>
      <c r="Y184" s="107"/>
      <c r="Z184" s="37" t="str">
        <f t="shared" si="24"/>
        <v/>
      </c>
    </row>
    <row r="185" spans="1:26">
      <c r="A185" s="107" t="s">
        <v>722</v>
      </c>
      <c r="B185" s="133"/>
      <c r="C185" s="123"/>
      <c r="D185" s="134"/>
      <c r="E185" s="134" t="str">
        <f t="shared" si="25"/>
        <v/>
      </c>
      <c r="F185" s="37" t="str">
        <f t="shared" si="26"/>
        <v/>
      </c>
      <c r="G185" s="37" t="str">
        <f t="shared" si="27"/>
        <v/>
      </c>
      <c r="H185" s="37" t="str">
        <f t="shared" si="28"/>
        <v/>
      </c>
      <c r="I185" s="37" t="str">
        <f t="shared" si="29"/>
        <v/>
      </c>
      <c r="J185" s="37" t="str">
        <f t="shared" si="30"/>
        <v/>
      </c>
      <c r="K185" s="37" t="str">
        <f t="shared" si="31"/>
        <v/>
      </c>
      <c r="L185" s="37" t="str">
        <f t="shared" si="32"/>
        <v/>
      </c>
      <c r="M185" s="37" t="str">
        <f t="shared" si="33"/>
        <v/>
      </c>
      <c r="N185" s="37" t="str">
        <f t="shared" si="34"/>
        <v/>
      </c>
      <c r="O185" s="123"/>
      <c r="P185" s="123"/>
      <c r="Q185" s="123"/>
      <c r="R185" s="123"/>
      <c r="S185" s="123"/>
      <c r="T185" s="123"/>
      <c r="U185" s="123"/>
      <c r="V185" s="123"/>
      <c r="W185" s="123"/>
      <c r="X185" s="123"/>
      <c r="Y185" s="107"/>
      <c r="Z185" s="37" t="str">
        <f t="shared" si="24"/>
        <v/>
      </c>
    </row>
    <row r="186" spans="1:26">
      <c r="A186" s="107" t="s">
        <v>723</v>
      </c>
      <c r="B186" s="133"/>
      <c r="C186" s="123"/>
      <c r="D186" s="134"/>
      <c r="E186" s="134" t="str">
        <f t="shared" si="25"/>
        <v/>
      </c>
      <c r="F186" s="37" t="str">
        <f t="shared" si="26"/>
        <v/>
      </c>
      <c r="G186" s="37" t="str">
        <f t="shared" si="27"/>
        <v/>
      </c>
      <c r="H186" s="37" t="str">
        <f t="shared" si="28"/>
        <v/>
      </c>
      <c r="I186" s="37" t="str">
        <f t="shared" si="29"/>
        <v/>
      </c>
      <c r="J186" s="37" t="str">
        <f t="shared" si="30"/>
        <v/>
      </c>
      <c r="K186" s="37" t="str">
        <f t="shared" si="31"/>
        <v/>
      </c>
      <c r="L186" s="37" t="str">
        <f t="shared" si="32"/>
        <v/>
      </c>
      <c r="M186" s="37" t="str">
        <f t="shared" si="33"/>
        <v/>
      </c>
      <c r="N186" s="37" t="str">
        <f t="shared" si="34"/>
        <v/>
      </c>
      <c r="O186" s="123"/>
      <c r="P186" s="123"/>
      <c r="Q186" s="123"/>
      <c r="R186" s="123"/>
      <c r="S186" s="123"/>
      <c r="T186" s="123"/>
      <c r="U186" s="123"/>
      <c r="V186" s="123"/>
      <c r="W186" s="123"/>
      <c r="X186" s="123"/>
      <c r="Y186" s="107"/>
      <c r="Z186" s="37" t="str">
        <f t="shared" si="24"/>
        <v/>
      </c>
    </row>
    <row r="187" spans="1:26">
      <c r="A187" s="107" t="s">
        <v>724</v>
      </c>
      <c r="B187" s="133"/>
      <c r="C187" s="123"/>
      <c r="D187" s="134"/>
      <c r="E187" s="134" t="str">
        <f t="shared" si="25"/>
        <v/>
      </c>
      <c r="F187" s="37" t="str">
        <f t="shared" si="26"/>
        <v/>
      </c>
      <c r="G187" s="37" t="str">
        <f t="shared" si="27"/>
        <v/>
      </c>
      <c r="H187" s="37" t="str">
        <f t="shared" si="28"/>
        <v/>
      </c>
      <c r="I187" s="37" t="str">
        <f t="shared" si="29"/>
        <v/>
      </c>
      <c r="J187" s="37" t="str">
        <f t="shared" si="30"/>
        <v/>
      </c>
      <c r="K187" s="37" t="str">
        <f t="shared" si="31"/>
        <v/>
      </c>
      <c r="L187" s="37" t="str">
        <f t="shared" si="32"/>
        <v/>
      </c>
      <c r="M187" s="37" t="str">
        <f t="shared" si="33"/>
        <v/>
      </c>
      <c r="N187" s="37" t="str">
        <f t="shared" si="34"/>
        <v/>
      </c>
      <c r="O187" s="123"/>
      <c r="P187" s="123"/>
      <c r="Q187" s="123"/>
      <c r="R187" s="123"/>
      <c r="S187" s="123"/>
      <c r="T187" s="123"/>
      <c r="U187" s="123"/>
      <c r="V187" s="123"/>
      <c r="W187" s="123"/>
      <c r="X187" s="123"/>
      <c r="Y187" s="107"/>
      <c r="Z187" s="37" t="str">
        <f t="shared" si="24"/>
        <v/>
      </c>
    </row>
    <row r="188" spans="1:26">
      <c r="A188" s="107" t="s">
        <v>725</v>
      </c>
      <c r="B188" s="133"/>
      <c r="C188" s="123"/>
      <c r="D188" s="134"/>
      <c r="E188" s="134" t="str">
        <f t="shared" si="25"/>
        <v/>
      </c>
      <c r="F188" s="37" t="str">
        <f t="shared" si="26"/>
        <v/>
      </c>
      <c r="G188" s="37" t="str">
        <f t="shared" si="27"/>
        <v/>
      </c>
      <c r="H188" s="37" t="str">
        <f t="shared" si="28"/>
        <v/>
      </c>
      <c r="I188" s="37" t="str">
        <f t="shared" si="29"/>
        <v/>
      </c>
      <c r="J188" s="37" t="str">
        <f t="shared" si="30"/>
        <v/>
      </c>
      <c r="K188" s="37" t="str">
        <f t="shared" si="31"/>
        <v/>
      </c>
      <c r="L188" s="37" t="str">
        <f t="shared" si="32"/>
        <v/>
      </c>
      <c r="M188" s="37" t="str">
        <f t="shared" si="33"/>
        <v/>
      </c>
      <c r="N188" s="37" t="str">
        <f t="shared" si="34"/>
        <v/>
      </c>
      <c r="O188" s="123"/>
      <c r="P188" s="123"/>
      <c r="Q188" s="123"/>
      <c r="R188" s="123"/>
      <c r="S188" s="123"/>
      <c r="T188" s="123"/>
      <c r="U188" s="123"/>
      <c r="V188" s="123"/>
      <c r="W188" s="123"/>
      <c r="X188" s="123"/>
      <c r="Y188" s="107"/>
      <c r="Z188" s="37" t="str">
        <f t="shared" si="24"/>
        <v/>
      </c>
    </row>
    <row r="189" spans="1:26">
      <c r="A189" s="107" t="s">
        <v>726</v>
      </c>
      <c r="B189" s="133"/>
      <c r="C189" s="123"/>
      <c r="D189" s="134"/>
      <c r="E189" s="134" t="str">
        <f t="shared" si="25"/>
        <v/>
      </c>
      <c r="F189" s="37" t="str">
        <f t="shared" si="26"/>
        <v/>
      </c>
      <c r="G189" s="37" t="str">
        <f t="shared" si="27"/>
        <v/>
      </c>
      <c r="H189" s="37" t="str">
        <f t="shared" si="28"/>
        <v/>
      </c>
      <c r="I189" s="37" t="str">
        <f t="shared" si="29"/>
        <v/>
      </c>
      <c r="J189" s="37" t="str">
        <f t="shared" si="30"/>
        <v/>
      </c>
      <c r="K189" s="37" t="str">
        <f t="shared" si="31"/>
        <v/>
      </c>
      <c r="L189" s="37" t="str">
        <f t="shared" si="32"/>
        <v/>
      </c>
      <c r="M189" s="37" t="str">
        <f t="shared" si="33"/>
        <v/>
      </c>
      <c r="N189" s="37" t="str">
        <f t="shared" si="34"/>
        <v/>
      </c>
      <c r="O189" s="123"/>
      <c r="P189" s="123"/>
      <c r="Q189" s="123"/>
      <c r="R189" s="123"/>
      <c r="S189" s="123"/>
      <c r="T189" s="123"/>
      <c r="U189" s="123"/>
      <c r="V189" s="123"/>
      <c r="W189" s="123"/>
      <c r="X189" s="123"/>
      <c r="Y189" s="107"/>
      <c r="Z189" s="37" t="str">
        <f t="shared" si="24"/>
        <v/>
      </c>
    </row>
    <row r="190" spans="1:26">
      <c r="A190" s="107" t="s">
        <v>727</v>
      </c>
      <c r="B190" s="133"/>
      <c r="C190" s="123"/>
      <c r="D190" s="134"/>
      <c r="E190" s="134" t="str">
        <f t="shared" si="25"/>
        <v/>
      </c>
      <c r="F190" s="37" t="str">
        <f t="shared" si="26"/>
        <v/>
      </c>
      <c r="G190" s="37" t="str">
        <f t="shared" si="27"/>
        <v/>
      </c>
      <c r="H190" s="37" t="str">
        <f t="shared" si="28"/>
        <v/>
      </c>
      <c r="I190" s="37" t="str">
        <f t="shared" si="29"/>
        <v/>
      </c>
      <c r="J190" s="37" t="str">
        <f t="shared" si="30"/>
        <v/>
      </c>
      <c r="K190" s="37" t="str">
        <f t="shared" si="31"/>
        <v/>
      </c>
      <c r="L190" s="37" t="str">
        <f t="shared" si="32"/>
        <v/>
      </c>
      <c r="M190" s="37" t="str">
        <f t="shared" si="33"/>
        <v/>
      </c>
      <c r="N190" s="37" t="str">
        <f t="shared" si="34"/>
        <v/>
      </c>
      <c r="O190" s="123"/>
      <c r="P190" s="123"/>
      <c r="Q190" s="123"/>
      <c r="R190" s="123"/>
      <c r="S190" s="123"/>
      <c r="T190" s="123"/>
      <c r="U190" s="123"/>
      <c r="V190" s="123"/>
      <c r="W190" s="123"/>
      <c r="X190" s="123"/>
      <c r="Y190" s="107"/>
      <c r="Z190" s="37" t="str">
        <f t="shared" si="24"/>
        <v/>
      </c>
    </row>
    <row r="191" spans="1:26">
      <c r="A191" s="107" t="s">
        <v>728</v>
      </c>
      <c r="B191" s="133"/>
      <c r="C191" s="123"/>
      <c r="D191" s="134"/>
      <c r="E191" s="134" t="str">
        <f t="shared" si="25"/>
        <v/>
      </c>
      <c r="F191" s="37" t="str">
        <f t="shared" si="26"/>
        <v/>
      </c>
      <c r="G191" s="37" t="str">
        <f t="shared" si="27"/>
        <v/>
      </c>
      <c r="H191" s="37" t="str">
        <f t="shared" si="28"/>
        <v/>
      </c>
      <c r="I191" s="37" t="str">
        <f t="shared" si="29"/>
        <v/>
      </c>
      <c r="J191" s="37" t="str">
        <f t="shared" si="30"/>
        <v/>
      </c>
      <c r="K191" s="37" t="str">
        <f t="shared" si="31"/>
        <v/>
      </c>
      <c r="L191" s="37" t="str">
        <f t="shared" si="32"/>
        <v/>
      </c>
      <c r="M191" s="37" t="str">
        <f t="shared" si="33"/>
        <v/>
      </c>
      <c r="N191" s="37" t="str">
        <f t="shared" si="34"/>
        <v/>
      </c>
      <c r="O191" s="123"/>
      <c r="P191" s="123"/>
      <c r="Q191" s="123"/>
      <c r="R191" s="123"/>
      <c r="S191" s="123"/>
      <c r="T191" s="123"/>
      <c r="U191" s="123"/>
      <c r="V191" s="123"/>
      <c r="W191" s="123"/>
      <c r="X191" s="123"/>
      <c r="Y191" s="107"/>
      <c r="Z191" s="37" t="str">
        <f t="shared" si="24"/>
        <v/>
      </c>
    </row>
    <row r="192" spans="1:26">
      <c r="A192" s="107" t="s">
        <v>729</v>
      </c>
      <c r="B192" s="133"/>
      <c r="C192" s="123"/>
      <c r="D192" s="134"/>
      <c r="E192" s="134" t="str">
        <f t="shared" si="25"/>
        <v/>
      </c>
      <c r="F192" s="37" t="str">
        <f t="shared" si="26"/>
        <v/>
      </c>
      <c r="G192" s="37" t="str">
        <f t="shared" si="27"/>
        <v/>
      </c>
      <c r="H192" s="37" t="str">
        <f t="shared" si="28"/>
        <v/>
      </c>
      <c r="I192" s="37" t="str">
        <f t="shared" si="29"/>
        <v/>
      </c>
      <c r="J192" s="37" t="str">
        <f t="shared" si="30"/>
        <v/>
      </c>
      <c r="K192" s="37" t="str">
        <f t="shared" si="31"/>
        <v/>
      </c>
      <c r="L192" s="37" t="str">
        <f t="shared" si="32"/>
        <v/>
      </c>
      <c r="M192" s="37" t="str">
        <f t="shared" si="33"/>
        <v/>
      </c>
      <c r="N192" s="37" t="str">
        <f t="shared" si="34"/>
        <v/>
      </c>
      <c r="O192" s="123"/>
      <c r="P192" s="123"/>
      <c r="Q192" s="123"/>
      <c r="R192" s="123"/>
      <c r="S192" s="123"/>
      <c r="T192" s="123"/>
      <c r="U192" s="123"/>
      <c r="V192" s="123"/>
      <c r="W192" s="123"/>
      <c r="X192" s="123"/>
      <c r="Y192" s="107"/>
      <c r="Z192" s="37" t="str">
        <f t="shared" si="24"/>
        <v/>
      </c>
    </row>
    <row r="193" spans="1:26">
      <c r="A193" s="107" t="s">
        <v>730</v>
      </c>
      <c r="B193" s="133"/>
      <c r="C193" s="123"/>
      <c r="D193" s="134"/>
      <c r="E193" s="134" t="str">
        <f t="shared" si="25"/>
        <v/>
      </c>
      <c r="F193" s="37" t="str">
        <f t="shared" si="26"/>
        <v/>
      </c>
      <c r="G193" s="37" t="str">
        <f t="shared" si="27"/>
        <v/>
      </c>
      <c r="H193" s="37" t="str">
        <f t="shared" si="28"/>
        <v/>
      </c>
      <c r="I193" s="37" t="str">
        <f t="shared" si="29"/>
        <v/>
      </c>
      <c r="J193" s="37" t="str">
        <f t="shared" si="30"/>
        <v/>
      </c>
      <c r="K193" s="37" t="str">
        <f t="shared" si="31"/>
        <v/>
      </c>
      <c r="L193" s="37" t="str">
        <f t="shared" si="32"/>
        <v/>
      </c>
      <c r="M193" s="37" t="str">
        <f t="shared" si="33"/>
        <v/>
      </c>
      <c r="N193" s="37" t="str">
        <f t="shared" si="34"/>
        <v/>
      </c>
      <c r="O193" s="123"/>
      <c r="P193" s="123"/>
      <c r="Q193" s="123"/>
      <c r="R193" s="123"/>
      <c r="S193" s="123"/>
      <c r="T193" s="123"/>
      <c r="U193" s="123"/>
      <c r="V193" s="123"/>
      <c r="W193" s="123"/>
      <c r="X193" s="123"/>
      <c r="Y193" s="107"/>
      <c r="Z193" s="37" t="str">
        <f t="shared" si="24"/>
        <v/>
      </c>
    </row>
    <row r="194" spans="1:26">
      <c r="A194" s="107" t="s">
        <v>731</v>
      </c>
      <c r="B194" s="133"/>
      <c r="C194" s="123"/>
      <c r="D194" s="134"/>
      <c r="E194" s="134" t="str">
        <f t="shared" si="25"/>
        <v/>
      </c>
      <c r="F194" s="37" t="str">
        <f t="shared" si="26"/>
        <v/>
      </c>
      <c r="G194" s="37" t="str">
        <f t="shared" si="27"/>
        <v/>
      </c>
      <c r="H194" s="37" t="str">
        <f t="shared" si="28"/>
        <v/>
      </c>
      <c r="I194" s="37" t="str">
        <f t="shared" si="29"/>
        <v/>
      </c>
      <c r="J194" s="37" t="str">
        <f t="shared" si="30"/>
        <v/>
      </c>
      <c r="K194" s="37" t="str">
        <f t="shared" si="31"/>
        <v/>
      </c>
      <c r="L194" s="37" t="str">
        <f t="shared" si="32"/>
        <v/>
      </c>
      <c r="M194" s="37" t="str">
        <f t="shared" si="33"/>
        <v/>
      </c>
      <c r="N194" s="37" t="str">
        <f t="shared" si="34"/>
        <v/>
      </c>
      <c r="O194" s="123"/>
      <c r="P194" s="123"/>
      <c r="Q194" s="123"/>
      <c r="R194" s="123"/>
      <c r="S194" s="123"/>
      <c r="T194" s="123"/>
      <c r="U194" s="123"/>
      <c r="V194" s="123"/>
      <c r="W194" s="123"/>
      <c r="X194" s="123"/>
      <c r="Y194" s="107"/>
      <c r="Z194" s="37" t="str">
        <f t="shared" si="24"/>
        <v/>
      </c>
    </row>
    <row r="195" spans="1:26">
      <c r="A195" s="107" t="s">
        <v>732</v>
      </c>
      <c r="B195" s="133"/>
      <c r="C195" s="123"/>
      <c r="D195" s="134"/>
      <c r="E195" s="134" t="str">
        <f t="shared" si="25"/>
        <v/>
      </c>
      <c r="F195" s="37" t="str">
        <f t="shared" si="26"/>
        <v/>
      </c>
      <c r="G195" s="37" t="str">
        <f t="shared" si="27"/>
        <v/>
      </c>
      <c r="H195" s="37" t="str">
        <f t="shared" si="28"/>
        <v/>
      </c>
      <c r="I195" s="37" t="str">
        <f t="shared" si="29"/>
        <v/>
      </c>
      <c r="J195" s="37" t="str">
        <f t="shared" si="30"/>
        <v/>
      </c>
      <c r="K195" s="37" t="str">
        <f t="shared" si="31"/>
        <v/>
      </c>
      <c r="L195" s="37" t="str">
        <f t="shared" si="32"/>
        <v/>
      </c>
      <c r="M195" s="37" t="str">
        <f t="shared" si="33"/>
        <v/>
      </c>
      <c r="N195" s="37" t="str">
        <f t="shared" si="34"/>
        <v/>
      </c>
      <c r="O195" s="123"/>
      <c r="P195" s="123"/>
      <c r="Q195" s="123"/>
      <c r="R195" s="123"/>
      <c r="S195" s="123"/>
      <c r="T195" s="123"/>
      <c r="U195" s="123"/>
      <c r="V195" s="123"/>
      <c r="W195" s="123"/>
      <c r="X195" s="123"/>
      <c r="Y195" s="107"/>
      <c r="Z195" s="37" t="str">
        <f t="shared" si="24"/>
        <v/>
      </c>
    </row>
    <row r="196" spans="1:26">
      <c r="A196" s="107" t="s">
        <v>733</v>
      </c>
      <c r="B196" s="133"/>
      <c r="C196" s="123"/>
      <c r="D196" s="134"/>
      <c r="E196" s="134" t="str">
        <f t="shared" si="25"/>
        <v/>
      </c>
      <c r="F196" s="37" t="str">
        <f t="shared" si="26"/>
        <v/>
      </c>
      <c r="G196" s="37" t="str">
        <f t="shared" si="27"/>
        <v/>
      </c>
      <c r="H196" s="37" t="str">
        <f t="shared" si="28"/>
        <v/>
      </c>
      <c r="I196" s="37" t="str">
        <f t="shared" si="29"/>
        <v/>
      </c>
      <c r="J196" s="37" t="str">
        <f t="shared" si="30"/>
        <v/>
      </c>
      <c r="K196" s="37" t="str">
        <f t="shared" si="31"/>
        <v/>
      </c>
      <c r="L196" s="37" t="str">
        <f t="shared" si="32"/>
        <v/>
      </c>
      <c r="M196" s="37" t="str">
        <f t="shared" si="33"/>
        <v/>
      </c>
      <c r="N196" s="37" t="str">
        <f t="shared" si="34"/>
        <v/>
      </c>
      <c r="O196" s="123"/>
      <c r="P196" s="123"/>
      <c r="Q196" s="123"/>
      <c r="R196" s="123"/>
      <c r="S196" s="123"/>
      <c r="T196" s="123"/>
      <c r="U196" s="123"/>
      <c r="V196" s="123"/>
      <c r="W196" s="123"/>
      <c r="X196" s="123"/>
      <c r="Y196" s="107"/>
      <c r="Z196" s="37" t="str">
        <f t="shared" si="24"/>
        <v/>
      </c>
    </row>
    <row r="197" spans="1:26">
      <c r="A197" s="107" t="s">
        <v>734</v>
      </c>
      <c r="B197" s="133"/>
      <c r="C197" s="123"/>
      <c r="D197" s="134"/>
      <c r="E197" s="134" t="str">
        <f t="shared" si="25"/>
        <v/>
      </c>
      <c r="F197" s="37" t="str">
        <f t="shared" si="26"/>
        <v/>
      </c>
      <c r="G197" s="37" t="str">
        <f t="shared" si="27"/>
        <v/>
      </c>
      <c r="H197" s="37" t="str">
        <f t="shared" si="28"/>
        <v/>
      </c>
      <c r="I197" s="37" t="str">
        <f t="shared" si="29"/>
        <v/>
      </c>
      <c r="J197" s="37" t="str">
        <f t="shared" si="30"/>
        <v/>
      </c>
      <c r="K197" s="37" t="str">
        <f t="shared" si="31"/>
        <v/>
      </c>
      <c r="L197" s="37" t="str">
        <f t="shared" si="32"/>
        <v/>
      </c>
      <c r="M197" s="37" t="str">
        <f t="shared" si="33"/>
        <v/>
      </c>
      <c r="N197" s="37" t="str">
        <f t="shared" si="34"/>
        <v/>
      </c>
      <c r="O197" s="123"/>
      <c r="P197" s="123"/>
      <c r="Q197" s="123"/>
      <c r="R197" s="123"/>
      <c r="S197" s="123"/>
      <c r="T197" s="123"/>
      <c r="U197" s="123"/>
      <c r="V197" s="123"/>
      <c r="W197" s="123"/>
      <c r="X197" s="123"/>
      <c r="Y197" s="107"/>
      <c r="Z197" s="37" t="str">
        <f t="shared" si="24"/>
        <v/>
      </c>
    </row>
    <row r="198" spans="1:26">
      <c r="A198" s="107" t="s">
        <v>735</v>
      </c>
      <c r="B198" s="133"/>
      <c r="C198" s="123"/>
      <c r="D198" s="134"/>
      <c r="E198" s="134" t="str">
        <f t="shared" si="25"/>
        <v/>
      </c>
      <c r="F198" s="37" t="str">
        <f t="shared" si="26"/>
        <v/>
      </c>
      <c r="G198" s="37" t="str">
        <f t="shared" si="27"/>
        <v/>
      </c>
      <c r="H198" s="37" t="str">
        <f t="shared" si="28"/>
        <v/>
      </c>
      <c r="I198" s="37" t="str">
        <f t="shared" si="29"/>
        <v/>
      </c>
      <c r="J198" s="37" t="str">
        <f t="shared" si="30"/>
        <v/>
      </c>
      <c r="K198" s="37" t="str">
        <f t="shared" si="31"/>
        <v/>
      </c>
      <c r="L198" s="37" t="str">
        <f t="shared" si="32"/>
        <v/>
      </c>
      <c r="M198" s="37" t="str">
        <f t="shared" si="33"/>
        <v/>
      </c>
      <c r="N198" s="37" t="str">
        <f t="shared" si="34"/>
        <v/>
      </c>
      <c r="O198" s="123"/>
      <c r="P198" s="123"/>
      <c r="Q198" s="123"/>
      <c r="R198" s="123"/>
      <c r="S198" s="123"/>
      <c r="T198" s="123"/>
      <c r="U198" s="123"/>
      <c r="V198" s="123"/>
      <c r="W198" s="123"/>
      <c r="X198" s="123"/>
      <c r="Y198" s="107"/>
      <c r="Z198" s="37" t="str">
        <f t="shared" ref="Z198:Z261" si="35">IF(P198="","",(IF(R198="",1,IF(T198="",2,IF(V198="",3,IF(X198="",4,5))))))</f>
        <v/>
      </c>
    </row>
    <row r="199" spans="1:26">
      <c r="A199" s="107" t="s">
        <v>736</v>
      </c>
      <c r="B199" s="133"/>
      <c r="C199" s="123"/>
      <c r="D199" s="134"/>
      <c r="E199" s="134" t="str">
        <f t="shared" ref="E199:E262" si="36">IF($O199="", "",$O199)</f>
        <v/>
      </c>
      <c r="F199" s="37" t="str">
        <f t="shared" ref="F199:F262" si="37">IF($P199="", "",$P199)</f>
        <v/>
      </c>
      <c r="G199" s="37" t="str">
        <f t="shared" ref="G199:G262" si="38">IF($Q199="", "",$O199&amp; "-" &amp; $Q199)</f>
        <v/>
      </c>
      <c r="H199" s="37" t="str">
        <f t="shared" ref="H199:H262" si="39">IF($R199="", "",$P199&amp; "-" &amp; $R199)</f>
        <v/>
      </c>
      <c r="I199" s="37" t="str">
        <f t="shared" ref="I199:I262" si="40" xml:space="preserve"> IF($S199="", "", $O199&amp; "-" &amp; $Q199&amp;"-" &amp; $S199)</f>
        <v/>
      </c>
      <c r="J199" s="37" t="str">
        <f t="shared" ref="J199:J262" si="41" xml:space="preserve"> IF($T199="", "", $P199&amp; "-" &amp; $R199&amp;"-" &amp; $T199)</f>
        <v/>
      </c>
      <c r="K199" s="37" t="str">
        <f t="shared" ref="K199:K262" si="42" xml:space="preserve"> IF($U199="", "",$O199&amp; "-" &amp; $Q199&amp;"-" &amp; $S199&amp; "-" &amp; $U199)</f>
        <v/>
      </c>
      <c r="L199" s="37" t="str">
        <f t="shared" ref="L199:L262" si="43" xml:space="preserve"> IF($V199="", "",$P199&amp; "-" &amp; $R199&amp;"-" &amp; $T199&amp; "-" &amp; $V199)</f>
        <v/>
      </c>
      <c r="M199" s="37" t="str">
        <f t="shared" ref="M199:M262" si="44">IF($W199="", "",$O199 &amp;"-" &amp; $Q199 &amp; "-" &amp; $S199 &amp; "-" &amp; $U199 &amp;"-" &amp; $W199)</f>
        <v/>
      </c>
      <c r="N199" s="37" t="str">
        <f t="shared" ref="N199:N262" si="45">IF($X199="", "",$P199 &amp;"-" &amp; $R199 &amp; "-" &amp; $T199 &amp; "-" &amp; $V199 &amp;"-" &amp; $X199)</f>
        <v/>
      </c>
      <c r="O199" s="123"/>
      <c r="P199" s="123"/>
      <c r="Q199" s="123"/>
      <c r="R199" s="123"/>
      <c r="S199" s="123"/>
      <c r="T199" s="123"/>
      <c r="U199" s="123"/>
      <c r="V199" s="123"/>
      <c r="W199" s="123"/>
      <c r="X199" s="123"/>
      <c r="Y199" s="107"/>
      <c r="Z199" s="37" t="str">
        <f t="shared" si="35"/>
        <v/>
      </c>
    </row>
    <row r="200" spans="1:26">
      <c r="A200" s="107" t="s">
        <v>737</v>
      </c>
      <c r="B200" s="133"/>
      <c r="C200" s="123"/>
      <c r="D200" s="134"/>
      <c r="E200" s="134" t="str">
        <f t="shared" si="36"/>
        <v/>
      </c>
      <c r="F200" s="37" t="str">
        <f t="shared" si="37"/>
        <v/>
      </c>
      <c r="G200" s="37" t="str">
        <f t="shared" si="38"/>
        <v/>
      </c>
      <c r="H200" s="37" t="str">
        <f t="shared" si="39"/>
        <v/>
      </c>
      <c r="I200" s="37" t="str">
        <f t="shared" si="40"/>
        <v/>
      </c>
      <c r="J200" s="37" t="str">
        <f t="shared" si="41"/>
        <v/>
      </c>
      <c r="K200" s="37" t="str">
        <f t="shared" si="42"/>
        <v/>
      </c>
      <c r="L200" s="37" t="str">
        <f t="shared" si="43"/>
        <v/>
      </c>
      <c r="M200" s="37" t="str">
        <f t="shared" si="44"/>
        <v/>
      </c>
      <c r="N200" s="37" t="str">
        <f t="shared" si="45"/>
        <v/>
      </c>
      <c r="O200" s="123"/>
      <c r="P200" s="123"/>
      <c r="Q200" s="123"/>
      <c r="R200" s="123"/>
      <c r="S200" s="123"/>
      <c r="T200" s="123"/>
      <c r="U200" s="123"/>
      <c r="V200" s="123"/>
      <c r="W200" s="123"/>
      <c r="X200" s="123"/>
      <c r="Y200" s="107"/>
      <c r="Z200" s="37" t="str">
        <f t="shared" si="35"/>
        <v/>
      </c>
    </row>
    <row r="201" spans="1:26">
      <c r="A201" s="107" t="s">
        <v>738</v>
      </c>
      <c r="B201" s="133"/>
      <c r="C201" s="123"/>
      <c r="D201" s="134"/>
      <c r="E201" s="134" t="str">
        <f t="shared" si="36"/>
        <v/>
      </c>
      <c r="F201" s="37" t="str">
        <f t="shared" si="37"/>
        <v/>
      </c>
      <c r="G201" s="37" t="str">
        <f t="shared" si="38"/>
        <v/>
      </c>
      <c r="H201" s="37" t="str">
        <f t="shared" si="39"/>
        <v/>
      </c>
      <c r="I201" s="37" t="str">
        <f t="shared" si="40"/>
        <v/>
      </c>
      <c r="J201" s="37" t="str">
        <f t="shared" si="41"/>
        <v/>
      </c>
      <c r="K201" s="37" t="str">
        <f t="shared" si="42"/>
        <v/>
      </c>
      <c r="L201" s="37" t="str">
        <f t="shared" si="43"/>
        <v/>
      </c>
      <c r="M201" s="37" t="str">
        <f t="shared" si="44"/>
        <v/>
      </c>
      <c r="N201" s="37" t="str">
        <f t="shared" si="45"/>
        <v/>
      </c>
      <c r="O201" s="123"/>
      <c r="P201" s="123"/>
      <c r="Q201" s="123"/>
      <c r="R201" s="123"/>
      <c r="S201" s="123"/>
      <c r="T201" s="123"/>
      <c r="U201" s="123"/>
      <c r="V201" s="123"/>
      <c r="W201" s="123"/>
      <c r="X201" s="123"/>
      <c r="Y201" s="107"/>
      <c r="Z201" s="37" t="str">
        <f t="shared" si="35"/>
        <v/>
      </c>
    </row>
    <row r="202" spans="1:26">
      <c r="A202" s="107" t="s">
        <v>739</v>
      </c>
      <c r="B202" s="133"/>
      <c r="C202" s="123"/>
      <c r="D202" s="134"/>
      <c r="E202" s="134" t="str">
        <f t="shared" si="36"/>
        <v/>
      </c>
      <c r="F202" s="37" t="str">
        <f t="shared" si="37"/>
        <v/>
      </c>
      <c r="G202" s="37" t="str">
        <f t="shared" si="38"/>
        <v/>
      </c>
      <c r="H202" s="37" t="str">
        <f t="shared" si="39"/>
        <v/>
      </c>
      <c r="I202" s="37" t="str">
        <f t="shared" si="40"/>
        <v/>
      </c>
      <c r="J202" s="37" t="str">
        <f t="shared" si="41"/>
        <v/>
      </c>
      <c r="K202" s="37" t="str">
        <f t="shared" si="42"/>
        <v/>
      </c>
      <c r="L202" s="37" t="str">
        <f t="shared" si="43"/>
        <v/>
      </c>
      <c r="M202" s="37" t="str">
        <f t="shared" si="44"/>
        <v/>
      </c>
      <c r="N202" s="37" t="str">
        <f t="shared" si="45"/>
        <v/>
      </c>
      <c r="O202" s="123"/>
      <c r="P202" s="123"/>
      <c r="Q202" s="123"/>
      <c r="R202" s="123"/>
      <c r="S202" s="123"/>
      <c r="T202" s="123"/>
      <c r="U202" s="123"/>
      <c r="V202" s="123"/>
      <c r="W202" s="123"/>
      <c r="X202" s="123"/>
      <c r="Y202" s="107"/>
      <c r="Z202" s="37" t="str">
        <f t="shared" si="35"/>
        <v/>
      </c>
    </row>
    <row r="203" spans="1:26">
      <c r="A203" s="107" t="s">
        <v>740</v>
      </c>
      <c r="B203" s="133"/>
      <c r="C203" s="123"/>
      <c r="D203" s="134"/>
      <c r="E203" s="134" t="str">
        <f t="shared" si="36"/>
        <v/>
      </c>
      <c r="F203" s="37" t="str">
        <f t="shared" si="37"/>
        <v/>
      </c>
      <c r="G203" s="37" t="str">
        <f t="shared" si="38"/>
        <v/>
      </c>
      <c r="H203" s="37" t="str">
        <f t="shared" si="39"/>
        <v/>
      </c>
      <c r="I203" s="37" t="str">
        <f t="shared" si="40"/>
        <v/>
      </c>
      <c r="J203" s="37" t="str">
        <f t="shared" si="41"/>
        <v/>
      </c>
      <c r="K203" s="37" t="str">
        <f t="shared" si="42"/>
        <v/>
      </c>
      <c r="L203" s="37" t="str">
        <f t="shared" si="43"/>
        <v/>
      </c>
      <c r="M203" s="37" t="str">
        <f t="shared" si="44"/>
        <v/>
      </c>
      <c r="N203" s="37" t="str">
        <f t="shared" si="45"/>
        <v/>
      </c>
      <c r="O203" s="123"/>
      <c r="P203" s="123"/>
      <c r="Q203" s="123"/>
      <c r="R203" s="123"/>
      <c r="S203" s="123"/>
      <c r="T203" s="123"/>
      <c r="U203" s="123"/>
      <c r="V203" s="123"/>
      <c r="W203" s="123"/>
      <c r="X203" s="123"/>
      <c r="Y203" s="107"/>
      <c r="Z203" s="37" t="str">
        <f t="shared" si="35"/>
        <v/>
      </c>
    </row>
    <row r="204" spans="1:26">
      <c r="A204" s="107" t="s">
        <v>741</v>
      </c>
      <c r="B204" s="133"/>
      <c r="C204" s="123"/>
      <c r="D204" s="134"/>
      <c r="E204" s="134" t="str">
        <f t="shared" si="36"/>
        <v/>
      </c>
      <c r="F204" s="37" t="str">
        <f t="shared" si="37"/>
        <v/>
      </c>
      <c r="G204" s="37" t="str">
        <f t="shared" si="38"/>
        <v/>
      </c>
      <c r="H204" s="37" t="str">
        <f t="shared" si="39"/>
        <v/>
      </c>
      <c r="I204" s="37" t="str">
        <f t="shared" si="40"/>
        <v/>
      </c>
      <c r="J204" s="37" t="str">
        <f t="shared" si="41"/>
        <v/>
      </c>
      <c r="K204" s="37" t="str">
        <f t="shared" si="42"/>
        <v/>
      </c>
      <c r="L204" s="37" t="str">
        <f t="shared" si="43"/>
        <v/>
      </c>
      <c r="M204" s="37" t="str">
        <f t="shared" si="44"/>
        <v/>
      </c>
      <c r="N204" s="37" t="str">
        <f t="shared" si="45"/>
        <v/>
      </c>
      <c r="O204" s="123"/>
      <c r="P204" s="123"/>
      <c r="Q204" s="123"/>
      <c r="R204" s="123"/>
      <c r="S204" s="123"/>
      <c r="T204" s="123"/>
      <c r="U204" s="123"/>
      <c r="V204" s="123"/>
      <c r="W204" s="123"/>
      <c r="X204" s="123"/>
      <c r="Y204" s="107"/>
      <c r="Z204" s="37" t="str">
        <f t="shared" si="35"/>
        <v/>
      </c>
    </row>
    <row r="205" spans="1:26">
      <c r="A205" s="107" t="s">
        <v>742</v>
      </c>
      <c r="B205" s="133"/>
      <c r="C205" s="123"/>
      <c r="D205" s="134"/>
      <c r="E205" s="134" t="str">
        <f t="shared" si="36"/>
        <v/>
      </c>
      <c r="F205" s="37" t="str">
        <f t="shared" si="37"/>
        <v/>
      </c>
      <c r="G205" s="37" t="str">
        <f t="shared" si="38"/>
        <v/>
      </c>
      <c r="H205" s="37" t="str">
        <f t="shared" si="39"/>
        <v/>
      </c>
      <c r="I205" s="37" t="str">
        <f t="shared" si="40"/>
        <v/>
      </c>
      <c r="J205" s="37" t="str">
        <f t="shared" si="41"/>
        <v/>
      </c>
      <c r="K205" s="37" t="str">
        <f t="shared" si="42"/>
        <v/>
      </c>
      <c r="L205" s="37" t="str">
        <f t="shared" si="43"/>
        <v/>
      </c>
      <c r="M205" s="37" t="str">
        <f t="shared" si="44"/>
        <v/>
      </c>
      <c r="N205" s="37" t="str">
        <f t="shared" si="45"/>
        <v/>
      </c>
      <c r="O205" s="123"/>
      <c r="P205" s="123"/>
      <c r="Q205" s="123"/>
      <c r="R205" s="123"/>
      <c r="S205" s="123"/>
      <c r="T205" s="123"/>
      <c r="U205" s="123"/>
      <c r="V205" s="123"/>
      <c r="W205" s="123"/>
      <c r="X205" s="123"/>
      <c r="Y205" s="107"/>
      <c r="Z205" s="37" t="str">
        <f t="shared" si="35"/>
        <v/>
      </c>
    </row>
    <row r="206" spans="1:26">
      <c r="A206" s="107" t="s">
        <v>743</v>
      </c>
      <c r="B206" s="133"/>
      <c r="C206" s="123"/>
      <c r="D206" s="134"/>
      <c r="E206" s="134" t="str">
        <f t="shared" si="36"/>
        <v/>
      </c>
      <c r="F206" s="37" t="str">
        <f t="shared" si="37"/>
        <v/>
      </c>
      <c r="G206" s="37" t="str">
        <f t="shared" si="38"/>
        <v/>
      </c>
      <c r="H206" s="37" t="str">
        <f t="shared" si="39"/>
        <v/>
      </c>
      <c r="I206" s="37" t="str">
        <f t="shared" si="40"/>
        <v/>
      </c>
      <c r="J206" s="37" t="str">
        <f t="shared" si="41"/>
        <v/>
      </c>
      <c r="K206" s="37" t="str">
        <f t="shared" si="42"/>
        <v/>
      </c>
      <c r="L206" s="37" t="str">
        <f t="shared" si="43"/>
        <v/>
      </c>
      <c r="M206" s="37" t="str">
        <f t="shared" si="44"/>
        <v/>
      </c>
      <c r="N206" s="37" t="str">
        <f t="shared" si="45"/>
        <v/>
      </c>
      <c r="O206" s="123"/>
      <c r="P206" s="123"/>
      <c r="Q206" s="123"/>
      <c r="R206" s="123"/>
      <c r="S206" s="123"/>
      <c r="T206" s="123"/>
      <c r="U206" s="123"/>
      <c r="V206" s="123"/>
      <c r="W206" s="123"/>
      <c r="X206" s="123"/>
      <c r="Y206" s="107"/>
      <c r="Z206" s="37" t="str">
        <f t="shared" si="35"/>
        <v/>
      </c>
    </row>
    <row r="207" spans="1:26">
      <c r="A207" s="107" t="s">
        <v>744</v>
      </c>
      <c r="B207" s="133"/>
      <c r="C207" s="123"/>
      <c r="D207" s="134"/>
      <c r="E207" s="134" t="str">
        <f t="shared" si="36"/>
        <v/>
      </c>
      <c r="F207" s="37" t="str">
        <f t="shared" si="37"/>
        <v/>
      </c>
      <c r="G207" s="37" t="str">
        <f t="shared" si="38"/>
        <v/>
      </c>
      <c r="H207" s="37" t="str">
        <f t="shared" si="39"/>
        <v/>
      </c>
      <c r="I207" s="37" t="str">
        <f t="shared" si="40"/>
        <v/>
      </c>
      <c r="J207" s="37" t="str">
        <f t="shared" si="41"/>
        <v/>
      </c>
      <c r="K207" s="37" t="str">
        <f t="shared" si="42"/>
        <v/>
      </c>
      <c r="L207" s="37" t="str">
        <f t="shared" si="43"/>
        <v/>
      </c>
      <c r="M207" s="37" t="str">
        <f t="shared" si="44"/>
        <v/>
      </c>
      <c r="N207" s="37" t="str">
        <f t="shared" si="45"/>
        <v/>
      </c>
      <c r="O207" s="123"/>
      <c r="P207" s="123"/>
      <c r="Q207" s="123"/>
      <c r="R207" s="123"/>
      <c r="S207" s="123"/>
      <c r="T207" s="123"/>
      <c r="U207" s="123"/>
      <c r="V207" s="123"/>
      <c r="W207" s="123"/>
      <c r="X207" s="123"/>
      <c r="Y207" s="107"/>
      <c r="Z207" s="37" t="str">
        <f t="shared" si="35"/>
        <v/>
      </c>
    </row>
    <row r="208" spans="1:26">
      <c r="A208" s="107" t="s">
        <v>745</v>
      </c>
      <c r="B208" s="133"/>
      <c r="C208" s="123"/>
      <c r="D208" s="134"/>
      <c r="E208" s="134" t="str">
        <f t="shared" si="36"/>
        <v/>
      </c>
      <c r="F208" s="37" t="str">
        <f t="shared" si="37"/>
        <v/>
      </c>
      <c r="G208" s="37" t="str">
        <f t="shared" si="38"/>
        <v/>
      </c>
      <c r="H208" s="37" t="str">
        <f t="shared" si="39"/>
        <v/>
      </c>
      <c r="I208" s="37" t="str">
        <f t="shared" si="40"/>
        <v/>
      </c>
      <c r="J208" s="37" t="str">
        <f t="shared" si="41"/>
        <v/>
      </c>
      <c r="K208" s="37" t="str">
        <f t="shared" si="42"/>
        <v/>
      </c>
      <c r="L208" s="37" t="str">
        <f t="shared" si="43"/>
        <v/>
      </c>
      <c r="M208" s="37" t="str">
        <f t="shared" si="44"/>
        <v/>
      </c>
      <c r="N208" s="37" t="str">
        <f t="shared" si="45"/>
        <v/>
      </c>
      <c r="O208" s="123"/>
      <c r="P208" s="123"/>
      <c r="Q208" s="123"/>
      <c r="R208" s="123"/>
      <c r="S208" s="123"/>
      <c r="T208" s="123"/>
      <c r="U208" s="123"/>
      <c r="V208" s="123"/>
      <c r="W208" s="123"/>
      <c r="X208" s="123"/>
      <c r="Y208" s="107"/>
      <c r="Z208" s="37" t="str">
        <f t="shared" si="35"/>
        <v/>
      </c>
    </row>
    <row r="209" spans="1:26">
      <c r="A209" s="107" t="s">
        <v>746</v>
      </c>
      <c r="B209" s="133"/>
      <c r="C209" s="123"/>
      <c r="D209" s="134"/>
      <c r="E209" s="134" t="str">
        <f t="shared" si="36"/>
        <v/>
      </c>
      <c r="F209" s="37" t="str">
        <f t="shared" si="37"/>
        <v/>
      </c>
      <c r="G209" s="37" t="str">
        <f t="shared" si="38"/>
        <v/>
      </c>
      <c r="H209" s="37" t="str">
        <f t="shared" si="39"/>
        <v/>
      </c>
      <c r="I209" s="37" t="str">
        <f t="shared" si="40"/>
        <v/>
      </c>
      <c r="J209" s="37" t="str">
        <f t="shared" si="41"/>
        <v/>
      </c>
      <c r="K209" s="37" t="str">
        <f t="shared" si="42"/>
        <v/>
      </c>
      <c r="L209" s="37" t="str">
        <f t="shared" si="43"/>
        <v/>
      </c>
      <c r="M209" s="37" t="str">
        <f t="shared" si="44"/>
        <v/>
      </c>
      <c r="N209" s="37" t="str">
        <f t="shared" si="45"/>
        <v/>
      </c>
      <c r="O209" s="123"/>
      <c r="P209" s="123"/>
      <c r="Q209" s="123"/>
      <c r="R209" s="123"/>
      <c r="S209" s="123"/>
      <c r="T209" s="123"/>
      <c r="U209" s="123"/>
      <c r="V209" s="123"/>
      <c r="W209" s="123"/>
      <c r="X209" s="123"/>
      <c r="Y209" s="107"/>
      <c r="Z209" s="37" t="str">
        <f t="shared" si="35"/>
        <v/>
      </c>
    </row>
    <row r="210" spans="1:26">
      <c r="A210" s="107" t="s">
        <v>747</v>
      </c>
      <c r="B210" s="133"/>
      <c r="C210" s="123"/>
      <c r="D210" s="134"/>
      <c r="E210" s="134" t="str">
        <f t="shared" si="36"/>
        <v/>
      </c>
      <c r="F210" s="37" t="str">
        <f t="shared" si="37"/>
        <v/>
      </c>
      <c r="G210" s="37" t="str">
        <f t="shared" si="38"/>
        <v/>
      </c>
      <c r="H210" s="37" t="str">
        <f t="shared" si="39"/>
        <v/>
      </c>
      <c r="I210" s="37" t="str">
        <f t="shared" si="40"/>
        <v/>
      </c>
      <c r="J210" s="37" t="str">
        <f t="shared" si="41"/>
        <v/>
      </c>
      <c r="K210" s="37" t="str">
        <f t="shared" si="42"/>
        <v/>
      </c>
      <c r="L210" s="37" t="str">
        <f t="shared" si="43"/>
        <v/>
      </c>
      <c r="M210" s="37" t="str">
        <f t="shared" si="44"/>
        <v/>
      </c>
      <c r="N210" s="37" t="str">
        <f t="shared" si="45"/>
        <v/>
      </c>
      <c r="O210" s="123"/>
      <c r="P210" s="123"/>
      <c r="Q210" s="123"/>
      <c r="R210" s="123"/>
      <c r="S210" s="123"/>
      <c r="T210" s="123"/>
      <c r="U210" s="123"/>
      <c r="V210" s="123"/>
      <c r="W210" s="123"/>
      <c r="X210" s="123"/>
      <c r="Y210" s="107"/>
      <c r="Z210" s="37" t="str">
        <f t="shared" si="35"/>
        <v/>
      </c>
    </row>
    <row r="211" spans="1:26">
      <c r="A211" s="107" t="s">
        <v>748</v>
      </c>
      <c r="B211" s="133"/>
      <c r="C211" s="123"/>
      <c r="D211" s="134"/>
      <c r="E211" s="134" t="str">
        <f t="shared" si="36"/>
        <v/>
      </c>
      <c r="F211" s="37" t="str">
        <f t="shared" si="37"/>
        <v/>
      </c>
      <c r="G211" s="37" t="str">
        <f t="shared" si="38"/>
        <v/>
      </c>
      <c r="H211" s="37" t="str">
        <f t="shared" si="39"/>
        <v/>
      </c>
      <c r="I211" s="37" t="str">
        <f t="shared" si="40"/>
        <v/>
      </c>
      <c r="J211" s="37" t="str">
        <f t="shared" si="41"/>
        <v/>
      </c>
      <c r="K211" s="37" t="str">
        <f t="shared" si="42"/>
        <v/>
      </c>
      <c r="L211" s="37" t="str">
        <f t="shared" si="43"/>
        <v/>
      </c>
      <c r="M211" s="37" t="str">
        <f t="shared" si="44"/>
        <v/>
      </c>
      <c r="N211" s="37" t="str">
        <f t="shared" si="45"/>
        <v/>
      </c>
      <c r="O211" s="123"/>
      <c r="P211" s="123"/>
      <c r="Q211" s="123"/>
      <c r="R211" s="123"/>
      <c r="S211" s="123"/>
      <c r="T211" s="123"/>
      <c r="U211" s="123"/>
      <c r="V211" s="123"/>
      <c r="W211" s="123"/>
      <c r="X211" s="123"/>
      <c r="Y211" s="107"/>
      <c r="Z211" s="37" t="str">
        <f t="shared" si="35"/>
        <v/>
      </c>
    </row>
    <row r="212" spans="1:26">
      <c r="A212" s="107" t="s">
        <v>749</v>
      </c>
      <c r="B212" s="133"/>
      <c r="C212" s="123"/>
      <c r="D212" s="134"/>
      <c r="E212" s="134" t="str">
        <f t="shared" si="36"/>
        <v/>
      </c>
      <c r="F212" s="37" t="str">
        <f t="shared" si="37"/>
        <v/>
      </c>
      <c r="G212" s="37" t="str">
        <f t="shared" si="38"/>
        <v/>
      </c>
      <c r="H212" s="37" t="str">
        <f t="shared" si="39"/>
        <v/>
      </c>
      <c r="I212" s="37" t="str">
        <f t="shared" si="40"/>
        <v/>
      </c>
      <c r="J212" s="37" t="str">
        <f t="shared" si="41"/>
        <v/>
      </c>
      <c r="K212" s="37" t="str">
        <f t="shared" si="42"/>
        <v/>
      </c>
      <c r="L212" s="37" t="str">
        <f t="shared" si="43"/>
        <v/>
      </c>
      <c r="M212" s="37" t="str">
        <f t="shared" si="44"/>
        <v/>
      </c>
      <c r="N212" s="37" t="str">
        <f t="shared" si="45"/>
        <v/>
      </c>
      <c r="O212" s="123"/>
      <c r="P212" s="123"/>
      <c r="Q212" s="123"/>
      <c r="R212" s="123"/>
      <c r="S212" s="123"/>
      <c r="T212" s="123"/>
      <c r="U212" s="123"/>
      <c r="V212" s="123"/>
      <c r="W212" s="123"/>
      <c r="X212" s="123"/>
      <c r="Y212" s="107"/>
      <c r="Z212" s="37" t="str">
        <f t="shared" si="35"/>
        <v/>
      </c>
    </row>
    <row r="213" spans="1:26">
      <c r="A213" s="107" t="s">
        <v>750</v>
      </c>
      <c r="B213" s="133"/>
      <c r="C213" s="123"/>
      <c r="D213" s="134"/>
      <c r="E213" s="134" t="str">
        <f t="shared" si="36"/>
        <v/>
      </c>
      <c r="F213" s="37" t="str">
        <f t="shared" si="37"/>
        <v/>
      </c>
      <c r="G213" s="37" t="str">
        <f t="shared" si="38"/>
        <v/>
      </c>
      <c r="H213" s="37" t="str">
        <f t="shared" si="39"/>
        <v/>
      </c>
      <c r="I213" s="37" t="str">
        <f t="shared" si="40"/>
        <v/>
      </c>
      <c r="J213" s="37" t="str">
        <f t="shared" si="41"/>
        <v/>
      </c>
      <c r="K213" s="37" t="str">
        <f t="shared" si="42"/>
        <v/>
      </c>
      <c r="L213" s="37" t="str">
        <f t="shared" si="43"/>
        <v/>
      </c>
      <c r="M213" s="37" t="str">
        <f t="shared" si="44"/>
        <v/>
      </c>
      <c r="N213" s="37" t="str">
        <f t="shared" si="45"/>
        <v/>
      </c>
      <c r="O213" s="123"/>
      <c r="P213" s="123"/>
      <c r="Q213" s="123"/>
      <c r="R213" s="123"/>
      <c r="S213" s="123"/>
      <c r="T213" s="123"/>
      <c r="U213" s="123"/>
      <c r="V213" s="123"/>
      <c r="W213" s="123"/>
      <c r="X213" s="123"/>
      <c r="Y213" s="107"/>
      <c r="Z213" s="37" t="str">
        <f t="shared" si="35"/>
        <v/>
      </c>
    </row>
    <row r="214" spans="1:26">
      <c r="A214" s="107" t="s">
        <v>751</v>
      </c>
      <c r="B214" s="107"/>
      <c r="C214" s="123"/>
      <c r="D214" s="134"/>
      <c r="E214" s="134" t="str">
        <f t="shared" si="36"/>
        <v/>
      </c>
      <c r="F214" s="37" t="str">
        <f t="shared" si="37"/>
        <v/>
      </c>
      <c r="G214" s="37" t="str">
        <f t="shared" si="38"/>
        <v/>
      </c>
      <c r="H214" s="37" t="str">
        <f t="shared" si="39"/>
        <v/>
      </c>
      <c r="I214" s="37" t="str">
        <f t="shared" si="40"/>
        <v/>
      </c>
      <c r="J214" s="37" t="str">
        <f t="shared" si="41"/>
        <v/>
      </c>
      <c r="K214" s="37" t="str">
        <f t="shared" si="42"/>
        <v/>
      </c>
      <c r="L214" s="37" t="str">
        <f t="shared" si="43"/>
        <v/>
      </c>
      <c r="M214" s="37" t="str">
        <f t="shared" si="44"/>
        <v/>
      </c>
      <c r="N214" s="37" t="str">
        <f t="shared" si="45"/>
        <v/>
      </c>
      <c r="O214" s="123"/>
      <c r="P214" s="123"/>
      <c r="Q214" s="123"/>
      <c r="R214" s="123"/>
      <c r="S214" s="123"/>
      <c r="T214" s="123"/>
      <c r="U214" s="123"/>
      <c r="V214" s="123"/>
      <c r="W214" s="123"/>
      <c r="X214" s="123"/>
      <c r="Y214" s="107"/>
      <c r="Z214" s="37" t="str">
        <f t="shared" si="35"/>
        <v/>
      </c>
    </row>
    <row r="215" spans="1:26">
      <c r="A215" s="107" t="s">
        <v>752</v>
      </c>
      <c r="B215" s="107"/>
      <c r="C215" s="123"/>
      <c r="D215" s="134"/>
      <c r="E215" s="134" t="str">
        <f t="shared" si="36"/>
        <v/>
      </c>
      <c r="F215" s="37" t="str">
        <f t="shared" si="37"/>
        <v/>
      </c>
      <c r="G215" s="37" t="str">
        <f t="shared" si="38"/>
        <v/>
      </c>
      <c r="H215" s="37" t="str">
        <f t="shared" si="39"/>
        <v/>
      </c>
      <c r="I215" s="37" t="str">
        <f t="shared" si="40"/>
        <v/>
      </c>
      <c r="J215" s="37" t="str">
        <f t="shared" si="41"/>
        <v/>
      </c>
      <c r="K215" s="37" t="str">
        <f t="shared" si="42"/>
        <v/>
      </c>
      <c r="L215" s="37" t="str">
        <f t="shared" si="43"/>
        <v/>
      </c>
      <c r="M215" s="37" t="str">
        <f t="shared" si="44"/>
        <v/>
      </c>
      <c r="N215" s="37" t="str">
        <f t="shared" si="45"/>
        <v/>
      </c>
      <c r="O215" s="123"/>
      <c r="P215" s="123"/>
      <c r="Q215" s="123"/>
      <c r="R215" s="123"/>
      <c r="S215" s="123"/>
      <c r="T215" s="123"/>
      <c r="U215" s="123"/>
      <c r="V215" s="123"/>
      <c r="W215" s="123"/>
      <c r="X215" s="123"/>
      <c r="Y215" s="107"/>
      <c r="Z215" s="37" t="str">
        <f t="shared" si="35"/>
        <v/>
      </c>
    </row>
    <row r="216" spans="1:26">
      <c r="A216" s="107" t="s">
        <v>753</v>
      </c>
      <c r="B216" s="107"/>
      <c r="C216" s="123"/>
      <c r="D216" s="134"/>
      <c r="E216" s="134" t="str">
        <f t="shared" si="36"/>
        <v/>
      </c>
      <c r="F216" s="37" t="str">
        <f t="shared" si="37"/>
        <v/>
      </c>
      <c r="G216" s="37" t="str">
        <f t="shared" si="38"/>
        <v/>
      </c>
      <c r="H216" s="37" t="str">
        <f t="shared" si="39"/>
        <v/>
      </c>
      <c r="I216" s="37" t="str">
        <f t="shared" si="40"/>
        <v/>
      </c>
      <c r="J216" s="37" t="str">
        <f t="shared" si="41"/>
        <v/>
      </c>
      <c r="K216" s="37" t="str">
        <f t="shared" si="42"/>
        <v/>
      </c>
      <c r="L216" s="37" t="str">
        <f t="shared" si="43"/>
        <v/>
      </c>
      <c r="M216" s="37" t="str">
        <f t="shared" si="44"/>
        <v/>
      </c>
      <c r="N216" s="37" t="str">
        <f t="shared" si="45"/>
        <v/>
      </c>
      <c r="O216" s="123"/>
      <c r="P216" s="123"/>
      <c r="Q216" s="123"/>
      <c r="R216" s="123"/>
      <c r="S216" s="123"/>
      <c r="T216" s="123"/>
      <c r="U216" s="123"/>
      <c r="V216" s="123"/>
      <c r="W216" s="123"/>
      <c r="X216" s="123"/>
      <c r="Y216" s="107"/>
      <c r="Z216" s="37" t="str">
        <f t="shared" si="35"/>
        <v/>
      </c>
    </row>
    <row r="217" spans="1:26">
      <c r="A217" s="107" t="s">
        <v>754</v>
      </c>
      <c r="B217" s="107"/>
      <c r="C217" s="123"/>
      <c r="D217" s="134"/>
      <c r="E217" s="134" t="str">
        <f t="shared" si="36"/>
        <v/>
      </c>
      <c r="F217" s="37" t="str">
        <f t="shared" si="37"/>
        <v/>
      </c>
      <c r="G217" s="37" t="str">
        <f t="shared" si="38"/>
        <v/>
      </c>
      <c r="H217" s="37" t="str">
        <f t="shared" si="39"/>
        <v/>
      </c>
      <c r="I217" s="37" t="str">
        <f t="shared" si="40"/>
        <v/>
      </c>
      <c r="J217" s="37" t="str">
        <f t="shared" si="41"/>
        <v/>
      </c>
      <c r="K217" s="37" t="str">
        <f t="shared" si="42"/>
        <v/>
      </c>
      <c r="L217" s="37" t="str">
        <f t="shared" si="43"/>
        <v/>
      </c>
      <c r="M217" s="37" t="str">
        <f t="shared" si="44"/>
        <v/>
      </c>
      <c r="N217" s="37" t="str">
        <f t="shared" si="45"/>
        <v/>
      </c>
      <c r="O217" s="123"/>
      <c r="P217" s="123"/>
      <c r="Q217" s="123"/>
      <c r="R217" s="123"/>
      <c r="S217" s="123"/>
      <c r="T217" s="123"/>
      <c r="U217" s="123"/>
      <c r="V217" s="123"/>
      <c r="W217" s="123"/>
      <c r="X217" s="123"/>
      <c r="Y217" s="107"/>
      <c r="Z217" s="37" t="str">
        <f t="shared" si="35"/>
        <v/>
      </c>
    </row>
    <row r="218" spans="1:26">
      <c r="A218" s="107" t="s">
        <v>755</v>
      </c>
      <c r="B218" s="107"/>
      <c r="C218" s="123"/>
      <c r="D218" s="134"/>
      <c r="E218" s="134" t="str">
        <f t="shared" si="36"/>
        <v/>
      </c>
      <c r="F218" s="37" t="str">
        <f t="shared" si="37"/>
        <v/>
      </c>
      <c r="G218" s="37" t="str">
        <f t="shared" si="38"/>
        <v/>
      </c>
      <c r="H218" s="37" t="str">
        <f t="shared" si="39"/>
        <v/>
      </c>
      <c r="I218" s="37" t="str">
        <f t="shared" si="40"/>
        <v/>
      </c>
      <c r="J218" s="37" t="str">
        <f t="shared" si="41"/>
        <v/>
      </c>
      <c r="K218" s="37" t="str">
        <f t="shared" si="42"/>
        <v/>
      </c>
      <c r="L218" s="37" t="str">
        <f t="shared" si="43"/>
        <v/>
      </c>
      <c r="M218" s="37" t="str">
        <f t="shared" si="44"/>
        <v/>
      </c>
      <c r="N218" s="37" t="str">
        <f t="shared" si="45"/>
        <v/>
      </c>
      <c r="O218" s="123"/>
      <c r="P218" s="123"/>
      <c r="Q218" s="123"/>
      <c r="R218" s="123"/>
      <c r="S218" s="123"/>
      <c r="T218" s="123"/>
      <c r="U218" s="123"/>
      <c r="V218" s="123"/>
      <c r="W218" s="123"/>
      <c r="X218" s="123"/>
      <c r="Y218" s="107"/>
      <c r="Z218" s="37" t="str">
        <f t="shared" si="35"/>
        <v/>
      </c>
    </row>
    <row r="219" spans="1:26">
      <c r="A219" s="107" t="s">
        <v>756</v>
      </c>
      <c r="B219" s="107"/>
      <c r="C219" s="123"/>
      <c r="D219" s="134"/>
      <c r="E219" s="134" t="str">
        <f t="shared" si="36"/>
        <v/>
      </c>
      <c r="F219" s="37" t="str">
        <f t="shared" si="37"/>
        <v/>
      </c>
      <c r="G219" s="37" t="str">
        <f t="shared" si="38"/>
        <v/>
      </c>
      <c r="H219" s="37" t="str">
        <f t="shared" si="39"/>
        <v/>
      </c>
      <c r="I219" s="37" t="str">
        <f t="shared" si="40"/>
        <v/>
      </c>
      <c r="J219" s="37" t="str">
        <f t="shared" si="41"/>
        <v/>
      </c>
      <c r="K219" s="37" t="str">
        <f t="shared" si="42"/>
        <v/>
      </c>
      <c r="L219" s="37" t="str">
        <f t="shared" si="43"/>
        <v/>
      </c>
      <c r="M219" s="37" t="str">
        <f t="shared" si="44"/>
        <v/>
      </c>
      <c r="N219" s="37" t="str">
        <f t="shared" si="45"/>
        <v/>
      </c>
      <c r="O219" s="123"/>
      <c r="P219" s="123"/>
      <c r="Q219" s="123"/>
      <c r="R219" s="123"/>
      <c r="S219" s="123"/>
      <c r="T219" s="123"/>
      <c r="U219" s="123"/>
      <c r="V219" s="123"/>
      <c r="W219" s="123"/>
      <c r="X219" s="123"/>
      <c r="Y219" s="107"/>
      <c r="Z219" s="37" t="str">
        <f t="shared" si="35"/>
        <v/>
      </c>
    </row>
    <row r="220" spans="1:26">
      <c r="A220" s="107" t="s">
        <v>757</v>
      </c>
      <c r="B220" s="107"/>
      <c r="C220" s="123"/>
      <c r="D220" s="134"/>
      <c r="E220" s="134" t="str">
        <f t="shared" si="36"/>
        <v/>
      </c>
      <c r="F220" s="37" t="str">
        <f t="shared" si="37"/>
        <v/>
      </c>
      <c r="G220" s="37" t="str">
        <f t="shared" si="38"/>
        <v/>
      </c>
      <c r="H220" s="37" t="str">
        <f t="shared" si="39"/>
        <v/>
      </c>
      <c r="I220" s="37" t="str">
        <f t="shared" si="40"/>
        <v/>
      </c>
      <c r="J220" s="37" t="str">
        <f t="shared" si="41"/>
        <v/>
      </c>
      <c r="K220" s="37" t="str">
        <f t="shared" si="42"/>
        <v/>
      </c>
      <c r="L220" s="37" t="str">
        <f t="shared" si="43"/>
        <v/>
      </c>
      <c r="M220" s="37" t="str">
        <f t="shared" si="44"/>
        <v/>
      </c>
      <c r="N220" s="37" t="str">
        <f t="shared" si="45"/>
        <v/>
      </c>
      <c r="O220" s="123"/>
      <c r="P220" s="123"/>
      <c r="Q220" s="123"/>
      <c r="R220" s="123"/>
      <c r="S220" s="123"/>
      <c r="T220" s="123"/>
      <c r="U220" s="123"/>
      <c r="V220" s="123"/>
      <c r="W220" s="123"/>
      <c r="X220" s="123"/>
      <c r="Y220" s="107"/>
      <c r="Z220" s="37" t="str">
        <f t="shared" si="35"/>
        <v/>
      </c>
    </row>
    <row r="221" spans="1:26">
      <c r="A221" s="107" t="s">
        <v>758</v>
      </c>
      <c r="B221" s="107"/>
      <c r="C221" s="123"/>
      <c r="D221" s="134"/>
      <c r="E221" s="134" t="str">
        <f t="shared" si="36"/>
        <v/>
      </c>
      <c r="F221" s="37" t="str">
        <f t="shared" si="37"/>
        <v/>
      </c>
      <c r="G221" s="37" t="str">
        <f t="shared" si="38"/>
        <v/>
      </c>
      <c r="H221" s="37" t="str">
        <f t="shared" si="39"/>
        <v/>
      </c>
      <c r="I221" s="37" t="str">
        <f t="shared" si="40"/>
        <v/>
      </c>
      <c r="J221" s="37" t="str">
        <f t="shared" si="41"/>
        <v/>
      </c>
      <c r="K221" s="37" t="str">
        <f t="shared" si="42"/>
        <v/>
      </c>
      <c r="L221" s="37" t="str">
        <f t="shared" si="43"/>
        <v/>
      </c>
      <c r="M221" s="37" t="str">
        <f t="shared" si="44"/>
        <v/>
      </c>
      <c r="N221" s="37" t="str">
        <f t="shared" si="45"/>
        <v/>
      </c>
      <c r="O221" s="123"/>
      <c r="P221" s="123"/>
      <c r="Q221" s="123"/>
      <c r="R221" s="123"/>
      <c r="S221" s="123"/>
      <c r="T221" s="123"/>
      <c r="U221" s="123"/>
      <c r="V221" s="123"/>
      <c r="W221" s="123"/>
      <c r="X221" s="123"/>
      <c r="Y221" s="107"/>
      <c r="Z221" s="37" t="str">
        <f t="shared" si="35"/>
        <v/>
      </c>
    </row>
    <row r="222" spans="1:26">
      <c r="A222" s="107" t="s">
        <v>759</v>
      </c>
      <c r="B222" s="107"/>
      <c r="C222" s="123"/>
      <c r="D222" s="134"/>
      <c r="E222" s="134" t="str">
        <f t="shared" si="36"/>
        <v/>
      </c>
      <c r="F222" s="37" t="str">
        <f t="shared" si="37"/>
        <v/>
      </c>
      <c r="G222" s="37" t="str">
        <f t="shared" si="38"/>
        <v/>
      </c>
      <c r="H222" s="37" t="str">
        <f t="shared" si="39"/>
        <v/>
      </c>
      <c r="I222" s="37" t="str">
        <f t="shared" si="40"/>
        <v/>
      </c>
      <c r="J222" s="37" t="str">
        <f t="shared" si="41"/>
        <v/>
      </c>
      <c r="K222" s="37" t="str">
        <f t="shared" si="42"/>
        <v/>
      </c>
      <c r="L222" s="37" t="str">
        <f t="shared" si="43"/>
        <v/>
      </c>
      <c r="M222" s="37" t="str">
        <f t="shared" si="44"/>
        <v/>
      </c>
      <c r="N222" s="37" t="str">
        <f t="shared" si="45"/>
        <v/>
      </c>
      <c r="O222" s="123"/>
      <c r="P222" s="123"/>
      <c r="Q222" s="123"/>
      <c r="R222" s="123"/>
      <c r="S222" s="123"/>
      <c r="T222" s="123"/>
      <c r="U222" s="123"/>
      <c r="V222" s="123"/>
      <c r="W222" s="123"/>
      <c r="X222" s="123"/>
      <c r="Y222" s="107"/>
      <c r="Z222" s="37" t="str">
        <f t="shared" si="35"/>
        <v/>
      </c>
    </row>
    <row r="223" spans="1:26">
      <c r="A223" s="107" t="s">
        <v>760</v>
      </c>
      <c r="B223" s="107"/>
      <c r="C223" s="123"/>
      <c r="D223" s="134"/>
      <c r="E223" s="134" t="str">
        <f t="shared" si="36"/>
        <v/>
      </c>
      <c r="F223" s="37" t="str">
        <f t="shared" si="37"/>
        <v/>
      </c>
      <c r="G223" s="37" t="str">
        <f t="shared" si="38"/>
        <v/>
      </c>
      <c r="H223" s="37" t="str">
        <f t="shared" si="39"/>
        <v/>
      </c>
      <c r="I223" s="37" t="str">
        <f t="shared" si="40"/>
        <v/>
      </c>
      <c r="J223" s="37" t="str">
        <f t="shared" si="41"/>
        <v/>
      </c>
      <c r="K223" s="37" t="str">
        <f t="shared" si="42"/>
        <v/>
      </c>
      <c r="L223" s="37" t="str">
        <f t="shared" si="43"/>
        <v/>
      </c>
      <c r="M223" s="37" t="str">
        <f t="shared" si="44"/>
        <v/>
      </c>
      <c r="N223" s="37" t="str">
        <f t="shared" si="45"/>
        <v/>
      </c>
      <c r="O223" s="123"/>
      <c r="P223" s="123"/>
      <c r="Q223" s="123"/>
      <c r="R223" s="123"/>
      <c r="S223" s="123"/>
      <c r="T223" s="123"/>
      <c r="U223" s="123"/>
      <c r="V223" s="123"/>
      <c r="W223" s="123"/>
      <c r="X223" s="123"/>
      <c r="Y223" s="107"/>
      <c r="Z223" s="37" t="str">
        <f t="shared" si="35"/>
        <v/>
      </c>
    </row>
    <row r="224" spans="1:26">
      <c r="A224" s="107" t="s">
        <v>761</v>
      </c>
      <c r="B224" s="107"/>
      <c r="C224" s="123"/>
      <c r="D224" s="134"/>
      <c r="E224" s="134" t="str">
        <f t="shared" si="36"/>
        <v/>
      </c>
      <c r="F224" s="37" t="str">
        <f t="shared" si="37"/>
        <v/>
      </c>
      <c r="G224" s="37" t="str">
        <f t="shared" si="38"/>
        <v/>
      </c>
      <c r="H224" s="37" t="str">
        <f t="shared" si="39"/>
        <v/>
      </c>
      <c r="I224" s="37" t="str">
        <f t="shared" si="40"/>
        <v/>
      </c>
      <c r="J224" s="37" t="str">
        <f t="shared" si="41"/>
        <v/>
      </c>
      <c r="K224" s="37" t="str">
        <f t="shared" si="42"/>
        <v/>
      </c>
      <c r="L224" s="37" t="str">
        <f t="shared" si="43"/>
        <v/>
      </c>
      <c r="M224" s="37" t="str">
        <f t="shared" si="44"/>
        <v/>
      </c>
      <c r="N224" s="37" t="str">
        <f t="shared" si="45"/>
        <v/>
      </c>
      <c r="O224" s="123"/>
      <c r="P224" s="123"/>
      <c r="Q224" s="123"/>
      <c r="R224" s="123"/>
      <c r="S224" s="123"/>
      <c r="T224" s="123"/>
      <c r="U224" s="123"/>
      <c r="V224" s="123"/>
      <c r="W224" s="123"/>
      <c r="X224" s="123"/>
      <c r="Y224" s="107"/>
      <c r="Z224" s="37" t="str">
        <f t="shared" si="35"/>
        <v/>
      </c>
    </row>
    <row r="225" spans="1:26">
      <c r="A225" s="107" t="s">
        <v>762</v>
      </c>
      <c r="B225" s="107"/>
      <c r="C225" s="123"/>
      <c r="D225" s="134"/>
      <c r="E225" s="134" t="str">
        <f t="shared" si="36"/>
        <v/>
      </c>
      <c r="F225" s="37" t="str">
        <f t="shared" si="37"/>
        <v/>
      </c>
      <c r="G225" s="37" t="str">
        <f t="shared" si="38"/>
        <v/>
      </c>
      <c r="H225" s="37" t="str">
        <f t="shared" si="39"/>
        <v/>
      </c>
      <c r="I225" s="37" t="str">
        <f t="shared" si="40"/>
        <v/>
      </c>
      <c r="J225" s="37" t="str">
        <f t="shared" si="41"/>
        <v/>
      </c>
      <c r="K225" s="37" t="str">
        <f t="shared" si="42"/>
        <v/>
      </c>
      <c r="L225" s="37" t="str">
        <f t="shared" si="43"/>
        <v/>
      </c>
      <c r="M225" s="37" t="str">
        <f t="shared" si="44"/>
        <v/>
      </c>
      <c r="N225" s="37" t="str">
        <f t="shared" si="45"/>
        <v/>
      </c>
      <c r="O225" s="123"/>
      <c r="P225" s="123"/>
      <c r="Q225" s="123"/>
      <c r="R225" s="123"/>
      <c r="S225" s="123"/>
      <c r="T225" s="123"/>
      <c r="U225" s="123"/>
      <c r="V225" s="123"/>
      <c r="W225" s="123"/>
      <c r="X225" s="123"/>
      <c r="Y225" s="107"/>
      <c r="Z225" s="37" t="str">
        <f t="shared" si="35"/>
        <v/>
      </c>
    </row>
    <row r="226" spans="1:26">
      <c r="A226" s="107" t="s">
        <v>763</v>
      </c>
      <c r="B226" s="107"/>
      <c r="C226" s="123"/>
      <c r="D226" s="134"/>
      <c r="E226" s="134" t="str">
        <f t="shared" si="36"/>
        <v/>
      </c>
      <c r="F226" s="37" t="str">
        <f t="shared" si="37"/>
        <v/>
      </c>
      <c r="G226" s="37" t="str">
        <f t="shared" si="38"/>
        <v/>
      </c>
      <c r="H226" s="37" t="str">
        <f t="shared" si="39"/>
        <v/>
      </c>
      <c r="I226" s="37" t="str">
        <f t="shared" si="40"/>
        <v/>
      </c>
      <c r="J226" s="37" t="str">
        <f t="shared" si="41"/>
        <v/>
      </c>
      <c r="K226" s="37" t="str">
        <f t="shared" si="42"/>
        <v/>
      </c>
      <c r="L226" s="37" t="str">
        <f t="shared" si="43"/>
        <v/>
      </c>
      <c r="M226" s="37" t="str">
        <f t="shared" si="44"/>
        <v/>
      </c>
      <c r="N226" s="37" t="str">
        <f t="shared" si="45"/>
        <v/>
      </c>
      <c r="O226" s="123"/>
      <c r="P226" s="123"/>
      <c r="Q226" s="123"/>
      <c r="R226" s="123"/>
      <c r="S226" s="123"/>
      <c r="T226" s="123"/>
      <c r="U226" s="123"/>
      <c r="V226" s="123"/>
      <c r="W226" s="123"/>
      <c r="X226" s="123"/>
      <c r="Y226" s="107"/>
      <c r="Z226" s="37" t="str">
        <f t="shared" si="35"/>
        <v/>
      </c>
    </row>
    <row r="227" spans="1:26">
      <c r="A227" s="107" t="s">
        <v>764</v>
      </c>
      <c r="B227" s="107"/>
      <c r="C227" s="123"/>
      <c r="D227" s="134"/>
      <c r="E227" s="134" t="str">
        <f t="shared" si="36"/>
        <v/>
      </c>
      <c r="F227" s="37" t="str">
        <f t="shared" si="37"/>
        <v/>
      </c>
      <c r="G227" s="37" t="str">
        <f t="shared" si="38"/>
        <v/>
      </c>
      <c r="H227" s="37" t="str">
        <f t="shared" si="39"/>
        <v/>
      </c>
      <c r="I227" s="37" t="str">
        <f t="shared" si="40"/>
        <v/>
      </c>
      <c r="J227" s="37" t="str">
        <f t="shared" si="41"/>
        <v/>
      </c>
      <c r="K227" s="37" t="str">
        <f t="shared" si="42"/>
        <v/>
      </c>
      <c r="L227" s="37" t="str">
        <f t="shared" si="43"/>
        <v/>
      </c>
      <c r="M227" s="37" t="str">
        <f t="shared" si="44"/>
        <v/>
      </c>
      <c r="N227" s="37" t="str">
        <f t="shared" si="45"/>
        <v/>
      </c>
      <c r="O227" s="123"/>
      <c r="P227" s="123"/>
      <c r="Q227" s="123"/>
      <c r="R227" s="123"/>
      <c r="S227" s="123"/>
      <c r="T227" s="123"/>
      <c r="U227" s="123"/>
      <c r="V227" s="123"/>
      <c r="W227" s="123"/>
      <c r="X227" s="123"/>
      <c r="Y227" s="107"/>
      <c r="Z227" s="37" t="str">
        <f t="shared" si="35"/>
        <v/>
      </c>
    </row>
    <row r="228" spans="1:26">
      <c r="A228" s="107" t="s">
        <v>765</v>
      </c>
      <c r="B228" s="107"/>
      <c r="C228" s="123"/>
      <c r="D228" s="134"/>
      <c r="E228" s="134" t="str">
        <f t="shared" si="36"/>
        <v/>
      </c>
      <c r="F228" s="37" t="str">
        <f t="shared" si="37"/>
        <v/>
      </c>
      <c r="G228" s="37" t="str">
        <f t="shared" si="38"/>
        <v/>
      </c>
      <c r="H228" s="37" t="str">
        <f t="shared" si="39"/>
        <v/>
      </c>
      <c r="I228" s="37" t="str">
        <f t="shared" si="40"/>
        <v/>
      </c>
      <c r="J228" s="37" t="str">
        <f t="shared" si="41"/>
        <v/>
      </c>
      <c r="K228" s="37" t="str">
        <f t="shared" si="42"/>
        <v/>
      </c>
      <c r="L228" s="37" t="str">
        <f t="shared" si="43"/>
        <v/>
      </c>
      <c r="M228" s="37" t="str">
        <f t="shared" si="44"/>
        <v/>
      </c>
      <c r="N228" s="37" t="str">
        <f t="shared" si="45"/>
        <v/>
      </c>
      <c r="O228" s="123"/>
      <c r="P228" s="123"/>
      <c r="Q228" s="123"/>
      <c r="R228" s="123"/>
      <c r="S228" s="123"/>
      <c r="T228" s="123"/>
      <c r="U228" s="123"/>
      <c r="V228" s="123"/>
      <c r="W228" s="123"/>
      <c r="X228" s="123"/>
      <c r="Y228" s="107"/>
      <c r="Z228" s="37" t="str">
        <f t="shared" si="35"/>
        <v/>
      </c>
    </row>
    <row r="229" spans="1:26">
      <c r="A229" s="107" t="s">
        <v>766</v>
      </c>
      <c r="B229" s="107"/>
      <c r="C229" s="123"/>
      <c r="D229" s="134"/>
      <c r="E229" s="134" t="str">
        <f t="shared" si="36"/>
        <v/>
      </c>
      <c r="F229" s="37" t="str">
        <f t="shared" si="37"/>
        <v/>
      </c>
      <c r="G229" s="37" t="str">
        <f t="shared" si="38"/>
        <v/>
      </c>
      <c r="H229" s="37" t="str">
        <f t="shared" si="39"/>
        <v/>
      </c>
      <c r="I229" s="37" t="str">
        <f t="shared" si="40"/>
        <v/>
      </c>
      <c r="J229" s="37" t="str">
        <f t="shared" si="41"/>
        <v/>
      </c>
      <c r="K229" s="37" t="str">
        <f t="shared" si="42"/>
        <v/>
      </c>
      <c r="L229" s="37" t="str">
        <f t="shared" si="43"/>
        <v/>
      </c>
      <c r="M229" s="37" t="str">
        <f t="shared" si="44"/>
        <v/>
      </c>
      <c r="N229" s="37" t="str">
        <f t="shared" si="45"/>
        <v/>
      </c>
      <c r="O229" s="123"/>
      <c r="P229" s="123"/>
      <c r="Q229" s="123"/>
      <c r="R229" s="123"/>
      <c r="S229" s="123"/>
      <c r="T229" s="123"/>
      <c r="U229" s="123"/>
      <c r="V229" s="123"/>
      <c r="W229" s="123"/>
      <c r="X229" s="123"/>
      <c r="Y229" s="107"/>
      <c r="Z229" s="37" t="str">
        <f t="shared" si="35"/>
        <v/>
      </c>
    </row>
    <row r="230" spans="1:26">
      <c r="A230" s="107" t="s">
        <v>767</v>
      </c>
      <c r="B230" s="107"/>
      <c r="C230" s="123"/>
      <c r="D230" s="134"/>
      <c r="E230" s="134" t="str">
        <f t="shared" si="36"/>
        <v/>
      </c>
      <c r="F230" s="37" t="str">
        <f t="shared" si="37"/>
        <v/>
      </c>
      <c r="G230" s="37" t="str">
        <f t="shared" si="38"/>
        <v/>
      </c>
      <c r="H230" s="37" t="str">
        <f t="shared" si="39"/>
        <v/>
      </c>
      <c r="I230" s="37" t="str">
        <f t="shared" si="40"/>
        <v/>
      </c>
      <c r="J230" s="37" t="str">
        <f t="shared" si="41"/>
        <v/>
      </c>
      <c r="K230" s="37" t="str">
        <f t="shared" si="42"/>
        <v/>
      </c>
      <c r="L230" s="37" t="str">
        <f t="shared" si="43"/>
        <v/>
      </c>
      <c r="M230" s="37" t="str">
        <f t="shared" si="44"/>
        <v/>
      </c>
      <c r="N230" s="37" t="str">
        <f t="shared" si="45"/>
        <v/>
      </c>
      <c r="O230" s="123"/>
      <c r="P230" s="123"/>
      <c r="Q230" s="123"/>
      <c r="R230" s="123"/>
      <c r="S230" s="123"/>
      <c r="T230" s="123"/>
      <c r="U230" s="123"/>
      <c r="V230" s="123"/>
      <c r="W230" s="123"/>
      <c r="X230" s="123"/>
      <c r="Y230" s="107"/>
      <c r="Z230" s="37" t="str">
        <f t="shared" si="35"/>
        <v/>
      </c>
    </row>
    <row r="231" spans="1:26">
      <c r="A231" s="107" t="s">
        <v>768</v>
      </c>
      <c r="B231" s="107"/>
      <c r="C231" s="123"/>
      <c r="D231" s="134"/>
      <c r="E231" s="134" t="str">
        <f t="shared" si="36"/>
        <v/>
      </c>
      <c r="F231" s="37" t="str">
        <f t="shared" si="37"/>
        <v/>
      </c>
      <c r="G231" s="37" t="str">
        <f t="shared" si="38"/>
        <v/>
      </c>
      <c r="H231" s="37" t="str">
        <f t="shared" si="39"/>
        <v/>
      </c>
      <c r="I231" s="37" t="str">
        <f t="shared" si="40"/>
        <v/>
      </c>
      <c r="J231" s="37" t="str">
        <f t="shared" si="41"/>
        <v/>
      </c>
      <c r="K231" s="37" t="str">
        <f t="shared" si="42"/>
        <v/>
      </c>
      <c r="L231" s="37" t="str">
        <f t="shared" si="43"/>
        <v/>
      </c>
      <c r="M231" s="37" t="str">
        <f t="shared" si="44"/>
        <v/>
      </c>
      <c r="N231" s="37" t="str">
        <f t="shared" si="45"/>
        <v/>
      </c>
      <c r="O231" s="123"/>
      <c r="P231" s="123"/>
      <c r="Q231" s="123"/>
      <c r="R231" s="123"/>
      <c r="S231" s="123"/>
      <c r="T231" s="123"/>
      <c r="U231" s="123"/>
      <c r="V231" s="123"/>
      <c r="W231" s="123"/>
      <c r="X231" s="123"/>
      <c r="Y231" s="107"/>
      <c r="Z231" s="37" t="str">
        <f t="shared" si="35"/>
        <v/>
      </c>
    </row>
    <row r="232" spans="1:26">
      <c r="A232" s="107" t="s">
        <v>769</v>
      </c>
      <c r="B232" s="107"/>
      <c r="C232" s="123"/>
      <c r="D232" s="134"/>
      <c r="E232" s="134" t="str">
        <f t="shared" si="36"/>
        <v/>
      </c>
      <c r="F232" s="37" t="str">
        <f t="shared" si="37"/>
        <v/>
      </c>
      <c r="G232" s="37" t="str">
        <f t="shared" si="38"/>
        <v/>
      </c>
      <c r="H232" s="37" t="str">
        <f t="shared" si="39"/>
        <v/>
      </c>
      <c r="I232" s="37" t="str">
        <f t="shared" si="40"/>
        <v/>
      </c>
      <c r="J232" s="37" t="str">
        <f t="shared" si="41"/>
        <v/>
      </c>
      <c r="K232" s="37" t="str">
        <f t="shared" si="42"/>
        <v/>
      </c>
      <c r="L232" s="37" t="str">
        <f t="shared" si="43"/>
        <v/>
      </c>
      <c r="M232" s="37" t="str">
        <f t="shared" si="44"/>
        <v/>
      </c>
      <c r="N232" s="37" t="str">
        <f t="shared" si="45"/>
        <v/>
      </c>
      <c r="O232" s="123"/>
      <c r="P232" s="123"/>
      <c r="Q232" s="123"/>
      <c r="R232" s="123"/>
      <c r="S232" s="123"/>
      <c r="T232" s="123"/>
      <c r="U232" s="123"/>
      <c r="V232" s="123"/>
      <c r="W232" s="123"/>
      <c r="X232" s="123"/>
      <c r="Y232" s="107"/>
      <c r="Z232" s="37" t="str">
        <f t="shared" si="35"/>
        <v/>
      </c>
    </row>
    <row r="233" spans="1:26">
      <c r="A233" s="107" t="s">
        <v>770</v>
      </c>
      <c r="B233" s="107"/>
      <c r="C233" s="123"/>
      <c r="D233" s="134"/>
      <c r="E233" s="134" t="str">
        <f t="shared" si="36"/>
        <v/>
      </c>
      <c r="F233" s="37" t="str">
        <f t="shared" si="37"/>
        <v/>
      </c>
      <c r="G233" s="37" t="str">
        <f t="shared" si="38"/>
        <v/>
      </c>
      <c r="H233" s="37" t="str">
        <f t="shared" si="39"/>
        <v/>
      </c>
      <c r="I233" s="37" t="str">
        <f t="shared" si="40"/>
        <v/>
      </c>
      <c r="J233" s="37" t="str">
        <f t="shared" si="41"/>
        <v/>
      </c>
      <c r="K233" s="37" t="str">
        <f t="shared" si="42"/>
        <v/>
      </c>
      <c r="L233" s="37" t="str">
        <f t="shared" si="43"/>
        <v/>
      </c>
      <c r="M233" s="37" t="str">
        <f t="shared" si="44"/>
        <v/>
      </c>
      <c r="N233" s="37" t="str">
        <f t="shared" si="45"/>
        <v/>
      </c>
      <c r="O233" s="123"/>
      <c r="P233" s="123"/>
      <c r="Q233" s="123"/>
      <c r="R233" s="123"/>
      <c r="S233" s="123"/>
      <c r="T233" s="123"/>
      <c r="U233" s="123"/>
      <c r="V233" s="123"/>
      <c r="W233" s="123"/>
      <c r="X233" s="123"/>
      <c r="Y233" s="107"/>
      <c r="Z233" s="37" t="str">
        <f t="shared" si="35"/>
        <v/>
      </c>
    </row>
    <row r="234" spans="1:26">
      <c r="A234" s="107" t="s">
        <v>771</v>
      </c>
      <c r="B234" s="107"/>
      <c r="C234" s="123"/>
      <c r="D234" s="134"/>
      <c r="E234" s="134" t="str">
        <f t="shared" si="36"/>
        <v/>
      </c>
      <c r="F234" s="37" t="str">
        <f t="shared" si="37"/>
        <v/>
      </c>
      <c r="G234" s="37" t="str">
        <f t="shared" si="38"/>
        <v/>
      </c>
      <c r="H234" s="37" t="str">
        <f t="shared" si="39"/>
        <v/>
      </c>
      <c r="I234" s="37" t="str">
        <f t="shared" si="40"/>
        <v/>
      </c>
      <c r="J234" s="37" t="str">
        <f t="shared" si="41"/>
        <v/>
      </c>
      <c r="K234" s="37" t="str">
        <f t="shared" si="42"/>
        <v/>
      </c>
      <c r="L234" s="37" t="str">
        <f t="shared" si="43"/>
        <v/>
      </c>
      <c r="M234" s="37" t="str">
        <f t="shared" si="44"/>
        <v/>
      </c>
      <c r="N234" s="37" t="str">
        <f t="shared" si="45"/>
        <v/>
      </c>
      <c r="O234" s="123"/>
      <c r="P234" s="123"/>
      <c r="Q234" s="123"/>
      <c r="R234" s="123"/>
      <c r="S234" s="123"/>
      <c r="T234" s="123"/>
      <c r="U234" s="123"/>
      <c r="V234" s="123"/>
      <c r="W234" s="123"/>
      <c r="X234" s="123"/>
      <c r="Y234" s="107"/>
      <c r="Z234" s="37" t="str">
        <f t="shared" si="35"/>
        <v/>
      </c>
    </row>
    <row r="235" spans="1:26">
      <c r="A235" s="107" t="s">
        <v>772</v>
      </c>
      <c r="B235" s="107"/>
      <c r="C235" s="123"/>
      <c r="D235" s="134"/>
      <c r="E235" s="134" t="str">
        <f t="shared" si="36"/>
        <v/>
      </c>
      <c r="F235" s="37" t="str">
        <f t="shared" si="37"/>
        <v/>
      </c>
      <c r="G235" s="37" t="str">
        <f t="shared" si="38"/>
        <v/>
      </c>
      <c r="H235" s="37" t="str">
        <f t="shared" si="39"/>
        <v/>
      </c>
      <c r="I235" s="37" t="str">
        <f t="shared" si="40"/>
        <v/>
      </c>
      <c r="J235" s="37" t="str">
        <f t="shared" si="41"/>
        <v/>
      </c>
      <c r="K235" s="37" t="str">
        <f t="shared" si="42"/>
        <v/>
      </c>
      <c r="L235" s="37" t="str">
        <f t="shared" si="43"/>
        <v/>
      </c>
      <c r="M235" s="37" t="str">
        <f t="shared" si="44"/>
        <v/>
      </c>
      <c r="N235" s="37" t="str">
        <f t="shared" si="45"/>
        <v/>
      </c>
      <c r="O235" s="123"/>
      <c r="P235" s="123"/>
      <c r="Q235" s="123"/>
      <c r="R235" s="123"/>
      <c r="S235" s="123"/>
      <c r="T235" s="123"/>
      <c r="U235" s="123"/>
      <c r="V235" s="123"/>
      <c r="W235" s="123"/>
      <c r="X235" s="123"/>
      <c r="Y235" s="107"/>
      <c r="Z235" s="37" t="str">
        <f t="shared" si="35"/>
        <v/>
      </c>
    </row>
    <row r="236" spans="1:26">
      <c r="A236" s="107" t="s">
        <v>773</v>
      </c>
      <c r="B236" s="107"/>
      <c r="C236" s="123"/>
      <c r="D236" s="134"/>
      <c r="E236" s="134" t="str">
        <f t="shared" si="36"/>
        <v/>
      </c>
      <c r="F236" s="37" t="str">
        <f t="shared" si="37"/>
        <v/>
      </c>
      <c r="G236" s="37" t="str">
        <f t="shared" si="38"/>
        <v/>
      </c>
      <c r="H236" s="37" t="str">
        <f t="shared" si="39"/>
        <v/>
      </c>
      <c r="I236" s="37" t="str">
        <f t="shared" si="40"/>
        <v/>
      </c>
      <c r="J236" s="37" t="str">
        <f t="shared" si="41"/>
        <v/>
      </c>
      <c r="K236" s="37" t="str">
        <f t="shared" si="42"/>
        <v/>
      </c>
      <c r="L236" s="37" t="str">
        <f t="shared" si="43"/>
        <v/>
      </c>
      <c r="M236" s="37" t="str">
        <f t="shared" si="44"/>
        <v/>
      </c>
      <c r="N236" s="37" t="str">
        <f t="shared" si="45"/>
        <v/>
      </c>
      <c r="O236" s="123"/>
      <c r="P236" s="123"/>
      <c r="Q236" s="123"/>
      <c r="R236" s="123"/>
      <c r="S236" s="123"/>
      <c r="T236" s="123"/>
      <c r="U236" s="123"/>
      <c r="V236" s="123"/>
      <c r="W236" s="123"/>
      <c r="X236" s="123"/>
      <c r="Y236" s="107"/>
      <c r="Z236" s="37" t="str">
        <f t="shared" si="35"/>
        <v/>
      </c>
    </row>
    <row r="237" spans="1:26">
      <c r="A237" s="107" t="s">
        <v>774</v>
      </c>
      <c r="B237" s="107"/>
      <c r="C237" s="123"/>
      <c r="D237" s="134"/>
      <c r="E237" s="134" t="str">
        <f t="shared" si="36"/>
        <v/>
      </c>
      <c r="F237" s="37" t="str">
        <f t="shared" si="37"/>
        <v/>
      </c>
      <c r="G237" s="37" t="str">
        <f t="shared" si="38"/>
        <v/>
      </c>
      <c r="H237" s="37" t="str">
        <f t="shared" si="39"/>
        <v/>
      </c>
      <c r="I237" s="37" t="str">
        <f t="shared" si="40"/>
        <v/>
      </c>
      <c r="J237" s="37" t="str">
        <f t="shared" si="41"/>
        <v/>
      </c>
      <c r="K237" s="37" t="str">
        <f t="shared" si="42"/>
        <v/>
      </c>
      <c r="L237" s="37" t="str">
        <f t="shared" si="43"/>
        <v/>
      </c>
      <c r="M237" s="37" t="str">
        <f t="shared" si="44"/>
        <v/>
      </c>
      <c r="N237" s="37" t="str">
        <f t="shared" si="45"/>
        <v/>
      </c>
      <c r="O237" s="123"/>
      <c r="P237" s="123"/>
      <c r="Q237" s="123"/>
      <c r="R237" s="123"/>
      <c r="S237" s="123"/>
      <c r="T237" s="123"/>
      <c r="U237" s="123"/>
      <c r="V237" s="123"/>
      <c r="W237" s="123"/>
      <c r="X237" s="123"/>
      <c r="Y237" s="107"/>
      <c r="Z237" s="37" t="str">
        <f t="shared" si="35"/>
        <v/>
      </c>
    </row>
    <row r="238" spans="1:26">
      <c r="A238" s="107" t="s">
        <v>775</v>
      </c>
      <c r="B238" s="107"/>
      <c r="C238" s="123"/>
      <c r="D238" s="134"/>
      <c r="E238" s="134" t="str">
        <f t="shared" si="36"/>
        <v/>
      </c>
      <c r="F238" s="37" t="str">
        <f t="shared" si="37"/>
        <v/>
      </c>
      <c r="G238" s="37" t="str">
        <f t="shared" si="38"/>
        <v/>
      </c>
      <c r="H238" s="37" t="str">
        <f t="shared" si="39"/>
        <v/>
      </c>
      <c r="I238" s="37" t="str">
        <f t="shared" si="40"/>
        <v/>
      </c>
      <c r="J238" s="37" t="str">
        <f t="shared" si="41"/>
        <v/>
      </c>
      <c r="K238" s="37" t="str">
        <f t="shared" si="42"/>
        <v/>
      </c>
      <c r="L238" s="37" t="str">
        <f t="shared" si="43"/>
        <v/>
      </c>
      <c r="M238" s="37" t="str">
        <f t="shared" si="44"/>
        <v/>
      </c>
      <c r="N238" s="37" t="str">
        <f t="shared" si="45"/>
        <v/>
      </c>
      <c r="O238" s="123"/>
      <c r="P238" s="123"/>
      <c r="Q238" s="123"/>
      <c r="R238" s="123"/>
      <c r="S238" s="123"/>
      <c r="T238" s="123"/>
      <c r="U238" s="123"/>
      <c r="V238" s="123"/>
      <c r="W238" s="123"/>
      <c r="X238" s="123"/>
      <c r="Y238" s="107"/>
      <c r="Z238" s="37" t="str">
        <f t="shared" si="35"/>
        <v/>
      </c>
    </row>
    <row r="239" spans="1:26">
      <c r="A239" s="107" t="s">
        <v>776</v>
      </c>
      <c r="B239" s="107"/>
      <c r="C239" s="123"/>
      <c r="D239" s="134"/>
      <c r="E239" s="134" t="str">
        <f t="shared" si="36"/>
        <v/>
      </c>
      <c r="F239" s="37" t="str">
        <f t="shared" si="37"/>
        <v/>
      </c>
      <c r="G239" s="37" t="str">
        <f t="shared" si="38"/>
        <v/>
      </c>
      <c r="H239" s="37" t="str">
        <f t="shared" si="39"/>
        <v/>
      </c>
      <c r="I239" s="37" t="str">
        <f t="shared" si="40"/>
        <v/>
      </c>
      <c r="J239" s="37" t="str">
        <f t="shared" si="41"/>
        <v/>
      </c>
      <c r="K239" s="37" t="str">
        <f t="shared" si="42"/>
        <v/>
      </c>
      <c r="L239" s="37" t="str">
        <f t="shared" si="43"/>
        <v/>
      </c>
      <c r="M239" s="37" t="str">
        <f t="shared" si="44"/>
        <v/>
      </c>
      <c r="N239" s="37" t="str">
        <f t="shared" si="45"/>
        <v/>
      </c>
      <c r="O239" s="123"/>
      <c r="P239" s="123"/>
      <c r="Q239" s="123"/>
      <c r="R239" s="123"/>
      <c r="S239" s="123"/>
      <c r="T239" s="123"/>
      <c r="U239" s="123"/>
      <c r="V239" s="123"/>
      <c r="W239" s="123"/>
      <c r="X239" s="123"/>
      <c r="Y239" s="107"/>
      <c r="Z239" s="37" t="str">
        <f t="shared" si="35"/>
        <v/>
      </c>
    </row>
    <row r="240" spans="1:26">
      <c r="A240" s="107" t="s">
        <v>777</v>
      </c>
      <c r="B240" s="107"/>
      <c r="C240" s="123"/>
      <c r="D240" s="134"/>
      <c r="E240" s="134" t="str">
        <f t="shared" si="36"/>
        <v/>
      </c>
      <c r="F240" s="37" t="str">
        <f t="shared" si="37"/>
        <v/>
      </c>
      <c r="G240" s="37" t="str">
        <f t="shared" si="38"/>
        <v/>
      </c>
      <c r="H240" s="37" t="str">
        <f t="shared" si="39"/>
        <v/>
      </c>
      <c r="I240" s="37" t="str">
        <f t="shared" si="40"/>
        <v/>
      </c>
      <c r="J240" s="37" t="str">
        <f t="shared" si="41"/>
        <v/>
      </c>
      <c r="K240" s="37" t="str">
        <f t="shared" si="42"/>
        <v/>
      </c>
      <c r="L240" s="37" t="str">
        <f t="shared" si="43"/>
        <v/>
      </c>
      <c r="M240" s="37" t="str">
        <f t="shared" si="44"/>
        <v/>
      </c>
      <c r="N240" s="37" t="str">
        <f t="shared" si="45"/>
        <v/>
      </c>
      <c r="O240" s="123"/>
      <c r="P240" s="123"/>
      <c r="Q240" s="123"/>
      <c r="R240" s="123"/>
      <c r="S240" s="123"/>
      <c r="T240" s="123"/>
      <c r="U240" s="123"/>
      <c r="V240" s="123"/>
      <c r="W240" s="123"/>
      <c r="X240" s="123"/>
      <c r="Y240" s="107"/>
      <c r="Z240" s="37" t="str">
        <f t="shared" si="35"/>
        <v/>
      </c>
    </row>
    <row r="241" spans="1:26">
      <c r="A241" s="107" t="s">
        <v>778</v>
      </c>
      <c r="B241" s="107"/>
      <c r="C241" s="123"/>
      <c r="D241" s="134"/>
      <c r="E241" s="134" t="str">
        <f t="shared" si="36"/>
        <v/>
      </c>
      <c r="F241" s="37" t="str">
        <f t="shared" si="37"/>
        <v/>
      </c>
      <c r="G241" s="37" t="str">
        <f t="shared" si="38"/>
        <v/>
      </c>
      <c r="H241" s="37" t="str">
        <f t="shared" si="39"/>
        <v/>
      </c>
      <c r="I241" s="37" t="str">
        <f t="shared" si="40"/>
        <v/>
      </c>
      <c r="J241" s="37" t="str">
        <f t="shared" si="41"/>
        <v/>
      </c>
      <c r="K241" s="37" t="str">
        <f t="shared" si="42"/>
        <v/>
      </c>
      <c r="L241" s="37" t="str">
        <f t="shared" si="43"/>
        <v/>
      </c>
      <c r="M241" s="37" t="str">
        <f t="shared" si="44"/>
        <v/>
      </c>
      <c r="N241" s="37" t="str">
        <f t="shared" si="45"/>
        <v/>
      </c>
      <c r="O241" s="123"/>
      <c r="P241" s="123"/>
      <c r="Q241" s="123"/>
      <c r="R241" s="123"/>
      <c r="S241" s="123"/>
      <c r="T241" s="123"/>
      <c r="U241" s="123"/>
      <c r="V241" s="123"/>
      <c r="W241" s="123"/>
      <c r="X241" s="123"/>
      <c r="Y241" s="107"/>
      <c r="Z241" s="37" t="str">
        <f t="shared" si="35"/>
        <v/>
      </c>
    </row>
    <row r="242" spans="1:26">
      <c r="A242" s="107" t="s">
        <v>779</v>
      </c>
      <c r="B242" s="107"/>
      <c r="C242" s="123"/>
      <c r="D242" s="134"/>
      <c r="E242" s="134" t="str">
        <f t="shared" si="36"/>
        <v/>
      </c>
      <c r="F242" s="37" t="str">
        <f t="shared" si="37"/>
        <v/>
      </c>
      <c r="G242" s="37" t="str">
        <f t="shared" si="38"/>
        <v/>
      </c>
      <c r="H242" s="37" t="str">
        <f t="shared" si="39"/>
        <v/>
      </c>
      <c r="I242" s="37" t="str">
        <f t="shared" si="40"/>
        <v/>
      </c>
      <c r="J242" s="37" t="str">
        <f t="shared" si="41"/>
        <v/>
      </c>
      <c r="K242" s="37" t="str">
        <f t="shared" si="42"/>
        <v/>
      </c>
      <c r="L242" s="37" t="str">
        <f t="shared" si="43"/>
        <v/>
      </c>
      <c r="M242" s="37" t="str">
        <f t="shared" si="44"/>
        <v/>
      </c>
      <c r="N242" s="37" t="str">
        <f t="shared" si="45"/>
        <v/>
      </c>
      <c r="O242" s="123"/>
      <c r="P242" s="123"/>
      <c r="Q242" s="123"/>
      <c r="R242" s="123"/>
      <c r="S242" s="123"/>
      <c r="T242" s="123"/>
      <c r="U242" s="123"/>
      <c r="V242" s="123"/>
      <c r="W242" s="123"/>
      <c r="X242" s="123"/>
      <c r="Y242" s="107"/>
      <c r="Z242" s="37" t="str">
        <f t="shared" si="35"/>
        <v/>
      </c>
    </row>
    <row r="243" spans="1:26">
      <c r="A243" s="107" t="s">
        <v>780</v>
      </c>
      <c r="B243" s="107"/>
      <c r="C243" s="123"/>
      <c r="D243" s="134"/>
      <c r="E243" s="134" t="str">
        <f t="shared" si="36"/>
        <v/>
      </c>
      <c r="F243" s="37" t="str">
        <f t="shared" si="37"/>
        <v/>
      </c>
      <c r="G243" s="37" t="str">
        <f t="shared" si="38"/>
        <v/>
      </c>
      <c r="H243" s="37" t="str">
        <f t="shared" si="39"/>
        <v/>
      </c>
      <c r="I243" s="37" t="str">
        <f t="shared" si="40"/>
        <v/>
      </c>
      <c r="J243" s="37" t="str">
        <f t="shared" si="41"/>
        <v/>
      </c>
      <c r="K243" s="37" t="str">
        <f t="shared" si="42"/>
        <v/>
      </c>
      <c r="L243" s="37" t="str">
        <f t="shared" si="43"/>
        <v/>
      </c>
      <c r="M243" s="37" t="str">
        <f t="shared" si="44"/>
        <v/>
      </c>
      <c r="N243" s="37" t="str">
        <f t="shared" si="45"/>
        <v/>
      </c>
      <c r="O243" s="123"/>
      <c r="P243" s="123"/>
      <c r="Q243" s="123"/>
      <c r="R243" s="123"/>
      <c r="S243" s="123"/>
      <c r="T243" s="123"/>
      <c r="U243" s="123"/>
      <c r="V243" s="123"/>
      <c r="W243" s="123"/>
      <c r="X243" s="123"/>
      <c r="Y243" s="107"/>
      <c r="Z243" s="37" t="str">
        <f t="shared" si="35"/>
        <v/>
      </c>
    </row>
    <row r="244" spans="1:26">
      <c r="A244" s="107" t="s">
        <v>781</v>
      </c>
      <c r="B244" s="107"/>
      <c r="C244" s="123"/>
      <c r="D244" s="134"/>
      <c r="E244" s="134" t="str">
        <f t="shared" si="36"/>
        <v/>
      </c>
      <c r="F244" s="37" t="str">
        <f t="shared" si="37"/>
        <v/>
      </c>
      <c r="G244" s="37" t="str">
        <f t="shared" si="38"/>
        <v/>
      </c>
      <c r="H244" s="37" t="str">
        <f t="shared" si="39"/>
        <v/>
      </c>
      <c r="I244" s="37" t="str">
        <f t="shared" si="40"/>
        <v/>
      </c>
      <c r="J244" s="37" t="str">
        <f t="shared" si="41"/>
        <v/>
      </c>
      <c r="K244" s="37" t="str">
        <f t="shared" si="42"/>
        <v/>
      </c>
      <c r="L244" s="37" t="str">
        <f t="shared" si="43"/>
        <v/>
      </c>
      <c r="M244" s="37" t="str">
        <f t="shared" si="44"/>
        <v/>
      </c>
      <c r="N244" s="37" t="str">
        <f t="shared" si="45"/>
        <v/>
      </c>
      <c r="O244" s="123"/>
      <c r="P244" s="123"/>
      <c r="Q244" s="123"/>
      <c r="R244" s="123"/>
      <c r="S244" s="123"/>
      <c r="T244" s="123"/>
      <c r="U244" s="123"/>
      <c r="V244" s="123"/>
      <c r="W244" s="123"/>
      <c r="X244" s="123"/>
      <c r="Y244" s="107"/>
      <c r="Z244" s="37" t="str">
        <f t="shared" si="35"/>
        <v/>
      </c>
    </row>
    <row r="245" spans="1:26">
      <c r="A245" s="107" t="s">
        <v>782</v>
      </c>
      <c r="B245" s="107"/>
      <c r="C245" s="123"/>
      <c r="D245" s="134"/>
      <c r="E245" s="134" t="str">
        <f t="shared" si="36"/>
        <v/>
      </c>
      <c r="F245" s="37" t="str">
        <f t="shared" si="37"/>
        <v/>
      </c>
      <c r="G245" s="37" t="str">
        <f t="shared" si="38"/>
        <v/>
      </c>
      <c r="H245" s="37" t="str">
        <f t="shared" si="39"/>
        <v/>
      </c>
      <c r="I245" s="37" t="str">
        <f t="shared" si="40"/>
        <v/>
      </c>
      <c r="J245" s="37" t="str">
        <f t="shared" si="41"/>
        <v/>
      </c>
      <c r="K245" s="37" t="str">
        <f t="shared" si="42"/>
        <v/>
      </c>
      <c r="L245" s="37" t="str">
        <f t="shared" si="43"/>
        <v/>
      </c>
      <c r="M245" s="37" t="str">
        <f t="shared" si="44"/>
        <v/>
      </c>
      <c r="N245" s="37" t="str">
        <f t="shared" si="45"/>
        <v/>
      </c>
      <c r="O245" s="123"/>
      <c r="P245" s="123"/>
      <c r="Q245" s="123"/>
      <c r="R245" s="123"/>
      <c r="S245" s="123"/>
      <c r="T245" s="123"/>
      <c r="U245" s="123"/>
      <c r="V245" s="123"/>
      <c r="W245" s="123"/>
      <c r="X245" s="123"/>
      <c r="Y245" s="107"/>
      <c r="Z245" s="37" t="str">
        <f t="shared" si="35"/>
        <v/>
      </c>
    </row>
    <row r="246" spans="1:26">
      <c r="A246" s="107" t="s">
        <v>783</v>
      </c>
      <c r="B246" s="107"/>
      <c r="C246" s="123"/>
      <c r="D246" s="134"/>
      <c r="E246" s="134" t="str">
        <f t="shared" si="36"/>
        <v/>
      </c>
      <c r="F246" s="37" t="str">
        <f t="shared" si="37"/>
        <v/>
      </c>
      <c r="G246" s="37" t="str">
        <f t="shared" si="38"/>
        <v/>
      </c>
      <c r="H246" s="37" t="str">
        <f t="shared" si="39"/>
        <v/>
      </c>
      <c r="I246" s="37" t="str">
        <f t="shared" si="40"/>
        <v/>
      </c>
      <c r="J246" s="37" t="str">
        <f t="shared" si="41"/>
        <v/>
      </c>
      <c r="K246" s="37" t="str">
        <f t="shared" si="42"/>
        <v/>
      </c>
      <c r="L246" s="37" t="str">
        <f t="shared" si="43"/>
        <v/>
      </c>
      <c r="M246" s="37" t="str">
        <f t="shared" si="44"/>
        <v/>
      </c>
      <c r="N246" s="37" t="str">
        <f t="shared" si="45"/>
        <v/>
      </c>
      <c r="O246" s="123"/>
      <c r="P246" s="123"/>
      <c r="Q246" s="123"/>
      <c r="R246" s="123"/>
      <c r="S246" s="123"/>
      <c r="T246" s="123"/>
      <c r="U246" s="123"/>
      <c r="V246" s="123"/>
      <c r="W246" s="123"/>
      <c r="X246" s="123"/>
      <c r="Y246" s="107"/>
      <c r="Z246" s="37" t="str">
        <f t="shared" si="35"/>
        <v/>
      </c>
    </row>
    <row r="247" spans="1:26">
      <c r="A247" s="107" t="s">
        <v>784</v>
      </c>
      <c r="B247" s="107"/>
      <c r="C247" s="123"/>
      <c r="D247" s="134"/>
      <c r="E247" s="134" t="str">
        <f t="shared" si="36"/>
        <v/>
      </c>
      <c r="F247" s="37" t="str">
        <f t="shared" si="37"/>
        <v/>
      </c>
      <c r="G247" s="37" t="str">
        <f t="shared" si="38"/>
        <v/>
      </c>
      <c r="H247" s="37" t="str">
        <f t="shared" si="39"/>
        <v/>
      </c>
      <c r="I247" s="37" t="str">
        <f t="shared" si="40"/>
        <v/>
      </c>
      <c r="J247" s="37" t="str">
        <f t="shared" si="41"/>
        <v/>
      </c>
      <c r="K247" s="37" t="str">
        <f t="shared" si="42"/>
        <v/>
      </c>
      <c r="L247" s="37" t="str">
        <f t="shared" si="43"/>
        <v/>
      </c>
      <c r="M247" s="37" t="str">
        <f t="shared" si="44"/>
        <v/>
      </c>
      <c r="N247" s="37" t="str">
        <f t="shared" si="45"/>
        <v/>
      </c>
      <c r="O247" s="123"/>
      <c r="P247" s="123"/>
      <c r="Q247" s="123"/>
      <c r="R247" s="123"/>
      <c r="S247" s="123"/>
      <c r="T247" s="123"/>
      <c r="U247" s="123"/>
      <c r="V247" s="123"/>
      <c r="W247" s="123"/>
      <c r="X247" s="123"/>
      <c r="Y247" s="107"/>
      <c r="Z247" s="37" t="str">
        <f t="shared" si="35"/>
        <v/>
      </c>
    </row>
    <row r="248" spans="1:26">
      <c r="A248" s="107" t="s">
        <v>785</v>
      </c>
      <c r="B248" s="107"/>
      <c r="C248" s="123"/>
      <c r="D248" s="134"/>
      <c r="E248" s="134" t="str">
        <f t="shared" si="36"/>
        <v/>
      </c>
      <c r="F248" s="37" t="str">
        <f t="shared" si="37"/>
        <v/>
      </c>
      <c r="G248" s="37" t="str">
        <f t="shared" si="38"/>
        <v/>
      </c>
      <c r="H248" s="37" t="str">
        <f t="shared" si="39"/>
        <v/>
      </c>
      <c r="I248" s="37" t="str">
        <f t="shared" si="40"/>
        <v/>
      </c>
      <c r="J248" s="37" t="str">
        <f t="shared" si="41"/>
        <v/>
      </c>
      <c r="K248" s="37" t="str">
        <f t="shared" si="42"/>
        <v/>
      </c>
      <c r="L248" s="37" t="str">
        <f t="shared" si="43"/>
        <v/>
      </c>
      <c r="M248" s="37" t="str">
        <f t="shared" si="44"/>
        <v/>
      </c>
      <c r="N248" s="37" t="str">
        <f t="shared" si="45"/>
        <v/>
      </c>
      <c r="O248" s="123"/>
      <c r="P248" s="123"/>
      <c r="Q248" s="123"/>
      <c r="R248" s="123"/>
      <c r="S248" s="123"/>
      <c r="T248" s="123"/>
      <c r="U248" s="123"/>
      <c r="V248" s="123"/>
      <c r="W248" s="123"/>
      <c r="X248" s="123"/>
      <c r="Y248" s="107"/>
      <c r="Z248" s="37" t="str">
        <f t="shared" si="35"/>
        <v/>
      </c>
    </row>
    <row r="249" spans="1:26">
      <c r="A249" s="107" t="s">
        <v>786</v>
      </c>
      <c r="B249" s="107"/>
      <c r="C249" s="123"/>
      <c r="D249" s="134"/>
      <c r="E249" s="134" t="str">
        <f t="shared" si="36"/>
        <v/>
      </c>
      <c r="F249" s="37" t="str">
        <f t="shared" si="37"/>
        <v/>
      </c>
      <c r="G249" s="37" t="str">
        <f t="shared" si="38"/>
        <v/>
      </c>
      <c r="H249" s="37" t="str">
        <f t="shared" si="39"/>
        <v/>
      </c>
      <c r="I249" s="37" t="str">
        <f t="shared" si="40"/>
        <v/>
      </c>
      <c r="J249" s="37" t="str">
        <f t="shared" si="41"/>
        <v/>
      </c>
      <c r="K249" s="37" t="str">
        <f t="shared" si="42"/>
        <v/>
      </c>
      <c r="L249" s="37" t="str">
        <f t="shared" si="43"/>
        <v/>
      </c>
      <c r="M249" s="37" t="str">
        <f t="shared" si="44"/>
        <v/>
      </c>
      <c r="N249" s="37" t="str">
        <f t="shared" si="45"/>
        <v/>
      </c>
      <c r="O249" s="123"/>
      <c r="P249" s="123"/>
      <c r="Q249" s="123"/>
      <c r="R249" s="123"/>
      <c r="S249" s="123"/>
      <c r="T249" s="123"/>
      <c r="U249" s="123"/>
      <c r="V249" s="123"/>
      <c r="W249" s="123"/>
      <c r="X249" s="123"/>
      <c r="Y249" s="107"/>
      <c r="Z249" s="37" t="str">
        <f t="shared" si="35"/>
        <v/>
      </c>
    </row>
    <row r="250" spans="1:26">
      <c r="A250" s="107" t="s">
        <v>787</v>
      </c>
      <c r="B250" s="107"/>
      <c r="C250" s="123"/>
      <c r="D250" s="134"/>
      <c r="E250" s="134" t="str">
        <f t="shared" si="36"/>
        <v/>
      </c>
      <c r="F250" s="37" t="str">
        <f t="shared" si="37"/>
        <v/>
      </c>
      <c r="G250" s="37" t="str">
        <f t="shared" si="38"/>
        <v/>
      </c>
      <c r="H250" s="37" t="str">
        <f t="shared" si="39"/>
        <v/>
      </c>
      <c r="I250" s="37" t="str">
        <f t="shared" si="40"/>
        <v/>
      </c>
      <c r="J250" s="37" t="str">
        <f t="shared" si="41"/>
        <v/>
      </c>
      <c r="K250" s="37" t="str">
        <f t="shared" si="42"/>
        <v/>
      </c>
      <c r="L250" s="37" t="str">
        <f t="shared" si="43"/>
        <v/>
      </c>
      <c r="M250" s="37" t="str">
        <f t="shared" si="44"/>
        <v/>
      </c>
      <c r="N250" s="37" t="str">
        <f t="shared" si="45"/>
        <v/>
      </c>
      <c r="O250" s="123"/>
      <c r="P250" s="123"/>
      <c r="Q250" s="123"/>
      <c r="R250" s="123"/>
      <c r="S250" s="123"/>
      <c r="T250" s="123"/>
      <c r="U250" s="123"/>
      <c r="V250" s="123"/>
      <c r="W250" s="123"/>
      <c r="X250" s="123"/>
      <c r="Y250" s="107"/>
      <c r="Z250" s="37" t="str">
        <f t="shared" si="35"/>
        <v/>
      </c>
    </row>
    <row r="251" spans="1:26">
      <c r="A251" s="107" t="s">
        <v>788</v>
      </c>
      <c r="B251" s="107"/>
      <c r="C251" s="123"/>
      <c r="D251" s="134"/>
      <c r="E251" s="134" t="str">
        <f t="shared" si="36"/>
        <v/>
      </c>
      <c r="F251" s="37" t="str">
        <f t="shared" si="37"/>
        <v/>
      </c>
      <c r="G251" s="37" t="str">
        <f t="shared" si="38"/>
        <v/>
      </c>
      <c r="H251" s="37" t="str">
        <f t="shared" si="39"/>
        <v/>
      </c>
      <c r="I251" s="37" t="str">
        <f t="shared" si="40"/>
        <v/>
      </c>
      <c r="J251" s="37" t="str">
        <f t="shared" si="41"/>
        <v/>
      </c>
      <c r="K251" s="37" t="str">
        <f t="shared" si="42"/>
        <v/>
      </c>
      <c r="L251" s="37" t="str">
        <f t="shared" si="43"/>
        <v/>
      </c>
      <c r="M251" s="37" t="str">
        <f t="shared" si="44"/>
        <v/>
      </c>
      <c r="N251" s="37" t="str">
        <f t="shared" si="45"/>
        <v/>
      </c>
      <c r="O251" s="123"/>
      <c r="P251" s="123"/>
      <c r="Q251" s="123"/>
      <c r="R251" s="123"/>
      <c r="S251" s="123"/>
      <c r="T251" s="123"/>
      <c r="U251" s="123"/>
      <c r="V251" s="123"/>
      <c r="W251" s="123"/>
      <c r="X251" s="123"/>
      <c r="Y251" s="107"/>
      <c r="Z251" s="37" t="str">
        <f t="shared" si="35"/>
        <v/>
      </c>
    </row>
    <row r="252" spans="1:26">
      <c r="A252" s="107" t="s">
        <v>789</v>
      </c>
      <c r="B252" s="107"/>
      <c r="C252" s="123"/>
      <c r="D252" s="134"/>
      <c r="E252" s="134" t="str">
        <f t="shared" si="36"/>
        <v/>
      </c>
      <c r="F252" s="37" t="str">
        <f t="shared" si="37"/>
        <v/>
      </c>
      <c r="G252" s="37" t="str">
        <f t="shared" si="38"/>
        <v/>
      </c>
      <c r="H252" s="37" t="str">
        <f t="shared" si="39"/>
        <v/>
      </c>
      <c r="I252" s="37" t="str">
        <f t="shared" si="40"/>
        <v/>
      </c>
      <c r="J252" s="37" t="str">
        <f t="shared" si="41"/>
        <v/>
      </c>
      <c r="K252" s="37" t="str">
        <f t="shared" si="42"/>
        <v/>
      </c>
      <c r="L252" s="37" t="str">
        <f t="shared" si="43"/>
        <v/>
      </c>
      <c r="M252" s="37" t="str">
        <f t="shared" si="44"/>
        <v/>
      </c>
      <c r="N252" s="37" t="str">
        <f t="shared" si="45"/>
        <v/>
      </c>
      <c r="O252" s="123"/>
      <c r="P252" s="123"/>
      <c r="Q252" s="123"/>
      <c r="R252" s="123"/>
      <c r="S252" s="123"/>
      <c r="T252" s="123"/>
      <c r="U252" s="123"/>
      <c r="V252" s="123"/>
      <c r="W252" s="123"/>
      <c r="X252" s="123"/>
      <c r="Y252" s="107"/>
      <c r="Z252" s="37" t="str">
        <f t="shared" si="35"/>
        <v/>
      </c>
    </row>
    <row r="253" spans="1:26">
      <c r="A253" s="107" t="s">
        <v>790</v>
      </c>
      <c r="B253" s="107"/>
      <c r="C253" s="123"/>
      <c r="D253" s="134"/>
      <c r="E253" s="134" t="str">
        <f t="shared" si="36"/>
        <v/>
      </c>
      <c r="F253" s="37" t="str">
        <f t="shared" si="37"/>
        <v/>
      </c>
      <c r="G253" s="37" t="str">
        <f t="shared" si="38"/>
        <v/>
      </c>
      <c r="H253" s="37" t="str">
        <f t="shared" si="39"/>
        <v/>
      </c>
      <c r="I253" s="37" t="str">
        <f t="shared" si="40"/>
        <v/>
      </c>
      <c r="J253" s="37" t="str">
        <f t="shared" si="41"/>
        <v/>
      </c>
      <c r="K253" s="37" t="str">
        <f t="shared" si="42"/>
        <v/>
      </c>
      <c r="L253" s="37" t="str">
        <f t="shared" si="43"/>
        <v/>
      </c>
      <c r="M253" s="37" t="str">
        <f t="shared" si="44"/>
        <v/>
      </c>
      <c r="N253" s="37" t="str">
        <f t="shared" si="45"/>
        <v/>
      </c>
      <c r="O253" s="123"/>
      <c r="P253" s="123"/>
      <c r="Q253" s="123"/>
      <c r="R253" s="123"/>
      <c r="S253" s="123"/>
      <c r="T253" s="123"/>
      <c r="U253" s="123"/>
      <c r="V253" s="123"/>
      <c r="W253" s="123"/>
      <c r="X253" s="123"/>
      <c r="Y253" s="107"/>
      <c r="Z253" s="37" t="str">
        <f t="shared" si="35"/>
        <v/>
      </c>
    </row>
    <row r="254" spans="1:26">
      <c r="A254" s="107" t="s">
        <v>791</v>
      </c>
      <c r="B254" s="107"/>
      <c r="C254" s="123"/>
      <c r="D254" s="134"/>
      <c r="E254" s="134" t="str">
        <f t="shared" si="36"/>
        <v/>
      </c>
      <c r="F254" s="37" t="str">
        <f t="shared" si="37"/>
        <v/>
      </c>
      <c r="G254" s="37" t="str">
        <f t="shared" si="38"/>
        <v/>
      </c>
      <c r="H254" s="37" t="str">
        <f t="shared" si="39"/>
        <v/>
      </c>
      <c r="I254" s="37" t="str">
        <f t="shared" si="40"/>
        <v/>
      </c>
      <c r="J254" s="37" t="str">
        <f t="shared" si="41"/>
        <v/>
      </c>
      <c r="K254" s="37" t="str">
        <f t="shared" si="42"/>
        <v/>
      </c>
      <c r="L254" s="37" t="str">
        <f t="shared" si="43"/>
        <v/>
      </c>
      <c r="M254" s="37" t="str">
        <f t="shared" si="44"/>
        <v/>
      </c>
      <c r="N254" s="37" t="str">
        <f t="shared" si="45"/>
        <v/>
      </c>
      <c r="O254" s="123"/>
      <c r="P254" s="123"/>
      <c r="Q254" s="123"/>
      <c r="R254" s="123"/>
      <c r="S254" s="123"/>
      <c r="T254" s="123"/>
      <c r="U254" s="123"/>
      <c r="V254" s="123"/>
      <c r="W254" s="123"/>
      <c r="X254" s="123"/>
      <c r="Y254" s="107"/>
      <c r="Z254" s="37" t="str">
        <f t="shared" si="35"/>
        <v/>
      </c>
    </row>
    <row r="255" spans="1:26">
      <c r="A255" s="107" t="s">
        <v>792</v>
      </c>
      <c r="B255" s="107"/>
      <c r="C255" s="123"/>
      <c r="D255" s="134"/>
      <c r="E255" s="134" t="str">
        <f t="shared" si="36"/>
        <v/>
      </c>
      <c r="F255" s="37" t="str">
        <f t="shared" si="37"/>
        <v/>
      </c>
      <c r="G255" s="37" t="str">
        <f t="shared" si="38"/>
        <v/>
      </c>
      <c r="H255" s="37" t="str">
        <f t="shared" si="39"/>
        <v/>
      </c>
      <c r="I255" s="37" t="str">
        <f t="shared" si="40"/>
        <v/>
      </c>
      <c r="J255" s="37" t="str">
        <f t="shared" si="41"/>
        <v/>
      </c>
      <c r="K255" s="37" t="str">
        <f t="shared" si="42"/>
        <v/>
      </c>
      <c r="L255" s="37" t="str">
        <f t="shared" si="43"/>
        <v/>
      </c>
      <c r="M255" s="37" t="str">
        <f t="shared" si="44"/>
        <v/>
      </c>
      <c r="N255" s="37" t="str">
        <f t="shared" si="45"/>
        <v/>
      </c>
      <c r="O255" s="123"/>
      <c r="P255" s="123"/>
      <c r="Q255" s="123"/>
      <c r="R255" s="123"/>
      <c r="S255" s="123"/>
      <c r="T255" s="123"/>
      <c r="U255" s="123"/>
      <c r="V255" s="123"/>
      <c r="W255" s="123"/>
      <c r="X255" s="123"/>
      <c r="Y255" s="107"/>
      <c r="Z255" s="37" t="str">
        <f t="shared" si="35"/>
        <v/>
      </c>
    </row>
    <row r="256" spans="1:26">
      <c r="A256" s="107" t="s">
        <v>793</v>
      </c>
      <c r="B256" s="107"/>
      <c r="C256" s="123"/>
      <c r="D256" s="134"/>
      <c r="E256" s="134" t="str">
        <f t="shared" si="36"/>
        <v/>
      </c>
      <c r="F256" s="37" t="str">
        <f t="shared" si="37"/>
        <v/>
      </c>
      <c r="G256" s="37" t="str">
        <f t="shared" si="38"/>
        <v/>
      </c>
      <c r="H256" s="37" t="str">
        <f t="shared" si="39"/>
        <v/>
      </c>
      <c r="I256" s="37" t="str">
        <f t="shared" si="40"/>
        <v/>
      </c>
      <c r="J256" s="37" t="str">
        <f t="shared" si="41"/>
        <v/>
      </c>
      <c r="K256" s="37" t="str">
        <f t="shared" si="42"/>
        <v/>
      </c>
      <c r="L256" s="37" t="str">
        <f t="shared" si="43"/>
        <v/>
      </c>
      <c r="M256" s="37" t="str">
        <f t="shared" si="44"/>
        <v/>
      </c>
      <c r="N256" s="37" t="str">
        <f t="shared" si="45"/>
        <v/>
      </c>
      <c r="O256" s="123"/>
      <c r="P256" s="123"/>
      <c r="Q256" s="123"/>
      <c r="R256" s="123"/>
      <c r="S256" s="123"/>
      <c r="T256" s="123"/>
      <c r="U256" s="123"/>
      <c r="V256" s="123"/>
      <c r="W256" s="123"/>
      <c r="X256" s="123"/>
      <c r="Y256" s="107"/>
      <c r="Z256" s="37" t="str">
        <f t="shared" si="35"/>
        <v/>
      </c>
    </row>
    <row r="257" spans="1:26">
      <c r="A257" s="107" t="s">
        <v>794</v>
      </c>
      <c r="B257" s="107"/>
      <c r="C257" s="123"/>
      <c r="D257" s="134"/>
      <c r="E257" s="134" t="str">
        <f t="shared" si="36"/>
        <v/>
      </c>
      <c r="F257" s="37" t="str">
        <f t="shared" si="37"/>
        <v/>
      </c>
      <c r="G257" s="37" t="str">
        <f t="shared" si="38"/>
        <v/>
      </c>
      <c r="H257" s="37" t="str">
        <f t="shared" si="39"/>
        <v/>
      </c>
      <c r="I257" s="37" t="str">
        <f t="shared" si="40"/>
        <v/>
      </c>
      <c r="J257" s="37" t="str">
        <f t="shared" si="41"/>
        <v/>
      </c>
      <c r="K257" s="37" t="str">
        <f t="shared" si="42"/>
        <v/>
      </c>
      <c r="L257" s="37" t="str">
        <f t="shared" si="43"/>
        <v/>
      </c>
      <c r="M257" s="37" t="str">
        <f t="shared" si="44"/>
        <v/>
      </c>
      <c r="N257" s="37" t="str">
        <f t="shared" si="45"/>
        <v/>
      </c>
      <c r="O257" s="123"/>
      <c r="P257" s="123"/>
      <c r="Q257" s="123"/>
      <c r="R257" s="123"/>
      <c r="S257" s="123"/>
      <c r="T257" s="123"/>
      <c r="U257" s="123"/>
      <c r="V257" s="123"/>
      <c r="W257" s="123"/>
      <c r="X257" s="123"/>
      <c r="Y257" s="107"/>
      <c r="Z257" s="37" t="str">
        <f t="shared" si="35"/>
        <v/>
      </c>
    </row>
    <row r="258" spans="1:26">
      <c r="A258" s="107" t="s">
        <v>795</v>
      </c>
      <c r="B258" s="107"/>
      <c r="C258" s="123"/>
      <c r="D258" s="134"/>
      <c r="E258" s="134" t="str">
        <f t="shared" si="36"/>
        <v/>
      </c>
      <c r="F258" s="37" t="str">
        <f t="shared" si="37"/>
        <v/>
      </c>
      <c r="G258" s="37" t="str">
        <f t="shared" si="38"/>
        <v/>
      </c>
      <c r="H258" s="37" t="str">
        <f t="shared" si="39"/>
        <v/>
      </c>
      <c r="I258" s="37" t="str">
        <f t="shared" si="40"/>
        <v/>
      </c>
      <c r="J258" s="37" t="str">
        <f t="shared" si="41"/>
        <v/>
      </c>
      <c r="K258" s="37" t="str">
        <f t="shared" si="42"/>
        <v/>
      </c>
      <c r="L258" s="37" t="str">
        <f t="shared" si="43"/>
        <v/>
      </c>
      <c r="M258" s="37" t="str">
        <f t="shared" si="44"/>
        <v/>
      </c>
      <c r="N258" s="37" t="str">
        <f t="shared" si="45"/>
        <v/>
      </c>
      <c r="O258" s="123"/>
      <c r="P258" s="123"/>
      <c r="Q258" s="123"/>
      <c r="R258" s="123"/>
      <c r="S258" s="123"/>
      <c r="T258" s="123"/>
      <c r="U258" s="123"/>
      <c r="V258" s="123"/>
      <c r="W258" s="123"/>
      <c r="X258" s="123"/>
      <c r="Y258" s="107"/>
      <c r="Z258" s="37" t="str">
        <f t="shared" si="35"/>
        <v/>
      </c>
    </row>
    <row r="259" spans="1:26">
      <c r="A259" s="107" t="s">
        <v>796</v>
      </c>
      <c r="B259" s="107"/>
      <c r="C259" s="123"/>
      <c r="D259" s="134"/>
      <c r="E259" s="134" t="str">
        <f t="shared" si="36"/>
        <v/>
      </c>
      <c r="F259" s="37" t="str">
        <f t="shared" si="37"/>
        <v/>
      </c>
      <c r="G259" s="37" t="str">
        <f t="shared" si="38"/>
        <v/>
      </c>
      <c r="H259" s="37" t="str">
        <f t="shared" si="39"/>
        <v/>
      </c>
      <c r="I259" s="37" t="str">
        <f t="shared" si="40"/>
        <v/>
      </c>
      <c r="J259" s="37" t="str">
        <f t="shared" si="41"/>
        <v/>
      </c>
      <c r="K259" s="37" t="str">
        <f t="shared" si="42"/>
        <v/>
      </c>
      <c r="L259" s="37" t="str">
        <f t="shared" si="43"/>
        <v/>
      </c>
      <c r="M259" s="37" t="str">
        <f t="shared" si="44"/>
        <v/>
      </c>
      <c r="N259" s="37" t="str">
        <f t="shared" si="45"/>
        <v/>
      </c>
      <c r="O259" s="123"/>
      <c r="P259" s="123"/>
      <c r="Q259" s="123"/>
      <c r="R259" s="123"/>
      <c r="S259" s="123"/>
      <c r="T259" s="123"/>
      <c r="U259" s="123"/>
      <c r="V259" s="123"/>
      <c r="W259" s="123"/>
      <c r="X259" s="123"/>
      <c r="Y259" s="107"/>
      <c r="Z259" s="37" t="str">
        <f t="shared" si="35"/>
        <v/>
      </c>
    </row>
    <row r="260" spans="1:26">
      <c r="A260" s="107" t="s">
        <v>797</v>
      </c>
      <c r="B260" s="107"/>
      <c r="C260" s="123"/>
      <c r="D260" s="134"/>
      <c r="E260" s="134" t="str">
        <f t="shared" si="36"/>
        <v/>
      </c>
      <c r="F260" s="37" t="str">
        <f t="shared" si="37"/>
        <v/>
      </c>
      <c r="G260" s="37" t="str">
        <f t="shared" si="38"/>
        <v/>
      </c>
      <c r="H260" s="37" t="str">
        <f t="shared" si="39"/>
        <v/>
      </c>
      <c r="I260" s="37" t="str">
        <f t="shared" si="40"/>
        <v/>
      </c>
      <c r="J260" s="37" t="str">
        <f t="shared" si="41"/>
        <v/>
      </c>
      <c r="K260" s="37" t="str">
        <f t="shared" si="42"/>
        <v/>
      </c>
      <c r="L260" s="37" t="str">
        <f t="shared" si="43"/>
        <v/>
      </c>
      <c r="M260" s="37" t="str">
        <f t="shared" si="44"/>
        <v/>
      </c>
      <c r="N260" s="37" t="str">
        <f t="shared" si="45"/>
        <v/>
      </c>
      <c r="O260" s="123"/>
      <c r="P260" s="123"/>
      <c r="Q260" s="123"/>
      <c r="R260" s="123"/>
      <c r="S260" s="123"/>
      <c r="T260" s="123"/>
      <c r="U260" s="123"/>
      <c r="V260" s="123"/>
      <c r="W260" s="123"/>
      <c r="X260" s="123"/>
      <c r="Y260" s="107"/>
      <c r="Z260" s="37" t="str">
        <f t="shared" si="35"/>
        <v/>
      </c>
    </row>
    <row r="261" spans="1:26">
      <c r="A261" s="107" t="s">
        <v>798</v>
      </c>
      <c r="B261" s="107"/>
      <c r="C261" s="123"/>
      <c r="D261" s="134"/>
      <c r="E261" s="134" t="str">
        <f t="shared" si="36"/>
        <v/>
      </c>
      <c r="F261" s="37" t="str">
        <f t="shared" si="37"/>
        <v/>
      </c>
      <c r="G261" s="37" t="str">
        <f t="shared" si="38"/>
        <v/>
      </c>
      <c r="H261" s="37" t="str">
        <f t="shared" si="39"/>
        <v/>
      </c>
      <c r="I261" s="37" t="str">
        <f t="shared" si="40"/>
        <v/>
      </c>
      <c r="J261" s="37" t="str">
        <f t="shared" si="41"/>
        <v/>
      </c>
      <c r="K261" s="37" t="str">
        <f t="shared" si="42"/>
        <v/>
      </c>
      <c r="L261" s="37" t="str">
        <f t="shared" si="43"/>
        <v/>
      </c>
      <c r="M261" s="37" t="str">
        <f t="shared" si="44"/>
        <v/>
      </c>
      <c r="N261" s="37" t="str">
        <f t="shared" si="45"/>
        <v/>
      </c>
      <c r="O261" s="123"/>
      <c r="P261" s="123"/>
      <c r="Q261" s="123"/>
      <c r="R261" s="123"/>
      <c r="S261" s="123"/>
      <c r="T261" s="123"/>
      <c r="U261" s="123"/>
      <c r="V261" s="123"/>
      <c r="W261" s="123"/>
      <c r="X261" s="123"/>
      <c r="Y261" s="107"/>
      <c r="Z261" s="37" t="str">
        <f t="shared" si="35"/>
        <v/>
      </c>
    </row>
    <row r="262" spans="1:26">
      <c r="A262" s="107" t="s">
        <v>799</v>
      </c>
      <c r="B262" s="107"/>
      <c r="C262" s="123"/>
      <c r="D262" s="134"/>
      <c r="E262" s="134" t="str">
        <f t="shared" si="36"/>
        <v/>
      </c>
      <c r="F262" s="37" t="str">
        <f t="shared" si="37"/>
        <v/>
      </c>
      <c r="G262" s="37" t="str">
        <f t="shared" si="38"/>
        <v/>
      </c>
      <c r="H262" s="37" t="str">
        <f t="shared" si="39"/>
        <v/>
      </c>
      <c r="I262" s="37" t="str">
        <f t="shared" si="40"/>
        <v/>
      </c>
      <c r="J262" s="37" t="str">
        <f t="shared" si="41"/>
        <v/>
      </c>
      <c r="K262" s="37" t="str">
        <f t="shared" si="42"/>
        <v/>
      </c>
      <c r="L262" s="37" t="str">
        <f t="shared" si="43"/>
        <v/>
      </c>
      <c r="M262" s="37" t="str">
        <f t="shared" si="44"/>
        <v/>
      </c>
      <c r="N262" s="37" t="str">
        <f t="shared" si="45"/>
        <v/>
      </c>
      <c r="O262" s="123"/>
      <c r="P262" s="123"/>
      <c r="Q262" s="123"/>
      <c r="R262" s="123"/>
      <c r="S262" s="123"/>
      <c r="T262" s="123"/>
      <c r="U262" s="123"/>
      <c r="V262" s="123"/>
      <c r="W262" s="123"/>
      <c r="X262" s="123"/>
      <c r="Y262" s="107"/>
      <c r="Z262" s="37" t="str">
        <f t="shared" ref="Z262:Z325" si="46">IF(P262="","",(IF(R262="",1,IF(T262="",2,IF(V262="",3,IF(X262="",4,5))))))</f>
        <v/>
      </c>
    </row>
    <row r="263" spans="1:26">
      <c r="A263" s="107" t="s">
        <v>800</v>
      </c>
      <c r="B263" s="107"/>
      <c r="C263" s="123"/>
      <c r="D263" s="134"/>
      <c r="E263" s="134" t="str">
        <f t="shared" ref="E263:E326" si="47">IF($O263="", "",$O263)</f>
        <v/>
      </c>
      <c r="F263" s="37" t="str">
        <f t="shared" ref="F263:F326" si="48">IF($P263="", "",$P263)</f>
        <v/>
      </c>
      <c r="G263" s="37" t="str">
        <f t="shared" ref="G263:G326" si="49">IF($Q263="", "",$O263&amp; "-" &amp; $Q263)</f>
        <v/>
      </c>
      <c r="H263" s="37" t="str">
        <f t="shared" ref="H263:H326" si="50">IF($R263="", "",$P263&amp; "-" &amp; $R263)</f>
        <v/>
      </c>
      <c r="I263" s="37" t="str">
        <f t="shared" ref="I263:I326" si="51" xml:space="preserve"> IF($S263="", "", $O263&amp; "-" &amp; $Q263&amp;"-" &amp; $S263)</f>
        <v/>
      </c>
      <c r="J263" s="37" t="str">
        <f t="shared" ref="J263:J326" si="52" xml:space="preserve"> IF($T263="", "", $P263&amp; "-" &amp; $R263&amp;"-" &amp; $T263)</f>
        <v/>
      </c>
      <c r="K263" s="37" t="str">
        <f t="shared" ref="K263:K326" si="53" xml:space="preserve"> IF($U263="", "",$O263&amp; "-" &amp; $Q263&amp;"-" &amp; $S263&amp; "-" &amp; $U263)</f>
        <v/>
      </c>
      <c r="L263" s="37" t="str">
        <f t="shared" ref="L263:L326" si="54" xml:space="preserve"> IF($V263="", "",$P263&amp; "-" &amp; $R263&amp;"-" &amp; $T263&amp; "-" &amp; $V263)</f>
        <v/>
      </c>
      <c r="M263" s="37" t="str">
        <f t="shared" ref="M263:M326" si="55">IF($W263="", "",$O263 &amp;"-" &amp; $Q263 &amp; "-" &amp; $S263 &amp; "-" &amp; $U263 &amp;"-" &amp; $W263)</f>
        <v/>
      </c>
      <c r="N263" s="37" t="str">
        <f t="shared" ref="N263:N326" si="56">IF($X263="", "",$P263 &amp;"-" &amp; $R263 &amp; "-" &amp; $T263 &amp; "-" &amp; $V263 &amp;"-" &amp; $X263)</f>
        <v/>
      </c>
      <c r="O263" s="123"/>
      <c r="P263" s="123"/>
      <c r="Q263" s="123"/>
      <c r="R263" s="123"/>
      <c r="S263" s="123"/>
      <c r="T263" s="123"/>
      <c r="U263" s="123"/>
      <c r="V263" s="123"/>
      <c r="W263" s="123"/>
      <c r="X263" s="123"/>
      <c r="Y263" s="107"/>
      <c r="Z263" s="37" t="str">
        <f t="shared" si="46"/>
        <v/>
      </c>
    </row>
    <row r="264" spans="1:26">
      <c r="A264" s="107" t="s">
        <v>801</v>
      </c>
      <c r="B264" s="107"/>
      <c r="C264" s="123"/>
      <c r="D264" s="134"/>
      <c r="E264" s="134" t="str">
        <f t="shared" si="47"/>
        <v/>
      </c>
      <c r="F264" s="37" t="str">
        <f t="shared" si="48"/>
        <v/>
      </c>
      <c r="G264" s="37" t="str">
        <f t="shared" si="49"/>
        <v/>
      </c>
      <c r="H264" s="37" t="str">
        <f t="shared" si="50"/>
        <v/>
      </c>
      <c r="I264" s="37" t="str">
        <f t="shared" si="51"/>
        <v/>
      </c>
      <c r="J264" s="37" t="str">
        <f t="shared" si="52"/>
        <v/>
      </c>
      <c r="K264" s="37" t="str">
        <f t="shared" si="53"/>
        <v/>
      </c>
      <c r="L264" s="37" t="str">
        <f t="shared" si="54"/>
        <v/>
      </c>
      <c r="M264" s="37" t="str">
        <f t="shared" si="55"/>
        <v/>
      </c>
      <c r="N264" s="37" t="str">
        <f t="shared" si="56"/>
        <v/>
      </c>
      <c r="O264" s="123"/>
      <c r="P264" s="123"/>
      <c r="Q264" s="123"/>
      <c r="R264" s="123"/>
      <c r="S264" s="123"/>
      <c r="T264" s="123"/>
      <c r="U264" s="123"/>
      <c r="V264" s="123"/>
      <c r="W264" s="123"/>
      <c r="X264" s="123"/>
      <c r="Y264" s="107"/>
      <c r="Z264" s="37" t="str">
        <f t="shared" si="46"/>
        <v/>
      </c>
    </row>
    <row r="265" spans="1:26">
      <c r="A265" s="107" t="s">
        <v>802</v>
      </c>
      <c r="B265" s="107"/>
      <c r="C265" s="123"/>
      <c r="D265" s="134"/>
      <c r="E265" s="134" t="str">
        <f t="shared" si="47"/>
        <v/>
      </c>
      <c r="F265" s="37" t="str">
        <f t="shared" si="48"/>
        <v/>
      </c>
      <c r="G265" s="37" t="str">
        <f t="shared" si="49"/>
        <v/>
      </c>
      <c r="H265" s="37" t="str">
        <f t="shared" si="50"/>
        <v/>
      </c>
      <c r="I265" s="37" t="str">
        <f t="shared" si="51"/>
        <v/>
      </c>
      <c r="J265" s="37" t="str">
        <f t="shared" si="52"/>
        <v/>
      </c>
      <c r="K265" s="37" t="str">
        <f t="shared" si="53"/>
        <v/>
      </c>
      <c r="L265" s="37" t="str">
        <f t="shared" si="54"/>
        <v/>
      </c>
      <c r="M265" s="37" t="str">
        <f t="shared" si="55"/>
        <v/>
      </c>
      <c r="N265" s="37" t="str">
        <f t="shared" si="56"/>
        <v/>
      </c>
      <c r="O265" s="123"/>
      <c r="P265" s="123"/>
      <c r="Q265" s="123"/>
      <c r="R265" s="123"/>
      <c r="S265" s="123"/>
      <c r="T265" s="123"/>
      <c r="U265" s="123"/>
      <c r="V265" s="123"/>
      <c r="W265" s="123"/>
      <c r="X265" s="123"/>
      <c r="Y265" s="107"/>
      <c r="Z265" s="37" t="str">
        <f t="shared" si="46"/>
        <v/>
      </c>
    </row>
    <row r="266" spans="1:26">
      <c r="A266" s="107" t="s">
        <v>803</v>
      </c>
      <c r="B266" s="107"/>
      <c r="C266" s="123"/>
      <c r="D266" s="134"/>
      <c r="E266" s="134" t="str">
        <f t="shared" si="47"/>
        <v/>
      </c>
      <c r="F266" s="37" t="str">
        <f t="shared" si="48"/>
        <v/>
      </c>
      <c r="G266" s="37" t="str">
        <f t="shared" si="49"/>
        <v/>
      </c>
      <c r="H266" s="37" t="str">
        <f t="shared" si="50"/>
        <v/>
      </c>
      <c r="I266" s="37" t="str">
        <f t="shared" si="51"/>
        <v/>
      </c>
      <c r="J266" s="37" t="str">
        <f t="shared" si="52"/>
        <v/>
      </c>
      <c r="K266" s="37" t="str">
        <f t="shared" si="53"/>
        <v/>
      </c>
      <c r="L266" s="37" t="str">
        <f t="shared" si="54"/>
        <v/>
      </c>
      <c r="M266" s="37" t="str">
        <f t="shared" si="55"/>
        <v/>
      </c>
      <c r="N266" s="37" t="str">
        <f t="shared" si="56"/>
        <v/>
      </c>
      <c r="O266" s="123"/>
      <c r="P266" s="123"/>
      <c r="Q266" s="123"/>
      <c r="R266" s="123"/>
      <c r="S266" s="123"/>
      <c r="T266" s="123"/>
      <c r="U266" s="123"/>
      <c r="V266" s="123"/>
      <c r="W266" s="123"/>
      <c r="X266" s="123"/>
      <c r="Y266" s="107"/>
      <c r="Z266" s="37" t="str">
        <f t="shared" si="46"/>
        <v/>
      </c>
    </row>
    <row r="267" spans="1:26">
      <c r="A267" s="107" t="s">
        <v>804</v>
      </c>
      <c r="B267" s="107"/>
      <c r="C267" s="123"/>
      <c r="D267" s="134"/>
      <c r="E267" s="134" t="str">
        <f t="shared" si="47"/>
        <v/>
      </c>
      <c r="F267" s="37" t="str">
        <f t="shared" si="48"/>
        <v/>
      </c>
      <c r="G267" s="37" t="str">
        <f t="shared" si="49"/>
        <v/>
      </c>
      <c r="H267" s="37" t="str">
        <f t="shared" si="50"/>
        <v/>
      </c>
      <c r="I267" s="37" t="str">
        <f t="shared" si="51"/>
        <v/>
      </c>
      <c r="J267" s="37" t="str">
        <f t="shared" si="52"/>
        <v/>
      </c>
      <c r="K267" s="37" t="str">
        <f t="shared" si="53"/>
        <v/>
      </c>
      <c r="L267" s="37" t="str">
        <f t="shared" si="54"/>
        <v/>
      </c>
      <c r="M267" s="37" t="str">
        <f t="shared" si="55"/>
        <v/>
      </c>
      <c r="N267" s="37" t="str">
        <f t="shared" si="56"/>
        <v/>
      </c>
      <c r="O267" s="123"/>
      <c r="P267" s="123"/>
      <c r="Q267" s="123"/>
      <c r="R267" s="123"/>
      <c r="S267" s="123"/>
      <c r="T267" s="123"/>
      <c r="U267" s="123"/>
      <c r="V267" s="123"/>
      <c r="W267" s="123"/>
      <c r="X267" s="123"/>
      <c r="Y267" s="107"/>
      <c r="Z267" s="37" t="str">
        <f t="shared" si="46"/>
        <v/>
      </c>
    </row>
    <row r="268" spans="1:26">
      <c r="A268" s="107" t="s">
        <v>805</v>
      </c>
      <c r="B268" s="107"/>
      <c r="C268" s="123"/>
      <c r="D268" s="134"/>
      <c r="E268" s="134" t="str">
        <f t="shared" si="47"/>
        <v/>
      </c>
      <c r="F268" s="37" t="str">
        <f t="shared" si="48"/>
        <v/>
      </c>
      <c r="G268" s="37" t="str">
        <f t="shared" si="49"/>
        <v/>
      </c>
      <c r="H268" s="37" t="str">
        <f t="shared" si="50"/>
        <v/>
      </c>
      <c r="I268" s="37" t="str">
        <f t="shared" si="51"/>
        <v/>
      </c>
      <c r="J268" s="37" t="str">
        <f t="shared" si="52"/>
        <v/>
      </c>
      <c r="K268" s="37" t="str">
        <f t="shared" si="53"/>
        <v/>
      </c>
      <c r="L268" s="37" t="str">
        <f t="shared" si="54"/>
        <v/>
      </c>
      <c r="M268" s="37" t="str">
        <f t="shared" si="55"/>
        <v/>
      </c>
      <c r="N268" s="37" t="str">
        <f t="shared" si="56"/>
        <v/>
      </c>
      <c r="O268" s="123"/>
      <c r="P268" s="123"/>
      <c r="Q268" s="123"/>
      <c r="R268" s="123"/>
      <c r="S268" s="123"/>
      <c r="T268" s="123"/>
      <c r="U268" s="123"/>
      <c r="V268" s="123"/>
      <c r="W268" s="123"/>
      <c r="X268" s="123"/>
      <c r="Y268" s="107"/>
      <c r="Z268" s="37" t="str">
        <f t="shared" si="46"/>
        <v/>
      </c>
    </row>
    <row r="269" spans="1:26">
      <c r="A269" s="107" t="s">
        <v>806</v>
      </c>
      <c r="B269" s="107"/>
      <c r="C269" s="123"/>
      <c r="D269" s="134"/>
      <c r="E269" s="134" t="str">
        <f t="shared" si="47"/>
        <v/>
      </c>
      <c r="F269" s="37" t="str">
        <f t="shared" si="48"/>
        <v/>
      </c>
      <c r="G269" s="37" t="str">
        <f t="shared" si="49"/>
        <v/>
      </c>
      <c r="H269" s="37" t="str">
        <f t="shared" si="50"/>
        <v/>
      </c>
      <c r="I269" s="37" t="str">
        <f t="shared" si="51"/>
        <v/>
      </c>
      <c r="J269" s="37" t="str">
        <f t="shared" si="52"/>
        <v/>
      </c>
      <c r="K269" s="37" t="str">
        <f t="shared" si="53"/>
        <v/>
      </c>
      <c r="L269" s="37" t="str">
        <f t="shared" si="54"/>
        <v/>
      </c>
      <c r="M269" s="37" t="str">
        <f t="shared" si="55"/>
        <v/>
      </c>
      <c r="N269" s="37" t="str">
        <f t="shared" si="56"/>
        <v/>
      </c>
      <c r="O269" s="123"/>
      <c r="P269" s="123"/>
      <c r="Q269" s="123"/>
      <c r="R269" s="123"/>
      <c r="S269" s="123"/>
      <c r="T269" s="123"/>
      <c r="U269" s="123"/>
      <c r="V269" s="123"/>
      <c r="W269" s="123"/>
      <c r="X269" s="123"/>
      <c r="Y269" s="107"/>
      <c r="Z269" s="37" t="str">
        <f t="shared" si="46"/>
        <v/>
      </c>
    </row>
    <row r="270" spans="1:26">
      <c r="A270" s="107" t="s">
        <v>807</v>
      </c>
      <c r="B270" s="107"/>
      <c r="C270" s="123"/>
      <c r="D270" s="134"/>
      <c r="E270" s="134" t="str">
        <f t="shared" si="47"/>
        <v/>
      </c>
      <c r="F270" s="37" t="str">
        <f t="shared" si="48"/>
        <v/>
      </c>
      <c r="G270" s="37" t="str">
        <f t="shared" si="49"/>
        <v/>
      </c>
      <c r="H270" s="37" t="str">
        <f t="shared" si="50"/>
        <v/>
      </c>
      <c r="I270" s="37" t="str">
        <f t="shared" si="51"/>
        <v/>
      </c>
      <c r="J270" s="37" t="str">
        <f t="shared" si="52"/>
        <v/>
      </c>
      <c r="K270" s="37" t="str">
        <f t="shared" si="53"/>
        <v/>
      </c>
      <c r="L270" s="37" t="str">
        <f t="shared" si="54"/>
        <v/>
      </c>
      <c r="M270" s="37" t="str">
        <f t="shared" si="55"/>
        <v/>
      </c>
      <c r="N270" s="37" t="str">
        <f t="shared" si="56"/>
        <v/>
      </c>
      <c r="O270" s="123"/>
      <c r="P270" s="123"/>
      <c r="Q270" s="123"/>
      <c r="R270" s="123"/>
      <c r="S270" s="123"/>
      <c r="T270" s="123"/>
      <c r="U270" s="123"/>
      <c r="V270" s="123"/>
      <c r="W270" s="123"/>
      <c r="X270" s="123"/>
      <c r="Y270" s="107"/>
      <c r="Z270" s="37" t="str">
        <f t="shared" si="46"/>
        <v/>
      </c>
    </row>
    <row r="271" spans="1:26">
      <c r="A271" s="107" t="s">
        <v>808</v>
      </c>
      <c r="B271" s="107"/>
      <c r="C271" s="123"/>
      <c r="D271" s="134"/>
      <c r="E271" s="134" t="str">
        <f t="shared" si="47"/>
        <v/>
      </c>
      <c r="F271" s="37" t="str">
        <f t="shared" si="48"/>
        <v/>
      </c>
      <c r="G271" s="37" t="str">
        <f t="shared" si="49"/>
        <v/>
      </c>
      <c r="H271" s="37" t="str">
        <f t="shared" si="50"/>
        <v/>
      </c>
      <c r="I271" s="37" t="str">
        <f t="shared" si="51"/>
        <v/>
      </c>
      <c r="J271" s="37" t="str">
        <f t="shared" si="52"/>
        <v/>
      </c>
      <c r="K271" s="37" t="str">
        <f t="shared" si="53"/>
        <v/>
      </c>
      <c r="L271" s="37" t="str">
        <f t="shared" si="54"/>
        <v/>
      </c>
      <c r="M271" s="37" t="str">
        <f t="shared" si="55"/>
        <v/>
      </c>
      <c r="N271" s="37" t="str">
        <f t="shared" si="56"/>
        <v/>
      </c>
      <c r="O271" s="123"/>
      <c r="P271" s="123"/>
      <c r="Q271" s="123"/>
      <c r="R271" s="123"/>
      <c r="S271" s="123"/>
      <c r="T271" s="123"/>
      <c r="U271" s="123"/>
      <c r="V271" s="123"/>
      <c r="W271" s="123"/>
      <c r="X271" s="123"/>
      <c r="Y271" s="107"/>
      <c r="Z271" s="37" t="str">
        <f t="shared" si="46"/>
        <v/>
      </c>
    </row>
    <row r="272" spans="1:26">
      <c r="A272" s="107" t="s">
        <v>809</v>
      </c>
      <c r="B272" s="107"/>
      <c r="C272" s="123"/>
      <c r="D272" s="134"/>
      <c r="E272" s="134" t="str">
        <f t="shared" si="47"/>
        <v/>
      </c>
      <c r="F272" s="37" t="str">
        <f t="shared" si="48"/>
        <v/>
      </c>
      <c r="G272" s="37" t="str">
        <f t="shared" si="49"/>
        <v/>
      </c>
      <c r="H272" s="37" t="str">
        <f t="shared" si="50"/>
        <v/>
      </c>
      <c r="I272" s="37" t="str">
        <f t="shared" si="51"/>
        <v/>
      </c>
      <c r="J272" s="37" t="str">
        <f t="shared" si="52"/>
        <v/>
      </c>
      <c r="K272" s="37" t="str">
        <f t="shared" si="53"/>
        <v/>
      </c>
      <c r="L272" s="37" t="str">
        <f t="shared" si="54"/>
        <v/>
      </c>
      <c r="M272" s="37" t="str">
        <f t="shared" si="55"/>
        <v/>
      </c>
      <c r="N272" s="37" t="str">
        <f t="shared" si="56"/>
        <v/>
      </c>
      <c r="O272" s="123"/>
      <c r="P272" s="123"/>
      <c r="Q272" s="123"/>
      <c r="R272" s="123"/>
      <c r="S272" s="123"/>
      <c r="T272" s="123"/>
      <c r="U272" s="123"/>
      <c r="V272" s="123"/>
      <c r="W272" s="123"/>
      <c r="X272" s="123"/>
      <c r="Y272" s="107"/>
      <c r="Z272" s="37" t="str">
        <f t="shared" si="46"/>
        <v/>
      </c>
    </row>
    <row r="273" spans="1:26">
      <c r="A273" s="107" t="s">
        <v>810</v>
      </c>
      <c r="B273" s="107"/>
      <c r="C273" s="123"/>
      <c r="D273" s="134"/>
      <c r="E273" s="134" t="str">
        <f t="shared" si="47"/>
        <v/>
      </c>
      <c r="F273" s="37" t="str">
        <f t="shared" si="48"/>
        <v/>
      </c>
      <c r="G273" s="37" t="str">
        <f t="shared" si="49"/>
        <v/>
      </c>
      <c r="H273" s="37" t="str">
        <f t="shared" si="50"/>
        <v/>
      </c>
      <c r="I273" s="37" t="str">
        <f t="shared" si="51"/>
        <v/>
      </c>
      <c r="J273" s="37" t="str">
        <f t="shared" si="52"/>
        <v/>
      </c>
      <c r="K273" s="37" t="str">
        <f t="shared" si="53"/>
        <v/>
      </c>
      <c r="L273" s="37" t="str">
        <f t="shared" si="54"/>
        <v/>
      </c>
      <c r="M273" s="37" t="str">
        <f t="shared" si="55"/>
        <v/>
      </c>
      <c r="N273" s="37" t="str">
        <f t="shared" si="56"/>
        <v/>
      </c>
      <c r="O273" s="123"/>
      <c r="P273" s="123"/>
      <c r="Q273" s="123"/>
      <c r="R273" s="123"/>
      <c r="S273" s="123"/>
      <c r="T273" s="123"/>
      <c r="U273" s="123"/>
      <c r="V273" s="123"/>
      <c r="W273" s="123"/>
      <c r="X273" s="123"/>
      <c r="Y273" s="107"/>
      <c r="Z273" s="37" t="str">
        <f t="shared" si="46"/>
        <v/>
      </c>
    </row>
    <row r="274" spans="1:26">
      <c r="A274" s="107" t="s">
        <v>811</v>
      </c>
      <c r="B274" s="107"/>
      <c r="C274" s="123"/>
      <c r="D274" s="134"/>
      <c r="E274" s="134" t="str">
        <f t="shared" si="47"/>
        <v/>
      </c>
      <c r="F274" s="37" t="str">
        <f t="shared" si="48"/>
        <v/>
      </c>
      <c r="G274" s="37" t="str">
        <f t="shared" si="49"/>
        <v/>
      </c>
      <c r="H274" s="37" t="str">
        <f t="shared" si="50"/>
        <v/>
      </c>
      <c r="I274" s="37" t="str">
        <f t="shared" si="51"/>
        <v/>
      </c>
      <c r="J274" s="37" t="str">
        <f t="shared" si="52"/>
        <v/>
      </c>
      <c r="K274" s="37" t="str">
        <f t="shared" si="53"/>
        <v/>
      </c>
      <c r="L274" s="37" t="str">
        <f t="shared" si="54"/>
        <v/>
      </c>
      <c r="M274" s="37" t="str">
        <f t="shared" si="55"/>
        <v/>
      </c>
      <c r="N274" s="37" t="str">
        <f t="shared" si="56"/>
        <v/>
      </c>
      <c r="O274" s="123"/>
      <c r="P274" s="123"/>
      <c r="Q274" s="123"/>
      <c r="R274" s="123"/>
      <c r="S274" s="123"/>
      <c r="T274" s="123"/>
      <c r="U274" s="123"/>
      <c r="V274" s="123"/>
      <c r="W274" s="123"/>
      <c r="X274" s="123"/>
      <c r="Y274" s="107"/>
      <c r="Z274" s="37" t="str">
        <f t="shared" si="46"/>
        <v/>
      </c>
    </row>
    <row r="275" spans="1:26">
      <c r="A275" s="107" t="s">
        <v>812</v>
      </c>
      <c r="B275" s="107"/>
      <c r="C275" s="123"/>
      <c r="D275" s="134"/>
      <c r="E275" s="134" t="str">
        <f t="shared" si="47"/>
        <v/>
      </c>
      <c r="F275" s="37" t="str">
        <f t="shared" si="48"/>
        <v/>
      </c>
      <c r="G275" s="37" t="str">
        <f t="shared" si="49"/>
        <v/>
      </c>
      <c r="H275" s="37" t="str">
        <f t="shared" si="50"/>
        <v/>
      </c>
      <c r="I275" s="37" t="str">
        <f t="shared" si="51"/>
        <v/>
      </c>
      <c r="J275" s="37" t="str">
        <f t="shared" si="52"/>
        <v/>
      </c>
      <c r="K275" s="37" t="str">
        <f t="shared" si="53"/>
        <v/>
      </c>
      <c r="L275" s="37" t="str">
        <f t="shared" si="54"/>
        <v/>
      </c>
      <c r="M275" s="37" t="str">
        <f t="shared" si="55"/>
        <v/>
      </c>
      <c r="N275" s="37" t="str">
        <f t="shared" si="56"/>
        <v/>
      </c>
      <c r="O275" s="123"/>
      <c r="P275" s="123"/>
      <c r="Q275" s="123"/>
      <c r="R275" s="123"/>
      <c r="S275" s="123"/>
      <c r="T275" s="123"/>
      <c r="U275" s="123"/>
      <c r="V275" s="123"/>
      <c r="W275" s="123"/>
      <c r="X275" s="123"/>
      <c r="Y275" s="107"/>
      <c r="Z275" s="37" t="str">
        <f t="shared" si="46"/>
        <v/>
      </c>
    </row>
    <row r="276" spans="1:26">
      <c r="A276" s="107" t="s">
        <v>813</v>
      </c>
      <c r="B276" s="107"/>
      <c r="C276" s="123"/>
      <c r="D276" s="134"/>
      <c r="E276" s="134" t="str">
        <f t="shared" si="47"/>
        <v/>
      </c>
      <c r="F276" s="37" t="str">
        <f t="shared" si="48"/>
        <v/>
      </c>
      <c r="G276" s="37" t="str">
        <f t="shared" si="49"/>
        <v/>
      </c>
      <c r="H276" s="37" t="str">
        <f t="shared" si="50"/>
        <v/>
      </c>
      <c r="I276" s="37" t="str">
        <f t="shared" si="51"/>
        <v/>
      </c>
      <c r="J276" s="37" t="str">
        <f t="shared" si="52"/>
        <v/>
      </c>
      <c r="K276" s="37" t="str">
        <f t="shared" si="53"/>
        <v/>
      </c>
      <c r="L276" s="37" t="str">
        <f t="shared" si="54"/>
        <v/>
      </c>
      <c r="M276" s="37" t="str">
        <f t="shared" si="55"/>
        <v/>
      </c>
      <c r="N276" s="37" t="str">
        <f t="shared" si="56"/>
        <v/>
      </c>
      <c r="O276" s="123"/>
      <c r="P276" s="123"/>
      <c r="Q276" s="123"/>
      <c r="R276" s="123"/>
      <c r="S276" s="123"/>
      <c r="T276" s="123"/>
      <c r="U276" s="123"/>
      <c r="V276" s="123"/>
      <c r="W276" s="123"/>
      <c r="X276" s="123"/>
      <c r="Y276" s="107"/>
      <c r="Z276" s="37" t="str">
        <f t="shared" si="46"/>
        <v/>
      </c>
    </row>
    <row r="277" spans="1:26">
      <c r="A277" s="107" t="s">
        <v>814</v>
      </c>
      <c r="B277" s="107"/>
      <c r="C277" s="123"/>
      <c r="D277" s="134"/>
      <c r="E277" s="134" t="str">
        <f t="shared" si="47"/>
        <v/>
      </c>
      <c r="F277" s="37" t="str">
        <f t="shared" si="48"/>
        <v/>
      </c>
      <c r="G277" s="37" t="str">
        <f t="shared" si="49"/>
        <v/>
      </c>
      <c r="H277" s="37" t="str">
        <f t="shared" si="50"/>
        <v/>
      </c>
      <c r="I277" s="37" t="str">
        <f t="shared" si="51"/>
        <v/>
      </c>
      <c r="J277" s="37" t="str">
        <f t="shared" si="52"/>
        <v/>
      </c>
      <c r="K277" s="37" t="str">
        <f t="shared" si="53"/>
        <v/>
      </c>
      <c r="L277" s="37" t="str">
        <f t="shared" si="54"/>
        <v/>
      </c>
      <c r="M277" s="37" t="str">
        <f t="shared" si="55"/>
        <v/>
      </c>
      <c r="N277" s="37" t="str">
        <f t="shared" si="56"/>
        <v/>
      </c>
      <c r="O277" s="123"/>
      <c r="P277" s="123"/>
      <c r="Q277" s="123"/>
      <c r="R277" s="123"/>
      <c r="S277" s="123"/>
      <c r="T277" s="123"/>
      <c r="U277" s="123"/>
      <c r="V277" s="123"/>
      <c r="W277" s="123"/>
      <c r="X277" s="123"/>
      <c r="Y277" s="107"/>
      <c r="Z277" s="37" t="str">
        <f t="shared" si="46"/>
        <v/>
      </c>
    </row>
    <row r="278" spans="1:26">
      <c r="A278" s="107" t="s">
        <v>815</v>
      </c>
      <c r="B278" s="107"/>
      <c r="C278" s="123"/>
      <c r="D278" s="134"/>
      <c r="E278" s="134" t="str">
        <f t="shared" si="47"/>
        <v/>
      </c>
      <c r="F278" s="37" t="str">
        <f t="shared" si="48"/>
        <v/>
      </c>
      <c r="G278" s="37" t="str">
        <f t="shared" si="49"/>
        <v/>
      </c>
      <c r="H278" s="37" t="str">
        <f t="shared" si="50"/>
        <v/>
      </c>
      <c r="I278" s="37" t="str">
        <f t="shared" si="51"/>
        <v/>
      </c>
      <c r="J278" s="37" t="str">
        <f t="shared" si="52"/>
        <v/>
      </c>
      <c r="K278" s="37" t="str">
        <f t="shared" si="53"/>
        <v/>
      </c>
      <c r="L278" s="37" t="str">
        <f t="shared" si="54"/>
        <v/>
      </c>
      <c r="M278" s="37" t="str">
        <f t="shared" si="55"/>
        <v/>
      </c>
      <c r="N278" s="37" t="str">
        <f t="shared" si="56"/>
        <v/>
      </c>
      <c r="O278" s="123"/>
      <c r="P278" s="123"/>
      <c r="Q278" s="123"/>
      <c r="R278" s="123"/>
      <c r="S278" s="123"/>
      <c r="T278" s="123"/>
      <c r="U278" s="123"/>
      <c r="V278" s="123"/>
      <c r="W278" s="123"/>
      <c r="X278" s="123"/>
      <c r="Y278" s="107"/>
      <c r="Z278" s="37" t="str">
        <f t="shared" si="46"/>
        <v/>
      </c>
    </row>
    <row r="279" spans="1:26">
      <c r="A279" s="107" t="s">
        <v>816</v>
      </c>
      <c r="B279" s="107"/>
      <c r="C279" s="123"/>
      <c r="D279" s="134"/>
      <c r="E279" s="134" t="str">
        <f t="shared" si="47"/>
        <v/>
      </c>
      <c r="F279" s="37" t="str">
        <f t="shared" si="48"/>
        <v/>
      </c>
      <c r="G279" s="37" t="str">
        <f t="shared" si="49"/>
        <v/>
      </c>
      <c r="H279" s="37" t="str">
        <f t="shared" si="50"/>
        <v/>
      </c>
      <c r="I279" s="37" t="str">
        <f t="shared" si="51"/>
        <v/>
      </c>
      <c r="J279" s="37" t="str">
        <f t="shared" si="52"/>
        <v/>
      </c>
      <c r="K279" s="37" t="str">
        <f t="shared" si="53"/>
        <v/>
      </c>
      <c r="L279" s="37" t="str">
        <f t="shared" si="54"/>
        <v/>
      </c>
      <c r="M279" s="37" t="str">
        <f t="shared" si="55"/>
        <v/>
      </c>
      <c r="N279" s="37" t="str">
        <f t="shared" si="56"/>
        <v/>
      </c>
      <c r="O279" s="123"/>
      <c r="P279" s="123"/>
      <c r="Q279" s="123"/>
      <c r="R279" s="123"/>
      <c r="S279" s="123"/>
      <c r="T279" s="123"/>
      <c r="U279" s="123"/>
      <c r="V279" s="123"/>
      <c r="W279" s="123"/>
      <c r="X279" s="123"/>
      <c r="Y279" s="107"/>
      <c r="Z279" s="37" t="str">
        <f t="shared" si="46"/>
        <v/>
      </c>
    </row>
    <row r="280" spans="1:26">
      <c r="A280" s="107" t="s">
        <v>817</v>
      </c>
      <c r="B280" s="107"/>
      <c r="C280" s="123"/>
      <c r="D280" s="134"/>
      <c r="E280" s="134" t="str">
        <f t="shared" si="47"/>
        <v/>
      </c>
      <c r="F280" s="37" t="str">
        <f t="shared" si="48"/>
        <v/>
      </c>
      <c r="G280" s="37" t="str">
        <f t="shared" si="49"/>
        <v/>
      </c>
      <c r="H280" s="37" t="str">
        <f t="shared" si="50"/>
        <v/>
      </c>
      <c r="I280" s="37" t="str">
        <f t="shared" si="51"/>
        <v/>
      </c>
      <c r="J280" s="37" t="str">
        <f t="shared" si="52"/>
        <v/>
      </c>
      <c r="K280" s="37" t="str">
        <f t="shared" si="53"/>
        <v/>
      </c>
      <c r="L280" s="37" t="str">
        <f t="shared" si="54"/>
        <v/>
      </c>
      <c r="M280" s="37" t="str">
        <f t="shared" si="55"/>
        <v/>
      </c>
      <c r="N280" s="37" t="str">
        <f t="shared" si="56"/>
        <v/>
      </c>
      <c r="O280" s="123"/>
      <c r="P280" s="123"/>
      <c r="Q280" s="123"/>
      <c r="R280" s="123"/>
      <c r="S280" s="123"/>
      <c r="T280" s="123"/>
      <c r="U280" s="123"/>
      <c r="V280" s="123"/>
      <c r="W280" s="123"/>
      <c r="X280" s="123"/>
      <c r="Y280" s="107"/>
      <c r="Z280" s="37" t="str">
        <f t="shared" si="46"/>
        <v/>
      </c>
    </row>
    <row r="281" spans="1:26">
      <c r="A281" s="107" t="s">
        <v>818</v>
      </c>
      <c r="B281" s="107"/>
      <c r="C281" s="123"/>
      <c r="D281" s="134"/>
      <c r="E281" s="134" t="str">
        <f t="shared" si="47"/>
        <v/>
      </c>
      <c r="F281" s="37" t="str">
        <f t="shared" si="48"/>
        <v/>
      </c>
      <c r="G281" s="37" t="str">
        <f t="shared" si="49"/>
        <v/>
      </c>
      <c r="H281" s="37" t="str">
        <f t="shared" si="50"/>
        <v/>
      </c>
      <c r="I281" s="37" t="str">
        <f t="shared" si="51"/>
        <v/>
      </c>
      <c r="J281" s="37" t="str">
        <f t="shared" si="52"/>
        <v/>
      </c>
      <c r="K281" s="37" t="str">
        <f t="shared" si="53"/>
        <v/>
      </c>
      <c r="L281" s="37" t="str">
        <f t="shared" si="54"/>
        <v/>
      </c>
      <c r="M281" s="37" t="str">
        <f t="shared" si="55"/>
        <v/>
      </c>
      <c r="N281" s="37" t="str">
        <f t="shared" si="56"/>
        <v/>
      </c>
      <c r="O281" s="123"/>
      <c r="P281" s="123"/>
      <c r="Q281" s="123"/>
      <c r="R281" s="123"/>
      <c r="S281" s="123"/>
      <c r="T281" s="123"/>
      <c r="U281" s="123"/>
      <c r="V281" s="123"/>
      <c r="W281" s="123"/>
      <c r="X281" s="123"/>
      <c r="Y281" s="107"/>
      <c r="Z281" s="37" t="str">
        <f t="shared" si="46"/>
        <v/>
      </c>
    </row>
    <row r="282" spans="1:26">
      <c r="A282" s="107" t="s">
        <v>819</v>
      </c>
      <c r="B282" s="107"/>
      <c r="C282" s="123"/>
      <c r="D282" s="134"/>
      <c r="E282" s="134" t="str">
        <f t="shared" si="47"/>
        <v/>
      </c>
      <c r="F282" s="37" t="str">
        <f t="shared" si="48"/>
        <v/>
      </c>
      <c r="G282" s="37" t="str">
        <f t="shared" si="49"/>
        <v/>
      </c>
      <c r="H282" s="37" t="str">
        <f t="shared" si="50"/>
        <v/>
      </c>
      <c r="I282" s="37" t="str">
        <f t="shared" si="51"/>
        <v/>
      </c>
      <c r="J282" s="37" t="str">
        <f t="shared" si="52"/>
        <v/>
      </c>
      <c r="K282" s="37" t="str">
        <f t="shared" si="53"/>
        <v/>
      </c>
      <c r="L282" s="37" t="str">
        <f t="shared" si="54"/>
        <v/>
      </c>
      <c r="M282" s="37" t="str">
        <f t="shared" si="55"/>
        <v/>
      </c>
      <c r="N282" s="37" t="str">
        <f t="shared" si="56"/>
        <v/>
      </c>
      <c r="O282" s="123"/>
      <c r="P282" s="123"/>
      <c r="Q282" s="123"/>
      <c r="R282" s="123"/>
      <c r="S282" s="123"/>
      <c r="T282" s="123"/>
      <c r="U282" s="123"/>
      <c r="V282" s="123"/>
      <c r="W282" s="123"/>
      <c r="X282" s="123"/>
      <c r="Y282" s="107"/>
      <c r="Z282" s="37" t="str">
        <f t="shared" si="46"/>
        <v/>
      </c>
    </row>
    <row r="283" spans="1:26">
      <c r="A283" s="107" t="s">
        <v>820</v>
      </c>
      <c r="B283" s="107"/>
      <c r="C283" s="123"/>
      <c r="D283" s="134"/>
      <c r="E283" s="134" t="str">
        <f t="shared" si="47"/>
        <v/>
      </c>
      <c r="F283" s="37" t="str">
        <f t="shared" si="48"/>
        <v/>
      </c>
      <c r="G283" s="37" t="str">
        <f t="shared" si="49"/>
        <v/>
      </c>
      <c r="H283" s="37" t="str">
        <f t="shared" si="50"/>
        <v/>
      </c>
      <c r="I283" s="37" t="str">
        <f t="shared" si="51"/>
        <v/>
      </c>
      <c r="J283" s="37" t="str">
        <f t="shared" si="52"/>
        <v/>
      </c>
      <c r="K283" s="37" t="str">
        <f t="shared" si="53"/>
        <v/>
      </c>
      <c r="L283" s="37" t="str">
        <f t="shared" si="54"/>
        <v/>
      </c>
      <c r="M283" s="37" t="str">
        <f t="shared" si="55"/>
        <v/>
      </c>
      <c r="N283" s="37" t="str">
        <f t="shared" si="56"/>
        <v/>
      </c>
      <c r="O283" s="123"/>
      <c r="P283" s="123"/>
      <c r="Q283" s="123"/>
      <c r="R283" s="123"/>
      <c r="S283" s="123"/>
      <c r="T283" s="123"/>
      <c r="U283" s="123"/>
      <c r="V283" s="123"/>
      <c r="W283" s="123"/>
      <c r="X283" s="123"/>
      <c r="Y283" s="107"/>
      <c r="Z283" s="37" t="str">
        <f t="shared" si="46"/>
        <v/>
      </c>
    </row>
    <row r="284" spans="1:26">
      <c r="A284" s="107" t="s">
        <v>821</v>
      </c>
      <c r="B284" s="107"/>
      <c r="C284" s="123"/>
      <c r="D284" s="134"/>
      <c r="E284" s="134" t="str">
        <f t="shared" si="47"/>
        <v/>
      </c>
      <c r="F284" s="37" t="str">
        <f t="shared" si="48"/>
        <v/>
      </c>
      <c r="G284" s="37" t="str">
        <f t="shared" si="49"/>
        <v/>
      </c>
      <c r="H284" s="37" t="str">
        <f t="shared" si="50"/>
        <v/>
      </c>
      <c r="I284" s="37" t="str">
        <f t="shared" si="51"/>
        <v/>
      </c>
      <c r="J284" s="37" t="str">
        <f t="shared" si="52"/>
        <v/>
      </c>
      <c r="K284" s="37" t="str">
        <f t="shared" si="53"/>
        <v/>
      </c>
      <c r="L284" s="37" t="str">
        <f t="shared" si="54"/>
        <v/>
      </c>
      <c r="M284" s="37" t="str">
        <f t="shared" si="55"/>
        <v/>
      </c>
      <c r="N284" s="37" t="str">
        <f t="shared" si="56"/>
        <v/>
      </c>
      <c r="O284" s="123"/>
      <c r="P284" s="123"/>
      <c r="Q284" s="123"/>
      <c r="R284" s="123"/>
      <c r="S284" s="123"/>
      <c r="T284" s="123"/>
      <c r="U284" s="123"/>
      <c r="V284" s="123"/>
      <c r="W284" s="123"/>
      <c r="X284" s="123"/>
      <c r="Y284" s="107"/>
      <c r="Z284" s="37" t="str">
        <f t="shared" si="46"/>
        <v/>
      </c>
    </row>
    <row r="285" spans="1:26">
      <c r="A285" s="107" t="s">
        <v>822</v>
      </c>
      <c r="B285" s="107"/>
      <c r="C285" s="123"/>
      <c r="D285" s="134"/>
      <c r="E285" s="134" t="str">
        <f t="shared" si="47"/>
        <v/>
      </c>
      <c r="F285" s="37" t="str">
        <f t="shared" si="48"/>
        <v/>
      </c>
      <c r="G285" s="37" t="str">
        <f t="shared" si="49"/>
        <v/>
      </c>
      <c r="H285" s="37" t="str">
        <f t="shared" si="50"/>
        <v/>
      </c>
      <c r="I285" s="37" t="str">
        <f t="shared" si="51"/>
        <v/>
      </c>
      <c r="J285" s="37" t="str">
        <f t="shared" si="52"/>
        <v/>
      </c>
      <c r="K285" s="37" t="str">
        <f t="shared" si="53"/>
        <v/>
      </c>
      <c r="L285" s="37" t="str">
        <f t="shared" si="54"/>
        <v/>
      </c>
      <c r="M285" s="37" t="str">
        <f t="shared" si="55"/>
        <v/>
      </c>
      <c r="N285" s="37" t="str">
        <f t="shared" si="56"/>
        <v/>
      </c>
      <c r="O285" s="123"/>
      <c r="P285" s="123"/>
      <c r="Q285" s="123"/>
      <c r="R285" s="123"/>
      <c r="S285" s="123"/>
      <c r="T285" s="123"/>
      <c r="U285" s="123"/>
      <c r="V285" s="123"/>
      <c r="W285" s="123"/>
      <c r="X285" s="123"/>
      <c r="Y285" s="107"/>
      <c r="Z285" s="37" t="str">
        <f t="shared" si="46"/>
        <v/>
      </c>
    </row>
    <row r="286" spans="1:26">
      <c r="A286" s="107" t="s">
        <v>823</v>
      </c>
      <c r="B286" s="107"/>
      <c r="C286" s="123"/>
      <c r="D286" s="134"/>
      <c r="E286" s="134" t="str">
        <f t="shared" si="47"/>
        <v/>
      </c>
      <c r="F286" s="37" t="str">
        <f t="shared" si="48"/>
        <v/>
      </c>
      <c r="G286" s="37" t="str">
        <f t="shared" si="49"/>
        <v/>
      </c>
      <c r="H286" s="37" t="str">
        <f t="shared" si="50"/>
        <v/>
      </c>
      <c r="I286" s="37" t="str">
        <f t="shared" si="51"/>
        <v/>
      </c>
      <c r="J286" s="37" t="str">
        <f t="shared" si="52"/>
        <v/>
      </c>
      <c r="K286" s="37" t="str">
        <f t="shared" si="53"/>
        <v/>
      </c>
      <c r="L286" s="37" t="str">
        <f t="shared" si="54"/>
        <v/>
      </c>
      <c r="M286" s="37" t="str">
        <f t="shared" si="55"/>
        <v/>
      </c>
      <c r="N286" s="37" t="str">
        <f t="shared" si="56"/>
        <v/>
      </c>
      <c r="O286" s="123"/>
      <c r="P286" s="123"/>
      <c r="Q286" s="123"/>
      <c r="R286" s="123"/>
      <c r="S286" s="123"/>
      <c r="T286" s="123"/>
      <c r="U286" s="123"/>
      <c r="V286" s="123"/>
      <c r="W286" s="123"/>
      <c r="X286" s="123"/>
      <c r="Y286" s="107"/>
      <c r="Z286" s="37" t="str">
        <f t="shared" si="46"/>
        <v/>
      </c>
    </row>
    <row r="287" spans="1:26">
      <c r="A287" s="107" t="s">
        <v>824</v>
      </c>
      <c r="B287" s="107"/>
      <c r="C287" s="123"/>
      <c r="D287" s="134"/>
      <c r="E287" s="134" t="str">
        <f t="shared" si="47"/>
        <v/>
      </c>
      <c r="F287" s="37" t="str">
        <f t="shared" si="48"/>
        <v/>
      </c>
      <c r="G287" s="37" t="str">
        <f t="shared" si="49"/>
        <v/>
      </c>
      <c r="H287" s="37" t="str">
        <f t="shared" si="50"/>
        <v/>
      </c>
      <c r="I287" s="37" t="str">
        <f t="shared" si="51"/>
        <v/>
      </c>
      <c r="J287" s="37" t="str">
        <f t="shared" si="52"/>
        <v/>
      </c>
      <c r="K287" s="37" t="str">
        <f t="shared" si="53"/>
        <v/>
      </c>
      <c r="L287" s="37" t="str">
        <f t="shared" si="54"/>
        <v/>
      </c>
      <c r="M287" s="37" t="str">
        <f t="shared" si="55"/>
        <v/>
      </c>
      <c r="N287" s="37" t="str">
        <f t="shared" si="56"/>
        <v/>
      </c>
      <c r="O287" s="123"/>
      <c r="P287" s="123"/>
      <c r="Q287" s="123"/>
      <c r="R287" s="123"/>
      <c r="S287" s="123"/>
      <c r="T287" s="123"/>
      <c r="U287" s="123"/>
      <c r="V287" s="123"/>
      <c r="W287" s="123"/>
      <c r="X287" s="123"/>
      <c r="Y287" s="107"/>
      <c r="Z287" s="37" t="str">
        <f t="shared" si="46"/>
        <v/>
      </c>
    </row>
    <row r="288" spans="1:26">
      <c r="A288" s="107" t="s">
        <v>825</v>
      </c>
      <c r="B288" s="107"/>
      <c r="C288" s="123"/>
      <c r="D288" s="134"/>
      <c r="E288" s="134" t="str">
        <f t="shared" si="47"/>
        <v/>
      </c>
      <c r="F288" s="37" t="str">
        <f t="shared" si="48"/>
        <v/>
      </c>
      <c r="G288" s="37" t="str">
        <f t="shared" si="49"/>
        <v/>
      </c>
      <c r="H288" s="37" t="str">
        <f t="shared" si="50"/>
        <v/>
      </c>
      <c r="I288" s="37" t="str">
        <f t="shared" si="51"/>
        <v/>
      </c>
      <c r="J288" s="37" t="str">
        <f t="shared" si="52"/>
        <v/>
      </c>
      <c r="K288" s="37" t="str">
        <f t="shared" si="53"/>
        <v/>
      </c>
      <c r="L288" s="37" t="str">
        <f t="shared" si="54"/>
        <v/>
      </c>
      <c r="M288" s="37" t="str">
        <f t="shared" si="55"/>
        <v/>
      </c>
      <c r="N288" s="37" t="str">
        <f t="shared" si="56"/>
        <v/>
      </c>
      <c r="O288" s="123"/>
      <c r="P288" s="123"/>
      <c r="Q288" s="123"/>
      <c r="R288" s="123"/>
      <c r="S288" s="123"/>
      <c r="T288" s="123"/>
      <c r="U288" s="123"/>
      <c r="V288" s="123"/>
      <c r="W288" s="123"/>
      <c r="X288" s="123"/>
      <c r="Y288" s="107"/>
      <c r="Z288" s="37" t="str">
        <f t="shared" si="46"/>
        <v/>
      </c>
    </row>
    <row r="289" spans="1:26">
      <c r="A289" s="107" t="s">
        <v>826</v>
      </c>
      <c r="B289" s="107"/>
      <c r="C289" s="123"/>
      <c r="D289" s="134"/>
      <c r="E289" s="134" t="str">
        <f t="shared" si="47"/>
        <v/>
      </c>
      <c r="F289" s="37" t="str">
        <f t="shared" si="48"/>
        <v/>
      </c>
      <c r="G289" s="37" t="str">
        <f t="shared" si="49"/>
        <v/>
      </c>
      <c r="H289" s="37" t="str">
        <f t="shared" si="50"/>
        <v/>
      </c>
      <c r="I289" s="37" t="str">
        <f t="shared" si="51"/>
        <v/>
      </c>
      <c r="J289" s="37" t="str">
        <f t="shared" si="52"/>
        <v/>
      </c>
      <c r="K289" s="37" t="str">
        <f t="shared" si="53"/>
        <v/>
      </c>
      <c r="L289" s="37" t="str">
        <f t="shared" si="54"/>
        <v/>
      </c>
      <c r="M289" s="37" t="str">
        <f t="shared" si="55"/>
        <v/>
      </c>
      <c r="N289" s="37" t="str">
        <f t="shared" si="56"/>
        <v/>
      </c>
      <c r="O289" s="123"/>
      <c r="P289" s="123"/>
      <c r="Q289" s="123"/>
      <c r="R289" s="123"/>
      <c r="S289" s="123"/>
      <c r="T289" s="123"/>
      <c r="U289" s="123"/>
      <c r="V289" s="123"/>
      <c r="W289" s="123"/>
      <c r="X289" s="123"/>
      <c r="Y289" s="107"/>
      <c r="Z289" s="37" t="str">
        <f t="shared" si="46"/>
        <v/>
      </c>
    </row>
    <row r="290" spans="1:26">
      <c r="A290" s="107" t="s">
        <v>827</v>
      </c>
      <c r="B290" s="107"/>
      <c r="C290" s="123"/>
      <c r="D290" s="134"/>
      <c r="E290" s="134" t="str">
        <f t="shared" si="47"/>
        <v/>
      </c>
      <c r="F290" s="37" t="str">
        <f t="shared" si="48"/>
        <v/>
      </c>
      <c r="G290" s="37" t="str">
        <f t="shared" si="49"/>
        <v/>
      </c>
      <c r="H290" s="37" t="str">
        <f t="shared" si="50"/>
        <v/>
      </c>
      <c r="I290" s="37" t="str">
        <f t="shared" si="51"/>
        <v/>
      </c>
      <c r="J290" s="37" t="str">
        <f t="shared" si="52"/>
        <v/>
      </c>
      <c r="K290" s="37" t="str">
        <f t="shared" si="53"/>
        <v/>
      </c>
      <c r="L290" s="37" t="str">
        <f t="shared" si="54"/>
        <v/>
      </c>
      <c r="M290" s="37" t="str">
        <f t="shared" si="55"/>
        <v/>
      </c>
      <c r="N290" s="37" t="str">
        <f t="shared" si="56"/>
        <v/>
      </c>
      <c r="O290" s="123"/>
      <c r="P290" s="123"/>
      <c r="Q290" s="123"/>
      <c r="R290" s="123"/>
      <c r="S290" s="123"/>
      <c r="T290" s="123"/>
      <c r="U290" s="123"/>
      <c r="V290" s="123"/>
      <c r="W290" s="123"/>
      <c r="X290" s="123"/>
      <c r="Y290" s="107"/>
      <c r="Z290" s="37" t="str">
        <f t="shared" si="46"/>
        <v/>
      </c>
    </row>
    <row r="291" spans="1:26">
      <c r="A291" s="107" t="s">
        <v>828</v>
      </c>
      <c r="B291" s="107"/>
      <c r="C291" s="123"/>
      <c r="D291" s="134"/>
      <c r="E291" s="134" t="str">
        <f t="shared" si="47"/>
        <v/>
      </c>
      <c r="F291" s="37" t="str">
        <f t="shared" si="48"/>
        <v/>
      </c>
      <c r="G291" s="37" t="str">
        <f t="shared" si="49"/>
        <v/>
      </c>
      <c r="H291" s="37" t="str">
        <f t="shared" si="50"/>
        <v/>
      </c>
      <c r="I291" s="37" t="str">
        <f t="shared" si="51"/>
        <v/>
      </c>
      <c r="J291" s="37" t="str">
        <f t="shared" si="52"/>
        <v/>
      </c>
      <c r="K291" s="37" t="str">
        <f t="shared" si="53"/>
        <v/>
      </c>
      <c r="L291" s="37" t="str">
        <f t="shared" si="54"/>
        <v/>
      </c>
      <c r="M291" s="37" t="str">
        <f t="shared" si="55"/>
        <v/>
      </c>
      <c r="N291" s="37" t="str">
        <f t="shared" si="56"/>
        <v/>
      </c>
      <c r="O291" s="123"/>
      <c r="P291" s="123"/>
      <c r="Q291" s="123"/>
      <c r="R291" s="123"/>
      <c r="S291" s="123"/>
      <c r="T291" s="123"/>
      <c r="U291" s="123"/>
      <c r="V291" s="123"/>
      <c r="W291" s="123"/>
      <c r="X291" s="123"/>
      <c r="Y291" s="107"/>
      <c r="Z291" s="37" t="str">
        <f t="shared" si="46"/>
        <v/>
      </c>
    </row>
    <row r="292" spans="1:26">
      <c r="A292" s="107" t="s">
        <v>829</v>
      </c>
      <c r="B292" s="107"/>
      <c r="C292" s="123"/>
      <c r="D292" s="134"/>
      <c r="E292" s="134" t="str">
        <f t="shared" si="47"/>
        <v/>
      </c>
      <c r="F292" s="37" t="str">
        <f t="shared" si="48"/>
        <v/>
      </c>
      <c r="G292" s="37" t="str">
        <f t="shared" si="49"/>
        <v/>
      </c>
      <c r="H292" s="37" t="str">
        <f t="shared" si="50"/>
        <v/>
      </c>
      <c r="I292" s="37" t="str">
        <f t="shared" si="51"/>
        <v/>
      </c>
      <c r="J292" s="37" t="str">
        <f t="shared" si="52"/>
        <v/>
      </c>
      <c r="K292" s="37" t="str">
        <f t="shared" si="53"/>
        <v/>
      </c>
      <c r="L292" s="37" t="str">
        <f t="shared" si="54"/>
        <v/>
      </c>
      <c r="M292" s="37" t="str">
        <f t="shared" si="55"/>
        <v/>
      </c>
      <c r="N292" s="37" t="str">
        <f t="shared" si="56"/>
        <v/>
      </c>
      <c r="O292" s="123"/>
      <c r="P292" s="123"/>
      <c r="Q292" s="123"/>
      <c r="R292" s="123"/>
      <c r="S292" s="123"/>
      <c r="T292" s="123"/>
      <c r="U292" s="123"/>
      <c r="V292" s="123"/>
      <c r="W292" s="123"/>
      <c r="X292" s="123"/>
      <c r="Y292" s="107"/>
      <c r="Z292" s="37" t="str">
        <f t="shared" si="46"/>
        <v/>
      </c>
    </row>
    <row r="293" spans="1:26">
      <c r="A293" s="107" t="s">
        <v>830</v>
      </c>
      <c r="B293" s="107"/>
      <c r="C293" s="123"/>
      <c r="D293" s="134"/>
      <c r="E293" s="134" t="str">
        <f t="shared" si="47"/>
        <v/>
      </c>
      <c r="F293" s="37" t="str">
        <f t="shared" si="48"/>
        <v/>
      </c>
      <c r="G293" s="37" t="str">
        <f t="shared" si="49"/>
        <v/>
      </c>
      <c r="H293" s="37" t="str">
        <f t="shared" si="50"/>
        <v/>
      </c>
      <c r="I293" s="37" t="str">
        <f t="shared" si="51"/>
        <v/>
      </c>
      <c r="J293" s="37" t="str">
        <f t="shared" si="52"/>
        <v/>
      </c>
      <c r="K293" s="37" t="str">
        <f t="shared" si="53"/>
        <v/>
      </c>
      <c r="L293" s="37" t="str">
        <f t="shared" si="54"/>
        <v/>
      </c>
      <c r="M293" s="37" t="str">
        <f t="shared" si="55"/>
        <v/>
      </c>
      <c r="N293" s="37" t="str">
        <f t="shared" si="56"/>
        <v/>
      </c>
      <c r="O293" s="123"/>
      <c r="P293" s="123"/>
      <c r="Q293" s="123"/>
      <c r="R293" s="123"/>
      <c r="S293" s="123"/>
      <c r="T293" s="123"/>
      <c r="U293" s="123"/>
      <c r="V293" s="123"/>
      <c r="W293" s="123"/>
      <c r="X293" s="123"/>
      <c r="Y293" s="107"/>
      <c r="Z293" s="37" t="str">
        <f t="shared" si="46"/>
        <v/>
      </c>
    </row>
    <row r="294" spans="1:26">
      <c r="A294" s="107" t="s">
        <v>831</v>
      </c>
      <c r="B294" s="107"/>
      <c r="C294" s="123"/>
      <c r="D294" s="134"/>
      <c r="E294" s="134" t="str">
        <f t="shared" si="47"/>
        <v/>
      </c>
      <c r="F294" s="37" t="str">
        <f t="shared" si="48"/>
        <v/>
      </c>
      <c r="G294" s="37" t="str">
        <f t="shared" si="49"/>
        <v/>
      </c>
      <c r="H294" s="37" t="str">
        <f t="shared" si="50"/>
        <v/>
      </c>
      <c r="I294" s="37" t="str">
        <f t="shared" si="51"/>
        <v/>
      </c>
      <c r="J294" s="37" t="str">
        <f t="shared" si="52"/>
        <v/>
      </c>
      <c r="K294" s="37" t="str">
        <f t="shared" si="53"/>
        <v/>
      </c>
      <c r="L294" s="37" t="str">
        <f t="shared" si="54"/>
        <v/>
      </c>
      <c r="M294" s="37" t="str">
        <f t="shared" si="55"/>
        <v/>
      </c>
      <c r="N294" s="37" t="str">
        <f t="shared" si="56"/>
        <v/>
      </c>
      <c r="O294" s="123"/>
      <c r="P294" s="123"/>
      <c r="Q294" s="123"/>
      <c r="R294" s="123"/>
      <c r="S294" s="123"/>
      <c r="T294" s="123"/>
      <c r="U294" s="123"/>
      <c r="V294" s="123"/>
      <c r="W294" s="123"/>
      <c r="X294" s="123"/>
      <c r="Y294" s="107"/>
      <c r="Z294" s="37" t="str">
        <f t="shared" si="46"/>
        <v/>
      </c>
    </row>
    <row r="295" spans="1:26">
      <c r="A295" s="107" t="s">
        <v>832</v>
      </c>
      <c r="B295" s="107"/>
      <c r="C295" s="123"/>
      <c r="D295" s="134"/>
      <c r="E295" s="134" t="str">
        <f t="shared" si="47"/>
        <v/>
      </c>
      <c r="F295" s="37" t="str">
        <f t="shared" si="48"/>
        <v/>
      </c>
      <c r="G295" s="37" t="str">
        <f t="shared" si="49"/>
        <v/>
      </c>
      <c r="H295" s="37" t="str">
        <f t="shared" si="50"/>
        <v/>
      </c>
      <c r="I295" s="37" t="str">
        <f t="shared" si="51"/>
        <v/>
      </c>
      <c r="J295" s="37" t="str">
        <f t="shared" si="52"/>
        <v/>
      </c>
      <c r="K295" s="37" t="str">
        <f t="shared" si="53"/>
        <v/>
      </c>
      <c r="L295" s="37" t="str">
        <f t="shared" si="54"/>
        <v/>
      </c>
      <c r="M295" s="37" t="str">
        <f t="shared" si="55"/>
        <v/>
      </c>
      <c r="N295" s="37" t="str">
        <f t="shared" si="56"/>
        <v/>
      </c>
      <c r="O295" s="123"/>
      <c r="P295" s="123"/>
      <c r="Q295" s="123"/>
      <c r="R295" s="123"/>
      <c r="S295" s="123"/>
      <c r="T295" s="123"/>
      <c r="U295" s="123"/>
      <c r="V295" s="123"/>
      <c r="W295" s="123"/>
      <c r="X295" s="123"/>
      <c r="Y295" s="107"/>
      <c r="Z295" s="37" t="str">
        <f t="shared" si="46"/>
        <v/>
      </c>
    </row>
    <row r="296" spans="1:26">
      <c r="A296" s="107" t="s">
        <v>833</v>
      </c>
      <c r="B296" s="107"/>
      <c r="C296" s="123"/>
      <c r="D296" s="134"/>
      <c r="E296" s="134" t="str">
        <f t="shared" si="47"/>
        <v/>
      </c>
      <c r="F296" s="37" t="str">
        <f t="shared" si="48"/>
        <v/>
      </c>
      <c r="G296" s="37" t="str">
        <f t="shared" si="49"/>
        <v/>
      </c>
      <c r="H296" s="37" t="str">
        <f t="shared" si="50"/>
        <v/>
      </c>
      <c r="I296" s="37" t="str">
        <f t="shared" si="51"/>
        <v/>
      </c>
      <c r="J296" s="37" t="str">
        <f t="shared" si="52"/>
        <v/>
      </c>
      <c r="K296" s="37" t="str">
        <f t="shared" si="53"/>
        <v/>
      </c>
      <c r="L296" s="37" t="str">
        <f t="shared" si="54"/>
        <v/>
      </c>
      <c r="M296" s="37" t="str">
        <f t="shared" si="55"/>
        <v/>
      </c>
      <c r="N296" s="37" t="str">
        <f t="shared" si="56"/>
        <v/>
      </c>
      <c r="O296" s="123"/>
      <c r="P296" s="123"/>
      <c r="Q296" s="123"/>
      <c r="R296" s="123"/>
      <c r="S296" s="123"/>
      <c r="T296" s="123"/>
      <c r="U296" s="123"/>
      <c r="V296" s="123"/>
      <c r="W296" s="123"/>
      <c r="X296" s="123"/>
      <c r="Y296" s="107"/>
      <c r="Z296" s="37" t="str">
        <f t="shared" si="46"/>
        <v/>
      </c>
    </row>
    <row r="297" spans="1:26">
      <c r="A297" s="107" t="s">
        <v>834</v>
      </c>
      <c r="B297" s="107"/>
      <c r="C297" s="123"/>
      <c r="D297" s="134"/>
      <c r="E297" s="134" t="str">
        <f t="shared" si="47"/>
        <v/>
      </c>
      <c r="F297" s="37" t="str">
        <f t="shared" si="48"/>
        <v/>
      </c>
      <c r="G297" s="37" t="str">
        <f t="shared" si="49"/>
        <v/>
      </c>
      <c r="H297" s="37" t="str">
        <f t="shared" si="50"/>
        <v/>
      </c>
      <c r="I297" s="37" t="str">
        <f t="shared" si="51"/>
        <v/>
      </c>
      <c r="J297" s="37" t="str">
        <f t="shared" si="52"/>
        <v/>
      </c>
      <c r="K297" s="37" t="str">
        <f t="shared" si="53"/>
        <v/>
      </c>
      <c r="L297" s="37" t="str">
        <f t="shared" si="54"/>
        <v/>
      </c>
      <c r="M297" s="37" t="str">
        <f t="shared" si="55"/>
        <v/>
      </c>
      <c r="N297" s="37" t="str">
        <f t="shared" si="56"/>
        <v/>
      </c>
      <c r="O297" s="123"/>
      <c r="P297" s="123"/>
      <c r="Q297" s="123"/>
      <c r="R297" s="123"/>
      <c r="S297" s="123"/>
      <c r="T297" s="123"/>
      <c r="U297" s="123"/>
      <c r="V297" s="123"/>
      <c r="W297" s="123"/>
      <c r="X297" s="123"/>
      <c r="Y297" s="107"/>
      <c r="Z297" s="37" t="str">
        <f t="shared" si="46"/>
        <v/>
      </c>
    </row>
    <row r="298" spans="1:26">
      <c r="A298" s="107" t="s">
        <v>835</v>
      </c>
      <c r="B298" s="107"/>
      <c r="C298" s="123"/>
      <c r="D298" s="134"/>
      <c r="E298" s="134" t="str">
        <f t="shared" si="47"/>
        <v/>
      </c>
      <c r="F298" s="37" t="str">
        <f t="shared" si="48"/>
        <v/>
      </c>
      <c r="G298" s="37" t="str">
        <f t="shared" si="49"/>
        <v/>
      </c>
      <c r="H298" s="37" t="str">
        <f t="shared" si="50"/>
        <v/>
      </c>
      <c r="I298" s="37" t="str">
        <f t="shared" si="51"/>
        <v/>
      </c>
      <c r="J298" s="37" t="str">
        <f t="shared" si="52"/>
        <v/>
      </c>
      <c r="K298" s="37" t="str">
        <f t="shared" si="53"/>
        <v/>
      </c>
      <c r="L298" s="37" t="str">
        <f t="shared" si="54"/>
        <v/>
      </c>
      <c r="M298" s="37" t="str">
        <f t="shared" si="55"/>
        <v/>
      </c>
      <c r="N298" s="37" t="str">
        <f t="shared" si="56"/>
        <v/>
      </c>
      <c r="O298" s="123"/>
      <c r="P298" s="123"/>
      <c r="Q298" s="123"/>
      <c r="R298" s="123"/>
      <c r="S298" s="123"/>
      <c r="T298" s="123"/>
      <c r="U298" s="123"/>
      <c r="V298" s="123"/>
      <c r="W298" s="123"/>
      <c r="X298" s="123"/>
      <c r="Y298" s="107"/>
      <c r="Z298" s="37" t="str">
        <f t="shared" si="46"/>
        <v/>
      </c>
    </row>
    <row r="299" spans="1:26">
      <c r="A299" s="107" t="s">
        <v>836</v>
      </c>
      <c r="B299" s="107"/>
      <c r="C299" s="123"/>
      <c r="D299" s="134"/>
      <c r="E299" s="134" t="str">
        <f t="shared" si="47"/>
        <v/>
      </c>
      <c r="F299" s="37" t="str">
        <f t="shared" si="48"/>
        <v/>
      </c>
      <c r="G299" s="37" t="str">
        <f t="shared" si="49"/>
        <v/>
      </c>
      <c r="H299" s="37" t="str">
        <f t="shared" si="50"/>
        <v/>
      </c>
      <c r="I299" s="37" t="str">
        <f t="shared" si="51"/>
        <v/>
      </c>
      <c r="J299" s="37" t="str">
        <f t="shared" si="52"/>
        <v/>
      </c>
      <c r="K299" s="37" t="str">
        <f t="shared" si="53"/>
        <v/>
      </c>
      <c r="L299" s="37" t="str">
        <f t="shared" si="54"/>
        <v/>
      </c>
      <c r="M299" s="37" t="str">
        <f t="shared" si="55"/>
        <v/>
      </c>
      <c r="N299" s="37" t="str">
        <f t="shared" si="56"/>
        <v/>
      </c>
      <c r="O299" s="123"/>
      <c r="P299" s="123"/>
      <c r="Q299" s="123"/>
      <c r="R299" s="123"/>
      <c r="S299" s="123"/>
      <c r="T299" s="123"/>
      <c r="U299" s="123"/>
      <c r="V299" s="123"/>
      <c r="W299" s="123"/>
      <c r="X299" s="123"/>
      <c r="Y299" s="107"/>
      <c r="Z299" s="37" t="str">
        <f t="shared" si="46"/>
        <v/>
      </c>
    </row>
    <row r="300" spans="1:26">
      <c r="A300" s="107" t="s">
        <v>837</v>
      </c>
      <c r="B300" s="107"/>
      <c r="C300" s="123"/>
      <c r="D300" s="134"/>
      <c r="E300" s="134" t="str">
        <f t="shared" si="47"/>
        <v/>
      </c>
      <c r="F300" s="37" t="str">
        <f t="shared" si="48"/>
        <v/>
      </c>
      <c r="G300" s="37" t="str">
        <f t="shared" si="49"/>
        <v/>
      </c>
      <c r="H300" s="37" t="str">
        <f t="shared" si="50"/>
        <v/>
      </c>
      <c r="I300" s="37" t="str">
        <f t="shared" si="51"/>
        <v/>
      </c>
      <c r="J300" s="37" t="str">
        <f t="shared" si="52"/>
        <v/>
      </c>
      <c r="K300" s="37" t="str">
        <f t="shared" si="53"/>
        <v/>
      </c>
      <c r="L300" s="37" t="str">
        <f t="shared" si="54"/>
        <v/>
      </c>
      <c r="M300" s="37" t="str">
        <f t="shared" si="55"/>
        <v/>
      </c>
      <c r="N300" s="37" t="str">
        <f t="shared" si="56"/>
        <v/>
      </c>
      <c r="O300" s="123"/>
      <c r="P300" s="123"/>
      <c r="Q300" s="123"/>
      <c r="R300" s="123"/>
      <c r="S300" s="123"/>
      <c r="T300" s="123"/>
      <c r="U300" s="123"/>
      <c r="V300" s="123"/>
      <c r="W300" s="123"/>
      <c r="X300" s="123"/>
      <c r="Y300" s="107"/>
      <c r="Z300" s="37" t="str">
        <f t="shared" si="46"/>
        <v/>
      </c>
    </row>
    <row r="301" spans="1:26">
      <c r="A301" s="107" t="s">
        <v>838</v>
      </c>
      <c r="B301" s="107"/>
      <c r="C301" s="123"/>
      <c r="D301" s="134"/>
      <c r="E301" s="134" t="str">
        <f t="shared" si="47"/>
        <v/>
      </c>
      <c r="F301" s="37" t="str">
        <f t="shared" si="48"/>
        <v/>
      </c>
      <c r="G301" s="37" t="str">
        <f t="shared" si="49"/>
        <v/>
      </c>
      <c r="H301" s="37" t="str">
        <f t="shared" si="50"/>
        <v/>
      </c>
      <c r="I301" s="37" t="str">
        <f t="shared" si="51"/>
        <v/>
      </c>
      <c r="J301" s="37" t="str">
        <f t="shared" si="52"/>
        <v/>
      </c>
      <c r="K301" s="37" t="str">
        <f t="shared" si="53"/>
        <v/>
      </c>
      <c r="L301" s="37" t="str">
        <f t="shared" si="54"/>
        <v/>
      </c>
      <c r="M301" s="37" t="str">
        <f t="shared" si="55"/>
        <v/>
      </c>
      <c r="N301" s="37" t="str">
        <f t="shared" si="56"/>
        <v/>
      </c>
      <c r="O301" s="123"/>
      <c r="P301" s="123"/>
      <c r="Q301" s="123"/>
      <c r="R301" s="123"/>
      <c r="S301" s="123"/>
      <c r="T301" s="123"/>
      <c r="U301" s="123"/>
      <c r="V301" s="123"/>
      <c r="W301" s="123"/>
      <c r="X301" s="123"/>
      <c r="Y301" s="107"/>
      <c r="Z301" s="37" t="str">
        <f t="shared" si="46"/>
        <v/>
      </c>
    </row>
    <row r="302" spans="1:26">
      <c r="A302" s="107" t="s">
        <v>839</v>
      </c>
      <c r="B302" s="107"/>
      <c r="C302" s="123"/>
      <c r="D302" s="134"/>
      <c r="E302" s="134" t="str">
        <f t="shared" si="47"/>
        <v/>
      </c>
      <c r="F302" s="37" t="str">
        <f t="shared" si="48"/>
        <v/>
      </c>
      <c r="G302" s="37" t="str">
        <f t="shared" si="49"/>
        <v/>
      </c>
      <c r="H302" s="37" t="str">
        <f t="shared" si="50"/>
        <v/>
      </c>
      <c r="I302" s="37" t="str">
        <f t="shared" si="51"/>
        <v/>
      </c>
      <c r="J302" s="37" t="str">
        <f t="shared" si="52"/>
        <v/>
      </c>
      <c r="K302" s="37" t="str">
        <f t="shared" si="53"/>
        <v/>
      </c>
      <c r="L302" s="37" t="str">
        <f t="shared" si="54"/>
        <v/>
      </c>
      <c r="M302" s="37" t="str">
        <f t="shared" si="55"/>
        <v/>
      </c>
      <c r="N302" s="37" t="str">
        <f t="shared" si="56"/>
        <v/>
      </c>
      <c r="O302" s="123"/>
      <c r="P302" s="123"/>
      <c r="Q302" s="123"/>
      <c r="R302" s="123"/>
      <c r="S302" s="123"/>
      <c r="T302" s="123"/>
      <c r="U302" s="123"/>
      <c r="V302" s="123"/>
      <c r="W302" s="123"/>
      <c r="X302" s="123"/>
      <c r="Y302" s="107"/>
      <c r="Z302" s="37" t="str">
        <f t="shared" si="46"/>
        <v/>
      </c>
    </row>
    <row r="303" spans="1:26">
      <c r="A303" s="107" t="s">
        <v>840</v>
      </c>
      <c r="B303" s="107"/>
      <c r="C303" s="123"/>
      <c r="D303" s="134"/>
      <c r="E303" s="134" t="str">
        <f t="shared" si="47"/>
        <v/>
      </c>
      <c r="F303" s="37" t="str">
        <f t="shared" si="48"/>
        <v/>
      </c>
      <c r="G303" s="37" t="str">
        <f t="shared" si="49"/>
        <v/>
      </c>
      <c r="H303" s="37" t="str">
        <f t="shared" si="50"/>
        <v/>
      </c>
      <c r="I303" s="37" t="str">
        <f t="shared" si="51"/>
        <v/>
      </c>
      <c r="J303" s="37" t="str">
        <f t="shared" si="52"/>
        <v/>
      </c>
      <c r="K303" s="37" t="str">
        <f t="shared" si="53"/>
        <v/>
      </c>
      <c r="L303" s="37" t="str">
        <f t="shared" si="54"/>
        <v/>
      </c>
      <c r="M303" s="37" t="str">
        <f t="shared" si="55"/>
        <v/>
      </c>
      <c r="N303" s="37" t="str">
        <f t="shared" si="56"/>
        <v/>
      </c>
      <c r="O303" s="123"/>
      <c r="P303" s="123"/>
      <c r="Q303" s="123"/>
      <c r="R303" s="123"/>
      <c r="S303" s="123"/>
      <c r="T303" s="123"/>
      <c r="U303" s="123"/>
      <c r="V303" s="123"/>
      <c r="W303" s="123"/>
      <c r="X303" s="123"/>
      <c r="Y303" s="107"/>
      <c r="Z303" s="37" t="str">
        <f t="shared" si="46"/>
        <v/>
      </c>
    </row>
    <row r="304" spans="1:26">
      <c r="A304" s="107" t="s">
        <v>841</v>
      </c>
      <c r="B304" s="107"/>
      <c r="C304" s="123"/>
      <c r="D304" s="134"/>
      <c r="E304" s="134" t="str">
        <f t="shared" si="47"/>
        <v/>
      </c>
      <c r="F304" s="37" t="str">
        <f t="shared" si="48"/>
        <v/>
      </c>
      <c r="G304" s="37" t="str">
        <f t="shared" si="49"/>
        <v/>
      </c>
      <c r="H304" s="37" t="str">
        <f t="shared" si="50"/>
        <v/>
      </c>
      <c r="I304" s="37" t="str">
        <f t="shared" si="51"/>
        <v/>
      </c>
      <c r="J304" s="37" t="str">
        <f t="shared" si="52"/>
        <v/>
      </c>
      <c r="K304" s="37" t="str">
        <f t="shared" si="53"/>
        <v/>
      </c>
      <c r="L304" s="37" t="str">
        <f t="shared" si="54"/>
        <v/>
      </c>
      <c r="M304" s="37" t="str">
        <f t="shared" si="55"/>
        <v/>
      </c>
      <c r="N304" s="37" t="str">
        <f t="shared" si="56"/>
        <v/>
      </c>
      <c r="O304" s="123"/>
      <c r="P304" s="123"/>
      <c r="Q304" s="123"/>
      <c r="R304" s="123"/>
      <c r="S304" s="123"/>
      <c r="T304" s="123"/>
      <c r="U304" s="123"/>
      <c r="V304" s="123"/>
      <c r="W304" s="123"/>
      <c r="X304" s="123"/>
      <c r="Y304" s="107"/>
      <c r="Z304" s="37" t="str">
        <f t="shared" si="46"/>
        <v/>
      </c>
    </row>
    <row r="305" spans="1:26">
      <c r="A305" s="107" t="s">
        <v>842</v>
      </c>
      <c r="B305" s="107"/>
      <c r="C305" s="123"/>
      <c r="D305" s="134"/>
      <c r="E305" s="134" t="str">
        <f t="shared" si="47"/>
        <v/>
      </c>
      <c r="F305" s="37" t="str">
        <f t="shared" si="48"/>
        <v/>
      </c>
      <c r="G305" s="37" t="str">
        <f t="shared" si="49"/>
        <v/>
      </c>
      <c r="H305" s="37" t="str">
        <f t="shared" si="50"/>
        <v/>
      </c>
      <c r="I305" s="37" t="str">
        <f t="shared" si="51"/>
        <v/>
      </c>
      <c r="J305" s="37" t="str">
        <f t="shared" si="52"/>
        <v/>
      </c>
      <c r="K305" s="37" t="str">
        <f t="shared" si="53"/>
        <v/>
      </c>
      <c r="L305" s="37" t="str">
        <f t="shared" si="54"/>
        <v/>
      </c>
      <c r="M305" s="37" t="str">
        <f t="shared" si="55"/>
        <v/>
      </c>
      <c r="N305" s="37" t="str">
        <f t="shared" si="56"/>
        <v/>
      </c>
      <c r="O305" s="123"/>
      <c r="P305" s="123"/>
      <c r="Q305" s="123"/>
      <c r="R305" s="123"/>
      <c r="S305" s="123"/>
      <c r="T305" s="123"/>
      <c r="U305" s="123"/>
      <c r="V305" s="123"/>
      <c r="W305" s="123"/>
      <c r="X305" s="123"/>
      <c r="Y305" s="107"/>
      <c r="Z305" s="37" t="str">
        <f t="shared" si="46"/>
        <v/>
      </c>
    </row>
    <row r="306" spans="1:26">
      <c r="A306" s="107" t="s">
        <v>843</v>
      </c>
      <c r="B306" s="107"/>
      <c r="C306" s="123"/>
      <c r="D306" s="134"/>
      <c r="E306" s="134" t="str">
        <f t="shared" si="47"/>
        <v/>
      </c>
      <c r="F306" s="37" t="str">
        <f t="shared" si="48"/>
        <v/>
      </c>
      <c r="G306" s="37" t="str">
        <f t="shared" si="49"/>
        <v/>
      </c>
      <c r="H306" s="37" t="str">
        <f t="shared" si="50"/>
        <v/>
      </c>
      <c r="I306" s="37" t="str">
        <f t="shared" si="51"/>
        <v/>
      </c>
      <c r="J306" s="37" t="str">
        <f t="shared" si="52"/>
        <v/>
      </c>
      <c r="K306" s="37" t="str">
        <f t="shared" si="53"/>
        <v/>
      </c>
      <c r="L306" s="37" t="str">
        <f t="shared" si="54"/>
        <v/>
      </c>
      <c r="M306" s="37" t="str">
        <f t="shared" si="55"/>
        <v/>
      </c>
      <c r="N306" s="37" t="str">
        <f t="shared" si="56"/>
        <v/>
      </c>
      <c r="O306" s="123"/>
      <c r="P306" s="123"/>
      <c r="Q306" s="123"/>
      <c r="R306" s="123"/>
      <c r="S306" s="123"/>
      <c r="T306" s="123"/>
      <c r="U306" s="123"/>
      <c r="V306" s="123"/>
      <c r="W306" s="123"/>
      <c r="X306" s="123"/>
      <c r="Y306" s="107"/>
      <c r="Z306" s="37" t="str">
        <f t="shared" si="46"/>
        <v/>
      </c>
    </row>
    <row r="307" spans="1:26">
      <c r="A307" s="107" t="s">
        <v>844</v>
      </c>
      <c r="B307" s="107"/>
      <c r="C307" s="123"/>
      <c r="D307" s="134"/>
      <c r="E307" s="134" t="str">
        <f t="shared" si="47"/>
        <v/>
      </c>
      <c r="F307" s="37" t="str">
        <f t="shared" si="48"/>
        <v/>
      </c>
      <c r="G307" s="37" t="str">
        <f t="shared" si="49"/>
        <v/>
      </c>
      <c r="H307" s="37" t="str">
        <f t="shared" si="50"/>
        <v/>
      </c>
      <c r="I307" s="37" t="str">
        <f t="shared" si="51"/>
        <v/>
      </c>
      <c r="J307" s="37" t="str">
        <f t="shared" si="52"/>
        <v/>
      </c>
      <c r="K307" s="37" t="str">
        <f t="shared" si="53"/>
        <v/>
      </c>
      <c r="L307" s="37" t="str">
        <f t="shared" si="54"/>
        <v/>
      </c>
      <c r="M307" s="37" t="str">
        <f t="shared" si="55"/>
        <v/>
      </c>
      <c r="N307" s="37" t="str">
        <f t="shared" si="56"/>
        <v/>
      </c>
      <c r="O307" s="123"/>
      <c r="P307" s="123"/>
      <c r="Q307" s="123"/>
      <c r="R307" s="123"/>
      <c r="S307" s="123"/>
      <c r="T307" s="123"/>
      <c r="U307" s="123"/>
      <c r="V307" s="123"/>
      <c r="W307" s="123"/>
      <c r="X307" s="123"/>
      <c r="Y307" s="107"/>
      <c r="Z307" s="37" t="str">
        <f t="shared" si="46"/>
        <v/>
      </c>
    </row>
    <row r="308" spans="1:26">
      <c r="A308" s="107" t="s">
        <v>845</v>
      </c>
      <c r="B308" s="107"/>
      <c r="C308" s="123"/>
      <c r="D308" s="134"/>
      <c r="E308" s="134" t="str">
        <f t="shared" si="47"/>
        <v/>
      </c>
      <c r="F308" s="37" t="str">
        <f t="shared" si="48"/>
        <v/>
      </c>
      <c r="G308" s="37" t="str">
        <f t="shared" si="49"/>
        <v/>
      </c>
      <c r="H308" s="37" t="str">
        <f t="shared" si="50"/>
        <v/>
      </c>
      <c r="I308" s="37" t="str">
        <f t="shared" si="51"/>
        <v/>
      </c>
      <c r="J308" s="37" t="str">
        <f t="shared" si="52"/>
        <v/>
      </c>
      <c r="K308" s="37" t="str">
        <f t="shared" si="53"/>
        <v/>
      </c>
      <c r="L308" s="37" t="str">
        <f t="shared" si="54"/>
        <v/>
      </c>
      <c r="M308" s="37" t="str">
        <f t="shared" si="55"/>
        <v/>
      </c>
      <c r="N308" s="37" t="str">
        <f t="shared" si="56"/>
        <v/>
      </c>
      <c r="O308" s="123"/>
      <c r="P308" s="123"/>
      <c r="Q308" s="123"/>
      <c r="R308" s="123"/>
      <c r="S308" s="123"/>
      <c r="T308" s="123"/>
      <c r="U308" s="123"/>
      <c r="V308" s="123"/>
      <c r="W308" s="123"/>
      <c r="X308" s="123"/>
      <c r="Y308" s="107"/>
      <c r="Z308" s="37" t="str">
        <f t="shared" si="46"/>
        <v/>
      </c>
    </row>
    <row r="309" spans="1:26">
      <c r="A309" s="107" t="s">
        <v>846</v>
      </c>
      <c r="B309" s="107"/>
      <c r="C309" s="123"/>
      <c r="D309" s="134"/>
      <c r="E309" s="134" t="str">
        <f t="shared" si="47"/>
        <v/>
      </c>
      <c r="F309" s="37" t="str">
        <f t="shared" si="48"/>
        <v/>
      </c>
      <c r="G309" s="37" t="str">
        <f t="shared" si="49"/>
        <v/>
      </c>
      <c r="H309" s="37" t="str">
        <f t="shared" si="50"/>
        <v/>
      </c>
      <c r="I309" s="37" t="str">
        <f t="shared" si="51"/>
        <v/>
      </c>
      <c r="J309" s="37" t="str">
        <f t="shared" si="52"/>
        <v/>
      </c>
      <c r="K309" s="37" t="str">
        <f t="shared" si="53"/>
        <v/>
      </c>
      <c r="L309" s="37" t="str">
        <f t="shared" si="54"/>
        <v/>
      </c>
      <c r="M309" s="37" t="str">
        <f t="shared" si="55"/>
        <v/>
      </c>
      <c r="N309" s="37" t="str">
        <f t="shared" si="56"/>
        <v/>
      </c>
      <c r="O309" s="123"/>
      <c r="P309" s="123"/>
      <c r="Q309" s="123"/>
      <c r="R309" s="123"/>
      <c r="S309" s="123"/>
      <c r="T309" s="123"/>
      <c r="U309" s="123"/>
      <c r="V309" s="123"/>
      <c r="W309" s="123"/>
      <c r="X309" s="123"/>
      <c r="Y309" s="107"/>
      <c r="Z309" s="37" t="str">
        <f t="shared" si="46"/>
        <v/>
      </c>
    </row>
    <row r="310" spans="1:26">
      <c r="A310" s="107" t="s">
        <v>847</v>
      </c>
      <c r="B310" s="107"/>
      <c r="C310" s="123"/>
      <c r="D310" s="134"/>
      <c r="E310" s="134" t="str">
        <f t="shared" si="47"/>
        <v/>
      </c>
      <c r="F310" s="37" t="str">
        <f t="shared" si="48"/>
        <v/>
      </c>
      <c r="G310" s="37" t="str">
        <f t="shared" si="49"/>
        <v/>
      </c>
      <c r="H310" s="37" t="str">
        <f t="shared" si="50"/>
        <v/>
      </c>
      <c r="I310" s="37" t="str">
        <f t="shared" si="51"/>
        <v/>
      </c>
      <c r="J310" s="37" t="str">
        <f t="shared" si="52"/>
        <v/>
      </c>
      <c r="K310" s="37" t="str">
        <f t="shared" si="53"/>
        <v/>
      </c>
      <c r="L310" s="37" t="str">
        <f t="shared" si="54"/>
        <v/>
      </c>
      <c r="M310" s="37" t="str">
        <f t="shared" si="55"/>
        <v/>
      </c>
      <c r="N310" s="37" t="str">
        <f t="shared" si="56"/>
        <v/>
      </c>
      <c r="O310" s="123"/>
      <c r="P310" s="123"/>
      <c r="Q310" s="123"/>
      <c r="R310" s="123"/>
      <c r="S310" s="123"/>
      <c r="T310" s="123"/>
      <c r="U310" s="123"/>
      <c r="V310" s="123"/>
      <c r="W310" s="123"/>
      <c r="X310" s="123"/>
      <c r="Y310" s="107"/>
      <c r="Z310" s="37" t="str">
        <f t="shared" si="46"/>
        <v/>
      </c>
    </row>
    <row r="311" spans="1:26">
      <c r="A311" s="107" t="s">
        <v>848</v>
      </c>
      <c r="B311" s="107"/>
      <c r="C311" s="123"/>
      <c r="D311" s="134"/>
      <c r="E311" s="134" t="str">
        <f t="shared" si="47"/>
        <v/>
      </c>
      <c r="F311" s="37" t="str">
        <f t="shared" si="48"/>
        <v/>
      </c>
      <c r="G311" s="37" t="str">
        <f t="shared" si="49"/>
        <v/>
      </c>
      <c r="H311" s="37" t="str">
        <f t="shared" si="50"/>
        <v/>
      </c>
      <c r="I311" s="37" t="str">
        <f t="shared" si="51"/>
        <v/>
      </c>
      <c r="J311" s="37" t="str">
        <f t="shared" si="52"/>
        <v/>
      </c>
      <c r="K311" s="37" t="str">
        <f t="shared" si="53"/>
        <v/>
      </c>
      <c r="L311" s="37" t="str">
        <f t="shared" si="54"/>
        <v/>
      </c>
      <c r="M311" s="37" t="str">
        <f t="shared" si="55"/>
        <v/>
      </c>
      <c r="N311" s="37" t="str">
        <f t="shared" si="56"/>
        <v/>
      </c>
      <c r="O311" s="123"/>
      <c r="P311" s="123"/>
      <c r="Q311" s="123"/>
      <c r="R311" s="123"/>
      <c r="S311" s="123"/>
      <c r="T311" s="123"/>
      <c r="U311" s="123"/>
      <c r="V311" s="123"/>
      <c r="W311" s="123"/>
      <c r="X311" s="123"/>
      <c r="Y311" s="107"/>
      <c r="Z311" s="37" t="str">
        <f t="shared" si="46"/>
        <v/>
      </c>
    </row>
    <row r="312" spans="1:26">
      <c r="A312" s="107" t="s">
        <v>849</v>
      </c>
      <c r="B312" s="107"/>
      <c r="C312" s="123"/>
      <c r="D312" s="134"/>
      <c r="E312" s="134" t="str">
        <f t="shared" si="47"/>
        <v/>
      </c>
      <c r="F312" s="37" t="str">
        <f t="shared" si="48"/>
        <v/>
      </c>
      <c r="G312" s="37" t="str">
        <f t="shared" si="49"/>
        <v/>
      </c>
      <c r="H312" s="37" t="str">
        <f t="shared" si="50"/>
        <v/>
      </c>
      <c r="I312" s="37" t="str">
        <f t="shared" si="51"/>
        <v/>
      </c>
      <c r="J312" s="37" t="str">
        <f t="shared" si="52"/>
        <v/>
      </c>
      <c r="K312" s="37" t="str">
        <f t="shared" si="53"/>
        <v/>
      </c>
      <c r="L312" s="37" t="str">
        <f t="shared" si="54"/>
        <v/>
      </c>
      <c r="M312" s="37" t="str">
        <f t="shared" si="55"/>
        <v/>
      </c>
      <c r="N312" s="37" t="str">
        <f t="shared" si="56"/>
        <v/>
      </c>
      <c r="O312" s="123"/>
      <c r="P312" s="123"/>
      <c r="Q312" s="123"/>
      <c r="R312" s="123"/>
      <c r="S312" s="123"/>
      <c r="T312" s="123"/>
      <c r="U312" s="123"/>
      <c r="V312" s="123"/>
      <c r="W312" s="123"/>
      <c r="X312" s="123"/>
      <c r="Y312" s="107"/>
      <c r="Z312" s="37" t="str">
        <f t="shared" si="46"/>
        <v/>
      </c>
    </row>
    <row r="313" spans="1:26">
      <c r="A313" s="107" t="s">
        <v>850</v>
      </c>
      <c r="B313" s="107"/>
      <c r="C313" s="123"/>
      <c r="D313" s="134"/>
      <c r="E313" s="134" t="str">
        <f t="shared" si="47"/>
        <v/>
      </c>
      <c r="F313" s="37" t="str">
        <f t="shared" si="48"/>
        <v/>
      </c>
      <c r="G313" s="37" t="str">
        <f t="shared" si="49"/>
        <v/>
      </c>
      <c r="H313" s="37" t="str">
        <f t="shared" si="50"/>
        <v/>
      </c>
      <c r="I313" s="37" t="str">
        <f t="shared" si="51"/>
        <v/>
      </c>
      <c r="J313" s="37" t="str">
        <f t="shared" si="52"/>
        <v/>
      </c>
      <c r="K313" s="37" t="str">
        <f t="shared" si="53"/>
        <v/>
      </c>
      <c r="L313" s="37" t="str">
        <f t="shared" si="54"/>
        <v/>
      </c>
      <c r="M313" s="37" t="str">
        <f t="shared" si="55"/>
        <v/>
      </c>
      <c r="N313" s="37" t="str">
        <f t="shared" si="56"/>
        <v/>
      </c>
      <c r="O313" s="123"/>
      <c r="P313" s="123"/>
      <c r="Q313" s="123"/>
      <c r="R313" s="123"/>
      <c r="S313" s="123"/>
      <c r="T313" s="123"/>
      <c r="U313" s="123"/>
      <c r="V313" s="123"/>
      <c r="W313" s="123"/>
      <c r="X313" s="123"/>
      <c r="Y313" s="107"/>
      <c r="Z313" s="37" t="str">
        <f t="shared" si="46"/>
        <v/>
      </c>
    </row>
    <row r="314" spans="1:26">
      <c r="A314" s="107" t="s">
        <v>851</v>
      </c>
      <c r="B314" s="107"/>
      <c r="C314" s="123"/>
      <c r="D314" s="134"/>
      <c r="E314" s="134" t="str">
        <f t="shared" si="47"/>
        <v/>
      </c>
      <c r="F314" s="37" t="str">
        <f t="shared" si="48"/>
        <v/>
      </c>
      <c r="G314" s="37" t="str">
        <f t="shared" si="49"/>
        <v/>
      </c>
      <c r="H314" s="37" t="str">
        <f t="shared" si="50"/>
        <v/>
      </c>
      <c r="I314" s="37" t="str">
        <f t="shared" si="51"/>
        <v/>
      </c>
      <c r="J314" s="37" t="str">
        <f t="shared" si="52"/>
        <v/>
      </c>
      <c r="K314" s="37" t="str">
        <f t="shared" si="53"/>
        <v/>
      </c>
      <c r="L314" s="37" t="str">
        <f t="shared" si="54"/>
        <v/>
      </c>
      <c r="M314" s="37" t="str">
        <f t="shared" si="55"/>
        <v/>
      </c>
      <c r="N314" s="37" t="str">
        <f t="shared" si="56"/>
        <v/>
      </c>
      <c r="O314" s="123"/>
      <c r="P314" s="123"/>
      <c r="Q314" s="123"/>
      <c r="R314" s="123"/>
      <c r="S314" s="123"/>
      <c r="T314" s="123"/>
      <c r="U314" s="123"/>
      <c r="V314" s="123"/>
      <c r="W314" s="123"/>
      <c r="X314" s="123"/>
      <c r="Y314" s="107"/>
      <c r="Z314" s="37" t="str">
        <f t="shared" si="46"/>
        <v/>
      </c>
    </row>
    <row r="315" spans="1:26">
      <c r="A315" s="107" t="s">
        <v>852</v>
      </c>
      <c r="B315" s="107"/>
      <c r="C315" s="123"/>
      <c r="D315" s="134"/>
      <c r="E315" s="134" t="str">
        <f t="shared" si="47"/>
        <v/>
      </c>
      <c r="F315" s="37" t="str">
        <f t="shared" si="48"/>
        <v/>
      </c>
      <c r="G315" s="37" t="str">
        <f t="shared" si="49"/>
        <v/>
      </c>
      <c r="H315" s="37" t="str">
        <f t="shared" si="50"/>
        <v/>
      </c>
      <c r="I315" s="37" t="str">
        <f t="shared" si="51"/>
        <v/>
      </c>
      <c r="J315" s="37" t="str">
        <f t="shared" si="52"/>
        <v/>
      </c>
      <c r="K315" s="37" t="str">
        <f t="shared" si="53"/>
        <v/>
      </c>
      <c r="L315" s="37" t="str">
        <f t="shared" si="54"/>
        <v/>
      </c>
      <c r="M315" s="37" t="str">
        <f t="shared" si="55"/>
        <v/>
      </c>
      <c r="N315" s="37" t="str">
        <f t="shared" si="56"/>
        <v/>
      </c>
      <c r="O315" s="123"/>
      <c r="P315" s="123"/>
      <c r="Q315" s="123"/>
      <c r="R315" s="123"/>
      <c r="S315" s="123"/>
      <c r="T315" s="123"/>
      <c r="U315" s="123"/>
      <c r="V315" s="123"/>
      <c r="W315" s="123"/>
      <c r="X315" s="123"/>
      <c r="Y315" s="107"/>
      <c r="Z315" s="37" t="str">
        <f t="shared" si="46"/>
        <v/>
      </c>
    </row>
    <row r="316" spans="1:26">
      <c r="A316" s="107" t="s">
        <v>853</v>
      </c>
      <c r="B316" s="107"/>
      <c r="C316" s="123"/>
      <c r="D316" s="134"/>
      <c r="E316" s="134" t="str">
        <f t="shared" si="47"/>
        <v/>
      </c>
      <c r="F316" s="37" t="str">
        <f t="shared" si="48"/>
        <v/>
      </c>
      <c r="G316" s="37" t="str">
        <f t="shared" si="49"/>
        <v/>
      </c>
      <c r="H316" s="37" t="str">
        <f t="shared" si="50"/>
        <v/>
      </c>
      <c r="I316" s="37" t="str">
        <f t="shared" si="51"/>
        <v/>
      </c>
      <c r="J316" s="37" t="str">
        <f t="shared" si="52"/>
        <v/>
      </c>
      <c r="K316" s="37" t="str">
        <f t="shared" si="53"/>
        <v/>
      </c>
      <c r="L316" s="37" t="str">
        <f t="shared" si="54"/>
        <v/>
      </c>
      <c r="M316" s="37" t="str">
        <f t="shared" si="55"/>
        <v/>
      </c>
      <c r="N316" s="37" t="str">
        <f t="shared" si="56"/>
        <v/>
      </c>
      <c r="O316" s="123"/>
      <c r="P316" s="123"/>
      <c r="Q316" s="123"/>
      <c r="R316" s="123"/>
      <c r="S316" s="123"/>
      <c r="T316" s="123"/>
      <c r="U316" s="123"/>
      <c r="V316" s="123"/>
      <c r="W316" s="123"/>
      <c r="X316" s="123"/>
      <c r="Y316" s="107"/>
      <c r="Z316" s="37" t="str">
        <f t="shared" si="46"/>
        <v/>
      </c>
    </row>
    <row r="317" spans="1:26">
      <c r="A317" s="107" t="s">
        <v>854</v>
      </c>
      <c r="B317" s="107"/>
      <c r="C317" s="123"/>
      <c r="D317" s="134"/>
      <c r="E317" s="134" t="str">
        <f t="shared" si="47"/>
        <v/>
      </c>
      <c r="F317" s="37" t="str">
        <f t="shared" si="48"/>
        <v/>
      </c>
      <c r="G317" s="37" t="str">
        <f t="shared" si="49"/>
        <v/>
      </c>
      <c r="H317" s="37" t="str">
        <f t="shared" si="50"/>
        <v/>
      </c>
      <c r="I317" s="37" t="str">
        <f t="shared" si="51"/>
        <v/>
      </c>
      <c r="J317" s="37" t="str">
        <f t="shared" si="52"/>
        <v/>
      </c>
      <c r="K317" s="37" t="str">
        <f t="shared" si="53"/>
        <v/>
      </c>
      <c r="L317" s="37" t="str">
        <f t="shared" si="54"/>
        <v/>
      </c>
      <c r="M317" s="37" t="str">
        <f t="shared" si="55"/>
        <v/>
      </c>
      <c r="N317" s="37" t="str">
        <f t="shared" si="56"/>
        <v/>
      </c>
      <c r="O317" s="123"/>
      <c r="P317" s="123"/>
      <c r="Q317" s="123"/>
      <c r="R317" s="123"/>
      <c r="S317" s="123"/>
      <c r="T317" s="123"/>
      <c r="U317" s="123"/>
      <c r="V317" s="123"/>
      <c r="W317" s="123"/>
      <c r="X317" s="123"/>
      <c r="Y317" s="107"/>
      <c r="Z317" s="37" t="str">
        <f t="shared" si="46"/>
        <v/>
      </c>
    </row>
    <row r="318" spans="1:26">
      <c r="A318" s="107" t="s">
        <v>855</v>
      </c>
      <c r="B318" s="107"/>
      <c r="C318" s="123"/>
      <c r="D318" s="134"/>
      <c r="E318" s="134" t="str">
        <f t="shared" si="47"/>
        <v/>
      </c>
      <c r="F318" s="37" t="str">
        <f t="shared" si="48"/>
        <v/>
      </c>
      <c r="G318" s="37" t="str">
        <f t="shared" si="49"/>
        <v/>
      </c>
      <c r="H318" s="37" t="str">
        <f t="shared" si="50"/>
        <v/>
      </c>
      <c r="I318" s="37" t="str">
        <f t="shared" si="51"/>
        <v/>
      </c>
      <c r="J318" s="37" t="str">
        <f t="shared" si="52"/>
        <v/>
      </c>
      <c r="K318" s="37" t="str">
        <f t="shared" si="53"/>
        <v/>
      </c>
      <c r="L318" s="37" t="str">
        <f t="shared" si="54"/>
        <v/>
      </c>
      <c r="M318" s="37" t="str">
        <f t="shared" si="55"/>
        <v/>
      </c>
      <c r="N318" s="37" t="str">
        <f t="shared" si="56"/>
        <v/>
      </c>
      <c r="O318" s="123"/>
      <c r="P318" s="123"/>
      <c r="Q318" s="123"/>
      <c r="R318" s="123"/>
      <c r="S318" s="123"/>
      <c r="T318" s="123"/>
      <c r="U318" s="123"/>
      <c r="V318" s="123"/>
      <c r="W318" s="123"/>
      <c r="X318" s="123"/>
      <c r="Y318" s="107"/>
      <c r="Z318" s="37" t="str">
        <f t="shared" si="46"/>
        <v/>
      </c>
    </row>
    <row r="319" spans="1:26">
      <c r="A319" s="107" t="s">
        <v>856</v>
      </c>
      <c r="B319" s="107"/>
      <c r="C319" s="123"/>
      <c r="D319" s="134"/>
      <c r="E319" s="134" t="str">
        <f t="shared" si="47"/>
        <v/>
      </c>
      <c r="F319" s="37" t="str">
        <f t="shared" si="48"/>
        <v/>
      </c>
      <c r="G319" s="37" t="str">
        <f t="shared" si="49"/>
        <v/>
      </c>
      <c r="H319" s="37" t="str">
        <f t="shared" si="50"/>
        <v/>
      </c>
      <c r="I319" s="37" t="str">
        <f t="shared" si="51"/>
        <v/>
      </c>
      <c r="J319" s="37" t="str">
        <f t="shared" si="52"/>
        <v/>
      </c>
      <c r="K319" s="37" t="str">
        <f t="shared" si="53"/>
        <v/>
      </c>
      <c r="L319" s="37" t="str">
        <f t="shared" si="54"/>
        <v/>
      </c>
      <c r="M319" s="37" t="str">
        <f t="shared" si="55"/>
        <v/>
      </c>
      <c r="N319" s="37" t="str">
        <f t="shared" si="56"/>
        <v/>
      </c>
      <c r="O319" s="123"/>
      <c r="P319" s="123"/>
      <c r="Q319" s="123"/>
      <c r="R319" s="123"/>
      <c r="S319" s="123"/>
      <c r="T319" s="123"/>
      <c r="U319" s="123"/>
      <c r="V319" s="123"/>
      <c r="W319" s="123"/>
      <c r="X319" s="123"/>
      <c r="Y319" s="107"/>
      <c r="Z319" s="37" t="str">
        <f t="shared" si="46"/>
        <v/>
      </c>
    </row>
    <row r="320" spans="1:26">
      <c r="A320" s="107" t="s">
        <v>857</v>
      </c>
      <c r="B320" s="107"/>
      <c r="C320" s="123"/>
      <c r="D320" s="134"/>
      <c r="E320" s="134" t="str">
        <f t="shared" si="47"/>
        <v/>
      </c>
      <c r="F320" s="37" t="str">
        <f t="shared" si="48"/>
        <v/>
      </c>
      <c r="G320" s="37" t="str">
        <f t="shared" si="49"/>
        <v/>
      </c>
      <c r="H320" s="37" t="str">
        <f t="shared" si="50"/>
        <v/>
      </c>
      <c r="I320" s="37" t="str">
        <f t="shared" si="51"/>
        <v/>
      </c>
      <c r="J320" s="37" t="str">
        <f t="shared" si="52"/>
        <v/>
      </c>
      <c r="K320" s="37" t="str">
        <f t="shared" si="53"/>
        <v/>
      </c>
      <c r="L320" s="37" t="str">
        <f t="shared" si="54"/>
        <v/>
      </c>
      <c r="M320" s="37" t="str">
        <f t="shared" si="55"/>
        <v/>
      </c>
      <c r="N320" s="37" t="str">
        <f t="shared" si="56"/>
        <v/>
      </c>
      <c r="O320" s="123"/>
      <c r="P320" s="123"/>
      <c r="Q320" s="123"/>
      <c r="R320" s="123"/>
      <c r="S320" s="123"/>
      <c r="T320" s="123"/>
      <c r="U320" s="123"/>
      <c r="V320" s="123"/>
      <c r="W320" s="123"/>
      <c r="X320" s="123"/>
      <c r="Y320" s="107"/>
      <c r="Z320" s="37" t="str">
        <f t="shared" si="46"/>
        <v/>
      </c>
    </row>
    <row r="321" spans="1:26">
      <c r="A321" s="107" t="s">
        <v>858</v>
      </c>
      <c r="B321" s="107"/>
      <c r="C321" s="123"/>
      <c r="D321" s="134"/>
      <c r="E321" s="134" t="str">
        <f t="shared" si="47"/>
        <v/>
      </c>
      <c r="F321" s="37" t="str">
        <f t="shared" si="48"/>
        <v/>
      </c>
      <c r="G321" s="37" t="str">
        <f t="shared" si="49"/>
        <v/>
      </c>
      <c r="H321" s="37" t="str">
        <f t="shared" si="50"/>
        <v/>
      </c>
      <c r="I321" s="37" t="str">
        <f t="shared" si="51"/>
        <v/>
      </c>
      <c r="J321" s="37" t="str">
        <f t="shared" si="52"/>
        <v/>
      </c>
      <c r="K321" s="37" t="str">
        <f t="shared" si="53"/>
        <v/>
      </c>
      <c r="L321" s="37" t="str">
        <f t="shared" si="54"/>
        <v/>
      </c>
      <c r="M321" s="37" t="str">
        <f t="shared" si="55"/>
        <v/>
      </c>
      <c r="N321" s="37" t="str">
        <f t="shared" si="56"/>
        <v/>
      </c>
      <c r="O321" s="123"/>
      <c r="P321" s="123"/>
      <c r="Q321" s="123"/>
      <c r="R321" s="123"/>
      <c r="S321" s="123"/>
      <c r="T321" s="123"/>
      <c r="U321" s="123"/>
      <c r="V321" s="123"/>
      <c r="W321" s="123"/>
      <c r="X321" s="123"/>
      <c r="Y321" s="107"/>
      <c r="Z321" s="37" t="str">
        <f t="shared" si="46"/>
        <v/>
      </c>
    </row>
    <row r="322" spans="1:26">
      <c r="A322" s="107" t="s">
        <v>859</v>
      </c>
      <c r="B322" s="107"/>
      <c r="C322" s="123"/>
      <c r="D322" s="134"/>
      <c r="E322" s="134" t="str">
        <f t="shared" si="47"/>
        <v/>
      </c>
      <c r="F322" s="37" t="str">
        <f t="shared" si="48"/>
        <v/>
      </c>
      <c r="G322" s="37" t="str">
        <f t="shared" si="49"/>
        <v/>
      </c>
      <c r="H322" s="37" t="str">
        <f t="shared" si="50"/>
        <v/>
      </c>
      <c r="I322" s="37" t="str">
        <f t="shared" si="51"/>
        <v/>
      </c>
      <c r="J322" s="37" t="str">
        <f t="shared" si="52"/>
        <v/>
      </c>
      <c r="K322" s="37" t="str">
        <f t="shared" si="53"/>
        <v/>
      </c>
      <c r="L322" s="37" t="str">
        <f t="shared" si="54"/>
        <v/>
      </c>
      <c r="M322" s="37" t="str">
        <f t="shared" si="55"/>
        <v/>
      </c>
      <c r="N322" s="37" t="str">
        <f t="shared" si="56"/>
        <v/>
      </c>
      <c r="O322" s="123"/>
      <c r="P322" s="123"/>
      <c r="Q322" s="123"/>
      <c r="R322" s="123"/>
      <c r="S322" s="123"/>
      <c r="T322" s="123"/>
      <c r="U322" s="123"/>
      <c r="V322" s="123"/>
      <c r="W322" s="123"/>
      <c r="X322" s="123"/>
      <c r="Y322" s="107"/>
      <c r="Z322" s="37" t="str">
        <f t="shared" si="46"/>
        <v/>
      </c>
    </row>
    <row r="323" spans="1:26">
      <c r="A323" s="107" t="s">
        <v>860</v>
      </c>
      <c r="B323" s="107"/>
      <c r="C323" s="123"/>
      <c r="D323" s="134"/>
      <c r="E323" s="134" t="str">
        <f t="shared" si="47"/>
        <v/>
      </c>
      <c r="F323" s="37" t="str">
        <f t="shared" si="48"/>
        <v/>
      </c>
      <c r="G323" s="37" t="str">
        <f t="shared" si="49"/>
        <v/>
      </c>
      <c r="H323" s="37" t="str">
        <f t="shared" si="50"/>
        <v/>
      </c>
      <c r="I323" s="37" t="str">
        <f t="shared" si="51"/>
        <v/>
      </c>
      <c r="J323" s="37" t="str">
        <f t="shared" si="52"/>
        <v/>
      </c>
      <c r="K323" s="37" t="str">
        <f t="shared" si="53"/>
        <v/>
      </c>
      <c r="L323" s="37" t="str">
        <f t="shared" si="54"/>
        <v/>
      </c>
      <c r="M323" s="37" t="str">
        <f t="shared" si="55"/>
        <v/>
      </c>
      <c r="N323" s="37" t="str">
        <f t="shared" si="56"/>
        <v/>
      </c>
      <c r="O323" s="123"/>
      <c r="P323" s="123"/>
      <c r="Q323" s="123"/>
      <c r="R323" s="123"/>
      <c r="S323" s="123"/>
      <c r="T323" s="123"/>
      <c r="U323" s="123"/>
      <c r="V323" s="123"/>
      <c r="W323" s="123"/>
      <c r="X323" s="123"/>
      <c r="Y323" s="107"/>
      <c r="Z323" s="37" t="str">
        <f t="shared" si="46"/>
        <v/>
      </c>
    </row>
    <row r="324" spans="1:26">
      <c r="A324" s="107" t="s">
        <v>861</v>
      </c>
      <c r="B324" s="107"/>
      <c r="C324" s="123"/>
      <c r="D324" s="134"/>
      <c r="E324" s="134" t="str">
        <f t="shared" si="47"/>
        <v/>
      </c>
      <c r="F324" s="37" t="str">
        <f t="shared" si="48"/>
        <v/>
      </c>
      <c r="G324" s="37" t="str">
        <f t="shared" si="49"/>
        <v/>
      </c>
      <c r="H324" s="37" t="str">
        <f t="shared" si="50"/>
        <v/>
      </c>
      <c r="I324" s="37" t="str">
        <f t="shared" si="51"/>
        <v/>
      </c>
      <c r="J324" s="37" t="str">
        <f t="shared" si="52"/>
        <v/>
      </c>
      <c r="K324" s="37" t="str">
        <f t="shared" si="53"/>
        <v/>
      </c>
      <c r="L324" s="37" t="str">
        <f t="shared" si="54"/>
        <v/>
      </c>
      <c r="M324" s="37" t="str">
        <f t="shared" si="55"/>
        <v/>
      </c>
      <c r="N324" s="37" t="str">
        <f t="shared" si="56"/>
        <v/>
      </c>
      <c r="O324" s="123"/>
      <c r="P324" s="123"/>
      <c r="Q324" s="123"/>
      <c r="R324" s="123"/>
      <c r="S324" s="123"/>
      <c r="T324" s="123"/>
      <c r="U324" s="123"/>
      <c r="V324" s="123"/>
      <c r="W324" s="123"/>
      <c r="X324" s="123"/>
      <c r="Y324" s="107"/>
      <c r="Z324" s="37" t="str">
        <f t="shared" si="46"/>
        <v/>
      </c>
    </row>
    <row r="325" spans="1:26">
      <c r="A325" s="107" t="s">
        <v>862</v>
      </c>
      <c r="B325" s="107"/>
      <c r="C325" s="123"/>
      <c r="D325" s="134"/>
      <c r="E325" s="134" t="str">
        <f t="shared" si="47"/>
        <v/>
      </c>
      <c r="F325" s="37" t="str">
        <f t="shared" si="48"/>
        <v/>
      </c>
      <c r="G325" s="37" t="str">
        <f t="shared" si="49"/>
        <v/>
      </c>
      <c r="H325" s="37" t="str">
        <f t="shared" si="50"/>
        <v/>
      </c>
      <c r="I325" s="37" t="str">
        <f t="shared" si="51"/>
        <v/>
      </c>
      <c r="J325" s="37" t="str">
        <f t="shared" si="52"/>
        <v/>
      </c>
      <c r="K325" s="37" t="str">
        <f t="shared" si="53"/>
        <v/>
      </c>
      <c r="L325" s="37" t="str">
        <f t="shared" si="54"/>
        <v/>
      </c>
      <c r="M325" s="37" t="str">
        <f t="shared" si="55"/>
        <v/>
      </c>
      <c r="N325" s="37" t="str">
        <f t="shared" si="56"/>
        <v/>
      </c>
      <c r="O325" s="123"/>
      <c r="P325" s="123"/>
      <c r="Q325" s="123"/>
      <c r="R325" s="123"/>
      <c r="S325" s="123"/>
      <c r="T325" s="123"/>
      <c r="U325" s="123"/>
      <c r="V325" s="123"/>
      <c r="W325" s="123"/>
      <c r="X325" s="123"/>
      <c r="Y325" s="107"/>
      <c r="Z325" s="37" t="str">
        <f t="shared" si="46"/>
        <v/>
      </c>
    </row>
    <row r="326" spans="1:26">
      <c r="A326" s="107" t="s">
        <v>863</v>
      </c>
      <c r="B326" s="107"/>
      <c r="C326" s="123"/>
      <c r="D326" s="134"/>
      <c r="E326" s="134" t="str">
        <f t="shared" si="47"/>
        <v/>
      </c>
      <c r="F326" s="37" t="str">
        <f t="shared" si="48"/>
        <v/>
      </c>
      <c r="G326" s="37" t="str">
        <f t="shared" si="49"/>
        <v/>
      </c>
      <c r="H326" s="37" t="str">
        <f t="shared" si="50"/>
        <v/>
      </c>
      <c r="I326" s="37" t="str">
        <f t="shared" si="51"/>
        <v/>
      </c>
      <c r="J326" s="37" t="str">
        <f t="shared" si="52"/>
        <v/>
      </c>
      <c r="K326" s="37" t="str">
        <f t="shared" si="53"/>
        <v/>
      </c>
      <c r="L326" s="37" t="str">
        <f t="shared" si="54"/>
        <v/>
      </c>
      <c r="M326" s="37" t="str">
        <f t="shared" si="55"/>
        <v/>
      </c>
      <c r="N326" s="37" t="str">
        <f t="shared" si="56"/>
        <v/>
      </c>
      <c r="O326" s="123"/>
      <c r="P326" s="123"/>
      <c r="Q326" s="123"/>
      <c r="R326" s="123"/>
      <c r="S326" s="123"/>
      <c r="T326" s="123"/>
      <c r="U326" s="123"/>
      <c r="V326" s="123"/>
      <c r="W326" s="123"/>
      <c r="X326" s="123"/>
      <c r="Y326" s="107"/>
      <c r="Z326" s="37" t="str">
        <f t="shared" ref="Z326:Z389" si="57">IF(P326="","",(IF(R326="",1,IF(T326="",2,IF(V326="",3,IF(X326="",4,5))))))</f>
        <v/>
      </c>
    </row>
    <row r="327" spans="1:26">
      <c r="A327" s="107" t="s">
        <v>864</v>
      </c>
      <c r="B327" s="107"/>
      <c r="C327" s="123"/>
      <c r="D327" s="134"/>
      <c r="E327" s="134" t="str">
        <f t="shared" ref="E327:E390" si="58">IF($O327="", "",$O327)</f>
        <v/>
      </c>
      <c r="F327" s="37" t="str">
        <f t="shared" ref="F327:F390" si="59">IF($P327="", "",$P327)</f>
        <v/>
      </c>
      <c r="G327" s="37" t="str">
        <f t="shared" ref="G327:G390" si="60">IF($Q327="", "",$O327&amp; "-" &amp; $Q327)</f>
        <v/>
      </c>
      <c r="H327" s="37" t="str">
        <f t="shared" ref="H327:H390" si="61">IF($R327="", "",$P327&amp; "-" &amp; $R327)</f>
        <v/>
      </c>
      <c r="I327" s="37" t="str">
        <f t="shared" ref="I327:I390" si="62" xml:space="preserve"> IF($S327="", "", $O327&amp; "-" &amp; $Q327&amp;"-" &amp; $S327)</f>
        <v/>
      </c>
      <c r="J327" s="37" t="str">
        <f t="shared" ref="J327:J390" si="63" xml:space="preserve"> IF($T327="", "", $P327&amp; "-" &amp; $R327&amp;"-" &amp; $T327)</f>
        <v/>
      </c>
      <c r="K327" s="37" t="str">
        <f t="shared" ref="K327:K390" si="64" xml:space="preserve"> IF($U327="", "",$O327&amp; "-" &amp; $Q327&amp;"-" &amp; $S327&amp; "-" &amp; $U327)</f>
        <v/>
      </c>
      <c r="L327" s="37" t="str">
        <f t="shared" ref="L327:L390" si="65" xml:space="preserve"> IF($V327="", "",$P327&amp; "-" &amp; $R327&amp;"-" &amp; $T327&amp; "-" &amp; $V327)</f>
        <v/>
      </c>
      <c r="M327" s="37" t="str">
        <f t="shared" ref="M327:M390" si="66">IF($W327="", "",$O327 &amp;"-" &amp; $Q327 &amp; "-" &amp; $S327 &amp; "-" &amp; $U327 &amp;"-" &amp; $W327)</f>
        <v/>
      </c>
      <c r="N327" s="37" t="str">
        <f t="shared" ref="N327:N390" si="67">IF($X327="", "",$P327 &amp;"-" &amp; $R327 &amp; "-" &amp; $T327 &amp; "-" &amp; $V327 &amp;"-" &amp; $X327)</f>
        <v/>
      </c>
      <c r="O327" s="123"/>
      <c r="P327" s="123"/>
      <c r="Q327" s="123"/>
      <c r="R327" s="123"/>
      <c r="S327" s="123"/>
      <c r="T327" s="123"/>
      <c r="U327" s="123"/>
      <c r="V327" s="123"/>
      <c r="W327" s="123"/>
      <c r="X327" s="123"/>
      <c r="Y327" s="107"/>
      <c r="Z327" s="37" t="str">
        <f t="shared" si="57"/>
        <v/>
      </c>
    </row>
    <row r="328" spans="1:26">
      <c r="A328" s="107" t="s">
        <v>865</v>
      </c>
      <c r="B328" s="107"/>
      <c r="C328" s="123"/>
      <c r="D328" s="134"/>
      <c r="E328" s="134" t="str">
        <f t="shared" si="58"/>
        <v/>
      </c>
      <c r="F328" s="37" t="str">
        <f t="shared" si="59"/>
        <v/>
      </c>
      <c r="G328" s="37" t="str">
        <f t="shared" si="60"/>
        <v/>
      </c>
      <c r="H328" s="37" t="str">
        <f t="shared" si="61"/>
        <v/>
      </c>
      <c r="I328" s="37" t="str">
        <f t="shared" si="62"/>
        <v/>
      </c>
      <c r="J328" s="37" t="str">
        <f t="shared" si="63"/>
        <v/>
      </c>
      <c r="K328" s="37" t="str">
        <f t="shared" si="64"/>
        <v/>
      </c>
      <c r="L328" s="37" t="str">
        <f t="shared" si="65"/>
        <v/>
      </c>
      <c r="M328" s="37" t="str">
        <f t="shared" si="66"/>
        <v/>
      </c>
      <c r="N328" s="37" t="str">
        <f t="shared" si="67"/>
        <v/>
      </c>
      <c r="O328" s="123"/>
      <c r="P328" s="123"/>
      <c r="Q328" s="123"/>
      <c r="R328" s="123"/>
      <c r="S328" s="123"/>
      <c r="T328" s="123"/>
      <c r="U328" s="123"/>
      <c r="V328" s="123"/>
      <c r="W328" s="123"/>
      <c r="X328" s="123"/>
      <c r="Y328" s="107"/>
      <c r="Z328" s="37" t="str">
        <f t="shared" si="57"/>
        <v/>
      </c>
    </row>
    <row r="329" spans="1:26">
      <c r="A329" s="107" t="s">
        <v>866</v>
      </c>
      <c r="B329" s="107"/>
      <c r="C329" s="123"/>
      <c r="D329" s="134"/>
      <c r="E329" s="134" t="str">
        <f t="shared" si="58"/>
        <v/>
      </c>
      <c r="F329" s="37" t="str">
        <f t="shared" si="59"/>
        <v/>
      </c>
      <c r="G329" s="37" t="str">
        <f t="shared" si="60"/>
        <v/>
      </c>
      <c r="H329" s="37" t="str">
        <f t="shared" si="61"/>
        <v/>
      </c>
      <c r="I329" s="37" t="str">
        <f t="shared" si="62"/>
        <v/>
      </c>
      <c r="J329" s="37" t="str">
        <f t="shared" si="63"/>
        <v/>
      </c>
      <c r="K329" s="37" t="str">
        <f t="shared" si="64"/>
        <v/>
      </c>
      <c r="L329" s="37" t="str">
        <f t="shared" si="65"/>
        <v/>
      </c>
      <c r="M329" s="37" t="str">
        <f t="shared" si="66"/>
        <v/>
      </c>
      <c r="N329" s="37" t="str">
        <f t="shared" si="67"/>
        <v/>
      </c>
      <c r="O329" s="123"/>
      <c r="P329" s="123"/>
      <c r="Q329" s="123"/>
      <c r="R329" s="123"/>
      <c r="S329" s="123"/>
      <c r="T329" s="123"/>
      <c r="U329" s="123"/>
      <c r="V329" s="123"/>
      <c r="W329" s="123"/>
      <c r="X329" s="123"/>
      <c r="Y329" s="107"/>
      <c r="Z329" s="37" t="str">
        <f t="shared" si="57"/>
        <v/>
      </c>
    </row>
    <row r="330" spans="1:26">
      <c r="A330" s="107" t="s">
        <v>867</v>
      </c>
      <c r="B330" s="107"/>
      <c r="C330" s="123"/>
      <c r="D330" s="134"/>
      <c r="E330" s="134" t="str">
        <f t="shared" si="58"/>
        <v/>
      </c>
      <c r="F330" s="37" t="str">
        <f t="shared" si="59"/>
        <v/>
      </c>
      <c r="G330" s="37" t="str">
        <f t="shared" si="60"/>
        <v/>
      </c>
      <c r="H330" s="37" t="str">
        <f t="shared" si="61"/>
        <v/>
      </c>
      <c r="I330" s="37" t="str">
        <f t="shared" si="62"/>
        <v/>
      </c>
      <c r="J330" s="37" t="str">
        <f t="shared" si="63"/>
        <v/>
      </c>
      <c r="K330" s="37" t="str">
        <f t="shared" si="64"/>
        <v/>
      </c>
      <c r="L330" s="37" t="str">
        <f t="shared" si="65"/>
        <v/>
      </c>
      <c r="M330" s="37" t="str">
        <f t="shared" si="66"/>
        <v/>
      </c>
      <c r="N330" s="37" t="str">
        <f t="shared" si="67"/>
        <v/>
      </c>
      <c r="O330" s="123"/>
      <c r="P330" s="123"/>
      <c r="Q330" s="123"/>
      <c r="R330" s="123"/>
      <c r="S330" s="123"/>
      <c r="T330" s="123"/>
      <c r="U330" s="123"/>
      <c r="V330" s="123"/>
      <c r="W330" s="123"/>
      <c r="X330" s="123"/>
      <c r="Y330" s="107"/>
      <c r="Z330" s="37" t="str">
        <f t="shared" si="57"/>
        <v/>
      </c>
    </row>
    <row r="331" spans="1:26">
      <c r="A331" s="107" t="s">
        <v>868</v>
      </c>
      <c r="B331" s="107"/>
      <c r="C331" s="123"/>
      <c r="D331" s="134"/>
      <c r="E331" s="134" t="str">
        <f t="shared" si="58"/>
        <v/>
      </c>
      <c r="F331" s="37" t="str">
        <f t="shared" si="59"/>
        <v/>
      </c>
      <c r="G331" s="37" t="str">
        <f t="shared" si="60"/>
        <v/>
      </c>
      <c r="H331" s="37" t="str">
        <f t="shared" si="61"/>
        <v/>
      </c>
      <c r="I331" s="37" t="str">
        <f t="shared" si="62"/>
        <v/>
      </c>
      <c r="J331" s="37" t="str">
        <f t="shared" si="63"/>
        <v/>
      </c>
      <c r="K331" s="37" t="str">
        <f t="shared" si="64"/>
        <v/>
      </c>
      <c r="L331" s="37" t="str">
        <f t="shared" si="65"/>
        <v/>
      </c>
      <c r="M331" s="37" t="str">
        <f t="shared" si="66"/>
        <v/>
      </c>
      <c r="N331" s="37" t="str">
        <f t="shared" si="67"/>
        <v/>
      </c>
      <c r="O331" s="123"/>
      <c r="P331" s="123"/>
      <c r="Q331" s="123"/>
      <c r="R331" s="123"/>
      <c r="S331" s="123"/>
      <c r="T331" s="123"/>
      <c r="U331" s="123"/>
      <c r="V331" s="123"/>
      <c r="W331" s="123"/>
      <c r="X331" s="123"/>
      <c r="Y331" s="107"/>
      <c r="Z331" s="37" t="str">
        <f t="shared" si="57"/>
        <v/>
      </c>
    </row>
    <row r="332" spans="1:26">
      <c r="A332" s="107" t="s">
        <v>869</v>
      </c>
      <c r="B332" s="107"/>
      <c r="C332" s="123"/>
      <c r="D332" s="134"/>
      <c r="E332" s="134" t="str">
        <f t="shared" si="58"/>
        <v/>
      </c>
      <c r="F332" s="37" t="str">
        <f t="shared" si="59"/>
        <v/>
      </c>
      <c r="G332" s="37" t="str">
        <f t="shared" si="60"/>
        <v/>
      </c>
      <c r="H332" s="37" t="str">
        <f t="shared" si="61"/>
        <v/>
      </c>
      <c r="I332" s="37" t="str">
        <f t="shared" si="62"/>
        <v/>
      </c>
      <c r="J332" s="37" t="str">
        <f t="shared" si="63"/>
        <v/>
      </c>
      <c r="K332" s="37" t="str">
        <f t="shared" si="64"/>
        <v/>
      </c>
      <c r="L332" s="37" t="str">
        <f t="shared" si="65"/>
        <v/>
      </c>
      <c r="M332" s="37" t="str">
        <f t="shared" si="66"/>
        <v/>
      </c>
      <c r="N332" s="37" t="str">
        <f t="shared" si="67"/>
        <v/>
      </c>
      <c r="O332" s="123"/>
      <c r="P332" s="123"/>
      <c r="Q332" s="123"/>
      <c r="R332" s="123"/>
      <c r="S332" s="123"/>
      <c r="T332" s="123"/>
      <c r="U332" s="123"/>
      <c r="V332" s="123"/>
      <c r="W332" s="123"/>
      <c r="X332" s="123"/>
      <c r="Y332" s="107"/>
      <c r="Z332" s="37" t="str">
        <f t="shared" si="57"/>
        <v/>
      </c>
    </row>
    <row r="333" spans="1:26">
      <c r="A333" s="107" t="s">
        <v>870</v>
      </c>
      <c r="B333" s="107"/>
      <c r="C333" s="123"/>
      <c r="D333" s="134"/>
      <c r="E333" s="134" t="str">
        <f t="shared" si="58"/>
        <v/>
      </c>
      <c r="F333" s="37" t="str">
        <f t="shared" si="59"/>
        <v/>
      </c>
      <c r="G333" s="37" t="str">
        <f t="shared" si="60"/>
        <v/>
      </c>
      <c r="H333" s="37" t="str">
        <f t="shared" si="61"/>
        <v/>
      </c>
      <c r="I333" s="37" t="str">
        <f t="shared" si="62"/>
        <v/>
      </c>
      <c r="J333" s="37" t="str">
        <f t="shared" si="63"/>
        <v/>
      </c>
      <c r="K333" s="37" t="str">
        <f t="shared" si="64"/>
        <v/>
      </c>
      <c r="L333" s="37" t="str">
        <f t="shared" si="65"/>
        <v/>
      </c>
      <c r="M333" s="37" t="str">
        <f t="shared" si="66"/>
        <v/>
      </c>
      <c r="N333" s="37" t="str">
        <f t="shared" si="67"/>
        <v/>
      </c>
      <c r="O333" s="123"/>
      <c r="P333" s="123"/>
      <c r="Q333" s="123"/>
      <c r="R333" s="123"/>
      <c r="S333" s="123"/>
      <c r="T333" s="123"/>
      <c r="U333" s="123"/>
      <c r="V333" s="123"/>
      <c r="W333" s="123"/>
      <c r="X333" s="123"/>
      <c r="Y333" s="107"/>
      <c r="Z333" s="37" t="str">
        <f t="shared" si="57"/>
        <v/>
      </c>
    </row>
    <row r="334" spans="1:26">
      <c r="A334" s="107" t="s">
        <v>871</v>
      </c>
      <c r="B334" s="107"/>
      <c r="C334" s="123"/>
      <c r="D334" s="134"/>
      <c r="E334" s="134" t="str">
        <f t="shared" si="58"/>
        <v/>
      </c>
      <c r="F334" s="37" t="str">
        <f t="shared" si="59"/>
        <v/>
      </c>
      <c r="G334" s="37" t="str">
        <f t="shared" si="60"/>
        <v/>
      </c>
      <c r="H334" s="37" t="str">
        <f t="shared" si="61"/>
        <v/>
      </c>
      <c r="I334" s="37" t="str">
        <f t="shared" si="62"/>
        <v/>
      </c>
      <c r="J334" s="37" t="str">
        <f t="shared" si="63"/>
        <v/>
      </c>
      <c r="K334" s="37" t="str">
        <f t="shared" si="64"/>
        <v/>
      </c>
      <c r="L334" s="37" t="str">
        <f t="shared" si="65"/>
        <v/>
      </c>
      <c r="M334" s="37" t="str">
        <f t="shared" si="66"/>
        <v/>
      </c>
      <c r="N334" s="37" t="str">
        <f t="shared" si="67"/>
        <v/>
      </c>
      <c r="O334" s="123"/>
      <c r="P334" s="123"/>
      <c r="Q334" s="123"/>
      <c r="R334" s="123"/>
      <c r="S334" s="123"/>
      <c r="T334" s="123"/>
      <c r="U334" s="123"/>
      <c r="V334" s="123"/>
      <c r="W334" s="123"/>
      <c r="X334" s="123"/>
      <c r="Y334" s="107"/>
      <c r="Z334" s="37" t="str">
        <f t="shared" si="57"/>
        <v/>
      </c>
    </row>
    <row r="335" spans="1:26">
      <c r="A335" s="107" t="s">
        <v>872</v>
      </c>
      <c r="B335" s="107"/>
      <c r="C335" s="123"/>
      <c r="D335" s="134"/>
      <c r="E335" s="134" t="str">
        <f t="shared" si="58"/>
        <v/>
      </c>
      <c r="F335" s="37" t="str">
        <f t="shared" si="59"/>
        <v/>
      </c>
      <c r="G335" s="37" t="str">
        <f t="shared" si="60"/>
        <v/>
      </c>
      <c r="H335" s="37" t="str">
        <f t="shared" si="61"/>
        <v/>
      </c>
      <c r="I335" s="37" t="str">
        <f t="shared" si="62"/>
        <v/>
      </c>
      <c r="J335" s="37" t="str">
        <f t="shared" si="63"/>
        <v/>
      </c>
      <c r="K335" s="37" t="str">
        <f t="shared" si="64"/>
        <v/>
      </c>
      <c r="L335" s="37" t="str">
        <f t="shared" si="65"/>
        <v/>
      </c>
      <c r="M335" s="37" t="str">
        <f t="shared" si="66"/>
        <v/>
      </c>
      <c r="N335" s="37" t="str">
        <f t="shared" si="67"/>
        <v/>
      </c>
      <c r="O335" s="123"/>
      <c r="P335" s="123"/>
      <c r="Q335" s="123"/>
      <c r="R335" s="123"/>
      <c r="S335" s="123"/>
      <c r="T335" s="123"/>
      <c r="U335" s="123"/>
      <c r="V335" s="123"/>
      <c r="W335" s="123"/>
      <c r="X335" s="123"/>
      <c r="Y335" s="107"/>
      <c r="Z335" s="37" t="str">
        <f t="shared" si="57"/>
        <v/>
      </c>
    </row>
    <row r="336" spans="1:26">
      <c r="A336" s="107" t="s">
        <v>873</v>
      </c>
      <c r="B336" s="107"/>
      <c r="C336" s="123"/>
      <c r="D336" s="134"/>
      <c r="E336" s="134" t="str">
        <f t="shared" si="58"/>
        <v/>
      </c>
      <c r="F336" s="37" t="str">
        <f t="shared" si="59"/>
        <v/>
      </c>
      <c r="G336" s="37" t="str">
        <f t="shared" si="60"/>
        <v/>
      </c>
      <c r="H336" s="37" t="str">
        <f t="shared" si="61"/>
        <v/>
      </c>
      <c r="I336" s="37" t="str">
        <f t="shared" si="62"/>
        <v/>
      </c>
      <c r="J336" s="37" t="str">
        <f t="shared" si="63"/>
        <v/>
      </c>
      <c r="K336" s="37" t="str">
        <f t="shared" si="64"/>
        <v/>
      </c>
      <c r="L336" s="37" t="str">
        <f t="shared" si="65"/>
        <v/>
      </c>
      <c r="M336" s="37" t="str">
        <f t="shared" si="66"/>
        <v/>
      </c>
      <c r="N336" s="37" t="str">
        <f t="shared" si="67"/>
        <v/>
      </c>
      <c r="O336" s="123"/>
      <c r="P336" s="123"/>
      <c r="Q336" s="123"/>
      <c r="R336" s="123"/>
      <c r="S336" s="123"/>
      <c r="T336" s="123"/>
      <c r="U336" s="123"/>
      <c r="V336" s="123"/>
      <c r="W336" s="123"/>
      <c r="X336" s="123"/>
      <c r="Y336" s="107"/>
      <c r="Z336" s="37" t="str">
        <f t="shared" si="57"/>
        <v/>
      </c>
    </row>
    <row r="337" spans="1:26">
      <c r="A337" s="107" t="s">
        <v>874</v>
      </c>
      <c r="B337" s="107"/>
      <c r="C337" s="123"/>
      <c r="D337" s="134"/>
      <c r="E337" s="134" t="str">
        <f t="shared" si="58"/>
        <v/>
      </c>
      <c r="F337" s="37" t="str">
        <f t="shared" si="59"/>
        <v/>
      </c>
      <c r="G337" s="37" t="str">
        <f t="shared" si="60"/>
        <v/>
      </c>
      <c r="H337" s="37" t="str">
        <f t="shared" si="61"/>
        <v/>
      </c>
      <c r="I337" s="37" t="str">
        <f t="shared" si="62"/>
        <v/>
      </c>
      <c r="J337" s="37" t="str">
        <f t="shared" si="63"/>
        <v/>
      </c>
      <c r="K337" s="37" t="str">
        <f t="shared" si="64"/>
        <v/>
      </c>
      <c r="L337" s="37" t="str">
        <f t="shared" si="65"/>
        <v/>
      </c>
      <c r="M337" s="37" t="str">
        <f t="shared" si="66"/>
        <v/>
      </c>
      <c r="N337" s="37" t="str">
        <f t="shared" si="67"/>
        <v/>
      </c>
      <c r="O337" s="123"/>
      <c r="P337" s="123"/>
      <c r="Q337" s="123"/>
      <c r="R337" s="123"/>
      <c r="S337" s="123"/>
      <c r="T337" s="123"/>
      <c r="U337" s="123"/>
      <c r="V337" s="123"/>
      <c r="W337" s="123"/>
      <c r="X337" s="123"/>
      <c r="Y337" s="107"/>
      <c r="Z337" s="37" t="str">
        <f t="shared" si="57"/>
        <v/>
      </c>
    </row>
    <row r="338" spans="1:26">
      <c r="A338" s="107" t="s">
        <v>875</v>
      </c>
      <c r="B338" s="107"/>
      <c r="C338" s="123"/>
      <c r="D338" s="134"/>
      <c r="E338" s="134" t="str">
        <f t="shared" si="58"/>
        <v/>
      </c>
      <c r="F338" s="37" t="str">
        <f t="shared" si="59"/>
        <v/>
      </c>
      <c r="G338" s="37" t="str">
        <f t="shared" si="60"/>
        <v/>
      </c>
      <c r="H338" s="37" t="str">
        <f t="shared" si="61"/>
        <v/>
      </c>
      <c r="I338" s="37" t="str">
        <f t="shared" si="62"/>
        <v/>
      </c>
      <c r="J338" s="37" t="str">
        <f t="shared" si="63"/>
        <v/>
      </c>
      <c r="K338" s="37" t="str">
        <f t="shared" si="64"/>
        <v/>
      </c>
      <c r="L338" s="37" t="str">
        <f t="shared" si="65"/>
        <v/>
      </c>
      <c r="M338" s="37" t="str">
        <f t="shared" si="66"/>
        <v/>
      </c>
      <c r="N338" s="37" t="str">
        <f t="shared" si="67"/>
        <v/>
      </c>
      <c r="O338" s="123"/>
      <c r="P338" s="123"/>
      <c r="Q338" s="123"/>
      <c r="R338" s="123"/>
      <c r="S338" s="123"/>
      <c r="T338" s="123"/>
      <c r="U338" s="123"/>
      <c r="V338" s="123"/>
      <c r="W338" s="123"/>
      <c r="X338" s="123"/>
      <c r="Y338" s="107"/>
      <c r="Z338" s="37" t="str">
        <f t="shared" si="57"/>
        <v/>
      </c>
    </row>
    <row r="339" spans="1:26">
      <c r="A339" s="107" t="s">
        <v>876</v>
      </c>
      <c r="B339" s="107"/>
      <c r="C339" s="123"/>
      <c r="D339" s="134"/>
      <c r="E339" s="134" t="str">
        <f t="shared" si="58"/>
        <v/>
      </c>
      <c r="F339" s="37" t="str">
        <f t="shared" si="59"/>
        <v/>
      </c>
      <c r="G339" s="37" t="str">
        <f t="shared" si="60"/>
        <v/>
      </c>
      <c r="H339" s="37" t="str">
        <f t="shared" si="61"/>
        <v/>
      </c>
      <c r="I339" s="37" t="str">
        <f t="shared" si="62"/>
        <v/>
      </c>
      <c r="J339" s="37" t="str">
        <f t="shared" si="63"/>
        <v/>
      </c>
      <c r="K339" s="37" t="str">
        <f t="shared" si="64"/>
        <v/>
      </c>
      <c r="L339" s="37" t="str">
        <f t="shared" si="65"/>
        <v/>
      </c>
      <c r="M339" s="37" t="str">
        <f t="shared" si="66"/>
        <v/>
      </c>
      <c r="N339" s="37" t="str">
        <f t="shared" si="67"/>
        <v/>
      </c>
      <c r="O339" s="123"/>
      <c r="P339" s="123"/>
      <c r="Q339" s="123"/>
      <c r="R339" s="123"/>
      <c r="S339" s="123"/>
      <c r="T339" s="123"/>
      <c r="U339" s="123"/>
      <c r="V339" s="123"/>
      <c r="W339" s="123"/>
      <c r="X339" s="123"/>
      <c r="Y339" s="107"/>
      <c r="Z339" s="37" t="str">
        <f t="shared" si="57"/>
        <v/>
      </c>
    </row>
    <row r="340" spans="1:26">
      <c r="A340" s="107" t="s">
        <v>877</v>
      </c>
      <c r="B340" s="107"/>
      <c r="C340" s="123"/>
      <c r="D340" s="134"/>
      <c r="E340" s="134" t="str">
        <f t="shared" si="58"/>
        <v/>
      </c>
      <c r="F340" s="37" t="str">
        <f t="shared" si="59"/>
        <v/>
      </c>
      <c r="G340" s="37" t="str">
        <f t="shared" si="60"/>
        <v/>
      </c>
      <c r="H340" s="37" t="str">
        <f t="shared" si="61"/>
        <v/>
      </c>
      <c r="I340" s="37" t="str">
        <f t="shared" si="62"/>
        <v/>
      </c>
      <c r="J340" s="37" t="str">
        <f t="shared" si="63"/>
        <v/>
      </c>
      <c r="K340" s="37" t="str">
        <f t="shared" si="64"/>
        <v/>
      </c>
      <c r="L340" s="37" t="str">
        <f t="shared" si="65"/>
        <v/>
      </c>
      <c r="M340" s="37" t="str">
        <f t="shared" si="66"/>
        <v/>
      </c>
      <c r="N340" s="37" t="str">
        <f t="shared" si="67"/>
        <v/>
      </c>
      <c r="O340" s="123"/>
      <c r="P340" s="123"/>
      <c r="Q340" s="123"/>
      <c r="R340" s="123"/>
      <c r="S340" s="123"/>
      <c r="T340" s="123"/>
      <c r="U340" s="123"/>
      <c r="V340" s="123"/>
      <c r="W340" s="123"/>
      <c r="X340" s="123"/>
      <c r="Y340" s="107"/>
      <c r="Z340" s="37" t="str">
        <f t="shared" si="57"/>
        <v/>
      </c>
    </row>
    <row r="341" spans="1:26">
      <c r="A341" s="107" t="s">
        <v>878</v>
      </c>
      <c r="B341" s="107"/>
      <c r="C341" s="123"/>
      <c r="D341" s="134"/>
      <c r="E341" s="134" t="str">
        <f t="shared" si="58"/>
        <v/>
      </c>
      <c r="F341" s="37" t="str">
        <f t="shared" si="59"/>
        <v/>
      </c>
      <c r="G341" s="37" t="str">
        <f t="shared" si="60"/>
        <v/>
      </c>
      <c r="H341" s="37" t="str">
        <f t="shared" si="61"/>
        <v/>
      </c>
      <c r="I341" s="37" t="str">
        <f t="shared" si="62"/>
        <v/>
      </c>
      <c r="J341" s="37" t="str">
        <f t="shared" si="63"/>
        <v/>
      </c>
      <c r="K341" s="37" t="str">
        <f t="shared" si="64"/>
        <v/>
      </c>
      <c r="L341" s="37" t="str">
        <f t="shared" si="65"/>
        <v/>
      </c>
      <c r="M341" s="37" t="str">
        <f t="shared" si="66"/>
        <v/>
      </c>
      <c r="N341" s="37" t="str">
        <f t="shared" si="67"/>
        <v/>
      </c>
      <c r="O341" s="123"/>
      <c r="P341" s="123"/>
      <c r="Q341" s="123"/>
      <c r="R341" s="123"/>
      <c r="S341" s="123"/>
      <c r="T341" s="123"/>
      <c r="U341" s="123"/>
      <c r="V341" s="123"/>
      <c r="W341" s="123"/>
      <c r="X341" s="123"/>
      <c r="Y341" s="107"/>
      <c r="Z341" s="37" t="str">
        <f t="shared" si="57"/>
        <v/>
      </c>
    </row>
    <row r="342" spans="1:26">
      <c r="A342" s="107" t="s">
        <v>879</v>
      </c>
      <c r="B342" s="107"/>
      <c r="C342" s="123"/>
      <c r="D342" s="134"/>
      <c r="E342" s="134" t="str">
        <f t="shared" si="58"/>
        <v/>
      </c>
      <c r="F342" s="37" t="str">
        <f t="shared" si="59"/>
        <v/>
      </c>
      <c r="G342" s="37" t="str">
        <f t="shared" si="60"/>
        <v/>
      </c>
      <c r="H342" s="37" t="str">
        <f t="shared" si="61"/>
        <v/>
      </c>
      <c r="I342" s="37" t="str">
        <f t="shared" si="62"/>
        <v/>
      </c>
      <c r="J342" s="37" t="str">
        <f t="shared" si="63"/>
        <v/>
      </c>
      <c r="K342" s="37" t="str">
        <f t="shared" si="64"/>
        <v/>
      </c>
      <c r="L342" s="37" t="str">
        <f t="shared" si="65"/>
        <v/>
      </c>
      <c r="M342" s="37" t="str">
        <f t="shared" si="66"/>
        <v/>
      </c>
      <c r="N342" s="37" t="str">
        <f t="shared" si="67"/>
        <v/>
      </c>
      <c r="O342" s="123"/>
      <c r="P342" s="123"/>
      <c r="Q342" s="123"/>
      <c r="R342" s="123"/>
      <c r="S342" s="123"/>
      <c r="T342" s="123"/>
      <c r="U342" s="123"/>
      <c r="V342" s="123"/>
      <c r="W342" s="123"/>
      <c r="X342" s="123"/>
      <c r="Y342" s="107"/>
      <c r="Z342" s="37" t="str">
        <f t="shared" si="57"/>
        <v/>
      </c>
    </row>
    <row r="343" spans="1:26">
      <c r="A343" s="107" t="s">
        <v>880</v>
      </c>
      <c r="B343" s="107"/>
      <c r="C343" s="123"/>
      <c r="D343" s="134"/>
      <c r="E343" s="134" t="str">
        <f t="shared" si="58"/>
        <v/>
      </c>
      <c r="F343" s="37" t="str">
        <f t="shared" si="59"/>
        <v/>
      </c>
      <c r="G343" s="37" t="str">
        <f t="shared" si="60"/>
        <v/>
      </c>
      <c r="H343" s="37" t="str">
        <f t="shared" si="61"/>
        <v/>
      </c>
      <c r="I343" s="37" t="str">
        <f t="shared" si="62"/>
        <v/>
      </c>
      <c r="J343" s="37" t="str">
        <f t="shared" si="63"/>
        <v/>
      </c>
      <c r="K343" s="37" t="str">
        <f t="shared" si="64"/>
        <v/>
      </c>
      <c r="L343" s="37" t="str">
        <f t="shared" si="65"/>
        <v/>
      </c>
      <c r="M343" s="37" t="str">
        <f t="shared" si="66"/>
        <v/>
      </c>
      <c r="N343" s="37" t="str">
        <f t="shared" si="67"/>
        <v/>
      </c>
      <c r="O343" s="123"/>
      <c r="P343" s="123"/>
      <c r="Q343" s="123"/>
      <c r="R343" s="123"/>
      <c r="S343" s="123"/>
      <c r="T343" s="123"/>
      <c r="U343" s="123"/>
      <c r="V343" s="123"/>
      <c r="W343" s="123"/>
      <c r="X343" s="123"/>
      <c r="Y343" s="107"/>
      <c r="Z343" s="37" t="str">
        <f t="shared" si="57"/>
        <v/>
      </c>
    </row>
    <row r="344" spans="1:26">
      <c r="A344" s="107" t="s">
        <v>881</v>
      </c>
      <c r="B344" s="107"/>
      <c r="C344" s="123"/>
      <c r="D344" s="134"/>
      <c r="E344" s="134" t="str">
        <f t="shared" si="58"/>
        <v/>
      </c>
      <c r="F344" s="37" t="str">
        <f t="shared" si="59"/>
        <v/>
      </c>
      <c r="G344" s="37" t="str">
        <f t="shared" si="60"/>
        <v/>
      </c>
      <c r="H344" s="37" t="str">
        <f t="shared" si="61"/>
        <v/>
      </c>
      <c r="I344" s="37" t="str">
        <f t="shared" si="62"/>
        <v/>
      </c>
      <c r="J344" s="37" t="str">
        <f t="shared" si="63"/>
        <v/>
      </c>
      <c r="K344" s="37" t="str">
        <f t="shared" si="64"/>
        <v/>
      </c>
      <c r="L344" s="37" t="str">
        <f t="shared" si="65"/>
        <v/>
      </c>
      <c r="M344" s="37" t="str">
        <f t="shared" si="66"/>
        <v/>
      </c>
      <c r="N344" s="37" t="str">
        <f t="shared" si="67"/>
        <v/>
      </c>
      <c r="O344" s="123"/>
      <c r="P344" s="123"/>
      <c r="Q344" s="123"/>
      <c r="R344" s="123"/>
      <c r="S344" s="123"/>
      <c r="T344" s="123"/>
      <c r="U344" s="123"/>
      <c r="V344" s="123"/>
      <c r="W344" s="123"/>
      <c r="X344" s="123"/>
      <c r="Y344" s="107"/>
      <c r="Z344" s="37" t="str">
        <f t="shared" si="57"/>
        <v/>
      </c>
    </row>
    <row r="345" spans="1:26">
      <c r="A345" s="107" t="s">
        <v>882</v>
      </c>
      <c r="B345" s="107"/>
      <c r="C345" s="123"/>
      <c r="D345" s="134"/>
      <c r="E345" s="134" t="str">
        <f t="shared" si="58"/>
        <v/>
      </c>
      <c r="F345" s="37" t="str">
        <f t="shared" si="59"/>
        <v/>
      </c>
      <c r="G345" s="37" t="str">
        <f t="shared" si="60"/>
        <v/>
      </c>
      <c r="H345" s="37" t="str">
        <f t="shared" si="61"/>
        <v/>
      </c>
      <c r="I345" s="37" t="str">
        <f t="shared" si="62"/>
        <v/>
      </c>
      <c r="J345" s="37" t="str">
        <f t="shared" si="63"/>
        <v/>
      </c>
      <c r="K345" s="37" t="str">
        <f t="shared" si="64"/>
        <v/>
      </c>
      <c r="L345" s="37" t="str">
        <f t="shared" si="65"/>
        <v/>
      </c>
      <c r="M345" s="37" t="str">
        <f t="shared" si="66"/>
        <v/>
      </c>
      <c r="N345" s="37" t="str">
        <f t="shared" si="67"/>
        <v/>
      </c>
      <c r="O345" s="123"/>
      <c r="P345" s="123"/>
      <c r="Q345" s="123"/>
      <c r="R345" s="123"/>
      <c r="S345" s="123"/>
      <c r="T345" s="123"/>
      <c r="U345" s="123"/>
      <c r="V345" s="123"/>
      <c r="W345" s="123"/>
      <c r="X345" s="123"/>
      <c r="Y345" s="107"/>
      <c r="Z345" s="37" t="str">
        <f t="shared" si="57"/>
        <v/>
      </c>
    </row>
    <row r="346" spans="1:26">
      <c r="A346" s="107" t="s">
        <v>883</v>
      </c>
      <c r="B346" s="107"/>
      <c r="C346" s="123"/>
      <c r="D346" s="134"/>
      <c r="E346" s="134" t="str">
        <f t="shared" si="58"/>
        <v/>
      </c>
      <c r="F346" s="37" t="str">
        <f t="shared" si="59"/>
        <v/>
      </c>
      <c r="G346" s="37" t="str">
        <f t="shared" si="60"/>
        <v/>
      </c>
      <c r="H346" s="37" t="str">
        <f t="shared" si="61"/>
        <v/>
      </c>
      <c r="I346" s="37" t="str">
        <f t="shared" si="62"/>
        <v/>
      </c>
      <c r="J346" s="37" t="str">
        <f t="shared" si="63"/>
        <v/>
      </c>
      <c r="K346" s="37" t="str">
        <f t="shared" si="64"/>
        <v/>
      </c>
      <c r="L346" s="37" t="str">
        <f t="shared" si="65"/>
        <v/>
      </c>
      <c r="M346" s="37" t="str">
        <f t="shared" si="66"/>
        <v/>
      </c>
      <c r="N346" s="37" t="str">
        <f t="shared" si="67"/>
        <v/>
      </c>
      <c r="O346" s="123"/>
      <c r="P346" s="123"/>
      <c r="Q346" s="123"/>
      <c r="R346" s="123"/>
      <c r="S346" s="123"/>
      <c r="T346" s="123"/>
      <c r="U346" s="123"/>
      <c r="V346" s="123"/>
      <c r="W346" s="123"/>
      <c r="X346" s="123"/>
      <c r="Y346" s="107"/>
      <c r="Z346" s="37" t="str">
        <f t="shared" si="57"/>
        <v/>
      </c>
    </row>
    <row r="347" spans="1:26">
      <c r="A347" s="107" t="s">
        <v>884</v>
      </c>
      <c r="B347" s="107"/>
      <c r="C347" s="123"/>
      <c r="D347" s="134"/>
      <c r="E347" s="134" t="str">
        <f t="shared" si="58"/>
        <v/>
      </c>
      <c r="F347" s="37" t="str">
        <f t="shared" si="59"/>
        <v/>
      </c>
      <c r="G347" s="37" t="str">
        <f t="shared" si="60"/>
        <v/>
      </c>
      <c r="H347" s="37" t="str">
        <f t="shared" si="61"/>
        <v/>
      </c>
      <c r="I347" s="37" t="str">
        <f t="shared" si="62"/>
        <v/>
      </c>
      <c r="J347" s="37" t="str">
        <f t="shared" si="63"/>
        <v/>
      </c>
      <c r="K347" s="37" t="str">
        <f t="shared" si="64"/>
        <v/>
      </c>
      <c r="L347" s="37" t="str">
        <f t="shared" si="65"/>
        <v/>
      </c>
      <c r="M347" s="37" t="str">
        <f t="shared" si="66"/>
        <v/>
      </c>
      <c r="N347" s="37" t="str">
        <f t="shared" si="67"/>
        <v/>
      </c>
      <c r="O347" s="123"/>
      <c r="P347" s="123"/>
      <c r="Q347" s="123"/>
      <c r="R347" s="123"/>
      <c r="S347" s="123"/>
      <c r="T347" s="123"/>
      <c r="U347" s="123"/>
      <c r="V347" s="123"/>
      <c r="W347" s="123"/>
      <c r="X347" s="123"/>
      <c r="Y347" s="107"/>
      <c r="Z347" s="37" t="str">
        <f t="shared" si="57"/>
        <v/>
      </c>
    </row>
    <row r="348" spans="1:26">
      <c r="A348" s="107" t="s">
        <v>885</v>
      </c>
      <c r="B348" s="107"/>
      <c r="C348" s="123"/>
      <c r="D348" s="134"/>
      <c r="E348" s="134" t="str">
        <f t="shared" si="58"/>
        <v/>
      </c>
      <c r="F348" s="37" t="str">
        <f t="shared" si="59"/>
        <v/>
      </c>
      <c r="G348" s="37" t="str">
        <f t="shared" si="60"/>
        <v/>
      </c>
      <c r="H348" s="37" t="str">
        <f t="shared" si="61"/>
        <v/>
      </c>
      <c r="I348" s="37" t="str">
        <f t="shared" si="62"/>
        <v/>
      </c>
      <c r="J348" s="37" t="str">
        <f t="shared" si="63"/>
        <v/>
      </c>
      <c r="K348" s="37" t="str">
        <f t="shared" si="64"/>
        <v/>
      </c>
      <c r="L348" s="37" t="str">
        <f t="shared" si="65"/>
        <v/>
      </c>
      <c r="M348" s="37" t="str">
        <f t="shared" si="66"/>
        <v/>
      </c>
      <c r="N348" s="37" t="str">
        <f t="shared" si="67"/>
        <v/>
      </c>
      <c r="O348" s="123"/>
      <c r="P348" s="123"/>
      <c r="Q348" s="123"/>
      <c r="R348" s="123"/>
      <c r="S348" s="123"/>
      <c r="T348" s="123"/>
      <c r="U348" s="123"/>
      <c r="V348" s="123"/>
      <c r="W348" s="123"/>
      <c r="X348" s="123"/>
      <c r="Y348" s="107"/>
      <c r="Z348" s="37" t="str">
        <f t="shared" si="57"/>
        <v/>
      </c>
    </row>
    <row r="349" spans="1:26">
      <c r="A349" s="107" t="s">
        <v>886</v>
      </c>
      <c r="B349" s="107"/>
      <c r="C349" s="123"/>
      <c r="D349" s="134"/>
      <c r="E349" s="134" t="str">
        <f t="shared" si="58"/>
        <v/>
      </c>
      <c r="F349" s="37" t="str">
        <f t="shared" si="59"/>
        <v/>
      </c>
      <c r="G349" s="37" t="str">
        <f t="shared" si="60"/>
        <v/>
      </c>
      <c r="H349" s="37" t="str">
        <f t="shared" si="61"/>
        <v/>
      </c>
      <c r="I349" s="37" t="str">
        <f t="shared" si="62"/>
        <v/>
      </c>
      <c r="J349" s="37" t="str">
        <f t="shared" si="63"/>
        <v/>
      </c>
      <c r="K349" s="37" t="str">
        <f t="shared" si="64"/>
        <v/>
      </c>
      <c r="L349" s="37" t="str">
        <f t="shared" si="65"/>
        <v/>
      </c>
      <c r="M349" s="37" t="str">
        <f t="shared" si="66"/>
        <v/>
      </c>
      <c r="N349" s="37" t="str">
        <f t="shared" si="67"/>
        <v/>
      </c>
      <c r="O349" s="123"/>
      <c r="P349" s="123"/>
      <c r="Q349" s="123"/>
      <c r="R349" s="123"/>
      <c r="S349" s="123"/>
      <c r="T349" s="123"/>
      <c r="U349" s="123"/>
      <c r="V349" s="123"/>
      <c r="W349" s="123"/>
      <c r="X349" s="123"/>
      <c r="Y349" s="107"/>
      <c r="Z349" s="37" t="str">
        <f t="shared" si="57"/>
        <v/>
      </c>
    </row>
    <row r="350" spans="1:26">
      <c r="A350" s="107" t="s">
        <v>887</v>
      </c>
      <c r="B350" s="107"/>
      <c r="C350" s="123"/>
      <c r="D350" s="134"/>
      <c r="E350" s="134" t="str">
        <f t="shared" si="58"/>
        <v/>
      </c>
      <c r="F350" s="37" t="str">
        <f t="shared" si="59"/>
        <v/>
      </c>
      <c r="G350" s="37" t="str">
        <f t="shared" si="60"/>
        <v/>
      </c>
      <c r="H350" s="37" t="str">
        <f t="shared" si="61"/>
        <v/>
      </c>
      <c r="I350" s="37" t="str">
        <f t="shared" si="62"/>
        <v/>
      </c>
      <c r="J350" s="37" t="str">
        <f t="shared" si="63"/>
        <v/>
      </c>
      <c r="K350" s="37" t="str">
        <f t="shared" si="64"/>
        <v/>
      </c>
      <c r="L350" s="37" t="str">
        <f t="shared" si="65"/>
        <v/>
      </c>
      <c r="M350" s="37" t="str">
        <f t="shared" si="66"/>
        <v/>
      </c>
      <c r="N350" s="37" t="str">
        <f t="shared" si="67"/>
        <v/>
      </c>
      <c r="O350" s="123"/>
      <c r="P350" s="123"/>
      <c r="Q350" s="123"/>
      <c r="R350" s="123"/>
      <c r="S350" s="123"/>
      <c r="T350" s="123"/>
      <c r="U350" s="123"/>
      <c r="V350" s="123"/>
      <c r="W350" s="123"/>
      <c r="X350" s="123"/>
      <c r="Y350" s="107"/>
      <c r="Z350" s="37" t="str">
        <f t="shared" si="57"/>
        <v/>
      </c>
    </row>
    <row r="351" spans="1:26">
      <c r="A351" s="107" t="s">
        <v>888</v>
      </c>
      <c r="B351" s="107"/>
      <c r="C351" s="123"/>
      <c r="D351" s="134"/>
      <c r="E351" s="134" t="str">
        <f t="shared" si="58"/>
        <v/>
      </c>
      <c r="F351" s="37" t="str">
        <f t="shared" si="59"/>
        <v/>
      </c>
      <c r="G351" s="37" t="str">
        <f t="shared" si="60"/>
        <v/>
      </c>
      <c r="H351" s="37" t="str">
        <f t="shared" si="61"/>
        <v/>
      </c>
      <c r="I351" s="37" t="str">
        <f t="shared" si="62"/>
        <v/>
      </c>
      <c r="J351" s="37" t="str">
        <f t="shared" si="63"/>
        <v/>
      </c>
      <c r="K351" s="37" t="str">
        <f t="shared" si="64"/>
        <v/>
      </c>
      <c r="L351" s="37" t="str">
        <f t="shared" si="65"/>
        <v/>
      </c>
      <c r="M351" s="37" t="str">
        <f t="shared" si="66"/>
        <v/>
      </c>
      <c r="N351" s="37" t="str">
        <f t="shared" si="67"/>
        <v/>
      </c>
      <c r="O351" s="123"/>
      <c r="P351" s="123"/>
      <c r="Q351" s="123"/>
      <c r="R351" s="123"/>
      <c r="S351" s="123"/>
      <c r="T351" s="123"/>
      <c r="U351" s="123"/>
      <c r="V351" s="123"/>
      <c r="W351" s="123"/>
      <c r="X351" s="123"/>
      <c r="Y351" s="107"/>
      <c r="Z351" s="37" t="str">
        <f t="shared" si="57"/>
        <v/>
      </c>
    </row>
    <row r="352" spans="1:26">
      <c r="A352" s="107" t="s">
        <v>889</v>
      </c>
      <c r="B352" s="107"/>
      <c r="C352" s="123"/>
      <c r="D352" s="134"/>
      <c r="E352" s="134" t="str">
        <f t="shared" si="58"/>
        <v/>
      </c>
      <c r="F352" s="37" t="str">
        <f t="shared" si="59"/>
        <v/>
      </c>
      <c r="G352" s="37" t="str">
        <f t="shared" si="60"/>
        <v/>
      </c>
      <c r="H352" s="37" t="str">
        <f t="shared" si="61"/>
        <v/>
      </c>
      <c r="I352" s="37" t="str">
        <f t="shared" si="62"/>
        <v/>
      </c>
      <c r="J352" s="37" t="str">
        <f t="shared" si="63"/>
        <v/>
      </c>
      <c r="K352" s="37" t="str">
        <f t="shared" si="64"/>
        <v/>
      </c>
      <c r="L352" s="37" t="str">
        <f t="shared" si="65"/>
        <v/>
      </c>
      <c r="M352" s="37" t="str">
        <f t="shared" si="66"/>
        <v/>
      </c>
      <c r="N352" s="37" t="str">
        <f t="shared" si="67"/>
        <v/>
      </c>
      <c r="O352" s="123"/>
      <c r="P352" s="123"/>
      <c r="Q352" s="123"/>
      <c r="R352" s="123"/>
      <c r="S352" s="123"/>
      <c r="T352" s="123"/>
      <c r="U352" s="123"/>
      <c r="V352" s="123"/>
      <c r="W352" s="123"/>
      <c r="X352" s="123"/>
      <c r="Y352" s="107"/>
      <c r="Z352" s="37" t="str">
        <f t="shared" si="57"/>
        <v/>
      </c>
    </row>
    <row r="353" spans="1:26">
      <c r="A353" s="107" t="s">
        <v>890</v>
      </c>
      <c r="B353" s="107"/>
      <c r="C353" s="123"/>
      <c r="D353" s="134"/>
      <c r="E353" s="134" t="str">
        <f t="shared" si="58"/>
        <v/>
      </c>
      <c r="F353" s="37" t="str">
        <f t="shared" si="59"/>
        <v/>
      </c>
      <c r="G353" s="37" t="str">
        <f t="shared" si="60"/>
        <v/>
      </c>
      <c r="H353" s="37" t="str">
        <f t="shared" si="61"/>
        <v/>
      </c>
      <c r="I353" s="37" t="str">
        <f t="shared" si="62"/>
        <v/>
      </c>
      <c r="J353" s="37" t="str">
        <f t="shared" si="63"/>
        <v/>
      </c>
      <c r="K353" s="37" t="str">
        <f t="shared" si="64"/>
        <v/>
      </c>
      <c r="L353" s="37" t="str">
        <f t="shared" si="65"/>
        <v/>
      </c>
      <c r="M353" s="37" t="str">
        <f t="shared" si="66"/>
        <v/>
      </c>
      <c r="N353" s="37" t="str">
        <f t="shared" si="67"/>
        <v/>
      </c>
      <c r="O353" s="123"/>
      <c r="P353" s="123"/>
      <c r="Q353" s="123"/>
      <c r="R353" s="123"/>
      <c r="S353" s="123"/>
      <c r="T353" s="123"/>
      <c r="U353" s="123"/>
      <c r="V353" s="123"/>
      <c r="W353" s="123"/>
      <c r="X353" s="123"/>
      <c r="Y353" s="107"/>
      <c r="Z353" s="37" t="str">
        <f t="shared" si="57"/>
        <v/>
      </c>
    </row>
    <row r="354" spans="1:26">
      <c r="A354" s="107" t="s">
        <v>891</v>
      </c>
      <c r="B354" s="107"/>
      <c r="C354" s="123"/>
      <c r="D354" s="134"/>
      <c r="E354" s="134" t="str">
        <f t="shared" si="58"/>
        <v/>
      </c>
      <c r="F354" s="37" t="str">
        <f t="shared" si="59"/>
        <v/>
      </c>
      <c r="G354" s="37" t="str">
        <f t="shared" si="60"/>
        <v/>
      </c>
      <c r="H354" s="37" t="str">
        <f t="shared" si="61"/>
        <v/>
      </c>
      <c r="I354" s="37" t="str">
        <f t="shared" si="62"/>
        <v/>
      </c>
      <c r="J354" s="37" t="str">
        <f t="shared" si="63"/>
        <v/>
      </c>
      <c r="K354" s="37" t="str">
        <f t="shared" si="64"/>
        <v/>
      </c>
      <c r="L354" s="37" t="str">
        <f t="shared" si="65"/>
        <v/>
      </c>
      <c r="M354" s="37" t="str">
        <f t="shared" si="66"/>
        <v/>
      </c>
      <c r="N354" s="37" t="str">
        <f t="shared" si="67"/>
        <v/>
      </c>
      <c r="O354" s="123"/>
      <c r="P354" s="123"/>
      <c r="Q354" s="123"/>
      <c r="R354" s="123"/>
      <c r="S354" s="123"/>
      <c r="T354" s="123"/>
      <c r="U354" s="123"/>
      <c r="V354" s="123"/>
      <c r="W354" s="123"/>
      <c r="X354" s="123"/>
      <c r="Y354" s="107"/>
      <c r="Z354" s="37" t="str">
        <f t="shared" si="57"/>
        <v/>
      </c>
    </row>
    <row r="355" spans="1:26">
      <c r="A355" s="107" t="s">
        <v>892</v>
      </c>
      <c r="B355" s="107"/>
      <c r="C355" s="123"/>
      <c r="D355" s="134"/>
      <c r="E355" s="134" t="str">
        <f t="shared" si="58"/>
        <v/>
      </c>
      <c r="F355" s="37" t="str">
        <f t="shared" si="59"/>
        <v/>
      </c>
      <c r="G355" s="37" t="str">
        <f t="shared" si="60"/>
        <v/>
      </c>
      <c r="H355" s="37" t="str">
        <f t="shared" si="61"/>
        <v/>
      </c>
      <c r="I355" s="37" t="str">
        <f t="shared" si="62"/>
        <v/>
      </c>
      <c r="J355" s="37" t="str">
        <f t="shared" si="63"/>
        <v/>
      </c>
      <c r="K355" s="37" t="str">
        <f t="shared" si="64"/>
        <v/>
      </c>
      <c r="L355" s="37" t="str">
        <f t="shared" si="65"/>
        <v/>
      </c>
      <c r="M355" s="37" t="str">
        <f t="shared" si="66"/>
        <v/>
      </c>
      <c r="N355" s="37" t="str">
        <f t="shared" si="67"/>
        <v/>
      </c>
      <c r="O355" s="123"/>
      <c r="P355" s="123"/>
      <c r="Q355" s="123"/>
      <c r="R355" s="123"/>
      <c r="S355" s="123"/>
      <c r="T355" s="123"/>
      <c r="U355" s="123"/>
      <c r="V355" s="123"/>
      <c r="W355" s="123"/>
      <c r="X355" s="123"/>
      <c r="Y355" s="107"/>
      <c r="Z355" s="37" t="str">
        <f t="shared" si="57"/>
        <v/>
      </c>
    </row>
    <row r="356" spans="1:26">
      <c r="A356" s="107" t="s">
        <v>893</v>
      </c>
      <c r="B356" s="107"/>
      <c r="C356" s="123"/>
      <c r="D356" s="134"/>
      <c r="E356" s="134" t="str">
        <f t="shared" si="58"/>
        <v/>
      </c>
      <c r="F356" s="37" t="str">
        <f t="shared" si="59"/>
        <v/>
      </c>
      <c r="G356" s="37" t="str">
        <f t="shared" si="60"/>
        <v/>
      </c>
      <c r="H356" s="37" t="str">
        <f t="shared" si="61"/>
        <v/>
      </c>
      <c r="I356" s="37" t="str">
        <f t="shared" si="62"/>
        <v/>
      </c>
      <c r="J356" s="37" t="str">
        <f t="shared" si="63"/>
        <v/>
      </c>
      <c r="K356" s="37" t="str">
        <f t="shared" si="64"/>
        <v/>
      </c>
      <c r="L356" s="37" t="str">
        <f t="shared" si="65"/>
        <v/>
      </c>
      <c r="M356" s="37" t="str">
        <f t="shared" si="66"/>
        <v/>
      </c>
      <c r="N356" s="37" t="str">
        <f t="shared" si="67"/>
        <v/>
      </c>
      <c r="O356" s="123"/>
      <c r="P356" s="123"/>
      <c r="Q356" s="123"/>
      <c r="R356" s="123"/>
      <c r="S356" s="123"/>
      <c r="T356" s="123"/>
      <c r="U356" s="123"/>
      <c r="V356" s="123"/>
      <c r="W356" s="123"/>
      <c r="X356" s="123"/>
      <c r="Y356" s="107"/>
      <c r="Z356" s="37" t="str">
        <f t="shared" si="57"/>
        <v/>
      </c>
    </row>
    <row r="357" spans="1:26">
      <c r="A357" s="107" t="s">
        <v>894</v>
      </c>
      <c r="B357" s="107"/>
      <c r="C357" s="123"/>
      <c r="D357" s="134"/>
      <c r="E357" s="134" t="str">
        <f t="shared" si="58"/>
        <v/>
      </c>
      <c r="F357" s="37" t="str">
        <f t="shared" si="59"/>
        <v/>
      </c>
      <c r="G357" s="37" t="str">
        <f t="shared" si="60"/>
        <v/>
      </c>
      <c r="H357" s="37" t="str">
        <f t="shared" si="61"/>
        <v/>
      </c>
      <c r="I357" s="37" t="str">
        <f t="shared" si="62"/>
        <v/>
      </c>
      <c r="J357" s="37" t="str">
        <f t="shared" si="63"/>
        <v/>
      </c>
      <c r="K357" s="37" t="str">
        <f t="shared" si="64"/>
        <v/>
      </c>
      <c r="L357" s="37" t="str">
        <f t="shared" si="65"/>
        <v/>
      </c>
      <c r="M357" s="37" t="str">
        <f t="shared" si="66"/>
        <v/>
      </c>
      <c r="N357" s="37" t="str">
        <f t="shared" si="67"/>
        <v/>
      </c>
      <c r="O357" s="123"/>
      <c r="P357" s="123"/>
      <c r="Q357" s="123"/>
      <c r="R357" s="123"/>
      <c r="S357" s="123"/>
      <c r="T357" s="123"/>
      <c r="U357" s="123"/>
      <c r="V357" s="123"/>
      <c r="W357" s="123"/>
      <c r="X357" s="123"/>
      <c r="Y357" s="107"/>
      <c r="Z357" s="37" t="str">
        <f t="shared" si="57"/>
        <v/>
      </c>
    </row>
    <row r="358" spans="1:26">
      <c r="A358" s="107" t="s">
        <v>895</v>
      </c>
      <c r="B358" s="107"/>
      <c r="C358" s="123"/>
      <c r="D358" s="134"/>
      <c r="E358" s="134" t="str">
        <f t="shared" si="58"/>
        <v/>
      </c>
      <c r="F358" s="37" t="str">
        <f t="shared" si="59"/>
        <v/>
      </c>
      <c r="G358" s="37" t="str">
        <f t="shared" si="60"/>
        <v/>
      </c>
      <c r="H358" s="37" t="str">
        <f t="shared" si="61"/>
        <v/>
      </c>
      <c r="I358" s="37" t="str">
        <f t="shared" si="62"/>
        <v/>
      </c>
      <c r="J358" s="37" t="str">
        <f t="shared" si="63"/>
        <v/>
      </c>
      <c r="K358" s="37" t="str">
        <f t="shared" si="64"/>
        <v/>
      </c>
      <c r="L358" s="37" t="str">
        <f t="shared" si="65"/>
        <v/>
      </c>
      <c r="M358" s="37" t="str">
        <f t="shared" si="66"/>
        <v/>
      </c>
      <c r="N358" s="37" t="str">
        <f t="shared" si="67"/>
        <v/>
      </c>
      <c r="O358" s="123"/>
      <c r="P358" s="123"/>
      <c r="Q358" s="123"/>
      <c r="R358" s="123"/>
      <c r="S358" s="123"/>
      <c r="T358" s="123"/>
      <c r="U358" s="123"/>
      <c r="V358" s="123"/>
      <c r="W358" s="123"/>
      <c r="X358" s="123"/>
      <c r="Y358" s="107"/>
      <c r="Z358" s="37" t="str">
        <f t="shared" si="57"/>
        <v/>
      </c>
    </row>
    <row r="359" spans="1:26">
      <c r="A359" s="107" t="s">
        <v>896</v>
      </c>
      <c r="B359" s="107"/>
      <c r="C359" s="123"/>
      <c r="D359" s="134"/>
      <c r="E359" s="134" t="str">
        <f t="shared" si="58"/>
        <v/>
      </c>
      <c r="F359" s="37" t="str">
        <f t="shared" si="59"/>
        <v/>
      </c>
      <c r="G359" s="37" t="str">
        <f t="shared" si="60"/>
        <v/>
      </c>
      <c r="H359" s="37" t="str">
        <f t="shared" si="61"/>
        <v/>
      </c>
      <c r="I359" s="37" t="str">
        <f t="shared" si="62"/>
        <v/>
      </c>
      <c r="J359" s="37" t="str">
        <f t="shared" si="63"/>
        <v/>
      </c>
      <c r="K359" s="37" t="str">
        <f t="shared" si="64"/>
        <v/>
      </c>
      <c r="L359" s="37" t="str">
        <f t="shared" si="65"/>
        <v/>
      </c>
      <c r="M359" s="37" t="str">
        <f t="shared" si="66"/>
        <v/>
      </c>
      <c r="N359" s="37" t="str">
        <f t="shared" si="67"/>
        <v/>
      </c>
      <c r="O359" s="123"/>
      <c r="P359" s="123"/>
      <c r="Q359" s="123"/>
      <c r="R359" s="123"/>
      <c r="S359" s="123"/>
      <c r="T359" s="123"/>
      <c r="U359" s="123"/>
      <c r="V359" s="123"/>
      <c r="W359" s="123"/>
      <c r="X359" s="123"/>
      <c r="Y359" s="107"/>
      <c r="Z359" s="37" t="str">
        <f t="shared" si="57"/>
        <v/>
      </c>
    </row>
    <row r="360" spans="1:26">
      <c r="A360" s="107" t="s">
        <v>897</v>
      </c>
      <c r="B360" s="107"/>
      <c r="C360" s="123"/>
      <c r="D360" s="134"/>
      <c r="E360" s="134" t="str">
        <f t="shared" si="58"/>
        <v/>
      </c>
      <c r="F360" s="37" t="str">
        <f t="shared" si="59"/>
        <v/>
      </c>
      <c r="G360" s="37" t="str">
        <f t="shared" si="60"/>
        <v/>
      </c>
      <c r="H360" s="37" t="str">
        <f t="shared" si="61"/>
        <v/>
      </c>
      <c r="I360" s="37" t="str">
        <f t="shared" si="62"/>
        <v/>
      </c>
      <c r="J360" s="37" t="str">
        <f t="shared" si="63"/>
        <v/>
      </c>
      <c r="K360" s="37" t="str">
        <f t="shared" si="64"/>
        <v/>
      </c>
      <c r="L360" s="37" t="str">
        <f t="shared" si="65"/>
        <v/>
      </c>
      <c r="M360" s="37" t="str">
        <f t="shared" si="66"/>
        <v/>
      </c>
      <c r="N360" s="37" t="str">
        <f t="shared" si="67"/>
        <v/>
      </c>
      <c r="O360" s="123"/>
      <c r="P360" s="123"/>
      <c r="Q360" s="123"/>
      <c r="R360" s="123"/>
      <c r="S360" s="123"/>
      <c r="T360" s="123"/>
      <c r="U360" s="123"/>
      <c r="V360" s="123"/>
      <c r="W360" s="123"/>
      <c r="X360" s="123"/>
      <c r="Y360" s="107"/>
      <c r="Z360" s="37" t="str">
        <f t="shared" si="57"/>
        <v/>
      </c>
    </row>
    <row r="361" spans="1:26">
      <c r="A361" s="107" t="s">
        <v>898</v>
      </c>
      <c r="B361" s="107"/>
      <c r="C361" s="123"/>
      <c r="D361" s="134"/>
      <c r="E361" s="134" t="str">
        <f t="shared" si="58"/>
        <v/>
      </c>
      <c r="F361" s="37" t="str">
        <f t="shared" si="59"/>
        <v/>
      </c>
      <c r="G361" s="37" t="str">
        <f t="shared" si="60"/>
        <v/>
      </c>
      <c r="H361" s="37" t="str">
        <f t="shared" si="61"/>
        <v/>
      </c>
      <c r="I361" s="37" t="str">
        <f t="shared" si="62"/>
        <v/>
      </c>
      <c r="J361" s="37" t="str">
        <f t="shared" si="63"/>
        <v/>
      </c>
      <c r="K361" s="37" t="str">
        <f t="shared" si="64"/>
        <v/>
      </c>
      <c r="L361" s="37" t="str">
        <f t="shared" si="65"/>
        <v/>
      </c>
      <c r="M361" s="37" t="str">
        <f t="shared" si="66"/>
        <v/>
      </c>
      <c r="N361" s="37" t="str">
        <f t="shared" si="67"/>
        <v/>
      </c>
      <c r="O361" s="123"/>
      <c r="P361" s="123"/>
      <c r="Q361" s="123"/>
      <c r="R361" s="123"/>
      <c r="S361" s="123"/>
      <c r="T361" s="123"/>
      <c r="U361" s="123"/>
      <c r="V361" s="123"/>
      <c r="W361" s="123"/>
      <c r="X361" s="123"/>
      <c r="Y361" s="107"/>
      <c r="Z361" s="37" t="str">
        <f t="shared" si="57"/>
        <v/>
      </c>
    </row>
    <row r="362" spans="1:26">
      <c r="A362" s="107" t="s">
        <v>899</v>
      </c>
      <c r="B362" s="107"/>
      <c r="C362" s="123"/>
      <c r="D362" s="134"/>
      <c r="E362" s="134" t="str">
        <f t="shared" si="58"/>
        <v/>
      </c>
      <c r="F362" s="37" t="str">
        <f t="shared" si="59"/>
        <v/>
      </c>
      <c r="G362" s="37" t="str">
        <f t="shared" si="60"/>
        <v/>
      </c>
      <c r="H362" s="37" t="str">
        <f t="shared" si="61"/>
        <v/>
      </c>
      <c r="I362" s="37" t="str">
        <f t="shared" si="62"/>
        <v/>
      </c>
      <c r="J362" s="37" t="str">
        <f t="shared" si="63"/>
        <v/>
      </c>
      <c r="K362" s="37" t="str">
        <f t="shared" si="64"/>
        <v/>
      </c>
      <c r="L362" s="37" t="str">
        <f t="shared" si="65"/>
        <v/>
      </c>
      <c r="M362" s="37" t="str">
        <f t="shared" si="66"/>
        <v/>
      </c>
      <c r="N362" s="37" t="str">
        <f t="shared" si="67"/>
        <v/>
      </c>
      <c r="O362" s="123"/>
      <c r="P362" s="123"/>
      <c r="Q362" s="123"/>
      <c r="R362" s="123"/>
      <c r="S362" s="123"/>
      <c r="T362" s="123"/>
      <c r="U362" s="123"/>
      <c r="V362" s="123"/>
      <c r="W362" s="123"/>
      <c r="X362" s="123"/>
      <c r="Y362" s="107"/>
      <c r="Z362" s="37" t="str">
        <f t="shared" si="57"/>
        <v/>
      </c>
    </row>
    <row r="363" spans="1:26">
      <c r="A363" s="107" t="s">
        <v>900</v>
      </c>
      <c r="B363" s="107"/>
      <c r="C363" s="123"/>
      <c r="D363" s="134"/>
      <c r="E363" s="134" t="str">
        <f t="shared" si="58"/>
        <v/>
      </c>
      <c r="F363" s="37" t="str">
        <f t="shared" si="59"/>
        <v/>
      </c>
      <c r="G363" s="37" t="str">
        <f t="shared" si="60"/>
        <v/>
      </c>
      <c r="H363" s="37" t="str">
        <f t="shared" si="61"/>
        <v/>
      </c>
      <c r="I363" s="37" t="str">
        <f t="shared" si="62"/>
        <v/>
      </c>
      <c r="J363" s="37" t="str">
        <f t="shared" si="63"/>
        <v/>
      </c>
      <c r="K363" s="37" t="str">
        <f t="shared" si="64"/>
        <v/>
      </c>
      <c r="L363" s="37" t="str">
        <f t="shared" si="65"/>
        <v/>
      </c>
      <c r="M363" s="37" t="str">
        <f t="shared" si="66"/>
        <v/>
      </c>
      <c r="N363" s="37" t="str">
        <f t="shared" si="67"/>
        <v/>
      </c>
      <c r="O363" s="123"/>
      <c r="P363" s="123"/>
      <c r="Q363" s="123"/>
      <c r="R363" s="123"/>
      <c r="S363" s="123"/>
      <c r="T363" s="123"/>
      <c r="U363" s="123"/>
      <c r="V363" s="123"/>
      <c r="W363" s="123"/>
      <c r="X363" s="123"/>
      <c r="Y363" s="107"/>
      <c r="Z363" s="37" t="str">
        <f t="shared" si="57"/>
        <v/>
      </c>
    </row>
    <row r="364" spans="1:26">
      <c r="A364" s="107" t="s">
        <v>901</v>
      </c>
      <c r="B364" s="107"/>
      <c r="C364" s="123"/>
      <c r="D364" s="134"/>
      <c r="E364" s="134" t="str">
        <f t="shared" si="58"/>
        <v/>
      </c>
      <c r="F364" s="37" t="str">
        <f t="shared" si="59"/>
        <v/>
      </c>
      <c r="G364" s="37" t="str">
        <f t="shared" si="60"/>
        <v/>
      </c>
      <c r="H364" s="37" t="str">
        <f t="shared" si="61"/>
        <v/>
      </c>
      <c r="I364" s="37" t="str">
        <f t="shared" si="62"/>
        <v/>
      </c>
      <c r="J364" s="37" t="str">
        <f t="shared" si="63"/>
        <v/>
      </c>
      <c r="K364" s="37" t="str">
        <f t="shared" si="64"/>
        <v/>
      </c>
      <c r="L364" s="37" t="str">
        <f t="shared" si="65"/>
        <v/>
      </c>
      <c r="M364" s="37" t="str">
        <f t="shared" si="66"/>
        <v/>
      </c>
      <c r="N364" s="37" t="str">
        <f t="shared" si="67"/>
        <v/>
      </c>
      <c r="O364" s="123"/>
      <c r="P364" s="123"/>
      <c r="Q364" s="123"/>
      <c r="R364" s="123"/>
      <c r="S364" s="123"/>
      <c r="T364" s="123"/>
      <c r="U364" s="123"/>
      <c r="V364" s="123"/>
      <c r="W364" s="123"/>
      <c r="X364" s="123"/>
      <c r="Y364" s="107"/>
      <c r="Z364" s="37" t="str">
        <f t="shared" si="57"/>
        <v/>
      </c>
    </row>
    <row r="365" spans="1:26">
      <c r="A365" s="107" t="s">
        <v>902</v>
      </c>
      <c r="B365" s="107"/>
      <c r="C365" s="123"/>
      <c r="D365" s="134"/>
      <c r="E365" s="134" t="str">
        <f t="shared" si="58"/>
        <v/>
      </c>
      <c r="F365" s="37" t="str">
        <f t="shared" si="59"/>
        <v/>
      </c>
      <c r="G365" s="37" t="str">
        <f t="shared" si="60"/>
        <v/>
      </c>
      <c r="H365" s="37" t="str">
        <f t="shared" si="61"/>
        <v/>
      </c>
      <c r="I365" s="37" t="str">
        <f t="shared" si="62"/>
        <v/>
      </c>
      <c r="J365" s="37" t="str">
        <f t="shared" si="63"/>
        <v/>
      </c>
      <c r="K365" s="37" t="str">
        <f t="shared" si="64"/>
        <v/>
      </c>
      <c r="L365" s="37" t="str">
        <f t="shared" si="65"/>
        <v/>
      </c>
      <c r="M365" s="37" t="str">
        <f t="shared" si="66"/>
        <v/>
      </c>
      <c r="N365" s="37" t="str">
        <f t="shared" si="67"/>
        <v/>
      </c>
      <c r="O365" s="123"/>
      <c r="P365" s="123"/>
      <c r="Q365" s="123"/>
      <c r="R365" s="123"/>
      <c r="S365" s="123"/>
      <c r="T365" s="123"/>
      <c r="U365" s="123"/>
      <c r="V365" s="123"/>
      <c r="W365" s="123"/>
      <c r="X365" s="123"/>
      <c r="Y365" s="107"/>
      <c r="Z365" s="37" t="str">
        <f t="shared" si="57"/>
        <v/>
      </c>
    </row>
    <row r="366" spans="1:26">
      <c r="A366" s="107" t="s">
        <v>903</v>
      </c>
      <c r="B366" s="107"/>
      <c r="C366" s="123"/>
      <c r="D366" s="134"/>
      <c r="E366" s="134" t="str">
        <f t="shared" si="58"/>
        <v/>
      </c>
      <c r="F366" s="37" t="str">
        <f t="shared" si="59"/>
        <v/>
      </c>
      <c r="G366" s="37" t="str">
        <f t="shared" si="60"/>
        <v/>
      </c>
      <c r="H366" s="37" t="str">
        <f t="shared" si="61"/>
        <v/>
      </c>
      <c r="I366" s="37" t="str">
        <f t="shared" si="62"/>
        <v/>
      </c>
      <c r="J366" s="37" t="str">
        <f t="shared" si="63"/>
        <v/>
      </c>
      <c r="K366" s="37" t="str">
        <f t="shared" si="64"/>
        <v/>
      </c>
      <c r="L366" s="37" t="str">
        <f t="shared" si="65"/>
        <v/>
      </c>
      <c r="M366" s="37" t="str">
        <f t="shared" si="66"/>
        <v/>
      </c>
      <c r="N366" s="37" t="str">
        <f t="shared" si="67"/>
        <v/>
      </c>
      <c r="O366" s="123"/>
      <c r="P366" s="123"/>
      <c r="Q366" s="123"/>
      <c r="R366" s="123"/>
      <c r="S366" s="123"/>
      <c r="T366" s="123"/>
      <c r="U366" s="123"/>
      <c r="V366" s="123"/>
      <c r="W366" s="123"/>
      <c r="X366" s="123"/>
      <c r="Y366" s="107"/>
      <c r="Z366" s="37" t="str">
        <f t="shared" si="57"/>
        <v/>
      </c>
    </row>
    <row r="367" spans="1:26">
      <c r="A367" s="107" t="s">
        <v>904</v>
      </c>
      <c r="B367" s="107"/>
      <c r="C367" s="123"/>
      <c r="D367" s="134"/>
      <c r="E367" s="134" t="str">
        <f t="shared" si="58"/>
        <v/>
      </c>
      <c r="F367" s="37" t="str">
        <f t="shared" si="59"/>
        <v/>
      </c>
      <c r="G367" s="37" t="str">
        <f t="shared" si="60"/>
        <v/>
      </c>
      <c r="H367" s="37" t="str">
        <f t="shared" si="61"/>
        <v/>
      </c>
      <c r="I367" s="37" t="str">
        <f t="shared" si="62"/>
        <v/>
      </c>
      <c r="J367" s="37" t="str">
        <f t="shared" si="63"/>
        <v/>
      </c>
      <c r="K367" s="37" t="str">
        <f t="shared" si="64"/>
        <v/>
      </c>
      <c r="L367" s="37" t="str">
        <f t="shared" si="65"/>
        <v/>
      </c>
      <c r="M367" s="37" t="str">
        <f t="shared" si="66"/>
        <v/>
      </c>
      <c r="N367" s="37" t="str">
        <f t="shared" si="67"/>
        <v/>
      </c>
      <c r="O367" s="123"/>
      <c r="P367" s="123"/>
      <c r="Q367" s="123"/>
      <c r="R367" s="123"/>
      <c r="S367" s="123"/>
      <c r="T367" s="123"/>
      <c r="U367" s="123"/>
      <c r="V367" s="123"/>
      <c r="W367" s="123"/>
      <c r="X367" s="123"/>
      <c r="Y367" s="107"/>
      <c r="Z367" s="37" t="str">
        <f t="shared" si="57"/>
        <v/>
      </c>
    </row>
    <row r="368" spans="1:26">
      <c r="A368" s="107" t="s">
        <v>905</v>
      </c>
      <c r="B368" s="107"/>
      <c r="C368" s="123"/>
      <c r="D368" s="134"/>
      <c r="E368" s="134" t="str">
        <f t="shared" si="58"/>
        <v/>
      </c>
      <c r="F368" s="37" t="str">
        <f t="shared" si="59"/>
        <v/>
      </c>
      <c r="G368" s="37" t="str">
        <f t="shared" si="60"/>
        <v/>
      </c>
      <c r="H368" s="37" t="str">
        <f t="shared" si="61"/>
        <v/>
      </c>
      <c r="I368" s="37" t="str">
        <f t="shared" si="62"/>
        <v/>
      </c>
      <c r="J368" s="37" t="str">
        <f t="shared" si="63"/>
        <v/>
      </c>
      <c r="K368" s="37" t="str">
        <f t="shared" si="64"/>
        <v/>
      </c>
      <c r="L368" s="37" t="str">
        <f t="shared" si="65"/>
        <v/>
      </c>
      <c r="M368" s="37" t="str">
        <f t="shared" si="66"/>
        <v/>
      </c>
      <c r="N368" s="37" t="str">
        <f t="shared" si="67"/>
        <v/>
      </c>
      <c r="O368" s="123"/>
      <c r="P368" s="123"/>
      <c r="Q368" s="123"/>
      <c r="R368" s="123"/>
      <c r="S368" s="123"/>
      <c r="T368" s="123"/>
      <c r="U368" s="123"/>
      <c r="V368" s="123"/>
      <c r="W368" s="123"/>
      <c r="X368" s="123"/>
      <c r="Y368" s="107"/>
      <c r="Z368" s="37" t="str">
        <f t="shared" si="57"/>
        <v/>
      </c>
    </row>
    <row r="369" spans="1:26">
      <c r="A369" s="107" t="s">
        <v>906</v>
      </c>
      <c r="B369" s="107"/>
      <c r="C369" s="123"/>
      <c r="D369" s="134"/>
      <c r="E369" s="134" t="str">
        <f t="shared" si="58"/>
        <v/>
      </c>
      <c r="F369" s="37" t="str">
        <f t="shared" si="59"/>
        <v/>
      </c>
      <c r="G369" s="37" t="str">
        <f t="shared" si="60"/>
        <v/>
      </c>
      <c r="H369" s="37" t="str">
        <f t="shared" si="61"/>
        <v/>
      </c>
      <c r="I369" s="37" t="str">
        <f t="shared" si="62"/>
        <v/>
      </c>
      <c r="J369" s="37" t="str">
        <f t="shared" si="63"/>
        <v/>
      </c>
      <c r="K369" s="37" t="str">
        <f t="shared" si="64"/>
        <v/>
      </c>
      <c r="L369" s="37" t="str">
        <f t="shared" si="65"/>
        <v/>
      </c>
      <c r="M369" s="37" t="str">
        <f t="shared" si="66"/>
        <v/>
      </c>
      <c r="N369" s="37" t="str">
        <f t="shared" si="67"/>
        <v/>
      </c>
      <c r="O369" s="123"/>
      <c r="P369" s="123"/>
      <c r="Q369" s="123"/>
      <c r="R369" s="123"/>
      <c r="S369" s="123"/>
      <c r="T369" s="123"/>
      <c r="U369" s="123"/>
      <c r="V369" s="123"/>
      <c r="W369" s="123"/>
      <c r="X369" s="123"/>
      <c r="Y369" s="107"/>
      <c r="Z369" s="37" t="str">
        <f t="shared" si="57"/>
        <v/>
      </c>
    </row>
    <row r="370" spans="1:26">
      <c r="A370" s="107" t="s">
        <v>907</v>
      </c>
      <c r="B370" s="107"/>
      <c r="C370" s="123"/>
      <c r="D370" s="134"/>
      <c r="E370" s="134" t="str">
        <f t="shared" si="58"/>
        <v/>
      </c>
      <c r="F370" s="37" t="str">
        <f t="shared" si="59"/>
        <v/>
      </c>
      <c r="G370" s="37" t="str">
        <f t="shared" si="60"/>
        <v/>
      </c>
      <c r="H370" s="37" t="str">
        <f t="shared" si="61"/>
        <v/>
      </c>
      <c r="I370" s="37" t="str">
        <f t="shared" si="62"/>
        <v/>
      </c>
      <c r="J370" s="37" t="str">
        <f t="shared" si="63"/>
        <v/>
      </c>
      <c r="K370" s="37" t="str">
        <f t="shared" si="64"/>
        <v/>
      </c>
      <c r="L370" s="37" t="str">
        <f t="shared" si="65"/>
        <v/>
      </c>
      <c r="M370" s="37" t="str">
        <f t="shared" si="66"/>
        <v/>
      </c>
      <c r="N370" s="37" t="str">
        <f t="shared" si="67"/>
        <v/>
      </c>
      <c r="O370" s="123"/>
      <c r="P370" s="123"/>
      <c r="Q370" s="123"/>
      <c r="R370" s="123"/>
      <c r="S370" s="123"/>
      <c r="T370" s="123"/>
      <c r="U370" s="123"/>
      <c r="V370" s="123"/>
      <c r="W370" s="123"/>
      <c r="X370" s="123"/>
      <c r="Y370" s="107"/>
      <c r="Z370" s="37" t="str">
        <f t="shared" si="57"/>
        <v/>
      </c>
    </row>
    <row r="371" spans="1:26">
      <c r="A371" s="107" t="s">
        <v>908</v>
      </c>
      <c r="B371" s="107"/>
      <c r="C371" s="123"/>
      <c r="D371" s="134"/>
      <c r="E371" s="134" t="str">
        <f t="shared" si="58"/>
        <v/>
      </c>
      <c r="F371" s="37" t="str">
        <f t="shared" si="59"/>
        <v/>
      </c>
      <c r="G371" s="37" t="str">
        <f t="shared" si="60"/>
        <v/>
      </c>
      <c r="H371" s="37" t="str">
        <f t="shared" si="61"/>
        <v/>
      </c>
      <c r="I371" s="37" t="str">
        <f t="shared" si="62"/>
        <v/>
      </c>
      <c r="J371" s="37" t="str">
        <f t="shared" si="63"/>
        <v/>
      </c>
      <c r="K371" s="37" t="str">
        <f t="shared" si="64"/>
        <v/>
      </c>
      <c r="L371" s="37" t="str">
        <f t="shared" si="65"/>
        <v/>
      </c>
      <c r="M371" s="37" t="str">
        <f t="shared" si="66"/>
        <v/>
      </c>
      <c r="N371" s="37" t="str">
        <f t="shared" si="67"/>
        <v/>
      </c>
      <c r="O371" s="123"/>
      <c r="P371" s="123"/>
      <c r="Q371" s="123"/>
      <c r="R371" s="123"/>
      <c r="S371" s="123"/>
      <c r="T371" s="123"/>
      <c r="U371" s="123"/>
      <c r="V371" s="123"/>
      <c r="W371" s="123"/>
      <c r="X371" s="123"/>
      <c r="Y371" s="107"/>
      <c r="Z371" s="37" t="str">
        <f t="shared" si="57"/>
        <v/>
      </c>
    </row>
    <row r="372" spans="1:26">
      <c r="A372" s="107" t="s">
        <v>909</v>
      </c>
      <c r="B372" s="107"/>
      <c r="C372" s="123"/>
      <c r="D372" s="134"/>
      <c r="E372" s="134" t="str">
        <f t="shared" si="58"/>
        <v/>
      </c>
      <c r="F372" s="37" t="str">
        <f t="shared" si="59"/>
        <v/>
      </c>
      <c r="G372" s="37" t="str">
        <f t="shared" si="60"/>
        <v/>
      </c>
      <c r="H372" s="37" t="str">
        <f t="shared" si="61"/>
        <v/>
      </c>
      <c r="I372" s="37" t="str">
        <f t="shared" si="62"/>
        <v/>
      </c>
      <c r="J372" s="37" t="str">
        <f t="shared" si="63"/>
        <v/>
      </c>
      <c r="K372" s="37" t="str">
        <f t="shared" si="64"/>
        <v/>
      </c>
      <c r="L372" s="37" t="str">
        <f t="shared" si="65"/>
        <v/>
      </c>
      <c r="M372" s="37" t="str">
        <f t="shared" si="66"/>
        <v/>
      </c>
      <c r="N372" s="37" t="str">
        <f t="shared" si="67"/>
        <v/>
      </c>
      <c r="O372" s="123"/>
      <c r="P372" s="123"/>
      <c r="Q372" s="123"/>
      <c r="R372" s="123"/>
      <c r="S372" s="123"/>
      <c r="T372" s="123"/>
      <c r="U372" s="123"/>
      <c r="V372" s="123"/>
      <c r="W372" s="123"/>
      <c r="X372" s="123"/>
      <c r="Y372" s="107"/>
      <c r="Z372" s="37" t="str">
        <f t="shared" si="57"/>
        <v/>
      </c>
    </row>
    <row r="373" spans="1:26">
      <c r="A373" s="107" t="s">
        <v>910</v>
      </c>
      <c r="B373" s="107"/>
      <c r="C373" s="123"/>
      <c r="D373" s="134"/>
      <c r="E373" s="134" t="str">
        <f t="shared" si="58"/>
        <v/>
      </c>
      <c r="F373" s="37" t="str">
        <f t="shared" si="59"/>
        <v/>
      </c>
      <c r="G373" s="37" t="str">
        <f t="shared" si="60"/>
        <v/>
      </c>
      <c r="H373" s="37" t="str">
        <f t="shared" si="61"/>
        <v/>
      </c>
      <c r="I373" s="37" t="str">
        <f t="shared" si="62"/>
        <v/>
      </c>
      <c r="J373" s="37" t="str">
        <f t="shared" si="63"/>
        <v/>
      </c>
      <c r="K373" s="37" t="str">
        <f t="shared" si="64"/>
        <v/>
      </c>
      <c r="L373" s="37" t="str">
        <f t="shared" si="65"/>
        <v/>
      </c>
      <c r="M373" s="37" t="str">
        <f t="shared" si="66"/>
        <v/>
      </c>
      <c r="N373" s="37" t="str">
        <f t="shared" si="67"/>
        <v/>
      </c>
      <c r="O373" s="123"/>
      <c r="P373" s="123"/>
      <c r="Q373" s="123"/>
      <c r="R373" s="123"/>
      <c r="S373" s="123"/>
      <c r="T373" s="123"/>
      <c r="U373" s="123"/>
      <c r="V373" s="123"/>
      <c r="W373" s="123"/>
      <c r="X373" s="123"/>
      <c r="Y373" s="107"/>
      <c r="Z373" s="37" t="str">
        <f t="shared" si="57"/>
        <v/>
      </c>
    </row>
    <row r="374" spans="1:26">
      <c r="A374" s="107" t="s">
        <v>911</v>
      </c>
      <c r="B374" s="107"/>
      <c r="C374" s="123"/>
      <c r="D374" s="134"/>
      <c r="E374" s="134" t="str">
        <f t="shared" si="58"/>
        <v/>
      </c>
      <c r="F374" s="37" t="str">
        <f t="shared" si="59"/>
        <v/>
      </c>
      <c r="G374" s="37" t="str">
        <f t="shared" si="60"/>
        <v/>
      </c>
      <c r="H374" s="37" t="str">
        <f t="shared" si="61"/>
        <v/>
      </c>
      <c r="I374" s="37" t="str">
        <f t="shared" si="62"/>
        <v/>
      </c>
      <c r="J374" s="37" t="str">
        <f t="shared" si="63"/>
        <v/>
      </c>
      <c r="K374" s="37" t="str">
        <f t="shared" si="64"/>
        <v/>
      </c>
      <c r="L374" s="37" t="str">
        <f t="shared" si="65"/>
        <v/>
      </c>
      <c r="M374" s="37" t="str">
        <f t="shared" si="66"/>
        <v/>
      </c>
      <c r="N374" s="37" t="str">
        <f t="shared" si="67"/>
        <v/>
      </c>
      <c r="O374" s="123"/>
      <c r="P374" s="123"/>
      <c r="Q374" s="123"/>
      <c r="R374" s="123"/>
      <c r="S374" s="123"/>
      <c r="T374" s="123"/>
      <c r="U374" s="123"/>
      <c r="V374" s="123"/>
      <c r="W374" s="123"/>
      <c r="X374" s="123"/>
      <c r="Y374" s="107"/>
      <c r="Z374" s="37" t="str">
        <f t="shared" si="57"/>
        <v/>
      </c>
    </row>
    <row r="375" spans="1:26">
      <c r="A375" s="107" t="s">
        <v>912</v>
      </c>
      <c r="B375" s="107"/>
      <c r="C375" s="123"/>
      <c r="D375" s="134"/>
      <c r="E375" s="134" t="str">
        <f t="shared" si="58"/>
        <v/>
      </c>
      <c r="F375" s="37" t="str">
        <f t="shared" si="59"/>
        <v/>
      </c>
      <c r="G375" s="37" t="str">
        <f t="shared" si="60"/>
        <v/>
      </c>
      <c r="H375" s="37" t="str">
        <f t="shared" si="61"/>
        <v/>
      </c>
      <c r="I375" s="37" t="str">
        <f t="shared" si="62"/>
        <v/>
      </c>
      <c r="J375" s="37" t="str">
        <f t="shared" si="63"/>
        <v/>
      </c>
      <c r="K375" s="37" t="str">
        <f t="shared" si="64"/>
        <v/>
      </c>
      <c r="L375" s="37" t="str">
        <f t="shared" si="65"/>
        <v/>
      </c>
      <c r="M375" s="37" t="str">
        <f t="shared" si="66"/>
        <v/>
      </c>
      <c r="N375" s="37" t="str">
        <f t="shared" si="67"/>
        <v/>
      </c>
      <c r="O375" s="123"/>
      <c r="P375" s="123"/>
      <c r="Q375" s="123"/>
      <c r="R375" s="123"/>
      <c r="S375" s="123"/>
      <c r="T375" s="123"/>
      <c r="U375" s="123"/>
      <c r="V375" s="123"/>
      <c r="W375" s="123"/>
      <c r="X375" s="123"/>
      <c r="Y375" s="107"/>
      <c r="Z375" s="37" t="str">
        <f t="shared" si="57"/>
        <v/>
      </c>
    </row>
    <row r="376" spans="1:26">
      <c r="A376" s="107" t="s">
        <v>913</v>
      </c>
      <c r="B376" s="107"/>
      <c r="C376" s="123"/>
      <c r="D376" s="134"/>
      <c r="E376" s="134" t="str">
        <f t="shared" si="58"/>
        <v/>
      </c>
      <c r="F376" s="37" t="str">
        <f t="shared" si="59"/>
        <v/>
      </c>
      <c r="G376" s="37" t="str">
        <f t="shared" si="60"/>
        <v/>
      </c>
      <c r="H376" s="37" t="str">
        <f t="shared" si="61"/>
        <v/>
      </c>
      <c r="I376" s="37" t="str">
        <f t="shared" si="62"/>
        <v/>
      </c>
      <c r="J376" s="37" t="str">
        <f t="shared" si="63"/>
        <v/>
      </c>
      <c r="K376" s="37" t="str">
        <f t="shared" si="64"/>
        <v/>
      </c>
      <c r="L376" s="37" t="str">
        <f t="shared" si="65"/>
        <v/>
      </c>
      <c r="M376" s="37" t="str">
        <f t="shared" si="66"/>
        <v/>
      </c>
      <c r="N376" s="37" t="str">
        <f t="shared" si="67"/>
        <v/>
      </c>
      <c r="O376" s="123"/>
      <c r="P376" s="123"/>
      <c r="Q376" s="123"/>
      <c r="R376" s="123"/>
      <c r="S376" s="123"/>
      <c r="T376" s="123"/>
      <c r="U376" s="123"/>
      <c r="V376" s="123"/>
      <c r="W376" s="123"/>
      <c r="X376" s="123"/>
      <c r="Y376" s="107"/>
      <c r="Z376" s="37" t="str">
        <f t="shared" si="57"/>
        <v/>
      </c>
    </row>
    <row r="377" spans="1:26">
      <c r="A377" s="107" t="s">
        <v>914</v>
      </c>
      <c r="B377" s="107"/>
      <c r="C377" s="123"/>
      <c r="D377" s="134"/>
      <c r="E377" s="134" t="str">
        <f t="shared" si="58"/>
        <v/>
      </c>
      <c r="F377" s="37" t="str">
        <f t="shared" si="59"/>
        <v/>
      </c>
      <c r="G377" s="37" t="str">
        <f t="shared" si="60"/>
        <v/>
      </c>
      <c r="H377" s="37" t="str">
        <f t="shared" si="61"/>
        <v/>
      </c>
      <c r="I377" s="37" t="str">
        <f t="shared" si="62"/>
        <v/>
      </c>
      <c r="J377" s="37" t="str">
        <f t="shared" si="63"/>
        <v/>
      </c>
      <c r="K377" s="37" t="str">
        <f t="shared" si="64"/>
        <v/>
      </c>
      <c r="L377" s="37" t="str">
        <f t="shared" si="65"/>
        <v/>
      </c>
      <c r="M377" s="37" t="str">
        <f t="shared" si="66"/>
        <v/>
      </c>
      <c r="N377" s="37" t="str">
        <f t="shared" si="67"/>
        <v/>
      </c>
      <c r="O377" s="123"/>
      <c r="P377" s="123"/>
      <c r="Q377" s="123"/>
      <c r="R377" s="123"/>
      <c r="S377" s="123"/>
      <c r="T377" s="123"/>
      <c r="U377" s="123"/>
      <c r="V377" s="123"/>
      <c r="W377" s="123"/>
      <c r="X377" s="123"/>
      <c r="Y377" s="107"/>
      <c r="Z377" s="37" t="str">
        <f t="shared" si="57"/>
        <v/>
      </c>
    </row>
    <row r="378" spans="1:26">
      <c r="A378" s="107" t="s">
        <v>915</v>
      </c>
      <c r="B378" s="107"/>
      <c r="C378" s="123"/>
      <c r="D378" s="134"/>
      <c r="E378" s="134" t="str">
        <f t="shared" si="58"/>
        <v/>
      </c>
      <c r="F378" s="37" t="str">
        <f t="shared" si="59"/>
        <v/>
      </c>
      <c r="G378" s="37" t="str">
        <f t="shared" si="60"/>
        <v/>
      </c>
      <c r="H378" s="37" t="str">
        <f t="shared" si="61"/>
        <v/>
      </c>
      <c r="I378" s="37" t="str">
        <f t="shared" si="62"/>
        <v/>
      </c>
      <c r="J378" s="37" t="str">
        <f t="shared" si="63"/>
        <v/>
      </c>
      <c r="K378" s="37" t="str">
        <f t="shared" si="64"/>
        <v/>
      </c>
      <c r="L378" s="37" t="str">
        <f t="shared" si="65"/>
        <v/>
      </c>
      <c r="M378" s="37" t="str">
        <f t="shared" si="66"/>
        <v/>
      </c>
      <c r="N378" s="37" t="str">
        <f t="shared" si="67"/>
        <v/>
      </c>
      <c r="O378" s="123"/>
      <c r="P378" s="123"/>
      <c r="Q378" s="123"/>
      <c r="R378" s="123"/>
      <c r="S378" s="123"/>
      <c r="T378" s="123"/>
      <c r="U378" s="123"/>
      <c r="V378" s="123"/>
      <c r="W378" s="123"/>
      <c r="X378" s="123"/>
      <c r="Y378" s="107"/>
      <c r="Z378" s="37" t="str">
        <f t="shared" si="57"/>
        <v/>
      </c>
    </row>
    <row r="379" spans="1:26">
      <c r="A379" s="107" t="s">
        <v>916</v>
      </c>
      <c r="B379" s="107"/>
      <c r="C379" s="123"/>
      <c r="D379" s="134"/>
      <c r="E379" s="134" t="str">
        <f t="shared" si="58"/>
        <v/>
      </c>
      <c r="F379" s="37" t="str">
        <f t="shared" si="59"/>
        <v/>
      </c>
      <c r="G379" s="37" t="str">
        <f t="shared" si="60"/>
        <v/>
      </c>
      <c r="H379" s="37" t="str">
        <f t="shared" si="61"/>
        <v/>
      </c>
      <c r="I379" s="37" t="str">
        <f t="shared" si="62"/>
        <v/>
      </c>
      <c r="J379" s="37" t="str">
        <f t="shared" si="63"/>
        <v/>
      </c>
      <c r="K379" s="37" t="str">
        <f t="shared" si="64"/>
        <v/>
      </c>
      <c r="L379" s="37" t="str">
        <f t="shared" si="65"/>
        <v/>
      </c>
      <c r="M379" s="37" t="str">
        <f t="shared" si="66"/>
        <v/>
      </c>
      <c r="N379" s="37" t="str">
        <f t="shared" si="67"/>
        <v/>
      </c>
      <c r="O379" s="123"/>
      <c r="P379" s="123"/>
      <c r="Q379" s="123"/>
      <c r="R379" s="123"/>
      <c r="S379" s="123"/>
      <c r="T379" s="123"/>
      <c r="U379" s="123"/>
      <c r="V379" s="123"/>
      <c r="W379" s="123"/>
      <c r="X379" s="123"/>
      <c r="Y379" s="107"/>
      <c r="Z379" s="37" t="str">
        <f t="shared" si="57"/>
        <v/>
      </c>
    </row>
    <row r="380" spans="1:26">
      <c r="A380" s="107" t="s">
        <v>917</v>
      </c>
      <c r="B380" s="107"/>
      <c r="C380" s="123"/>
      <c r="D380" s="134"/>
      <c r="E380" s="134" t="str">
        <f t="shared" si="58"/>
        <v/>
      </c>
      <c r="F380" s="37" t="str">
        <f t="shared" si="59"/>
        <v/>
      </c>
      <c r="G380" s="37" t="str">
        <f t="shared" si="60"/>
        <v/>
      </c>
      <c r="H380" s="37" t="str">
        <f t="shared" si="61"/>
        <v/>
      </c>
      <c r="I380" s="37" t="str">
        <f t="shared" si="62"/>
        <v/>
      </c>
      <c r="J380" s="37" t="str">
        <f t="shared" si="63"/>
        <v/>
      </c>
      <c r="K380" s="37" t="str">
        <f t="shared" si="64"/>
        <v/>
      </c>
      <c r="L380" s="37" t="str">
        <f t="shared" si="65"/>
        <v/>
      </c>
      <c r="M380" s="37" t="str">
        <f t="shared" si="66"/>
        <v/>
      </c>
      <c r="N380" s="37" t="str">
        <f t="shared" si="67"/>
        <v/>
      </c>
      <c r="O380" s="123"/>
      <c r="P380" s="123"/>
      <c r="Q380" s="123"/>
      <c r="R380" s="123"/>
      <c r="S380" s="123"/>
      <c r="T380" s="123"/>
      <c r="U380" s="123"/>
      <c r="V380" s="123"/>
      <c r="W380" s="123"/>
      <c r="X380" s="123"/>
      <c r="Y380" s="107"/>
      <c r="Z380" s="37" t="str">
        <f t="shared" si="57"/>
        <v/>
      </c>
    </row>
    <row r="381" spans="1:26">
      <c r="A381" s="107" t="s">
        <v>918</v>
      </c>
      <c r="B381" s="107"/>
      <c r="C381" s="123"/>
      <c r="D381" s="134"/>
      <c r="E381" s="134" t="str">
        <f t="shared" si="58"/>
        <v/>
      </c>
      <c r="F381" s="37" t="str">
        <f t="shared" si="59"/>
        <v/>
      </c>
      <c r="G381" s="37" t="str">
        <f t="shared" si="60"/>
        <v/>
      </c>
      <c r="H381" s="37" t="str">
        <f t="shared" si="61"/>
        <v/>
      </c>
      <c r="I381" s="37" t="str">
        <f t="shared" si="62"/>
        <v/>
      </c>
      <c r="J381" s="37" t="str">
        <f t="shared" si="63"/>
        <v/>
      </c>
      <c r="K381" s="37" t="str">
        <f t="shared" si="64"/>
        <v/>
      </c>
      <c r="L381" s="37" t="str">
        <f t="shared" si="65"/>
        <v/>
      </c>
      <c r="M381" s="37" t="str">
        <f t="shared" si="66"/>
        <v/>
      </c>
      <c r="N381" s="37" t="str">
        <f t="shared" si="67"/>
        <v/>
      </c>
      <c r="O381" s="123"/>
      <c r="P381" s="123"/>
      <c r="Q381" s="123"/>
      <c r="R381" s="123"/>
      <c r="S381" s="123"/>
      <c r="T381" s="123"/>
      <c r="U381" s="123"/>
      <c r="V381" s="123"/>
      <c r="W381" s="123"/>
      <c r="X381" s="123"/>
      <c r="Y381" s="107"/>
      <c r="Z381" s="37" t="str">
        <f t="shared" si="57"/>
        <v/>
      </c>
    </row>
    <row r="382" spans="1:26">
      <c r="A382" s="107" t="s">
        <v>919</v>
      </c>
      <c r="B382" s="107"/>
      <c r="C382" s="123"/>
      <c r="D382" s="134"/>
      <c r="E382" s="134" t="str">
        <f t="shared" si="58"/>
        <v/>
      </c>
      <c r="F382" s="37" t="str">
        <f t="shared" si="59"/>
        <v/>
      </c>
      <c r="G382" s="37" t="str">
        <f t="shared" si="60"/>
        <v/>
      </c>
      <c r="H382" s="37" t="str">
        <f t="shared" si="61"/>
        <v/>
      </c>
      <c r="I382" s="37" t="str">
        <f t="shared" si="62"/>
        <v/>
      </c>
      <c r="J382" s="37" t="str">
        <f t="shared" si="63"/>
        <v/>
      </c>
      <c r="K382" s="37" t="str">
        <f t="shared" si="64"/>
        <v/>
      </c>
      <c r="L382" s="37" t="str">
        <f t="shared" si="65"/>
        <v/>
      </c>
      <c r="M382" s="37" t="str">
        <f t="shared" si="66"/>
        <v/>
      </c>
      <c r="N382" s="37" t="str">
        <f t="shared" si="67"/>
        <v/>
      </c>
      <c r="O382" s="123"/>
      <c r="P382" s="123"/>
      <c r="Q382" s="123"/>
      <c r="R382" s="123"/>
      <c r="S382" s="123"/>
      <c r="T382" s="123"/>
      <c r="U382" s="123"/>
      <c r="V382" s="123"/>
      <c r="W382" s="123"/>
      <c r="X382" s="123"/>
      <c r="Y382" s="107"/>
      <c r="Z382" s="37" t="str">
        <f t="shared" si="57"/>
        <v/>
      </c>
    </row>
    <row r="383" spans="1:26">
      <c r="A383" s="107" t="s">
        <v>920</v>
      </c>
      <c r="B383" s="107"/>
      <c r="C383" s="123"/>
      <c r="D383" s="134"/>
      <c r="E383" s="134" t="str">
        <f t="shared" si="58"/>
        <v/>
      </c>
      <c r="F383" s="37" t="str">
        <f t="shared" si="59"/>
        <v/>
      </c>
      <c r="G383" s="37" t="str">
        <f t="shared" si="60"/>
        <v/>
      </c>
      <c r="H383" s="37" t="str">
        <f t="shared" si="61"/>
        <v/>
      </c>
      <c r="I383" s="37" t="str">
        <f t="shared" si="62"/>
        <v/>
      </c>
      <c r="J383" s="37" t="str">
        <f t="shared" si="63"/>
        <v/>
      </c>
      <c r="K383" s="37" t="str">
        <f t="shared" si="64"/>
        <v/>
      </c>
      <c r="L383" s="37" t="str">
        <f t="shared" si="65"/>
        <v/>
      </c>
      <c r="M383" s="37" t="str">
        <f t="shared" si="66"/>
        <v/>
      </c>
      <c r="N383" s="37" t="str">
        <f t="shared" si="67"/>
        <v/>
      </c>
      <c r="O383" s="123"/>
      <c r="P383" s="123"/>
      <c r="Q383" s="123"/>
      <c r="R383" s="123"/>
      <c r="S383" s="123"/>
      <c r="T383" s="123"/>
      <c r="U383" s="123"/>
      <c r="V383" s="123"/>
      <c r="W383" s="123"/>
      <c r="X383" s="123"/>
      <c r="Y383" s="107"/>
      <c r="Z383" s="37" t="str">
        <f t="shared" si="57"/>
        <v/>
      </c>
    </row>
    <row r="384" spans="1:26">
      <c r="A384" s="107" t="s">
        <v>921</v>
      </c>
      <c r="B384" s="107"/>
      <c r="C384" s="123"/>
      <c r="D384" s="134"/>
      <c r="E384" s="134" t="str">
        <f t="shared" si="58"/>
        <v/>
      </c>
      <c r="F384" s="37" t="str">
        <f t="shared" si="59"/>
        <v/>
      </c>
      <c r="G384" s="37" t="str">
        <f t="shared" si="60"/>
        <v/>
      </c>
      <c r="H384" s="37" t="str">
        <f t="shared" si="61"/>
        <v/>
      </c>
      <c r="I384" s="37" t="str">
        <f t="shared" si="62"/>
        <v/>
      </c>
      <c r="J384" s="37" t="str">
        <f t="shared" si="63"/>
        <v/>
      </c>
      <c r="K384" s="37" t="str">
        <f t="shared" si="64"/>
        <v/>
      </c>
      <c r="L384" s="37" t="str">
        <f t="shared" si="65"/>
        <v/>
      </c>
      <c r="M384" s="37" t="str">
        <f t="shared" si="66"/>
        <v/>
      </c>
      <c r="N384" s="37" t="str">
        <f t="shared" si="67"/>
        <v/>
      </c>
      <c r="O384" s="123"/>
      <c r="P384" s="123"/>
      <c r="Q384" s="123"/>
      <c r="R384" s="123"/>
      <c r="S384" s="123"/>
      <c r="T384" s="123"/>
      <c r="U384" s="123"/>
      <c r="V384" s="123"/>
      <c r="W384" s="123"/>
      <c r="X384" s="123"/>
      <c r="Y384" s="107"/>
      <c r="Z384" s="37" t="str">
        <f t="shared" si="57"/>
        <v/>
      </c>
    </row>
    <row r="385" spans="1:26">
      <c r="A385" s="107" t="s">
        <v>922</v>
      </c>
      <c r="B385" s="107"/>
      <c r="C385" s="123"/>
      <c r="D385" s="134"/>
      <c r="E385" s="134" t="str">
        <f t="shared" si="58"/>
        <v/>
      </c>
      <c r="F385" s="37" t="str">
        <f t="shared" si="59"/>
        <v/>
      </c>
      <c r="G385" s="37" t="str">
        <f t="shared" si="60"/>
        <v/>
      </c>
      <c r="H385" s="37" t="str">
        <f t="shared" si="61"/>
        <v/>
      </c>
      <c r="I385" s="37" t="str">
        <f t="shared" si="62"/>
        <v/>
      </c>
      <c r="J385" s="37" t="str">
        <f t="shared" si="63"/>
        <v/>
      </c>
      <c r="K385" s="37" t="str">
        <f t="shared" si="64"/>
        <v/>
      </c>
      <c r="L385" s="37" t="str">
        <f t="shared" si="65"/>
        <v/>
      </c>
      <c r="M385" s="37" t="str">
        <f t="shared" si="66"/>
        <v/>
      </c>
      <c r="N385" s="37" t="str">
        <f t="shared" si="67"/>
        <v/>
      </c>
      <c r="O385" s="123"/>
      <c r="P385" s="123"/>
      <c r="Q385" s="123"/>
      <c r="R385" s="123"/>
      <c r="S385" s="123"/>
      <c r="T385" s="123"/>
      <c r="U385" s="123"/>
      <c r="V385" s="123"/>
      <c r="W385" s="123"/>
      <c r="X385" s="123"/>
      <c r="Y385" s="107"/>
      <c r="Z385" s="37" t="str">
        <f t="shared" si="57"/>
        <v/>
      </c>
    </row>
    <row r="386" spans="1:26">
      <c r="A386" s="107" t="s">
        <v>923</v>
      </c>
      <c r="B386" s="107"/>
      <c r="C386" s="123"/>
      <c r="D386" s="134"/>
      <c r="E386" s="134" t="str">
        <f t="shared" si="58"/>
        <v/>
      </c>
      <c r="F386" s="37" t="str">
        <f t="shared" si="59"/>
        <v/>
      </c>
      <c r="G386" s="37" t="str">
        <f t="shared" si="60"/>
        <v/>
      </c>
      <c r="H386" s="37" t="str">
        <f t="shared" si="61"/>
        <v/>
      </c>
      <c r="I386" s="37" t="str">
        <f t="shared" si="62"/>
        <v/>
      </c>
      <c r="J386" s="37" t="str">
        <f t="shared" si="63"/>
        <v/>
      </c>
      <c r="K386" s="37" t="str">
        <f t="shared" si="64"/>
        <v/>
      </c>
      <c r="L386" s="37" t="str">
        <f t="shared" si="65"/>
        <v/>
      </c>
      <c r="M386" s="37" t="str">
        <f t="shared" si="66"/>
        <v/>
      </c>
      <c r="N386" s="37" t="str">
        <f t="shared" si="67"/>
        <v/>
      </c>
      <c r="O386" s="123"/>
      <c r="P386" s="123"/>
      <c r="Q386" s="123"/>
      <c r="R386" s="123"/>
      <c r="S386" s="123"/>
      <c r="T386" s="123"/>
      <c r="U386" s="123"/>
      <c r="V386" s="123"/>
      <c r="W386" s="123"/>
      <c r="X386" s="123"/>
      <c r="Y386" s="107"/>
      <c r="Z386" s="37" t="str">
        <f t="shared" si="57"/>
        <v/>
      </c>
    </row>
    <row r="387" spans="1:26">
      <c r="A387" s="107" t="s">
        <v>924</v>
      </c>
      <c r="B387" s="107"/>
      <c r="C387" s="123"/>
      <c r="D387" s="134"/>
      <c r="E387" s="134" t="str">
        <f t="shared" si="58"/>
        <v/>
      </c>
      <c r="F387" s="37" t="str">
        <f t="shared" si="59"/>
        <v/>
      </c>
      <c r="G387" s="37" t="str">
        <f t="shared" si="60"/>
        <v/>
      </c>
      <c r="H387" s="37" t="str">
        <f t="shared" si="61"/>
        <v/>
      </c>
      <c r="I387" s="37" t="str">
        <f t="shared" si="62"/>
        <v/>
      </c>
      <c r="J387" s="37" t="str">
        <f t="shared" si="63"/>
        <v/>
      </c>
      <c r="K387" s="37" t="str">
        <f t="shared" si="64"/>
        <v/>
      </c>
      <c r="L387" s="37" t="str">
        <f t="shared" si="65"/>
        <v/>
      </c>
      <c r="M387" s="37" t="str">
        <f t="shared" si="66"/>
        <v/>
      </c>
      <c r="N387" s="37" t="str">
        <f t="shared" si="67"/>
        <v/>
      </c>
      <c r="O387" s="123"/>
      <c r="P387" s="123"/>
      <c r="Q387" s="123"/>
      <c r="R387" s="123"/>
      <c r="S387" s="123"/>
      <c r="T387" s="123"/>
      <c r="U387" s="123"/>
      <c r="V387" s="123"/>
      <c r="W387" s="123"/>
      <c r="X387" s="123"/>
      <c r="Y387" s="107"/>
      <c r="Z387" s="37" t="str">
        <f t="shared" si="57"/>
        <v/>
      </c>
    </row>
    <row r="388" spans="1:26">
      <c r="A388" s="107" t="s">
        <v>925</v>
      </c>
      <c r="B388" s="107"/>
      <c r="C388" s="123"/>
      <c r="D388" s="134"/>
      <c r="E388" s="134" t="str">
        <f t="shared" si="58"/>
        <v/>
      </c>
      <c r="F388" s="37" t="str">
        <f t="shared" si="59"/>
        <v/>
      </c>
      <c r="G388" s="37" t="str">
        <f t="shared" si="60"/>
        <v/>
      </c>
      <c r="H388" s="37" t="str">
        <f t="shared" si="61"/>
        <v/>
      </c>
      <c r="I388" s="37" t="str">
        <f t="shared" si="62"/>
        <v/>
      </c>
      <c r="J388" s="37" t="str">
        <f t="shared" si="63"/>
        <v/>
      </c>
      <c r="K388" s="37" t="str">
        <f t="shared" si="64"/>
        <v/>
      </c>
      <c r="L388" s="37" t="str">
        <f t="shared" si="65"/>
        <v/>
      </c>
      <c r="M388" s="37" t="str">
        <f t="shared" si="66"/>
        <v/>
      </c>
      <c r="N388" s="37" t="str">
        <f t="shared" si="67"/>
        <v/>
      </c>
      <c r="O388" s="123"/>
      <c r="P388" s="123"/>
      <c r="Q388" s="123"/>
      <c r="R388" s="123"/>
      <c r="S388" s="123"/>
      <c r="T388" s="123"/>
      <c r="U388" s="123"/>
      <c r="V388" s="123"/>
      <c r="W388" s="123"/>
      <c r="X388" s="123"/>
      <c r="Y388" s="107"/>
      <c r="Z388" s="37" t="str">
        <f t="shared" si="57"/>
        <v/>
      </c>
    </row>
    <row r="389" spans="1:26">
      <c r="A389" s="107" t="s">
        <v>926</v>
      </c>
      <c r="B389" s="107"/>
      <c r="C389" s="123"/>
      <c r="D389" s="134"/>
      <c r="E389" s="134" t="str">
        <f t="shared" si="58"/>
        <v/>
      </c>
      <c r="F389" s="37" t="str">
        <f t="shared" si="59"/>
        <v/>
      </c>
      <c r="G389" s="37" t="str">
        <f t="shared" si="60"/>
        <v/>
      </c>
      <c r="H389" s="37" t="str">
        <f t="shared" si="61"/>
        <v/>
      </c>
      <c r="I389" s="37" t="str">
        <f t="shared" si="62"/>
        <v/>
      </c>
      <c r="J389" s="37" t="str">
        <f t="shared" si="63"/>
        <v/>
      </c>
      <c r="K389" s="37" t="str">
        <f t="shared" si="64"/>
        <v/>
      </c>
      <c r="L389" s="37" t="str">
        <f t="shared" si="65"/>
        <v/>
      </c>
      <c r="M389" s="37" t="str">
        <f t="shared" si="66"/>
        <v/>
      </c>
      <c r="N389" s="37" t="str">
        <f t="shared" si="67"/>
        <v/>
      </c>
      <c r="O389" s="123"/>
      <c r="P389" s="123"/>
      <c r="Q389" s="123"/>
      <c r="R389" s="123"/>
      <c r="S389" s="123"/>
      <c r="T389" s="123"/>
      <c r="U389" s="123"/>
      <c r="V389" s="123"/>
      <c r="W389" s="123"/>
      <c r="X389" s="123"/>
      <c r="Y389" s="107"/>
      <c r="Z389" s="37" t="str">
        <f t="shared" si="57"/>
        <v/>
      </c>
    </row>
    <row r="390" spans="1:26">
      <c r="A390" s="107" t="s">
        <v>927</v>
      </c>
      <c r="B390" s="107"/>
      <c r="C390" s="123"/>
      <c r="D390" s="134"/>
      <c r="E390" s="134" t="str">
        <f t="shared" si="58"/>
        <v/>
      </c>
      <c r="F390" s="37" t="str">
        <f t="shared" si="59"/>
        <v/>
      </c>
      <c r="G390" s="37" t="str">
        <f t="shared" si="60"/>
        <v/>
      </c>
      <c r="H390" s="37" t="str">
        <f t="shared" si="61"/>
        <v/>
      </c>
      <c r="I390" s="37" t="str">
        <f t="shared" si="62"/>
        <v/>
      </c>
      <c r="J390" s="37" t="str">
        <f t="shared" si="63"/>
        <v/>
      </c>
      <c r="K390" s="37" t="str">
        <f t="shared" si="64"/>
        <v/>
      </c>
      <c r="L390" s="37" t="str">
        <f t="shared" si="65"/>
        <v/>
      </c>
      <c r="M390" s="37" t="str">
        <f t="shared" si="66"/>
        <v/>
      </c>
      <c r="N390" s="37" t="str">
        <f t="shared" si="67"/>
        <v/>
      </c>
      <c r="O390" s="123"/>
      <c r="P390" s="123"/>
      <c r="Q390" s="123"/>
      <c r="R390" s="123"/>
      <c r="S390" s="123"/>
      <c r="T390" s="123"/>
      <c r="U390" s="123"/>
      <c r="V390" s="123"/>
      <c r="W390" s="123"/>
      <c r="X390" s="123"/>
      <c r="Y390" s="107"/>
      <c r="Z390" s="37" t="str">
        <f t="shared" ref="Z390:Z453" si="68">IF(P390="","",(IF(R390="",1,IF(T390="",2,IF(V390="",3,IF(X390="",4,5))))))</f>
        <v/>
      </c>
    </row>
    <row r="391" spans="1:26">
      <c r="A391" s="107" t="s">
        <v>928</v>
      </c>
      <c r="B391" s="107"/>
      <c r="C391" s="123"/>
      <c r="D391" s="134"/>
      <c r="E391" s="134" t="str">
        <f t="shared" ref="E391:E454" si="69">IF($O391="", "",$O391)</f>
        <v/>
      </c>
      <c r="F391" s="37" t="str">
        <f t="shared" ref="F391:F454" si="70">IF($P391="", "",$P391)</f>
        <v/>
      </c>
      <c r="G391" s="37" t="str">
        <f t="shared" ref="G391:G454" si="71">IF($Q391="", "",$O391&amp; "-" &amp; $Q391)</f>
        <v/>
      </c>
      <c r="H391" s="37" t="str">
        <f t="shared" ref="H391:H454" si="72">IF($R391="", "",$P391&amp; "-" &amp; $R391)</f>
        <v/>
      </c>
      <c r="I391" s="37" t="str">
        <f t="shared" ref="I391:I454" si="73" xml:space="preserve"> IF($S391="", "", $O391&amp; "-" &amp; $Q391&amp;"-" &amp; $S391)</f>
        <v/>
      </c>
      <c r="J391" s="37" t="str">
        <f t="shared" ref="J391:J454" si="74" xml:space="preserve"> IF($T391="", "", $P391&amp; "-" &amp; $R391&amp;"-" &amp; $T391)</f>
        <v/>
      </c>
      <c r="K391" s="37" t="str">
        <f t="shared" ref="K391:K454" si="75" xml:space="preserve"> IF($U391="", "",$O391&amp; "-" &amp; $Q391&amp;"-" &amp; $S391&amp; "-" &amp; $U391)</f>
        <v/>
      </c>
      <c r="L391" s="37" t="str">
        <f t="shared" ref="L391:L454" si="76" xml:space="preserve"> IF($V391="", "",$P391&amp; "-" &amp; $R391&amp;"-" &amp; $T391&amp; "-" &amp; $V391)</f>
        <v/>
      </c>
      <c r="M391" s="37" t="str">
        <f t="shared" ref="M391:M454" si="77">IF($W391="", "",$O391 &amp;"-" &amp; $Q391 &amp; "-" &amp; $S391 &amp; "-" &amp; $U391 &amp;"-" &amp; $W391)</f>
        <v/>
      </c>
      <c r="N391" s="37" t="str">
        <f t="shared" ref="N391:N454" si="78">IF($X391="", "",$P391 &amp;"-" &amp; $R391 &amp; "-" &amp; $T391 &amp; "-" &amp; $V391 &amp;"-" &amp; $X391)</f>
        <v/>
      </c>
      <c r="O391" s="123"/>
      <c r="P391" s="123"/>
      <c r="Q391" s="123"/>
      <c r="R391" s="123"/>
      <c r="S391" s="123"/>
      <c r="T391" s="123"/>
      <c r="U391" s="123"/>
      <c r="V391" s="123"/>
      <c r="W391" s="123"/>
      <c r="X391" s="123"/>
      <c r="Y391" s="107"/>
      <c r="Z391" s="37" t="str">
        <f t="shared" si="68"/>
        <v/>
      </c>
    </row>
    <row r="392" spans="1:26">
      <c r="A392" s="107" t="s">
        <v>929</v>
      </c>
      <c r="B392" s="107"/>
      <c r="C392" s="123"/>
      <c r="D392" s="134"/>
      <c r="E392" s="134" t="str">
        <f t="shared" si="69"/>
        <v/>
      </c>
      <c r="F392" s="37" t="str">
        <f t="shared" si="70"/>
        <v/>
      </c>
      <c r="G392" s="37" t="str">
        <f t="shared" si="71"/>
        <v/>
      </c>
      <c r="H392" s="37" t="str">
        <f t="shared" si="72"/>
        <v/>
      </c>
      <c r="I392" s="37" t="str">
        <f t="shared" si="73"/>
        <v/>
      </c>
      <c r="J392" s="37" t="str">
        <f t="shared" si="74"/>
        <v/>
      </c>
      <c r="K392" s="37" t="str">
        <f t="shared" si="75"/>
        <v/>
      </c>
      <c r="L392" s="37" t="str">
        <f t="shared" si="76"/>
        <v/>
      </c>
      <c r="M392" s="37" t="str">
        <f t="shared" si="77"/>
        <v/>
      </c>
      <c r="N392" s="37" t="str">
        <f t="shared" si="78"/>
        <v/>
      </c>
      <c r="O392" s="123"/>
      <c r="P392" s="123"/>
      <c r="Q392" s="123"/>
      <c r="R392" s="123"/>
      <c r="S392" s="123"/>
      <c r="T392" s="123"/>
      <c r="U392" s="123"/>
      <c r="V392" s="123"/>
      <c r="W392" s="123"/>
      <c r="X392" s="123"/>
      <c r="Y392" s="107"/>
      <c r="Z392" s="37" t="str">
        <f t="shared" si="68"/>
        <v/>
      </c>
    </row>
    <row r="393" spans="1:26">
      <c r="A393" s="107" t="s">
        <v>930</v>
      </c>
      <c r="B393" s="107"/>
      <c r="C393" s="123"/>
      <c r="D393" s="134"/>
      <c r="E393" s="134" t="str">
        <f t="shared" si="69"/>
        <v/>
      </c>
      <c r="F393" s="37" t="str">
        <f t="shared" si="70"/>
        <v/>
      </c>
      <c r="G393" s="37" t="str">
        <f t="shared" si="71"/>
        <v/>
      </c>
      <c r="H393" s="37" t="str">
        <f t="shared" si="72"/>
        <v/>
      </c>
      <c r="I393" s="37" t="str">
        <f t="shared" si="73"/>
        <v/>
      </c>
      <c r="J393" s="37" t="str">
        <f t="shared" si="74"/>
        <v/>
      </c>
      <c r="K393" s="37" t="str">
        <f t="shared" si="75"/>
        <v/>
      </c>
      <c r="L393" s="37" t="str">
        <f t="shared" si="76"/>
        <v/>
      </c>
      <c r="M393" s="37" t="str">
        <f t="shared" si="77"/>
        <v/>
      </c>
      <c r="N393" s="37" t="str">
        <f t="shared" si="78"/>
        <v/>
      </c>
      <c r="O393" s="123"/>
      <c r="P393" s="123"/>
      <c r="Q393" s="123"/>
      <c r="R393" s="123"/>
      <c r="S393" s="123"/>
      <c r="T393" s="123"/>
      <c r="U393" s="123"/>
      <c r="V393" s="123"/>
      <c r="W393" s="123"/>
      <c r="X393" s="123"/>
      <c r="Y393" s="107"/>
      <c r="Z393" s="37" t="str">
        <f t="shared" si="68"/>
        <v/>
      </c>
    </row>
    <row r="394" spans="1:26">
      <c r="A394" s="107" t="s">
        <v>931</v>
      </c>
      <c r="B394" s="107"/>
      <c r="C394" s="123"/>
      <c r="D394" s="134"/>
      <c r="E394" s="134" t="str">
        <f t="shared" si="69"/>
        <v/>
      </c>
      <c r="F394" s="37" t="str">
        <f t="shared" si="70"/>
        <v/>
      </c>
      <c r="G394" s="37" t="str">
        <f t="shared" si="71"/>
        <v/>
      </c>
      <c r="H394" s="37" t="str">
        <f t="shared" si="72"/>
        <v/>
      </c>
      <c r="I394" s="37" t="str">
        <f t="shared" si="73"/>
        <v/>
      </c>
      <c r="J394" s="37" t="str">
        <f t="shared" si="74"/>
        <v/>
      </c>
      <c r="K394" s="37" t="str">
        <f t="shared" si="75"/>
        <v/>
      </c>
      <c r="L394" s="37" t="str">
        <f t="shared" si="76"/>
        <v/>
      </c>
      <c r="M394" s="37" t="str">
        <f t="shared" si="77"/>
        <v/>
      </c>
      <c r="N394" s="37" t="str">
        <f t="shared" si="78"/>
        <v/>
      </c>
      <c r="O394" s="123"/>
      <c r="P394" s="123"/>
      <c r="Q394" s="123"/>
      <c r="R394" s="123"/>
      <c r="S394" s="123"/>
      <c r="T394" s="123"/>
      <c r="U394" s="123"/>
      <c r="V394" s="123"/>
      <c r="W394" s="123"/>
      <c r="X394" s="123"/>
      <c r="Y394" s="107"/>
      <c r="Z394" s="37" t="str">
        <f t="shared" si="68"/>
        <v/>
      </c>
    </row>
    <row r="395" spans="1:26">
      <c r="A395" s="107" t="s">
        <v>932</v>
      </c>
      <c r="B395" s="107"/>
      <c r="C395" s="123"/>
      <c r="D395" s="134"/>
      <c r="E395" s="134" t="str">
        <f t="shared" si="69"/>
        <v/>
      </c>
      <c r="F395" s="37" t="str">
        <f t="shared" si="70"/>
        <v/>
      </c>
      <c r="G395" s="37" t="str">
        <f t="shared" si="71"/>
        <v/>
      </c>
      <c r="H395" s="37" t="str">
        <f t="shared" si="72"/>
        <v/>
      </c>
      <c r="I395" s="37" t="str">
        <f t="shared" si="73"/>
        <v/>
      </c>
      <c r="J395" s="37" t="str">
        <f t="shared" si="74"/>
        <v/>
      </c>
      <c r="K395" s="37" t="str">
        <f t="shared" si="75"/>
        <v/>
      </c>
      <c r="L395" s="37" t="str">
        <f t="shared" si="76"/>
        <v/>
      </c>
      <c r="M395" s="37" t="str">
        <f t="shared" si="77"/>
        <v/>
      </c>
      <c r="N395" s="37" t="str">
        <f t="shared" si="78"/>
        <v/>
      </c>
      <c r="O395" s="123"/>
      <c r="P395" s="123"/>
      <c r="Q395" s="123"/>
      <c r="R395" s="123"/>
      <c r="S395" s="123"/>
      <c r="T395" s="123"/>
      <c r="U395" s="123"/>
      <c r="V395" s="123"/>
      <c r="W395" s="123"/>
      <c r="X395" s="123"/>
      <c r="Y395" s="107"/>
      <c r="Z395" s="37" t="str">
        <f t="shared" si="68"/>
        <v/>
      </c>
    </row>
    <row r="396" spans="1:26">
      <c r="A396" s="107" t="s">
        <v>933</v>
      </c>
      <c r="B396" s="107"/>
      <c r="C396" s="123"/>
      <c r="D396" s="134"/>
      <c r="E396" s="134" t="str">
        <f t="shared" si="69"/>
        <v/>
      </c>
      <c r="F396" s="37" t="str">
        <f t="shared" si="70"/>
        <v/>
      </c>
      <c r="G396" s="37" t="str">
        <f t="shared" si="71"/>
        <v/>
      </c>
      <c r="H396" s="37" t="str">
        <f t="shared" si="72"/>
        <v/>
      </c>
      <c r="I396" s="37" t="str">
        <f t="shared" si="73"/>
        <v/>
      </c>
      <c r="J396" s="37" t="str">
        <f t="shared" si="74"/>
        <v/>
      </c>
      <c r="K396" s="37" t="str">
        <f t="shared" si="75"/>
        <v/>
      </c>
      <c r="L396" s="37" t="str">
        <f t="shared" si="76"/>
        <v/>
      </c>
      <c r="M396" s="37" t="str">
        <f t="shared" si="77"/>
        <v/>
      </c>
      <c r="N396" s="37" t="str">
        <f t="shared" si="78"/>
        <v/>
      </c>
      <c r="O396" s="123"/>
      <c r="P396" s="123"/>
      <c r="Q396" s="123"/>
      <c r="R396" s="123"/>
      <c r="S396" s="123"/>
      <c r="T396" s="123"/>
      <c r="U396" s="123"/>
      <c r="V396" s="123"/>
      <c r="W396" s="123"/>
      <c r="X396" s="123"/>
      <c r="Y396" s="107"/>
      <c r="Z396" s="37" t="str">
        <f t="shared" si="68"/>
        <v/>
      </c>
    </row>
    <row r="397" spans="1:26">
      <c r="A397" s="107" t="s">
        <v>934</v>
      </c>
      <c r="B397" s="107"/>
      <c r="C397" s="123"/>
      <c r="D397" s="134"/>
      <c r="E397" s="134" t="str">
        <f t="shared" si="69"/>
        <v/>
      </c>
      <c r="F397" s="37" t="str">
        <f t="shared" si="70"/>
        <v/>
      </c>
      <c r="G397" s="37" t="str">
        <f t="shared" si="71"/>
        <v/>
      </c>
      <c r="H397" s="37" t="str">
        <f t="shared" si="72"/>
        <v/>
      </c>
      <c r="I397" s="37" t="str">
        <f t="shared" si="73"/>
        <v/>
      </c>
      <c r="J397" s="37" t="str">
        <f t="shared" si="74"/>
        <v/>
      </c>
      <c r="K397" s="37" t="str">
        <f t="shared" si="75"/>
        <v/>
      </c>
      <c r="L397" s="37" t="str">
        <f t="shared" si="76"/>
        <v/>
      </c>
      <c r="M397" s="37" t="str">
        <f t="shared" si="77"/>
        <v/>
      </c>
      <c r="N397" s="37" t="str">
        <f t="shared" si="78"/>
        <v/>
      </c>
      <c r="O397" s="123"/>
      <c r="P397" s="123"/>
      <c r="Q397" s="123"/>
      <c r="R397" s="123"/>
      <c r="S397" s="123"/>
      <c r="T397" s="123"/>
      <c r="U397" s="123"/>
      <c r="V397" s="123"/>
      <c r="W397" s="123"/>
      <c r="X397" s="123"/>
      <c r="Y397" s="107"/>
      <c r="Z397" s="37" t="str">
        <f t="shared" si="68"/>
        <v/>
      </c>
    </row>
    <row r="398" spans="1:26">
      <c r="A398" s="107" t="s">
        <v>935</v>
      </c>
      <c r="B398" s="107"/>
      <c r="C398" s="123"/>
      <c r="D398" s="134"/>
      <c r="E398" s="134" t="str">
        <f t="shared" si="69"/>
        <v/>
      </c>
      <c r="F398" s="37" t="str">
        <f t="shared" si="70"/>
        <v/>
      </c>
      <c r="G398" s="37" t="str">
        <f t="shared" si="71"/>
        <v/>
      </c>
      <c r="H398" s="37" t="str">
        <f t="shared" si="72"/>
        <v/>
      </c>
      <c r="I398" s="37" t="str">
        <f t="shared" si="73"/>
        <v/>
      </c>
      <c r="J398" s="37" t="str">
        <f t="shared" si="74"/>
        <v/>
      </c>
      <c r="K398" s="37" t="str">
        <f t="shared" si="75"/>
        <v/>
      </c>
      <c r="L398" s="37" t="str">
        <f t="shared" si="76"/>
        <v/>
      </c>
      <c r="M398" s="37" t="str">
        <f t="shared" si="77"/>
        <v/>
      </c>
      <c r="N398" s="37" t="str">
        <f t="shared" si="78"/>
        <v/>
      </c>
      <c r="O398" s="123"/>
      <c r="P398" s="123"/>
      <c r="Q398" s="123"/>
      <c r="R398" s="123"/>
      <c r="S398" s="123"/>
      <c r="T398" s="123"/>
      <c r="U398" s="123"/>
      <c r="V398" s="123"/>
      <c r="W398" s="123"/>
      <c r="X398" s="123"/>
      <c r="Y398" s="107"/>
      <c r="Z398" s="37" t="str">
        <f t="shared" si="68"/>
        <v/>
      </c>
    </row>
    <row r="399" spans="1:26">
      <c r="A399" s="107" t="s">
        <v>936</v>
      </c>
      <c r="B399" s="107"/>
      <c r="C399" s="123"/>
      <c r="D399" s="134"/>
      <c r="E399" s="134" t="str">
        <f t="shared" si="69"/>
        <v/>
      </c>
      <c r="F399" s="37" t="str">
        <f t="shared" si="70"/>
        <v/>
      </c>
      <c r="G399" s="37" t="str">
        <f t="shared" si="71"/>
        <v/>
      </c>
      <c r="H399" s="37" t="str">
        <f t="shared" si="72"/>
        <v/>
      </c>
      <c r="I399" s="37" t="str">
        <f t="shared" si="73"/>
        <v/>
      </c>
      <c r="J399" s="37" t="str">
        <f t="shared" si="74"/>
        <v/>
      </c>
      <c r="K399" s="37" t="str">
        <f t="shared" si="75"/>
        <v/>
      </c>
      <c r="L399" s="37" t="str">
        <f t="shared" si="76"/>
        <v/>
      </c>
      <c r="M399" s="37" t="str">
        <f t="shared" si="77"/>
        <v/>
      </c>
      <c r="N399" s="37" t="str">
        <f t="shared" si="78"/>
        <v/>
      </c>
      <c r="O399" s="123"/>
      <c r="P399" s="123"/>
      <c r="Q399" s="123"/>
      <c r="R399" s="123"/>
      <c r="S399" s="123"/>
      <c r="T399" s="123"/>
      <c r="U399" s="123"/>
      <c r="V399" s="123"/>
      <c r="W399" s="123"/>
      <c r="X399" s="123"/>
      <c r="Y399" s="107"/>
      <c r="Z399" s="37" t="str">
        <f t="shared" si="68"/>
        <v/>
      </c>
    </row>
    <row r="400" spans="1:26">
      <c r="A400" s="107" t="s">
        <v>937</v>
      </c>
      <c r="B400" s="107"/>
      <c r="C400" s="123"/>
      <c r="D400" s="134"/>
      <c r="E400" s="134" t="str">
        <f t="shared" si="69"/>
        <v/>
      </c>
      <c r="F400" s="37" t="str">
        <f t="shared" si="70"/>
        <v/>
      </c>
      <c r="G400" s="37" t="str">
        <f t="shared" si="71"/>
        <v/>
      </c>
      <c r="H400" s="37" t="str">
        <f t="shared" si="72"/>
        <v/>
      </c>
      <c r="I400" s="37" t="str">
        <f t="shared" si="73"/>
        <v/>
      </c>
      <c r="J400" s="37" t="str">
        <f t="shared" si="74"/>
        <v/>
      </c>
      <c r="K400" s="37" t="str">
        <f t="shared" si="75"/>
        <v/>
      </c>
      <c r="L400" s="37" t="str">
        <f t="shared" si="76"/>
        <v/>
      </c>
      <c r="M400" s="37" t="str">
        <f t="shared" si="77"/>
        <v/>
      </c>
      <c r="N400" s="37" t="str">
        <f t="shared" si="78"/>
        <v/>
      </c>
      <c r="O400" s="123"/>
      <c r="P400" s="123"/>
      <c r="Q400" s="123"/>
      <c r="R400" s="123"/>
      <c r="S400" s="123"/>
      <c r="T400" s="123"/>
      <c r="U400" s="123"/>
      <c r="V400" s="123"/>
      <c r="W400" s="123"/>
      <c r="X400" s="123"/>
      <c r="Y400" s="107"/>
      <c r="Z400" s="37" t="str">
        <f t="shared" si="68"/>
        <v/>
      </c>
    </row>
    <row r="401" spans="1:26">
      <c r="A401" s="107" t="s">
        <v>938</v>
      </c>
      <c r="B401" s="107"/>
      <c r="C401" s="123"/>
      <c r="D401" s="134"/>
      <c r="E401" s="134" t="str">
        <f t="shared" si="69"/>
        <v/>
      </c>
      <c r="F401" s="37" t="str">
        <f t="shared" si="70"/>
        <v/>
      </c>
      <c r="G401" s="37" t="str">
        <f t="shared" si="71"/>
        <v/>
      </c>
      <c r="H401" s="37" t="str">
        <f t="shared" si="72"/>
        <v/>
      </c>
      <c r="I401" s="37" t="str">
        <f t="shared" si="73"/>
        <v/>
      </c>
      <c r="J401" s="37" t="str">
        <f t="shared" si="74"/>
        <v/>
      </c>
      <c r="K401" s="37" t="str">
        <f t="shared" si="75"/>
        <v/>
      </c>
      <c r="L401" s="37" t="str">
        <f t="shared" si="76"/>
        <v/>
      </c>
      <c r="M401" s="37" t="str">
        <f t="shared" si="77"/>
        <v/>
      </c>
      <c r="N401" s="37" t="str">
        <f t="shared" si="78"/>
        <v/>
      </c>
      <c r="O401" s="123"/>
      <c r="P401" s="123"/>
      <c r="Q401" s="123"/>
      <c r="R401" s="123"/>
      <c r="S401" s="123"/>
      <c r="T401" s="123"/>
      <c r="U401" s="123"/>
      <c r="V401" s="123"/>
      <c r="W401" s="123"/>
      <c r="X401" s="123"/>
      <c r="Y401" s="107"/>
      <c r="Z401" s="37" t="str">
        <f t="shared" si="68"/>
        <v/>
      </c>
    </row>
    <row r="402" spans="1:26">
      <c r="A402" s="107" t="s">
        <v>939</v>
      </c>
      <c r="B402" s="107"/>
      <c r="C402" s="123"/>
      <c r="D402" s="134"/>
      <c r="E402" s="134" t="str">
        <f t="shared" si="69"/>
        <v/>
      </c>
      <c r="F402" s="37" t="str">
        <f t="shared" si="70"/>
        <v/>
      </c>
      <c r="G402" s="37" t="str">
        <f t="shared" si="71"/>
        <v/>
      </c>
      <c r="H402" s="37" t="str">
        <f t="shared" si="72"/>
        <v/>
      </c>
      <c r="I402" s="37" t="str">
        <f t="shared" si="73"/>
        <v/>
      </c>
      <c r="J402" s="37" t="str">
        <f t="shared" si="74"/>
        <v/>
      </c>
      <c r="K402" s="37" t="str">
        <f t="shared" si="75"/>
        <v/>
      </c>
      <c r="L402" s="37" t="str">
        <f t="shared" si="76"/>
        <v/>
      </c>
      <c r="M402" s="37" t="str">
        <f t="shared" si="77"/>
        <v/>
      </c>
      <c r="N402" s="37" t="str">
        <f t="shared" si="78"/>
        <v/>
      </c>
      <c r="O402" s="123"/>
      <c r="P402" s="123"/>
      <c r="Q402" s="123"/>
      <c r="R402" s="123"/>
      <c r="S402" s="123"/>
      <c r="T402" s="123"/>
      <c r="U402" s="123"/>
      <c r="V402" s="123"/>
      <c r="W402" s="123"/>
      <c r="X402" s="123"/>
      <c r="Y402" s="107"/>
      <c r="Z402" s="37" t="str">
        <f t="shared" si="68"/>
        <v/>
      </c>
    </row>
    <row r="403" spans="1:26">
      <c r="A403" s="107" t="s">
        <v>940</v>
      </c>
      <c r="B403" s="107"/>
      <c r="C403" s="123"/>
      <c r="D403" s="134"/>
      <c r="E403" s="134" t="str">
        <f t="shared" si="69"/>
        <v/>
      </c>
      <c r="F403" s="37" t="str">
        <f t="shared" si="70"/>
        <v/>
      </c>
      <c r="G403" s="37" t="str">
        <f t="shared" si="71"/>
        <v/>
      </c>
      <c r="H403" s="37" t="str">
        <f t="shared" si="72"/>
        <v/>
      </c>
      <c r="I403" s="37" t="str">
        <f t="shared" si="73"/>
        <v/>
      </c>
      <c r="J403" s="37" t="str">
        <f t="shared" si="74"/>
        <v/>
      </c>
      <c r="K403" s="37" t="str">
        <f t="shared" si="75"/>
        <v/>
      </c>
      <c r="L403" s="37" t="str">
        <f t="shared" si="76"/>
        <v/>
      </c>
      <c r="M403" s="37" t="str">
        <f t="shared" si="77"/>
        <v/>
      </c>
      <c r="N403" s="37" t="str">
        <f t="shared" si="78"/>
        <v/>
      </c>
      <c r="O403" s="123"/>
      <c r="P403" s="123"/>
      <c r="Q403" s="123"/>
      <c r="R403" s="123"/>
      <c r="S403" s="123"/>
      <c r="T403" s="123"/>
      <c r="U403" s="123"/>
      <c r="V403" s="123"/>
      <c r="W403" s="123"/>
      <c r="X403" s="123"/>
      <c r="Y403" s="107"/>
      <c r="Z403" s="37" t="str">
        <f t="shared" si="68"/>
        <v/>
      </c>
    </row>
    <row r="404" spans="1:26">
      <c r="A404" s="107" t="s">
        <v>941</v>
      </c>
      <c r="B404" s="107"/>
      <c r="C404" s="123"/>
      <c r="D404" s="134"/>
      <c r="E404" s="134" t="str">
        <f t="shared" si="69"/>
        <v/>
      </c>
      <c r="F404" s="37" t="str">
        <f t="shared" si="70"/>
        <v/>
      </c>
      <c r="G404" s="37" t="str">
        <f t="shared" si="71"/>
        <v/>
      </c>
      <c r="H404" s="37" t="str">
        <f t="shared" si="72"/>
        <v/>
      </c>
      <c r="I404" s="37" t="str">
        <f t="shared" si="73"/>
        <v/>
      </c>
      <c r="J404" s="37" t="str">
        <f t="shared" si="74"/>
        <v/>
      </c>
      <c r="K404" s="37" t="str">
        <f t="shared" si="75"/>
        <v/>
      </c>
      <c r="L404" s="37" t="str">
        <f t="shared" si="76"/>
        <v/>
      </c>
      <c r="M404" s="37" t="str">
        <f t="shared" si="77"/>
        <v/>
      </c>
      <c r="N404" s="37" t="str">
        <f t="shared" si="78"/>
        <v/>
      </c>
      <c r="O404" s="123"/>
      <c r="P404" s="123"/>
      <c r="Q404" s="123"/>
      <c r="R404" s="123"/>
      <c r="S404" s="123"/>
      <c r="T404" s="123"/>
      <c r="U404" s="123"/>
      <c r="V404" s="123"/>
      <c r="W404" s="123"/>
      <c r="X404" s="123"/>
      <c r="Y404" s="107"/>
      <c r="Z404" s="37" t="str">
        <f t="shared" si="68"/>
        <v/>
      </c>
    </row>
    <row r="405" spans="1:26">
      <c r="A405" s="107" t="s">
        <v>942</v>
      </c>
      <c r="B405" s="107"/>
      <c r="C405" s="123"/>
      <c r="D405" s="134"/>
      <c r="E405" s="134" t="str">
        <f t="shared" si="69"/>
        <v/>
      </c>
      <c r="F405" s="37" t="str">
        <f t="shared" si="70"/>
        <v/>
      </c>
      <c r="G405" s="37" t="str">
        <f t="shared" si="71"/>
        <v/>
      </c>
      <c r="H405" s="37" t="str">
        <f t="shared" si="72"/>
        <v/>
      </c>
      <c r="I405" s="37" t="str">
        <f t="shared" si="73"/>
        <v/>
      </c>
      <c r="J405" s="37" t="str">
        <f t="shared" si="74"/>
        <v/>
      </c>
      <c r="K405" s="37" t="str">
        <f t="shared" si="75"/>
        <v/>
      </c>
      <c r="L405" s="37" t="str">
        <f t="shared" si="76"/>
        <v/>
      </c>
      <c r="M405" s="37" t="str">
        <f t="shared" si="77"/>
        <v/>
      </c>
      <c r="N405" s="37" t="str">
        <f t="shared" si="78"/>
        <v/>
      </c>
      <c r="O405" s="123"/>
      <c r="P405" s="123"/>
      <c r="Q405" s="123"/>
      <c r="R405" s="123"/>
      <c r="S405" s="123"/>
      <c r="T405" s="123"/>
      <c r="U405" s="123"/>
      <c r="V405" s="123"/>
      <c r="W405" s="123"/>
      <c r="X405" s="123"/>
      <c r="Y405" s="107"/>
      <c r="Z405" s="37" t="str">
        <f t="shared" si="68"/>
        <v/>
      </c>
    </row>
    <row r="406" spans="1:26">
      <c r="A406" s="107" t="s">
        <v>943</v>
      </c>
      <c r="B406" s="107"/>
      <c r="C406" s="123"/>
      <c r="D406" s="134"/>
      <c r="E406" s="134" t="str">
        <f t="shared" si="69"/>
        <v/>
      </c>
      <c r="F406" s="37" t="str">
        <f t="shared" si="70"/>
        <v/>
      </c>
      <c r="G406" s="37" t="str">
        <f t="shared" si="71"/>
        <v/>
      </c>
      <c r="H406" s="37" t="str">
        <f t="shared" si="72"/>
        <v/>
      </c>
      <c r="I406" s="37" t="str">
        <f t="shared" si="73"/>
        <v/>
      </c>
      <c r="J406" s="37" t="str">
        <f t="shared" si="74"/>
        <v/>
      </c>
      <c r="K406" s="37" t="str">
        <f t="shared" si="75"/>
        <v/>
      </c>
      <c r="L406" s="37" t="str">
        <f t="shared" si="76"/>
        <v/>
      </c>
      <c r="M406" s="37" t="str">
        <f t="shared" si="77"/>
        <v/>
      </c>
      <c r="N406" s="37" t="str">
        <f t="shared" si="78"/>
        <v/>
      </c>
      <c r="O406" s="123"/>
      <c r="P406" s="123"/>
      <c r="Q406" s="123"/>
      <c r="R406" s="123"/>
      <c r="S406" s="123"/>
      <c r="T406" s="123"/>
      <c r="U406" s="123"/>
      <c r="V406" s="123"/>
      <c r="W406" s="123"/>
      <c r="X406" s="123"/>
      <c r="Y406" s="107"/>
      <c r="Z406" s="37" t="str">
        <f t="shared" si="68"/>
        <v/>
      </c>
    </row>
    <row r="407" spans="1:26">
      <c r="A407" s="107" t="s">
        <v>944</v>
      </c>
      <c r="B407" s="107"/>
      <c r="C407" s="123"/>
      <c r="D407" s="134"/>
      <c r="E407" s="134" t="str">
        <f t="shared" si="69"/>
        <v/>
      </c>
      <c r="F407" s="37" t="str">
        <f t="shared" si="70"/>
        <v/>
      </c>
      <c r="G407" s="37" t="str">
        <f t="shared" si="71"/>
        <v/>
      </c>
      <c r="H407" s="37" t="str">
        <f t="shared" si="72"/>
        <v/>
      </c>
      <c r="I407" s="37" t="str">
        <f t="shared" si="73"/>
        <v/>
      </c>
      <c r="J407" s="37" t="str">
        <f t="shared" si="74"/>
        <v/>
      </c>
      <c r="K407" s="37" t="str">
        <f t="shared" si="75"/>
        <v/>
      </c>
      <c r="L407" s="37" t="str">
        <f t="shared" si="76"/>
        <v/>
      </c>
      <c r="M407" s="37" t="str">
        <f t="shared" si="77"/>
        <v/>
      </c>
      <c r="N407" s="37" t="str">
        <f t="shared" si="78"/>
        <v/>
      </c>
      <c r="O407" s="123"/>
      <c r="P407" s="123"/>
      <c r="Q407" s="123"/>
      <c r="R407" s="123"/>
      <c r="S407" s="123"/>
      <c r="T407" s="123"/>
      <c r="U407" s="123"/>
      <c r="V407" s="123"/>
      <c r="W407" s="123"/>
      <c r="X407" s="123"/>
      <c r="Y407" s="107"/>
      <c r="Z407" s="37" t="str">
        <f t="shared" si="68"/>
        <v/>
      </c>
    </row>
    <row r="408" spans="1:26">
      <c r="A408" s="107" t="s">
        <v>945</v>
      </c>
      <c r="B408" s="107"/>
      <c r="C408" s="123"/>
      <c r="D408" s="134"/>
      <c r="E408" s="134" t="str">
        <f t="shared" si="69"/>
        <v/>
      </c>
      <c r="F408" s="37" t="str">
        <f t="shared" si="70"/>
        <v/>
      </c>
      <c r="G408" s="37" t="str">
        <f t="shared" si="71"/>
        <v/>
      </c>
      <c r="H408" s="37" t="str">
        <f t="shared" si="72"/>
        <v/>
      </c>
      <c r="I408" s="37" t="str">
        <f t="shared" si="73"/>
        <v/>
      </c>
      <c r="J408" s="37" t="str">
        <f t="shared" si="74"/>
        <v/>
      </c>
      <c r="K408" s="37" t="str">
        <f t="shared" si="75"/>
        <v/>
      </c>
      <c r="L408" s="37" t="str">
        <f t="shared" si="76"/>
        <v/>
      </c>
      <c r="M408" s="37" t="str">
        <f t="shared" si="77"/>
        <v/>
      </c>
      <c r="N408" s="37" t="str">
        <f t="shared" si="78"/>
        <v/>
      </c>
      <c r="O408" s="123"/>
      <c r="P408" s="123"/>
      <c r="Q408" s="123"/>
      <c r="R408" s="123"/>
      <c r="S408" s="123"/>
      <c r="T408" s="123"/>
      <c r="U408" s="123"/>
      <c r="V408" s="123"/>
      <c r="W408" s="123"/>
      <c r="X408" s="123"/>
      <c r="Y408" s="107"/>
      <c r="Z408" s="37" t="str">
        <f t="shared" si="68"/>
        <v/>
      </c>
    </row>
    <row r="409" spans="1:26">
      <c r="A409" s="107" t="s">
        <v>946</v>
      </c>
      <c r="B409" s="107"/>
      <c r="C409" s="123"/>
      <c r="D409" s="134"/>
      <c r="E409" s="134" t="str">
        <f t="shared" si="69"/>
        <v/>
      </c>
      <c r="F409" s="37" t="str">
        <f t="shared" si="70"/>
        <v/>
      </c>
      <c r="G409" s="37" t="str">
        <f t="shared" si="71"/>
        <v/>
      </c>
      <c r="H409" s="37" t="str">
        <f t="shared" si="72"/>
        <v/>
      </c>
      <c r="I409" s="37" t="str">
        <f t="shared" si="73"/>
        <v/>
      </c>
      <c r="J409" s="37" t="str">
        <f t="shared" si="74"/>
        <v/>
      </c>
      <c r="K409" s="37" t="str">
        <f t="shared" si="75"/>
        <v/>
      </c>
      <c r="L409" s="37" t="str">
        <f t="shared" si="76"/>
        <v/>
      </c>
      <c r="M409" s="37" t="str">
        <f t="shared" si="77"/>
        <v/>
      </c>
      <c r="N409" s="37" t="str">
        <f t="shared" si="78"/>
        <v/>
      </c>
      <c r="O409" s="123"/>
      <c r="P409" s="123"/>
      <c r="Q409" s="123"/>
      <c r="R409" s="123"/>
      <c r="S409" s="123"/>
      <c r="T409" s="123"/>
      <c r="U409" s="123"/>
      <c r="V409" s="123"/>
      <c r="W409" s="123"/>
      <c r="X409" s="123"/>
      <c r="Y409" s="107"/>
      <c r="Z409" s="37" t="str">
        <f t="shared" si="68"/>
        <v/>
      </c>
    </row>
    <row r="410" spans="1:26">
      <c r="A410" s="107" t="s">
        <v>947</v>
      </c>
      <c r="B410" s="107"/>
      <c r="C410" s="123"/>
      <c r="D410" s="134"/>
      <c r="E410" s="134" t="str">
        <f t="shared" si="69"/>
        <v/>
      </c>
      <c r="F410" s="37" t="str">
        <f t="shared" si="70"/>
        <v/>
      </c>
      <c r="G410" s="37" t="str">
        <f t="shared" si="71"/>
        <v/>
      </c>
      <c r="H410" s="37" t="str">
        <f t="shared" si="72"/>
        <v/>
      </c>
      <c r="I410" s="37" t="str">
        <f t="shared" si="73"/>
        <v/>
      </c>
      <c r="J410" s="37" t="str">
        <f t="shared" si="74"/>
        <v/>
      </c>
      <c r="K410" s="37" t="str">
        <f t="shared" si="75"/>
        <v/>
      </c>
      <c r="L410" s="37" t="str">
        <f t="shared" si="76"/>
        <v/>
      </c>
      <c r="M410" s="37" t="str">
        <f t="shared" si="77"/>
        <v/>
      </c>
      <c r="N410" s="37" t="str">
        <f t="shared" si="78"/>
        <v/>
      </c>
      <c r="O410" s="123"/>
      <c r="P410" s="123"/>
      <c r="Q410" s="123"/>
      <c r="R410" s="123"/>
      <c r="S410" s="123"/>
      <c r="T410" s="123"/>
      <c r="U410" s="123"/>
      <c r="V410" s="123"/>
      <c r="W410" s="123"/>
      <c r="X410" s="123"/>
      <c r="Y410" s="107"/>
      <c r="Z410" s="37" t="str">
        <f t="shared" si="68"/>
        <v/>
      </c>
    </row>
    <row r="411" spans="1:26">
      <c r="A411" s="107" t="s">
        <v>948</v>
      </c>
      <c r="B411" s="107"/>
      <c r="C411" s="123"/>
      <c r="D411" s="134"/>
      <c r="E411" s="134" t="str">
        <f t="shared" si="69"/>
        <v/>
      </c>
      <c r="F411" s="37" t="str">
        <f t="shared" si="70"/>
        <v/>
      </c>
      <c r="G411" s="37" t="str">
        <f t="shared" si="71"/>
        <v/>
      </c>
      <c r="H411" s="37" t="str">
        <f t="shared" si="72"/>
        <v/>
      </c>
      <c r="I411" s="37" t="str">
        <f t="shared" si="73"/>
        <v/>
      </c>
      <c r="J411" s="37" t="str">
        <f t="shared" si="74"/>
        <v/>
      </c>
      <c r="K411" s="37" t="str">
        <f t="shared" si="75"/>
        <v/>
      </c>
      <c r="L411" s="37" t="str">
        <f t="shared" si="76"/>
        <v/>
      </c>
      <c r="M411" s="37" t="str">
        <f t="shared" si="77"/>
        <v/>
      </c>
      <c r="N411" s="37" t="str">
        <f t="shared" si="78"/>
        <v/>
      </c>
      <c r="O411" s="123"/>
      <c r="P411" s="123"/>
      <c r="Q411" s="123"/>
      <c r="R411" s="123"/>
      <c r="S411" s="123"/>
      <c r="T411" s="123"/>
      <c r="U411" s="123"/>
      <c r="V411" s="123"/>
      <c r="W411" s="123"/>
      <c r="X411" s="123"/>
      <c r="Y411" s="107"/>
      <c r="Z411" s="37" t="str">
        <f t="shared" si="68"/>
        <v/>
      </c>
    </row>
    <row r="412" spans="1:26">
      <c r="A412" s="107" t="s">
        <v>949</v>
      </c>
      <c r="B412" s="107"/>
      <c r="C412" s="123"/>
      <c r="D412" s="134"/>
      <c r="E412" s="134" t="str">
        <f t="shared" si="69"/>
        <v/>
      </c>
      <c r="F412" s="37" t="str">
        <f t="shared" si="70"/>
        <v/>
      </c>
      <c r="G412" s="37" t="str">
        <f t="shared" si="71"/>
        <v/>
      </c>
      <c r="H412" s="37" t="str">
        <f t="shared" si="72"/>
        <v/>
      </c>
      <c r="I412" s="37" t="str">
        <f t="shared" si="73"/>
        <v/>
      </c>
      <c r="J412" s="37" t="str">
        <f t="shared" si="74"/>
        <v/>
      </c>
      <c r="K412" s="37" t="str">
        <f t="shared" si="75"/>
        <v/>
      </c>
      <c r="L412" s="37" t="str">
        <f t="shared" si="76"/>
        <v/>
      </c>
      <c r="M412" s="37" t="str">
        <f t="shared" si="77"/>
        <v/>
      </c>
      <c r="N412" s="37" t="str">
        <f t="shared" si="78"/>
        <v/>
      </c>
      <c r="O412" s="123"/>
      <c r="P412" s="123"/>
      <c r="Q412" s="123"/>
      <c r="R412" s="123"/>
      <c r="S412" s="123"/>
      <c r="T412" s="123"/>
      <c r="U412" s="123"/>
      <c r="V412" s="123"/>
      <c r="W412" s="123"/>
      <c r="X412" s="123"/>
      <c r="Y412" s="107"/>
      <c r="Z412" s="37" t="str">
        <f t="shared" si="68"/>
        <v/>
      </c>
    </row>
    <row r="413" spans="1:26">
      <c r="A413" s="107" t="s">
        <v>950</v>
      </c>
      <c r="B413" s="107"/>
      <c r="C413" s="123"/>
      <c r="D413" s="134"/>
      <c r="E413" s="134" t="str">
        <f t="shared" si="69"/>
        <v/>
      </c>
      <c r="F413" s="37" t="str">
        <f t="shared" si="70"/>
        <v/>
      </c>
      <c r="G413" s="37" t="str">
        <f t="shared" si="71"/>
        <v/>
      </c>
      <c r="H413" s="37" t="str">
        <f t="shared" si="72"/>
        <v/>
      </c>
      <c r="I413" s="37" t="str">
        <f t="shared" si="73"/>
        <v/>
      </c>
      <c r="J413" s="37" t="str">
        <f t="shared" si="74"/>
        <v/>
      </c>
      <c r="K413" s="37" t="str">
        <f t="shared" si="75"/>
        <v/>
      </c>
      <c r="L413" s="37" t="str">
        <f t="shared" si="76"/>
        <v/>
      </c>
      <c r="M413" s="37" t="str">
        <f t="shared" si="77"/>
        <v/>
      </c>
      <c r="N413" s="37" t="str">
        <f t="shared" si="78"/>
        <v/>
      </c>
      <c r="O413" s="123"/>
      <c r="P413" s="123"/>
      <c r="Q413" s="123"/>
      <c r="R413" s="123"/>
      <c r="S413" s="123"/>
      <c r="T413" s="123"/>
      <c r="U413" s="123"/>
      <c r="V413" s="123"/>
      <c r="W413" s="123"/>
      <c r="X413" s="123"/>
      <c r="Y413" s="107"/>
      <c r="Z413" s="37" t="str">
        <f t="shared" si="68"/>
        <v/>
      </c>
    </row>
    <row r="414" spans="1:26">
      <c r="A414" s="107" t="s">
        <v>951</v>
      </c>
      <c r="B414" s="107"/>
      <c r="C414" s="123"/>
      <c r="D414" s="134"/>
      <c r="E414" s="134" t="str">
        <f t="shared" si="69"/>
        <v/>
      </c>
      <c r="F414" s="37" t="str">
        <f t="shared" si="70"/>
        <v/>
      </c>
      <c r="G414" s="37" t="str">
        <f t="shared" si="71"/>
        <v/>
      </c>
      <c r="H414" s="37" t="str">
        <f t="shared" si="72"/>
        <v/>
      </c>
      <c r="I414" s="37" t="str">
        <f t="shared" si="73"/>
        <v/>
      </c>
      <c r="J414" s="37" t="str">
        <f t="shared" si="74"/>
        <v/>
      </c>
      <c r="K414" s="37" t="str">
        <f t="shared" si="75"/>
        <v/>
      </c>
      <c r="L414" s="37" t="str">
        <f t="shared" si="76"/>
        <v/>
      </c>
      <c r="M414" s="37" t="str">
        <f t="shared" si="77"/>
        <v/>
      </c>
      <c r="N414" s="37" t="str">
        <f t="shared" si="78"/>
        <v/>
      </c>
      <c r="O414" s="123"/>
      <c r="P414" s="123"/>
      <c r="Q414" s="123"/>
      <c r="R414" s="123"/>
      <c r="S414" s="123"/>
      <c r="T414" s="123"/>
      <c r="U414" s="123"/>
      <c r="V414" s="123"/>
      <c r="W414" s="123"/>
      <c r="X414" s="123"/>
      <c r="Y414" s="107"/>
      <c r="Z414" s="37" t="str">
        <f t="shared" si="68"/>
        <v/>
      </c>
    </row>
    <row r="415" spans="1:26">
      <c r="A415" s="107" t="s">
        <v>952</v>
      </c>
      <c r="B415" s="107"/>
      <c r="C415" s="123"/>
      <c r="D415" s="134"/>
      <c r="E415" s="134" t="str">
        <f t="shared" si="69"/>
        <v/>
      </c>
      <c r="F415" s="37" t="str">
        <f t="shared" si="70"/>
        <v/>
      </c>
      <c r="G415" s="37" t="str">
        <f t="shared" si="71"/>
        <v/>
      </c>
      <c r="H415" s="37" t="str">
        <f t="shared" si="72"/>
        <v/>
      </c>
      <c r="I415" s="37" t="str">
        <f t="shared" si="73"/>
        <v/>
      </c>
      <c r="J415" s="37" t="str">
        <f t="shared" si="74"/>
        <v/>
      </c>
      <c r="K415" s="37" t="str">
        <f t="shared" si="75"/>
        <v/>
      </c>
      <c r="L415" s="37" t="str">
        <f t="shared" si="76"/>
        <v/>
      </c>
      <c r="M415" s="37" t="str">
        <f t="shared" si="77"/>
        <v/>
      </c>
      <c r="N415" s="37" t="str">
        <f t="shared" si="78"/>
        <v/>
      </c>
      <c r="O415" s="123"/>
      <c r="P415" s="123"/>
      <c r="Q415" s="123"/>
      <c r="R415" s="123"/>
      <c r="S415" s="123"/>
      <c r="T415" s="123"/>
      <c r="U415" s="123"/>
      <c r="V415" s="123"/>
      <c r="W415" s="123"/>
      <c r="X415" s="123"/>
      <c r="Y415" s="107"/>
      <c r="Z415" s="37" t="str">
        <f t="shared" si="68"/>
        <v/>
      </c>
    </row>
    <row r="416" spans="1:26">
      <c r="A416" s="107" t="s">
        <v>953</v>
      </c>
      <c r="B416" s="107"/>
      <c r="C416" s="123"/>
      <c r="D416" s="134"/>
      <c r="E416" s="134" t="str">
        <f t="shared" si="69"/>
        <v/>
      </c>
      <c r="F416" s="37" t="str">
        <f t="shared" si="70"/>
        <v/>
      </c>
      <c r="G416" s="37" t="str">
        <f t="shared" si="71"/>
        <v/>
      </c>
      <c r="H416" s="37" t="str">
        <f t="shared" si="72"/>
        <v/>
      </c>
      <c r="I416" s="37" t="str">
        <f t="shared" si="73"/>
        <v/>
      </c>
      <c r="J416" s="37" t="str">
        <f t="shared" si="74"/>
        <v/>
      </c>
      <c r="K416" s="37" t="str">
        <f t="shared" si="75"/>
        <v/>
      </c>
      <c r="L416" s="37" t="str">
        <f t="shared" si="76"/>
        <v/>
      </c>
      <c r="M416" s="37" t="str">
        <f t="shared" si="77"/>
        <v/>
      </c>
      <c r="N416" s="37" t="str">
        <f t="shared" si="78"/>
        <v/>
      </c>
      <c r="O416" s="123"/>
      <c r="P416" s="123"/>
      <c r="Q416" s="123"/>
      <c r="R416" s="123"/>
      <c r="S416" s="123"/>
      <c r="T416" s="123"/>
      <c r="U416" s="123"/>
      <c r="V416" s="123"/>
      <c r="W416" s="123"/>
      <c r="X416" s="123"/>
      <c r="Y416" s="107"/>
      <c r="Z416" s="37" t="str">
        <f t="shared" si="68"/>
        <v/>
      </c>
    </row>
    <row r="417" spans="1:26">
      <c r="A417" s="107" t="s">
        <v>954</v>
      </c>
      <c r="B417" s="107"/>
      <c r="C417" s="123"/>
      <c r="D417" s="134"/>
      <c r="E417" s="134" t="str">
        <f t="shared" si="69"/>
        <v/>
      </c>
      <c r="F417" s="37" t="str">
        <f t="shared" si="70"/>
        <v/>
      </c>
      <c r="G417" s="37" t="str">
        <f t="shared" si="71"/>
        <v/>
      </c>
      <c r="H417" s="37" t="str">
        <f t="shared" si="72"/>
        <v/>
      </c>
      <c r="I417" s="37" t="str">
        <f t="shared" si="73"/>
        <v/>
      </c>
      <c r="J417" s="37" t="str">
        <f t="shared" si="74"/>
        <v/>
      </c>
      <c r="K417" s="37" t="str">
        <f t="shared" si="75"/>
        <v/>
      </c>
      <c r="L417" s="37" t="str">
        <f t="shared" si="76"/>
        <v/>
      </c>
      <c r="M417" s="37" t="str">
        <f t="shared" si="77"/>
        <v/>
      </c>
      <c r="N417" s="37" t="str">
        <f t="shared" si="78"/>
        <v/>
      </c>
      <c r="O417" s="123"/>
      <c r="P417" s="123"/>
      <c r="Q417" s="123"/>
      <c r="R417" s="123"/>
      <c r="S417" s="123"/>
      <c r="T417" s="123"/>
      <c r="U417" s="123"/>
      <c r="V417" s="123"/>
      <c r="W417" s="123"/>
      <c r="X417" s="123"/>
      <c r="Y417" s="107"/>
      <c r="Z417" s="37" t="str">
        <f t="shared" si="68"/>
        <v/>
      </c>
    </row>
    <row r="418" spans="1:26">
      <c r="A418" s="107" t="s">
        <v>955</v>
      </c>
      <c r="B418" s="107"/>
      <c r="C418" s="123"/>
      <c r="D418" s="134"/>
      <c r="E418" s="134" t="str">
        <f t="shared" si="69"/>
        <v/>
      </c>
      <c r="F418" s="37" t="str">
        <f t="shared" si="70"/>
        <v/>
      </c>
      <c r="G418" s="37" t="str">
        <f t="shared" si="71"/>
        <v/>
      </c>
      <c r="H418" s="37" t="str">
        <f t="shared" si="72"/>
        <v/>
      </c>
      <c r="I418" s="37" t="str">
        <f t="shared" si="73"/>
        <v/>
      </c>
      <c r="J418" s="37" t="str">
        <f t="shared" si="74"/>
        <v/>
      </c>
      <c r="K418" s="37" t="str">
        <f t="shared" si="75"/>
        <v/>
      </c>
      <c r="L418" s="37" t="str">
        <f t="shared" si="76"/>
        <v/>
      </c>
      <c r="M418" s="37" t="str">
        <f t="shared" si="77"/>
        <v/>
      </c>
      <c r="N418" s="37" t="str">
        <f t="shared" si="78"/>
        <v/>
      </c>
      <c r="O418" s="123"/>
      <c r="P418" s="123"/>
      <c r="Q418" s="123"/>
      <c r="R418" s="123"/>
      <c r="S418" s="123"/>
      <c r="T418" s="123"/>
      <c r="U418" s="123"/>
      <c r="V418" s="123"/>
      <c r="W418" s="123"/>
      <c r="X418" s="123"/>
      <c r="Y418" s="107"/>
      <c r="Z418" s="37" t="str">
        <f t="shared" si="68"/>
        <v/>
      </c>
    </row>
    <row r="419" spans="1:26">
      <c r="A419" s="107" t="s">
        <v>956</v>
      </c>
      <c r="B419" s="107"/>
      <c r="C419" s="123"/>
      <c r="D419" s="134"/>
      <c r="E419" s="134" t="str">
        <f t="shared" si="69"/>
        <v/>
      </c>
      <c r="F419" s="37" t="str">
        <f t="shared" si="70"/>
        <v/>
      </c>
      <c r="G419" s="37" t="str">
        <f t="shared" si="71"/>
        <v/>
      </c>
      <c r="H419" s="37" t="str">
        <f t="shared" si="72"/>
        <v/>
      </c>
      <c r="I419" s="37" t="str">
        <f t="shared" si="73"/>
        <v/>
      </c>
      <c r="J419" s="37" t="str">
        <f t="shared" si="74"/>
        <v/>
      </c>
      <c r="K419" s="37" t="str">
        <f t="shared" si="75"/>
        <v/>
      </c>
      <c r="L419" s="37" t="str">
        <f t="shared" si="76"/>
        <v/>
      </c>
      <c r="M419" s="37" t="str">
        <f t="shared" si="77"/>
        <v/>
      </c>
      <c r="N419" s="37" t="str">
        <f t="shared" si="78"/>
        <v/>
      </c>
      <c r="O419" s="123"/>
      <c r="P419" s="123"/>
      <c r="Q419" s="123"/>
      <c r="R419" s="123"/>
      <c r="S419" s="123"/>
      <c r="T419" s="123"/>
      <c r="U419" s="123"/>
      <c r="V419" s="123"/>
      <c r="W419" s="123"/>
      <c r="X419" s="123"/>
      <c r="Y419" s="107"/>
      <c r="Z419" s="37" t="str">
        <f t="shared" si="68"/>
        <v/>
      </c>
    </row>
    <row r="420" spans="1:26">
      <c r="A420" s="107" t="s">
        <v>957</v>
      </c>
      <c r="B420" s="107"/>
      <c r="C420" s="123"/>
      <c r="D420" s="134"/>
      <c r="E420" s="134" t="str">
        <f t="shared" si="69"/>
        <v/>
      </c>
      <c r="F420" s="37" t="str">
        <f t="shared" si="70"/>
        <v/>
      </c>
      <c r="G420" s="37" t="str">
        <f t="shared" si="71"/>
        <v/>
      </c>
      <c r="H420" s="37" t="str">
        <f t="shared" si="72"/>
        <v/>
      </c>
      <c r="I420" s="37" t="str">
        <f t="shared" si="73"/>
        <v/>
      </c>
      <c r="J420" s="37" t="str">
        <f t="shared" si="74"/>
        <v/>
      </c>
      <c r="K420" s="37" t="str">
        <f t="shared" si="75"/>
        <v/>
      </c>
      <c r="L420" s="37" t="str">
        <f t="shared" si="76"/>
        <v/>
      </c>
      <c r="M420" s="37" t="str">
        <f t="shared" si="77"/>
        <v/>
      </c>
      <c r="N420" s="37" t="str">
        <f t="shared" si="78"/>
        <v/>
      </c>
      <c r="O420" s="123"/>
      <c r="P420" s="123"/>
      <c r="Q420" s="123"/>
      <c r="R420" s="123"/>
      <c r="S420" s="123"/>
      <c r="T420" s="123"/>
      <c r="U420" s="123"/>
      <c r="V420" s="123"/>
      <c r="W420" s="123"/>
      <c r="X420" s="123"/>
      <c r="Y420" s="107"/>
      <c r="Z420" s="37" t="str">
        <f t="shared" si="68"/>
        <v/>
      </c>
    </row>
    <row r="421" spans="1:26">
      <c r="A421" s="107" t="s">
        <v>958</v>
      </c>
      <c r="B421" s="107"/>
      <c r="C421" s="123"/>
      <c r="D421" s="134"/>
      <c r="E421" s="134" t="str">
        <f t="shared" si="69"/>
        <v/>
      </c>
      <c r="F421" s="37" t="str">
        <f t="shared" si="70"/>
        <v/>
      </c>
      <c r="G421" s="37" t="str">
        <f t="shared" si="71"/>
        <v/>
      </c>
      <c r="H421" s="37" t="str">
        <f t="shared" si="72"/>
        <v/>
      </c>
      <c r="I421" s="37" t="str">
        <f t="shared" si="73"/>
        <v/>
      </c>
      <c r="J421" s="37" t="str">
        <f t="shared" si="74"/>
        <v/>
      </c>
      <c r="K421" s="37" t="str">
        <f t="shared" si="75"/>
        <v/>
      </c>
      <c r="L421" s="37" t="str">
        <f t="shared" si="76"/>
        <v/>
      </c>
      <c r="M421" s="37" t="str">
        <f t="shared" si="77"/>
        <v/>
      </c>
      <c r="N421" s="37" t="str">
        <f t="shared" si="78"/>
        <v/>
      </c>
      <c r="O421" s="123"/>
      <c r="P421" s="123"/>
      <c r="Q421" s="123"/>
      <c r="R421" s="123"/>
      <c r="S421" s="123"/>
      <c r="T421" s="123"/>
      <c r="U421" s="123"/>
      <c r="V421" s="123"/>
      <c r="W421" s="123"/>
      <c r="X421" s="123"/>
      <c r="Y421" s="107"/>
      <c r="Z421" s="37" t="str">
        <f t="shared" si="68"/>
        <v/>
      </c>
    </row>
    <row r="422" spans="1:26">
      <c r="A422" s="107" t="s">
        <v>959</v>
      </c>
      <c r="B422" s="107"/>
      <c r="C422" s="123"/>
      <c r="D422" s="134"/>
      <c r="E422" s="134" t="str">
        <f t="shared" si="69"/>
        <v/>
      </c>
      <c r="F422" s="37" t="str">
        <f t="shared" si="70"/>
        <v/>
      </c>
      <c r="G422" s="37" t="str">
        <f t="shared" si="71"/>
        <v/>
      </c>
      <c r="H422" s="37" t="str">
        <f t="shared" si="72"/>
        <v/>
      </c>
      <c r="I422" s="37" t="str">
        <f t="shared" si="73"/>
        <v/>
      </c>
      <c r="J422" s="37" t="str">
        <f t="shared" si="74"/>
        <v/>
      </c>
      <c r="K422" s="37" t="str">
        <f t="shared" si="75"/>
        <v/>
      </c>
      <c r="L422" s="37" t="str">
        <f t="shared" si="76"/>
        <v/>
      </c>
      <c r="M422" s="37" t="str">
        <f t="shared" si="77"/>
        <v/>
      </c>
      <c r="N422" s="37" t="str">
        <f t="shared" si="78"/>
        <v/>
      </c>
      <c r="O422" s="123"/>
      <c r="P422" s="123"/>
      <c r="Q422" s="123"/>
      <c r="R422" s="123"/>
      <c r="S422" s="123"/>
      <c r="T422" s="123"/>
      <c r="U422" s="123"/>
      <c r="V422" s="123"/>
      <c r="W422" s="123"/>
      <c r="X422" s="123"/>
      <c r="Y422" s="107"/>
      <c r="Z422" s="37" t="str">
        <f t="shared" si="68"/>
        <v/>
      </c>
    </row>
    <row r="423" spans="1:26">
      <c r="A423" s="107" t="s">
        <v>960</v>
      </c>
      <c r="B423" s="107"/>
      <c r="C423" s="123"/>
      <c r="D423" s="134"/>
      <c r="E423" s="134" t="str">
        <f t="shared" si="69"/>
        <v/>
      </c>
      <c r="F423" s="37" t="str">
        <f t="shared" si="70"/>
        <v/>
      </c>
      <c r="G423" s="37" t="str">
        <f t="shared" si="71"/>
        <v/>
      </c>
      <c r="H423" s="37" t="str">
        <f t="shared" si="72"/>
        <v/>
      </c>
      <c r="I423" s="37" t="str">
        <f t="shared" si="73"/>
        <v/>
      </c>
      <c r="J423" s="37" t="str">
        <f t="shared" si="74"/>
        <v/>
      </c>
      <c r="K423" s="37" t="str">
        <f t="shared" si="75"/>
        <v/>
      </c>
      <c r="L423" s="37" t="str">
        <f t="shared" si="76"/>
        <v/>
      </c>
      <c r="M423" s="37" t="str">
        <f t="shared" si="77"/>
        <v/>
      </c>
      <c r="N423" s="37" t="str">
        <f t="shared" si="78"/>
        <v/>
      </c>
      <c r="O423" s="123"/>
      <c r="P423" s="123"/>
      <c r="Q423" s="123"/>
      <c r="R423" s="123"/>
      <c r="S423" s="123"/>
      <c r="T423" s="123"/>
      <c r="U423" s="123"/>
      <c r="V423" s="123"/>
      <c r="W423" s="123"/>
      <c r="X423" s="123"/>
      <c r="Y423" s="107"/>
      <c r="Z423" s="37" t="str">
        <f t="shared" si="68"/>
        <v/>
      </c>
    </row>
    <row r="424" spans="1:26">
      <c r="A424" s="107" t="s">
        <v>961</v>
      </c>
      <c r="B424" s="107"/>
      <c r="C424" s="123"/>
      <c r="D424" s="134"/>
      <c r="E424" s="134" t="str">
        <f t="shared" si="69"/>
        <v/>
      </c>
      <c r="F424" s="37" t="str">
        <f t="shared" si="70"/>
        <v/>
      </c>
      <c r="G424" s="37" t="str">
        <f t="shared" si="71"/>
        <v/>
      </c>
      <c r="H424" s="37" t="str">
        <f t="shared" si="72"/>
        <v/>
      </c>
      <c r="I424" s="37" t="str">
        <f t="shared" si="73"/>
        <v/>
      </c>
      <c r="J424" s="37" t="str">
        <f t="shared" si="74"/>
        <v/>
      </c>
      <c r="K424" s="37" t="str">
        <f t="shared" si="75"/>
        <v/>
      </c>
      <c r="L424" s="37" t="str">
        <f t="shared" si="76"/>
        <v/>
      </c>
      <c r="M424" s="37" t="str">
        <f t="shared" si="77"/>
        <v/>
      </c>
      <c r="N424" s="37" t="str">
        <f t="shared" si="78"/>
        <v/>
      </c>
      <c r="O424" s="123"/>
      <c r="P424" s="123"/>
      <c r="Q424" s="123"/>
      <c r="R424" s="123"/>
      <c r="S424" s="123"/>
      <c r="T424" s="123"/>
      <c r="U424" s="123"/>
      <c r="V424" s="123"/>
      <c r="W424" s="123"/>
      <c r="X424" s="123"/>
      <c r="Y424" s="107"/>
      <c r="Z424" s="37" t="str">
        <f t="shared" si="68"/>
        <v/>
      </c>
    </row>
    <row r="425" spans="1:26">
      <c r="A425" s="107" t="s">
        <v>962</v>
      </c>
      <c r="B425" s="107"/>
      <c r="C425" s="123"/>
      <c r="D425" s="134"/>
      <c r="E425" s="134" t="str">
        <f t="shared" si="69"/>
        <v/>
      </c>
      <c r="F425" s="37" t="str">
        <f t="shared" si="70"/>
        <v/>
      </c>
      <c r="G425" s="37" t="str">
        <f t="shared" si="71"/>
        <v/>
      </c>
      <c r="H425" s="37" t="str">
        <f t="shared" si="72"/>
        <v/>
      </c>
      <c r="I425" s="37" t="str">
        <f t="shared" si="73"/>
        <v/>
      </c>
      <c r="J425" s="37" t="str">
        <f t="shared" si="74"/>
        <v/>
      </c>
      <c r="K425" s="37" t="str">
        <f t="shared" si="75"/>
        <v/>
      </c>
      <c r="L425" s="37" t="str">
        <f t="shared" si="76"/>
        <v/>
      </c>
      <c r="M425" s="37" t="str">
        <f t="shared" si="77"/>
        <v/>
      </c>
      <c r="N425" s="37" t="str">
        <f t="shared" si="78"/>
        <v/>
      </c>
      <c r="O425" s="123"/>
      <c r="P425" s="123"/>
      <c r="Q425" s="123"/>
      <c r="R425" s="123"/>
      <c r="S425" s="123"/>
      <c r="T425" s="123"/>
      <c r="U425" s="123"/>
      <c r="V425" s="123"/>
      <c r="W425" s="123"/>
      <c r="X425" s="123"/>
      <c r="Y425" s="107"/>
      <c r="Z425" s="37" t="str">
        <f t="shared" si="68"/>
        <v/>
      </c>
    </row>
    <row r="426" spans="1:26">
      <c r="A426" s="107" t="s">
        <v>963</v>
      </c>
      <c r="B426" s="107"/>
      <c r="C426" s="123"/>
      <c r="D426" s="134"/>
      <c r="E426" s="134" t="str">
        <f t="shared" si="69"/>
        <v/>
      </c>
      <c r="F426" s="37" t="str">
        <f t="shared" si="70"/>
        <v/>
      </c>
      <c r="G426" s="37" t="str">
        <f t="shared" si="71"/>
        <v/>
      </c>
      <c r="H426" s="37" t="str">
        <f t="shared" si="72"/>
        <v/>
      </c>
      <c r="I426" s="37" t="str">
        <f t="shared" si="73"/>
        <v/>
      </c>
      <c r="J426" s="37" t="str">
        <f t="shared" si="74"/>
        <v/>
      </c>
      <c r="K426" s="37" t="str">
        <f t="shared" si="75"/>
        <v/>
      </c>
      <c r="L426" s="37" t="str">
        <f t="shared" si="76"/>
        <v/>
      </c>
      <c r="M426" s="37" t="str">
        <f t="shared" si="77"/>
        <v/>
      </c>
      <c r="N426" s="37" t="str">
        <f t="shared" si="78"/>
        <v/>
      </c>
      <c r="O426" s="123"/>
      <c r="P426" s="123"/>
      <c r="Q426" s="123"/>
      <c r="R426" s="123"/>
      <c r="S426" s="123"/>
      <c r="T426" s="123"/>
      <c r="U426" s="123"/>
      <c r="V426" s="123"/>
      <c r="W426" s="123"/>
      <c r="X426" s="123"/>
      <c r="Y426" s="107"/>
      <c r="Z426" s="37" t="str">
        <f t="shared" si="68"/>
        <v/>
      </c>
    </row>
    <row r="427" spans="1:26">
      <c r="A427" s="107" t="s">
        <v>964</v>
      </c>
      <c r="B427" s="107"/>
      <c r="C427" s="123"/>
      <c r="D427" s="134"/>
      <c r="E427" s="134" t="str">
        <f t="shared" si="69"/>
        <v/>
      </c>
      <c r="F427" s="37" t="str">
        <f t="shared" si="70"/>
        <v/>
      </c>
      <c r="G427" s="37" t="str">
        <f t="shared" si="71"/>
        <v/>
      </c>
      <c r="H427" s="37" t="str">
        <f t="shared" si="72"/>
        <v/>
      </c>
      <c r="I427" s="37" t="str">
        <f t="shared" si="73"/>
        <v/>
      </c>
      <c r="J427" s="37" t="str">
        <f t="shared" si="74"/>
        <v/>
      </c>
      <c r="K427" s="37" t="str">
        <f t="shared" si="75"/>
        <v/>
      </c>
      <c r="L427" s="37" t="str">
        <f t="shared" si="76"/>
        <v/>
      </c>
      <c r="M427" s="37" t="str">
        <f t="shared" si="77"/>
        <v/>
      </c>
      <c r="N427" s="37" t="str">
        <f t="shared" si="78"/>
        <v/>
      </c>
      <c r="O427" s="123"/>
      <c r="P427" s="123"/>
      <c r="Q427" s="123"/>
      <c r="R427" s="123"/>
      <c r="S427" s="123"/>
      <c r="T427" s="123"/>
      <c r="U427" s="123"/>
      <c r="V427" s="123"/>
      <c r="W427" s="123"/>
      <c r="X427" s="123"/>
      <c r="Y427" s="107"/>
      <c r="Z427" s="37" t="str">
        <f t="shared" si="68"/>
        <v/>
      </c>
    </row>
    <row r="428" spans="1:26">
      <c r="A428" s="107" t="s">
        <v>965</v>
      </c>
      <c r="B428" s="107"/>
      <c r="C428" s="123"/>
      <c r="D428" s="134"/>
      <c r="E428" s="134" t="str">
        <f t="shared" si="69"/>
        <v/>
      </c>
      <c r="F428" s="37" t="str">
        <f t="shared" si="70"/>
        <v/>
      </c>
      <c r="G428" s="37" t="str">
        <f t="shared" si="71"/>
        <v/>
      </c>
      <c r="H428" s="37" t="str">
        <f t="shared" si="72"/>
        <v/>
      </c>
      <c r="I428" s="37" t="str">
        <f t="shared" si="73"/>
        <v/>
      </c>
      <c r="J428" s="37" t="str">
        <f t="shared" si="74"/>
        <v/>
      </c>
      <c r="K428" s="37" t="str">
        <f t="shared" si="75"/>
        <v/>
      </c>
      <c r="L428" s="37" t="str">
        <f t="shared" si="76"/>
        <v/>
      </c>
      <c r="M428" s="37" t="str">
        <f t="shared" si="77"/>
        <v/>
      </c>
      <c r="N428" s="37" t="str">
        <f t="shared" si="78"/>
        <v/>
      </c>
      <c r="O428" s="123"/>
      <c r="P428" s="123"/>
      <c r="Q428" s="123"/>
      <c r="R428" s="123"/>
      <c r="S428" s="123"/>
      <c r="T428" s="123"/>
      <c r="U428" s="123"/>
      <c r="V428" s="123"/>
      <c r="W428" s="123"/>
      <c r="X428" s="123"/>
      <c r="Y428" s="107"/>
      <c r="Z428" s="37" t="str">
        <f t="shared" si="68"/>
        <v/>
      </c>
    </row>
    <row r="429" spans="1:26">
      <c r="A429" s="107" t="s">
        <v>966</v>
      </c>
      <c r="B429" s="107"/>
      <c r="C429" s="123"/>
      <c r="D429" s="134"/>
      <c r="E429" s="134" t="str">
        <f t="shared" si="69"/>
        <v/>
      </c>
      <c r="F429" s="37" t="str">
        <f t="shared" si="70"/>
        <v/>
      </c>
      <c r="G429" s="37" t="str">
        <f t="shared" si="71"/>
        <v/>
      </c>
      <c r="H429" s="37" t="str">
        <f t="shared" si="72"/>
        <v/>
      </c>
      <c r="I429" s="37" t="str">
        <f t="shared" si="73"/>
        <v/>
      </c>
      <c r="J429" s="37" t="str">
        <f t="shared" si="74"/>
        <v/>
      </c>
      <c r="K429" s="37" t="str">
        <f t="shared" si="75"/>
        <v/>
      </c>
      <c r="L429" s="37" t="str">
        <f t="shared" si="76"/>
        <v/>
      </c>
      <c r="M429" s="37" t="str">
        <f t="shared" si="77"/>
        <v/>
      </c>
      <c r="N429" s="37" t="str">
        <f t="shared" si="78"/>
        <v/>
      </c>
      <c r="O429" s="123"/>
      <c r="P429" s="123"/>
      <c r="Q429" s="123"/>
      <c r="R429" s="123"/>
      <c r="S429" s="123"/>
      <c r="T429" s="123"/>
      <c r="U429" s="123"/>
      <c r="V429" s="123"/>
      <c r="W429" s="123"/>
      <c r="X429" s="123"/>
      <c r="Y429" s="107"/>
      <c r="Z429" s="37" t="str">
        <f t="shared" si="68"/>
        <v/>
      </c>
    </row>
    <row r="430" spans="1:26">
      <c r="A430" s="107" t="s">
        <v>967</v>
      </c>
      <c r="B430" s="107"/>
      <c r="C430" s="123"/>
      <c r="D430" s="134"/>
      <c r="E430" s="134" t="str">
        <f t="shared" si="69"/>
        <v/>
      </c>
      <c r="F430" s="37" t="str">
        <f t="shared" si="70"/>
        <v/>
      </c>
      <c r="G430" s="37" t="str">
        <f t="shared" si="71"/>
        <v/>
      </c>
      <c r="H430" s="37" t="str">
        <f t="shared" si="72"/>
        <v/>
      </c>
      <c r="I430" s="37" t="str">
        <f t="shared" si="73"/>
        <v/>
      </c>
      <c r="J430" s="37" t="str">
        <f t="shared" si="74"/>
        <v/>
      </c>
      <c r="K430" s="37" t="str">
        <f t="shared" si="75"/>
        <v/>
      </c>
      <c r="L430" s="37" t="str">
        <f t="shared" si="76"/>
        <v/>
      </c>
      <c r="M430" s="37" t="str">
        <f t="shared" si="77"/>
        <v/>
      </c>
      <c r="N430" s="37" t="str">
        <f t="shared" si="78"/>
        <v/>
      </c>
      <c r="O430" s="123"/>
      <c r="P430" s="123"/>
      <c r="Q430" s="123"/>
      <c r="R430" s="123"/>
      <c r="S430" s="123"/>
      <c r="T430" s="123"/>
      <c r="U430" s="123"/>
      <c r="V430" s="123"/>
      <c r="W430" s="123"/>
      <c r="X430" s="123"/>
      <c r="Y430" s="107"/>
      <c r="Z430" s="37" t="str">
        <f t="shared" si="68"/>
        <v/>
      </c>
    </row>
    <row r="431" spans="1:26">
      <c r="A431" s="107" t="s">
        <v>968</v>
      </c>
      <c r="B431" s="107"/>
      <c r="C431" s="123"/>
      <c r="D431" s="134"/>
      <c r="E431" s="134" t="str">
        <f t="shared" si="69"/>
        <v/>
      </c>
      <c r="F431" s="37" t="str">
        <f t="shared" si="70"/>
        <v/>
      </c>
      <c r="G431" s="37" t="str">
        <f t="shared" si="71"/>
        <v/>
      </c>
      <c r="H431" s="37" t="str">
        <f t="shared" si="72"/>
        <v/>
      </c>
      <c r="I431" s="37" t="str">
        <f t="shared" si="73"/>
        <v/>
      </c>
      <c r="J431" s="37" t="str">
        <f t="shared" si="74"/>
        <v/>
      </c>
      <c r="K431" s="37" t="str">
        <f t="shared" si="75"/>
        <v/>
      </c>
      <c r="L431" s="37" t="str">
        <f t="shared" si="76"/>
        <v/>
      </c>
      <c r="M431" s="37" t="str">
        <f t="shared" si="77"/>
        <v/>
      </c>
      <c r="N431" s="37" t="str">
        <f t="shared" si="78"/>
        <v/>
      </c>
      <c r="O431" s="123"/>
      <c r="P431" s="123"/>
      <c r="Q431" s="123"/>
      <c r="R431" s="123"/>
      <c r="S431" s="123"/>
      <c r="T431" s="123"/>
      <c r="U431" s="123"/>
      <c r="V431" s="123"/>
      <c r="W431" s="123"/>
      <c r="X431" s="123"/>
      <c r="Y431" s="107"/>
      <c r="Z431" s="37" t="str">
        <f t="shared" si="68"/>
        <v/>
      </c>
    </row>
    <row r="432" spans="1:26">
      <c r="A432" s="107" t="s">
        <v>969</v>
      </c>
      <c r="B432" s="107"/>
      <c r="C432" s="123"/>
      <c r="D432" s="134"/>
      <c r="E432" s="134" t="str">
        <f t="shared" si="69"/>
        <v/>
      </c>
      <c r="F432" s="37" t="str">
        <f t="shared" si="70"/>
        <v/>
      </c>
      <c r="G432" s="37" t="str">
        <f t="shared" si="71"/>
        <v/>
      </c>
      <c r="H432" s="37" t="str">
        <f t="shared" si="72"/>
        <v/>
      </c>
      <c r="I432" s="37" t="str">
        <f t="shared" si="73"/>
        <v/>
      </c>
      <c r="J432" s="37" t="str">
        <f t="shared" si="74"/>
        <v/>
      </c>
      <c r="K432" s="37" t="str">
        <f t="shared" si="75"/>
        <v/>
      </c>
      <c r="L432" s="37" t="str">
        <f t="shared" si="76"/>
        <v/>
      </c>
      <c r="M432" s="37" t="str">
        <f t="shared" si="77"/>
        <v/>
      </c>
      <c r="N432" s="37" t="str">
        <f t="shared" si="78"/>
        <v/>
      </c>
      <c r="O432" s="123"/>
      <c r="P432" s="123"/>
      <c r="Q432" s="123"/>
      <c r="R432" s="123"/>
      <c r="S432" s="123"/>
      <c r="T432" s="123"/>
      <c r="U432" s="123"/>
      <c r="V432" s="123"/>
      <c r="W432" s="123"/>
      <c r="X432" s="123"/>
      <c r="Y432" s="107"/>
      <c r="Z432" s="37" t="str">
        <f t="shared" si="68"/>
        <v/>
      </c>
    </row>
    <row r="433" spans="1:26">
      <c r="A433" s="107" t="s">
        <v>970</v>
      </c>
      <c r="B433" s="107"/>
      <c r="C433" s="123"/>
      <c r="D433" s="134"/>
      <c r="E433" s="134" t="str">
        <f t="shared" si="69"/>
        <v/>
      </c>
      <c r="F433" s="37" t="str">
        <f t="shared" si="70"/>
        <v/>
      </c>
      <c r="G433" s="37" t="str">
        <f t="shared" si="71"/>
        <v/>
      </c>
      <c r="H433" s="37" t="str">
        <f t="shared" si="72"/>
        <v/>
      </c>
      <c r="I433" s="37" t="str">
        <f t="shared" si="73"/>
        <v/>
      </c>
      <c r="J433" s="37" t="str">
        <f t="shared" si="74"/>
        <v/>
      </c>
      <c r="K433" s="37" t="str">
        <f t="shared" si="75"/>
        <v/>
      </c>
      <c r="L433" s="37" t="str">
        <f t="shared" si="76"/>
        <v/>
      </c>
      <c r="M433" s="37" t="str">
        <f t="shared" si="77"/>
        <v/>
      </c>
      <c r="N433" s="37" t="str">
        <f t="shared" si="78"/>
        <v/>
      </c>
      <c r="O433" s="123"/>
      <c r="P433" s="123"/>
      <c r="Q433" s="123"/>
      <c r="R433" s="123"/>
      <c r="S433" s="123"/>
      <c r="T433" s="123"/>
      <c r="U433" s="123"/>
      <c r="V433" s="123"/>
      <c r="W433" s="123"/>
      <c r="X433" s="123"/>
      <c r="Y433" s="107"/>
      <c r="Z433" s="37" t="str">
        <f t="shared" si="68"/>
        <v/>
      </c>
    </row>
    <row r="434" spans="1:26">
      <c r="A434" s="107" t="s">
        <v>971</v>
      </c>
      <c r="B434" s="107"/>
      <c r="C434" s="123"/>
      <c r="D434" s="134"/>
      <c r="E434" s="134" t="str">
        <f t="shared" si="69"/>
        <v/>
      </c>
      <c r="F434" s="37" t="str">
        <f t="shared" si="70"/>
        <v/>
      </c>
      <c r="G434" s="37" t="str">
        <f t="shared" si="71"/>
        <v/>
      </c>
      <c r="H434" s="37" t="str">
        <f t="shared" si="72"/>
        <v/>
      </c>
      <c r="I434" s="37" t="str">
        <f t="shared" si="73"/>
        <v/>
      </c>
      <c r="J434" s="37" t="str">
        <f t="shared" si="74"/>
        <v/>
      </c>
      <c r="K434" s="37" t="str">
        <f t="shared" si="75"/>
        <v/>
      </c>
      <c r="L434" s="37" t="str">
        <f t="shared" si="76"/>
        <v/>
      </c>
      <c r="M434" s="37" t="str">
        <f t="shared" si="77"/>
        <v/>
      </c>
      <c r="N434" s="37" t="str">
        <f t="shared" si="78"/>
        <v/>
      </c>
      <c r="O434" s="123"/>
      <c r="P434" s="123"/>
      <c r="Q434" s="123"/>
      <c r="R434" s="123"/>
      <c r="S434" s="123"/>
      <c r="T434" s="123"/>
      <c r="U434" s="123"/>
      <c r="V434" s="123"/>
      <c r="W434" s="123"/>
      <c r="X434" s="123"/>
      <c r="Y434" s="107"/>
      <c r="Z434" s="37" t="str">
        <f t="shared" si="68"/>
        <v/>
      </c>
    </row>
    <row r="435" spans="1:26">
      <c r="A435" s="107" t="s">
        <v>972</v>
      </c>
      <c r="B435" s="107"/>
      <c r="C435" s="123"/>
      <c r="D435" s="134"/>
      <c r="E435" s="134" t="str">
        <f t="shared" si="69"/>
        <v/>
      </c>
      <c r="F435" s="37" t="str">
        <f t="shared" si="70"/>
        <v/>
      </c>
      <c r="G435" s="37" t="str">
        <f t="shared" si="71"/>
        <v/>
      </c>
      <c r="H435" s="37" t="str">
        <f t="shared" si="72"/>
        <v/>
      </c>
      <c r="I435" s="37" t="str">
        <f t="shared" si="73"/>
        <v/>
      </c>
      <c r="J435" s="37" t="str">
        <f t="shared" si="74"/>
        <v/>
      </c>
      <c r="K435" s="37" t="str">
        <f t="shared" si="75"/>
        <v/>
      </c>
      <c r="L435" s="37" t="str">
        <f t="shared" si="76"/>
        <v/>
      </c>
      <c r="M435" s="37" t="str">
        <f t="shared" si="77"/>
        <v/>
      </c>
      <c r="N435" s="37" t="str">
        <f t="shared" si="78"/>
        <v/>
      </c>
      <c r="O435" s="123"/>
      <c r="P435" s="123"/>
      <c r="Q435" s="123"/>
      <c r="R435" s="123"/>
      <c r="S435" s="123"/>
      <c r="T435" s="123"/>
      <c r="U435" s="123"/>
      <c r="V435" s="123"/>
      <c r="W435" s="123"/>
      <c r="X435" s="123"/>
      <c r="Y435" s="107"/>
      <c r="Z435" s="37" t="str">
        <f t="shared" si="68"/>
        <v/>
      </c>
    </row>
    <row r="436" spans="1:26">
      <c r="A436" s="107" t="s">
        <v>973</v>
      </c>
      <c r="B436" s="107"/>
      <c r="C436" s="123"/>
      <c r="D436" s="134"/>
      <c r="E436" s="134" t="str">
        <f t="shared" si="69"/>
        <v/>
      </c>
      <c r="F436" s="37" t="str">
        <f t="shared" si="70"/>
        <v/>
      </c>
      <c r="G436" s="37" t="str">
        <f t="shared" si="71"/>
        <v/>
      </c>
      <c r="H436" s="37" t="str">
        <f t="shared" si="72"/>
        <v/>
      </c>
      <c r="I436" s="37" t="str">
        <f t="shared" si="73"/>
        <v/>
      </c>
      <c r="J436" s="37" t="str">
        <f t="shared" si="74"/>
        <v/>
      </c>
      <c r="K436" s="37" t="str">
        <f t="shared" si="75"/>
        <v/>
      </c>
      <c r="L436" s="37" t="str">
        <f t="shared" si="76"/>
        <v/>
      </c>
      <c r="M436" s="37" t="str">
        <f t="shared" si="77"/>
        <v/>
      </c>
      <c r="N436" s="37" t="str">
        <f t="shared" si="78"/>
        <v/>
      </c>
      <c r="O436" s="123"/>
      <c r="P436" s="123"/>
      <c r="Q436" s="123"/>
      <c r="R436" s="123"/>
      <c r="S436" s="123"/>
      <c r="T436" s="123"/>
      <c r="U436" s="123"/>
      <c r="V436" s="123"/>
      <c r="W436" s="123"/>
      <c r="X436" s="123"/>
      <c r="Y436" s="107"/>
      <c r="Z436" s="37" t="str">
        <f t="shared" si="68"/>
        <v/>
      </c>
    </row>
    <row r="437" spans="1:26">
      <c r="A437" s="107" t="s">
        <v>974</v>
      </c>
      <c r="B437" s="107"/>
      <c r="C437" s="123"/>
      <c r="D437" s="134"/>
      <c r="E437" s="134" t="str">
        <f t="shared" si="69"/>
        <v/>
      </c>
      <c r="F437" s="37" t="str">
        <f t="shared" si="70"/>
        <v/>
      </c>
      <c r="G437" s="37" t="str">
        <f t="shared" si="71"/>
        <v/>
      </c>
      <c r="H437" s="37" t="str">
        <f t="shared" si="72"/>
        <v/>
      </c>
      <c r="I437" s="37" t="str">
        <f t="shared" si="73"/>
        <v/>
      </c>
      <c r="J437" s="37" t="str">
        <f t="shared" si="74"/>
        <v/>
      </c>
      <c r="K437" s="37" t="str">
        <f t="shared" si="75"/>
        <v/>
      </c>
      <c r="L437" s="37" t="str">
        <f t="shared" si="76"/>
        <v/>
      </c>
      <c r="M437" s="37" t="str">
        <f t="shared" si="77"/>
        <v/>
      </c>
      <c r="N437" s="37" t="str">
        <f t="shared" si="78"/>
        <v/>
      </c>
      <c r="O437" s="123"/>
      <c r="P437" s="123"/>
      <c r="Q437" s="123"/>
      <c r="R437" s="123"/>
      <c r="S437" s="123"/>
      <c r="T437" s="123"/>
      <c r="U437" s="123"/>
      <c r="V437" s="123"/>
      <c r="W437" s="123"/>
      <c r="X437" s="123"/>
      <c r="Y437" s="107"/>
      <c r="Z437" s="37" t="str">
        <f t="shared" si="68"/>
        <v/>
      </c>
    </row>
    <row r="438" spans="1:26">
      <c r="A438" s="107" t="s">
        <v>975</v>
      </c>
      <c r="B438" s="107"/>
      <c r="C438" s="123"/>
      <c r="D438" s="134"/>
      <c r="E438" s="134" t="str">
        <f t="shared" si="69"/>
        <v/>
      </c>
      <c r="F438" s="37" t="str">
        <f t="shared" si="70"/>
        <v/>
      </c>
      <c r="G438" s="37" t="str">
        <f t="shared" si="71"/>
        <v/>
      </c>
      <c r="H438" s="37" t="str">
        <f t="shared" si="72"/>
        <v/>
      </c>
      <c r="I438" s="37" t="str">
        <f t="shared" si="73"/>
        <v/>
      </c>
      <c r="J438" s="37" t="str">
        <f t="shared" si="74"/>
        <v/>
      </c>
      <c r="K438" s="37" t="str">
        <f t="shared" si="75"/>
        <v/>
      </c>
      <c r="L438" s="37" t="str">
        <f t="shared" si="76"/>
        <v/>
      </c>
      <c r="M438" s="37" t="str">
        <f t="shared" si="77"/>
        <v/>
      </c>
      <c r="N438" s="37" t="str">
        <f t="shared" si="78"/>
        <v/>
      </c>
      <c r="O438" s="123"/>
      <c r="P438" s="123"/>
      <c r="Q438" s="123"/>
      <c r="R438" s="123"/>
      <c r="S438" s="123"/>
      <c r="T438" s="123"/>
      <c r="U438" s="123"/>
      <c r="V438" s="123"/>
      <c r="W438" s="123"/>
      <c r="X438" s="123"/>
      <c r="Y438" s="107"/>
      <c r="Z438" s="37" t="str">
        <f t="shared" si="68"/>
        <v/>
      </c>
    </row>
    <row r="439" spans="1:26">
      <c r="A439" s="107" t="s">
        <v>976</v>
      </c>
      <c r="B439" s="107"/>
      <c r="C439" s="123"/>
      <c r="D439" s="134"/>
      <c r="E439" s="134" t="str">
        <f t="shared" si="69"/>
        <v/>
      </c>
      <c r="F439" s="37" t="str">
        <f t="shared" si="70"/>
        <v/>
      </c>
      <c r="G439" s="37" t="str">
        <f t="shared" si="71"/>
        <v/>
      </c>
      <c r="H439" s="37" t="str">
        <f t="shared" si="72"/>
        <v/>
      </c>
      <c r="I439" s="37" t="str">
        <f t="shared" si="73"/>
        <v/>
      </c>
      <c r="J439" s="37" t="str">
        <f t="shared" si="74"/>
        <v/>
      </c>
      <c r="K439" s="37" t="str">
        <f t="shared" si="75"/>
        <v/>
      </c>
      <c r="L439" s="37" t="str">
        <f t="shared" si="76"/>
        <v/>
      </c>
      <c r="M439" s="37" t="str">
        <f t="shared" si="77"/>
        <v/>
      </c>
      <c r="N439" s="37" t="str">
        <f t="shared" si="78"/>
        <v/>
      </c>
      <c r="O439" s="123"/>
      <c r="P439" s="123"/>
      <c r="Q439" s="123"/>
      <c r="R439" s="123"/>
      <c r="S439" s="123"/>
      <c r="T439" s="123"/>
      <c r="U439" s="123"/>
      <c r="V439" s="123"/>
      <c r="W439" s="123"/>
      <c r="X439" s="123"/>
      <c r="Y439" s="107"/>
      <c r="Z439" s="37" t="str">
        <f t="shared" si="68"/>
        <v/>
      </c>
    </row>
    <row r="440" spans="1:26">
      <c r="A440" s="107" t="s">
        <v>977</v>
      </c>
      <c r="B440" s="107"/>
      <c r="C440" s="123"/>
      <c r="D440" s="134"/>
      <c r="E440" s="134" t="str">
        <f t="shared" si="69"/>
        <v/>
      </c>
      <c r="F440" s="37" t="str">
        <f t="shared" si="70"/>
        <v/>
      </c>
      <c r="G440" s="37" t="str">
        <f t="shared" si="71"/>
        <v/>
      </c>
      <c r="H440" s="37" t="str">
        <f t="shared" si="72"/>
        <v/>
      </c>
      <c r="I440" s="37" t="str">
        <f t="shared" si="73"/>
        <v/>
      </c>
      <c r="J440" s="37" t="str">
        <f t="shared" si="74"/>
        <v/>
      </c>
      <c r="K440" s="37" t="str">
        <f t="shared" si="75"/>
        <v/>
      </c>
      <c r="L440" s="37" t="str">
        <f t="shared" si="76"/>
        <v/>
      </c>
      <c r="M440" s="37" t="str">
        <f t="shared" si="77"/>
        <v/>
      </c>
      <c r="N440" s="37" t="str">
        <f t="shared" si="78"/>
        <v/>
      </c>
      <c r="O440" s="123"/>
      <c r="P440" s="123"/>
      <c r="Q440" s="123"/>
      <c r="R440" s="123"/>
      <c r="S440" s="123"/>
      <c r="T440" s="123"/>
      <c r="U440" s="123"/>
      <c r="V440" s="123"/>
      <c r="W440" s="123"/>
      <c r="X440" s="123"/>
      <c r="Y440" s="107"/>
      <c r="Z440" s="37" t="str">
        <f t="shared" si="68"/>
        <v/>
      </c>
    </row>
    <row r="441" spans="1:26">
      <c r="A441" s="107" t="s">
        <v>978</v>
      </c>
      <c r="B441" s="107"/>
      <c r="C441" s="123"/>
      <c r="D441" s="134"/>
      <c r="E441" s="134" t="str">
        <f t="shared" si="69"/>
        <v/>
      </c>
      <c r="F441" s="37" t="str">
        <f t="shared" si="70"/>
        <v/>
      </c>
      <c r="G441" s="37" t="str">
        <f t="shared" si="71"/>
        <v/>
      </c>
      <c r="H441" s="37" t="str">
        <f t="shared" si="72"/>
        <v/>
      </c>
      <c r="I441" s="37" t="str">
        <f t="shared" si="73"/>
        <v/>
      </c>
      <c r="J441" s="37" t="str">
        <f t="shared" si="74"/>
        <v/>
      </c>
      <c r="K441" s="37" t="str">
        <f t="shared" si="75"/>
        <v/>
      </c>
      <c r="L441" s="37" t="str">
        <f t="shared" si="76"/>
        <v/>
      </c>
      <c r="M441" s="37" t="str">
        <f t="shared" si="77"/>
        <v/>
      </c>
      <c r="N441" s="37" t="str">
        <f t="shared" si="78"/>
        <v/>
      </c>
      <c r="O441" s="123"/>
      <c r="P441" s="123"/>
      <c r="Q441" s="123"/>
      <c r="R441" s="123"/>
      <c r="S441" s="123"/>
      <c r="T441" s="123"/>
      <c r="U441" s="123"/>
      <c r="V441" s="123"/>
      <c r="W441" s="123"/>
      <c r="X441" s="123"/>
      <c r="Y441" s="107"/>
      <c r="Z441" s="37" t="str">
        <f t="shared" si="68"/>
        <v/>
      </c>
    </row>
    <row r="442" spans="1:26">
      <c r="A442" s="107" t="s">
        <v>979</v>
      </c>
      <c r="B442" s="107"/>
      <c r="C442" s="123"/>
      <c r="D442" s="134"/>
      <c r="E442" s="134" t="str">
        <f t="shared" si="69"/>
        <v/>
      </c>
      <c r="F442" s="37" t="str">
        <f t="shared" si="70"/>
        <v/>
      </c>
      <c r="G442" s="37" t="str">
        <f t="shared" si="71"/>
        <v/>
      </c>
      <c r="H442" s="37" t="str">
        <f t="shared" si="72"/>
        <v/>
      </c>
      <c r="I442" s="37" t="str">
        <f t="shared" si="73"/>
        <v/>
      </c>
      <c r="J442" s="37" t="str">
        <f t="shared" si="74"/>
        <v/>
      </c>
      <c r="K442" s="37" t="str">
        <f t="shared" si="75"/>
        <v/>
      </c>
      <c r="L442" s="37" t="str">
        <f t="shared" si="76"/>
        <v/>
      </c>
      <c r="M442" s="37" t="str">
        <f t="shared" si="77"/>
        <v/>
      </c>
      <c r="N442" s="37" t="str">
        <f t="shared" si="78"/>
        <v/>
      </c>
      <c r="O442" s="123"/>
      <c r="P442" s="123"/>
      <c r="Q442" s="123"/>
      <c r="R442" s="123"/>
      <c r="S442" s="123"/>
      <c r="T442" s="123"/>
      <c r="U442" s="123"/>
      <c r="V442" s="123"/>
      <c r="W442" s="123"/>
      <c r="X442" s="123"/>
      <c r="Y442" s="107"/>
      <c r="Z442" s="37" t="str">
        <f t="shared" si="68"/>
        <v/>
      </c>
    </row>
    <row r="443" spans="1:26">
      <c r="A443" s="107" t="s">
        <v>980</v>
      </c>
      <c r="B443" s="107"/>
      <c r="C443" s="123"/>
      <c r="D443" s="134"/>
      <c r="E443" s="134" t="str">
        <f t="shared" si="69"/>
        <v/>
      </c>
      <c r="F443" s="37" t="str">
        <f t="shared" si="70"/>
        <v/>
      </c>
      <c r="G443" s="37" t="str">
        <f t="shared" si="71"/>
        <v/>
      </c>
      <c r="H443" s="37" t="str">
        <f t="shared" si="72"/>
        <v/>
      </c>
      <c r="I443" s="37" t="str">
        <f t="shared" si="73"/>
        <v/>
      </c>
      <c r="J443" s="37" t="str">
        <f t="shared" si="74"/>
        <v/>
      </c>
      <c r="K443" s="37" t="str">
        <f t="shared" si="75"/>
        <v/>
      </c>
      <c r="L443" s="37" t="str">
        <f t="shared" si="76"/>
        <v/>
      </c>
      <c r="M443" s="37" t="str">
        <f t="shared" si="77"/>
        <v/>
      </c>
      <c r="N443" s="37" t="str">
        <f t="shared" si="78"/>
        <v/>
      </c>
      <c r="O443" s="123"/>
      <c r="P443" s="123"/>
      <c r="Q443" s="123"/>
      <c r="R443" s="123"/>
      <c r="S443" s="123"/>
      <c r="T443" s="123"/>
      <c r="U443" s="123"/>
      <c r="V443" s="123"/>
      <c r="W443" s="123"/>
      <c r="X443" s="123"/>
      <c r="Y443" s="107"/>
      <c r="Z443" s="37" t="str">
        <f t="shared" si="68"/>
        <v/>
      </c>
    </row>
    <row r="444" spans="1:26">
      <c r="A444" s="107" t="s">
        <v>981</v>
      </c>
      <c r="B444" s="107"/>
      <c r="C444" s="123"/>
      <c r="D444" s="134"/>
      <c r="E444" s="134" t="str">
        <f t="shared" si="69"/>
        <v/>
      </c>
      <c r="F444" s="37" t="str">
        <f t="shared" si="70"/>
        <v/>
      </c>
      <c r="G444" s="37" t="str">
        <f t="shared" si="71"/>
        <v/>
      </c>
      <c r="H444" s="37" t="str">
        <f t="shared" si="72"/>
        <v/>
      </c>
      <c r="I444" s="37" t="str">
        <f t="shared" si="73"/>
        <v/>
      </c>
      <c r="J444" s="37" t="str">
        <f t="shared" si="74"/>
        <v/>
      </c>
      <c r="K444" s="37" t="str">
        <f t="shared" si="75"/>
        <v/>
      </c>
      <c r="L444" s="37" t="str">
        <f t="shared" si="76"/>
        <v/>
      </c>
      <c r="M444" s="37" t="str">
        <f t="shared" si="77"/>
        <v/>
      </c>
      <c r="N444" s="37" t="str">
        <f t="shared" si="78"/>
        <v/>
      </c>
      <c r="O444" s="123"/>
      <c r="P444" s="123"/>
      <c r="Q444" s="123"/>
      <c r="R444" s="123"/>
      <c r="S444" s="123"/>
      <c r="T444" s="123"/>
      <c r="U444" s="123"/>
      <c r="V444" s="123"/>
      <c r="W444" s="123"/>
      <c r="X444" s="123"/>
      <c r="Y444" s="107"/>
      <c r="Z444" s="37" t="str">
        <f t="shared" si="68"/>
        <v/>
      </c>
    </row>
    <row r="445" spans="1:26">
      <c r="A445" s="107" t="s">
        <v>982</v>
      </c>
      <c r="B445" s="107"/>
      <c r="C445" s="123"/>
      <c r="D445" s="134"/>
      <c r="E445" s="134" t="str">
        <f t="shared" si="69"/>
        <v/>
      </c>
      <c r="F445" s="37" t="str">
        <f t="shared" si="70"/>
        <v/>
      </c>
      <c r="G445" s="37" t="str">
        <f t="shared" si="71"/>
        <v/>
      </c>
      <c r="H445" s="37" t="str">
        <f t="shared" si="72"/>
        <v/>
      </c>
      <c r="I445" s="37" t="str">
        <f t="shared" si="73"/>
        <v/>
      </c>
      <c r="J445" s="37" t="str">
        <f t="shared" si="74"/>
        <v/>
      </c>
      <c r="K445" s="37" t="str">
        <f t="shared" si="75"/>
        <v/>
      </c>
      <c r="L445" s="37" t="str">
        <f t="shared" si="76"/>
        <v/>
      </c>
      <c r="M445" s="37" t="str">
        <f t="shared" si="77"/>
        <v/>
      </c>
      <c r="N445" s="37" t="str">
        <f t="shared" si="78"/>
        <v/>
      </c>
      <c r="O445" s="123"/>
      <c r="P445" s="123"/>
      <c r="Q445" s="123"/>
      <c r="R445" s="123"/>
      <c r="S445" s="123"/>
      <c r="T445" s="123"/>
      <c r="U445" s="123"/>
      <c r="V445" s="123"/>
      <c r="W445" s="123"/>
      <c r="X445" s="123"/>
      <c r="Y445" s="107"/>
      <c r="Z445" s="37" t="str">
        <f t="shared" si="68"/>
        <v/>
      </c>
    </row>
    <row r="446" spans="1:26">
      <c r="A446" s="107" t="s">
        <v>983</v>
      </c>
      <c r="B446" s="107"/>
      <c r="C446" s="123"/>
      <c r="D446" s="134"/>
      <c r="E446" s="134" t="str">
        <f t="shared" si="69"/>
        <v/>
      </c>
      <c r="F446" s="37" t="str">
        <f t="shared" si="70"/>
        <v/>
      </c>
      <c r="G446" s="37" t="str">
        <f t="shared" si="71"/>
        <v/>
      </c>
      <c r="H446" s="37" t="str">
        <f t="shared" si="72"/>
        <v/>
      </c>
      <c r="I446" s="37" t="str">
        <f t="shared" si="73"/>
        <v/>
      </c>
      <c r="J446" s="37" t="str">
        <f t="shared" si="74"/>
        <v/>
      </c>
      <c r="K446" s="37" t="str">
        <f t="shared" si="75"/>
        <v/>
      </c>
      <c r="L446" s="37" t="str">
        <f t="shared" si="76"/>
        <v/>
      </c>
      <c r="M446" s="37" t="str">
        <f t="shared" si="77"/>
        <v/>
      </c>
      <c r="N446" s="37" t="str">
        <f t="shared" si="78"/>
        <v/>
      </c>
      <c r="O446" s="123"/>
      <c r="P446" s="123"/>
      <c r="Q446" s="123"/>
      <c r="R446" s="123"/>
      <c r="S446" s="123"/>
      <c r="T446" s="123"/>
      <c r="U446" s="123"/>
      <c r="V446" s="123"/>
      <c r="W446" s="123"/>
      <c r="X446" s="123"/>
      <c r="Y446" s="107"/>
      <c r="Z446" s="37" t="str">
        <f t="shared" si="68"/>
        <v/>
      </c>
    </row>
    <row r="447" spans="1:26">
      <c r="A447" s="107" t="s">
        <v>984</v>
      </c>
      <c r="B447" s="107"/>
      <c r="C447" s="123"/>
      <c r="D447" s="134"/>
      <c r="E447" s="134" t="str">
        <f t="shared" si="69"/>
        <v/>
      </c>
      <c r="F447" s="37" t="str">
        <f t="shared" si="70"/>
        <v/>
      </c>
      <c r="G447" s="37" t="str">
        <f t="shared" si="71"/>
        <v/>
      </c>
      <c r="H447" s="37" t="str">
        <f t="shared" si="72"/>
        <v/>
      </c>
      <c r="I447" s="37" t="str">
        <f t="shared" si="73"/>
        <v/>
      </c>
      <c r="J447" s="37" t="str">
        <f t="shared" si="74"/>
        <v/>
      </c>
      <c r="K447" s="37" t="str">
        <f t="shared" si="75"/>
        <v/>
      </c>
      <c r="L447" s="37" t="str">
        <f t="shared" si="76"/>
        <v/>
      </c>
      <c r="M447" s="37" t="str">
        <f t="shared" si="77"/>
        <v/>
      </c>
      <c r="N447" s="37" t="str">
        <f t="shared" si="78"/>
        <v/>
      </c>
      <c r="O447" s="123"/>
      <c r="P447" s="123"/>
      <c r="Q447" s="123"/>
      <c r="R447" s="123"/>
      <c r="S447" s="123"/>
      <c r="T447" s="123"/>
      <c r="U447" s="123"/>
      <c r="V447" s="123"/>
      <c r="W447" s="123"/>
      <c r="X447" s="123"/>
      <c r="Y447" s="107"/>
      <c r="Z447" s="37" t="str">
        <f t="shared" si="68"/>
        <v/>
      </c>
    </row>
    <row r="448" spans="1:26">
      <c r="A448" s="107" t="s">
        <v>985</v>
      </c>
      <c r="B448" s="107"/>
      <c r="C448" s="123"/>
      <c r="D448" s="134"/>
      <c r="E448" s="134" t="str">
        <f t="shared" si="69"/>
        <v/>
      </c>
      <c r="F448" s="37" t="str">
        <f t="shared" si="70"/>
        <v/>
      </c>
      <c r="G448" s="37" t="str">
        <f t="shared" si="71"/>
        <v/>
      </c>
      <c r="H448" s="37" t="str">
        <f t="shared" si="72"/>
        <v/>
      </c>
      <c r="I448" s="37" t="str">
        <f t="shared" si="73"/>
        <v/>
      </c>
      <c r="J448" s="37" t="str">
        <f t="shared" si="74"/>
        <v/>
      </c>
      <c r="K448" s="37" t="str">
        <f t="shared" si="75"/>
        <v/>
      </c>
      <c r="L448" s="37" t="str">
        <f t="shared" si="76"/>
        <v/>
      </c>
      <c r="M448" s="37" t="str">
        <f t="shared" si="77"/>
        <v/>
      </c>
      <c r="N448" s="37" t="str">
        <f t="shared" si="78"/>
        <v/>
      </c>
      <c r="O448" s="123"/>
      <c r="P448" s="123"/>
      <c r="Q448" s="123"/>
      <c r="R448" s="123"/>
      <c r="S448" s="123"/>
      <c r="T448" s="123"/>
      <c r="U448" s="123"/>
      <c r="V448" s="123"/>
      <c r="W448" s="123"/>
      <c r="X448" s="123"/>
      <c r="Y448" s="107"/>
      <c r="Z448" s="37" t="str">
        <f t="shared" si="68"/>
        <v/>
      </c>
    </row>
    <row r="449" spans="1:26">
      <c r="A449" s="107" t="s">
        <v>986</v>
      </c>
      <c r="B449" s="107"/>
      <c r="C449" s="123"/>
      <c r="D449" s="134"/>
      <c r="E449" s="134" t="str">
        <f t="shared" si="69"/>
        <v/>
      </c>
      <c r="F449" s="37" t="str">
        <f t="shared" si="70"/>
        <v/>
      </c>
      <c r="G449" s="37" t="str">
        <f t="shared" si="71"/>
        <v/>
      </c>
      <c r="H449" s="37" t="str">
        <f t="shared" si="72"/>
        <v/>
      </c>
      <c r="I449" s="37" t="str">
        <f t="shared" si="73"/>
        <v/>
      </c>
      <c r="J449" s="37" t="str">
        <f t="shared" si="74"/>
        <v/>
      </c>
      <c r="K449" s="37" t="str">
        <f t="shared" si="75"/>
        <v/>
      </c>
      <c r="L449" s="37" t="str">
        <f t="shared" si="76"/>
        <v/>
      </c>
      <c r="M449" s="37" t="str">
        <f t="shared" si="77"/>
        <v/>
      </c>
      <c r="N449" s="37" t="str">
        <f t="shared" si="78"/>
        <v/>
      </c>
      <c r="O449" s="123"/>
      <c r="P449" s="123"/>
      <c r="Q449" s="123"/>
      <c r="R449" s="123"/>
      <c r="S449" s="123"/>
      <c r="T449" s="123"/>
      <c r="U449" s="123"/>
      <c r="V449" s="123"/>
      <c r="W449" s="123"/>
      <c r="X449" s="123"/>
      <c r="Y449" s="107"/>
      <c r="Z449" s="37" t="str">
        <f t="shared" si="68"/>
        <v/>
      </c>
    </row>
    <row r="450" spans="1:26">
      <c r="A450" s="107" t="s">
        <v>987</v>
      </c>
      <c r="B450" s="107"/>
      <c r="C450" s="123"/>
      <c r="D450" s="134"/>
      <c r="E450" s="134" t="str">
        <f t="shared" si="69"/>
        <v/>
      </c>
      <c r="F450" s="37" t="str">
        <f t="shared" si="70"/>
        <v/>
      </c>
      <c r="G450" s="37" t="str">
        <f t="shared" si="71"/>
        <v/>
      </c>
      <c r="H450" s="37" t="str">
        <f t="shared" si="72"/>
        <v/>
      </c>
      <c r="I450" s="37" t="str">
        <f t="shared" si="73"/>
        <v/>
      </c>
      <c r="J450" s="37" t="str">
        <f t="shared" si="74"/>
        <v/>
      </c>
      <c r="K450" s="37" t="str">
        <f t="shared" si="75"/>
        <v/>
      </c>
      <c r="L450" s="37" t="str">
        <f t="shared" si="76"/>
        <v/>
      </c>
      <c r="M450" s="37" t="str">
        <f t="shared" si="77"/>
        <v/>
      </c>
      <c r="N450" s="37" t="str">
        <f t="shared" si="78"/>
        <v/>
      </c>
      <c r="O450" s="123"/>
      <c r="P450" s="123"/>
      <c r="Q450" s="123"/>
      <c r="R450" s="123"/>
      <c r="S450" s="123"/>
      <c r="T450" s="123"/>
      <c r="U450" s="123"/>
      <c r="V450" s="123"/>
      <c r="W450" s="123"/>
      <c r="X450" s="123"/>
      <c r="Y450" s="107"/>
      <c r="Z450" s="37" t="str">
        <f t="shared" si="68"/>
        <v/>
      </c>
    </row>
    <row r="451" spans="1:26">
      <c r="A451" s="107" t="s">
        <v>988</v>
      </c>
      <c r="B451" s="107"/>
      <c r="C451" s="123"/>
      <c r="D451" s="134"/>
      <c r="E451" s="134" t="str">
        <f t="shared" si="69"/>
        <v/>
      </c>
      <c r="F451" s="37" t="str">
        <f t="shared" si="70"/>
        <v/>
      </c>
      <c r="G451" s="37" t="str">
        <f t="shared" si="71"/>
        <v/>
      </c>
      <c r="H451" s="37" t="str">
        <f t="shared" si="72"/>
        <v/>
      </c>
      <c r="I451" s="37" t="str">
        <f t="shared" si="73"/>
        <v/>
      </c>
      <c r="J451" s="37" t="str">
        <f t="shared" si="74"/>
        <v/>
      </c>
      <c r="K451" s="37" t="str">
        <f t="shared" si="75"/>
        <v/>
      </c>
      <c r="L451" s="37" t="str">
        <f t="shared" si="76"/>
        <v/>
      </c>
      <c r="M451" s="37" t="str">
        <f t="shared" si="77"/>
        <v/>
      </c>
      <c r="N451" s="37" t="str">
        <f t="shared" si="78"/>
        <v/>
      </c>
      <c r="O451" s="123"/>
      <c r="P451" s="123"/>
      <c r="Q451" s="123"/>
      <c r="R451" s="123"/>
      <c r="S451" s="123"/>
      <c r="T451" s="123"/>
      <c r="U451" s="123"/>
      <c r="V451" s="123"/>
      <c r="W451" s="123"/>
      <c r="X451" s="123"/>
      <c r="Y451" s="107"/>
      <c r="Z451" s="37" t="str">
        <f t="shared" si="68"/>
        <v/>
      </c>
    </row>
    <row r="452" spans="1:26">
      <c r="A452" s="107" t="s">
        <v>989</v>
      </c>
      <c r="B452" s="107"/>
      <c r="C452" s="123"/>
      <c r="D452" s="134"/>
      <c r="E452" s="134" t="str">
        <f t="shared" si="69"/>
        <v/>
      </c>
      <c r="F452" s="37" t="str">
        <f t="shared" si="70"/>
        <v/>
      </c>
      <c r="G452" s="37" t="str">
        <f t="shared" si="71"/>
        <v/>
      </c>
      <c r="H452" s="37" t="str">
        <f t="shared" si="72"/>
        <v/>
      </c>
      <c r="I452" s="37" t="str">
        <f t="shared" si="73"/>
        <v/>
      </c>
      <c r="J452" s="37" t="str">
        <f t="shared" si="74"/>
        <v/>
      </c>
      <c r="K452" s="37" t="str">
        <f t="shared" si="75"/>
        <v/>
      </c>
      <c r="L452" s="37" t="str">
        <f t="shared" si="76"/>
        <v/>
      </c>
      <c r="M452" s="37" t="str">
        <f t="shared" si="77"/>
        <v/>
      </c>
      <c r="N452" s="37" t="str">
        <f t="shared" si="78"/>
        <v/>
      </c>
      <c r="O452" s="123"/>
      <c r="P452" s="123"/>
      <c r="Q452" s="123"/>
      <c r="R452" s="123"/>
      <c r="S452" s="123"/>
      <c r="T452" s="123"/>
      <c r="U452" s="123"/>
      <c r="V452" s="123"/>
      <c r="W452" s="123"/>
      <c r="X452" s="123"/>
      <c r="Y452" s="107"/>
      <c r="Z452" s="37" t="str">
        <f t="shared" si="68"/>
        <v/>
      </c>
    </row>
    <row r="453" spans="1:26">
      <c r="A453" s="107" t="s">
        <v>990</v>
      </c>
      <c r="B453" s="107"/>
      <c r="C453" s="123"/>
      <c r="D453" s="134"/>
      <c r="E453" s="134" t="str">
        <f t="shared" si="69"/>
        <v/>
      </c>
      <c r="F453" s="37" t="str">
        <f t="shared" si="70"/>
        <v/>
      </c>
      <c r="G453" s="37" t="str">
        <f t="shared" si="71"/>
        <v/>
      </c>
      <c r="H453" s="37" t="str">
        <f t="shared" si="72"/>
        <v/>
      </c>
      <c r="I453" s="37" t="str">
        <f t="shared" si="73"/>
        <v/>
      </c>
      <c r="J453" s="37" t="str">
        <f t="shared" si="74"/>
        <v/>
      </c>
      <c r="K453" s="37" t="str">
        <f t="shared" si="75"/>
        <v/>
      </c>
      <c r="L453" s="37" t="str">
        <f t="shared" si="76"/>
        <v/>
      </c>
      <c r="M453" s="37" t="str">
        <f t="shared" si="77"/>
        <v/>
      </c>
      <c r="N453" s="37" t="str">
        <f t="shared" si="78"/>
        <v/>
      </c>
      <c r="O453" s="123"/>
      <c r="P453" s="123"/>
      <c r="Q453" s="123"/>
      <c r="R453" s="123"/>
      <c r="S453" s="123"/>
      <c r="T453" s="123"/>
      <c r="U453" s="123"/>
      <c r="V453" s="123"/>
      <c r="W453" s="123"/>
      <c r="X453" s="123"/>
      <c r="Y453" s="107"/>
      <c r="Z453" s="37" t="str">
        <f t="shared" si="68"/>
        <v/>
      </c>
    </row>
    <row r="454" spans="1:26">
      <c r="A454" s="107" t="s">
        <v>991</v>
      </c>
      <c r="B454" s="107"/>
      <c r="C454" s="123"/>
      <c r="D454" s="134"/>
      <c r="E454" s="134" t="str">
        <f t="shared" si="69"/>
        <v/>
      </c>
      <c r="F454" s="37" t="str">
        <f t="shared" si="70"/>
        <v/>
      </c>
      <c r="G454" s="37" t="str">
        <f t="shared" si="71"/>
        <v/>
      </c>
      <c r="H454" s="37" t="str">
        <f t="shared" si="72"/>
        <v/>
      </c>
      <c r="I454" s="37" t="str">
        <f t="shared" si="73"/>
        <v/>
      </c>
      <c r="J454" s="37" t="str">
        <f t="shared" si="74"/>
        <v/>
      </c>
      <c r="K454" s="37" t="str">
        <f t="shared" si="75"/>
        <v/>
      </c>
      <c r="L454" s="37" t="str">
        <f t="shared" si="76"/>
        <v/>
      </c>
      <c r="M454" s="37" t="str">
        <f t="shared" si="77"/>
        <v/>
      </c>
      <c r="N454" s="37" t="str">
        <f t="shared" si="78"/>
        <v/>
      </c>
      <c r="O454" s="123"/>
      <c r="P454" s="123"/>
      <c r="Q454" s="123"/>
      <c r="R454" s="123"/>
      <c r="S454" s="123"/>
      <c r="T454" s="123"/>
      <c r="U454" s="123"/>
      <c r="V454" s="123"/>
      <c r="W454" s="123"/>
      <c r="X454" s="123"/>
      <c r="Y454" s="107"/>
      <c r="Z454" s="37" t="str">
        <f t="shared" ref="Z454:Z517" si="79">IF(P454="","",(IF(R454="",1,IF(T454="",2,IF(V454="",3,IF(X454="",4,5))))))</f>
        <v/>
      </c>
    </row>
    <row r="455" spans="1:26">
      <c r="A455" s="107" t="s">
        <v>992</v>
      </c>
      <c r="B455" s="107"/>
      <c r="C455" s="123"/>
      <c r="D455" s="134"/>
      <c r="E455" s="134" t="str">
        <f t="shared" ref="E455:E518" si="80">IF($O455="", "",$O455)</f>
        <v/>
      </c>
      <c r="F455" s="37" t="str">
        <f t="shared" ref="F455:F518" si="81">IF($P455="", "",$P455)</f>
        <v/>
      </c>
      <c r="G455" s="37" t="str">
        <f t="shared" ref="G455:G518" si="82">IF($Q455="", "",$O455&amp; "-" &amp; $Q455)</f>
        <v/>
      </c>
      <c r="H455" s="37" t="str">
        <f t="shared" ref="H455:H518" si="83">IF($R455="", "",$P455&amp; "-" &amp; $R455)</f>
        <v/>
      </c>
      <c r="I455" s="37" t="str">
        <f t="shared" ref="I455:I518" si="84" xml:space="preserve"> IF($S455="", "", $O455&amp; "-" &amp; $Q455&amp;"-" &amp; $S455)</f>
        <v/>
      </c>
      <c r="J455" s="37" t="str">
        <f t="shared" ref="J455:J518" si="85" xml:space="preserve"> IF($T455="", "", $P455&amp; "-" &amp; $R455&amp;"-" &amp; $T455)</f>
        <v/>
      </c>
      <c r="K455" s="37" t="str">
        <f t="shared" ref="K455:K518" si="86" xml:space="preserve"> IF($U455="", "",$O455&amp; "-" &amp; $Q455&amp;"-" &amp; $S455&amp; "-" &amp; $U455)</f>
        <v/>
      </c>
      <c r="L455" s="37" t="str">
        <f t="shared" ref="L455:L518" si="87" xml:space="preserve"> IF($V455="", "",$P455&amp; "-" &amp; $R455&amp;"-" &amp; $T455&amp; "-" &amp; $V455)</f>
        <v/>
      </c>
      <c r="M455" s="37" t="str">
        <f t="shared" ref="M455:M518" si="88">IF($W455="", "",$O455 &amp;"-" &amp; $Q455 &amp; "-" &amp; $S455 &amp; "-" &amp; $U455 &amp;"-" &amp; $W455)</f>
        <v/>
      </c>
      <c r="N455" s="37" t="str">
        <f t="shared" ref="N455:N518" si="89">IF($X455="", "",$P455 &amp;"-" &amp; $R455 &amp; "-" &amp; $T455 &amp; "-" &amp; $V455 &amp;"-" &amp; $X455)</f>
        <v/>
      </c>
      <c r="O455" s="123"/>
      <c r="P455" s="123"/>
      <c r="Q455" s="123"/>
      <c r="R455" s="123"/>
      <c r="S455" s="123"/>
      <c r="T455" s="123"/>
      <c r="U455" s="123"/>
      <c r="V455" s="123"/>
      <c r="W455" s="123"/>
      <c r="X455" s="123"/>
      <c r="Y455" s="107"/>
      <c r="Z455" s="37" t="str">
        <f t="shared" si="79"/>
        <v/>
      </c>
    </row>
    <row r="456" spans="1:26">
      <c r="A456" s="107" t="s">
        <v>993</v>
      </c>
      <c r="B456" s="107"/>
      <c r="C456" s="123"/>
      <c r="D456" s="134"/>
      <c r="E456" s="134" t="str">
        <f t="shared" si="80"/>
        <v/>
      </c>
      <c r="F456" s="37" t="str">
        <f t="shared" si="81"/>
        <v/>
      </c>
      <c r="G456" s="37" t="str">
        <f t="shared" si="82"/>
        <v/>
      </c>
      <c r="H456" s="37" t="str">
        <f t="shared" si="83"/>
        <v/>
      </c>
      <c r="I456" s="37" t="str">
        <f t="shared" si="84"/>
        <v/>
      </c>
      <c r="J456" s="37" t="str">
        <f t="shared" si="85"/>
        <v/>
      </c>
      <c r="K456" s="37" t="str">
        <f t="shared" si="86"/>
        <v/>
      </c>
      <c r="L456" s="37" t="str">
        <f t="shared" si="87"/>
        <v/>
      </c>
      <c r="M456" s="37" t="str">
        <f t="shared" si="88"/>
        <v/>
      </c>
      <c r="N456" s="37" t="str">
        <f t="shared" si="89"/>
        <v/>
      </c>
      <c r="O456" s="123"/>
      <c r="P456" s="123"/>
      <c r="Q456" s="123"/>
      <c r="R456" s="123"/>
      <c r="S456" s="123"/>
      <c r="T456" s="123"/>
      <c r="U456" s="123"/>
      <c r="V456" s="123"/>
      <c r="W456" s="123"/>
      <c r="X456" s="123"/>
      <c r="Y456" s="107"/>
      <c r="Z456" s="37" t="str">
        <f t="shared" si="79"/>
        <v/>
      </c>
    </row>
    <row r="457" spans="1:26">
      <c r="A457" s="107" t="s">
        <v>994</v>
      </c>
      <c r="B457" s="107"/>
      <c r="C457" s="123"/>
      <c r="D457" s="134"/>
      <c r="E457" s="134" t="str">
        <f t="shared" si="80"/>
        <v/>
      </c>
      <c r="F457" s="37" t="str">
        <f t="shared" si="81"/>
        <v/>
      </c>
      <c r="G457" s="37" t="str">
        <f t="shared" si="82"/>
        <v/>
      </c>
      <c r="H457" s="37" t="str">
        <f t="shared" si="83"/>
        <v/>
      </c>
      <c r="I457" s="37" t="str">
        <f t="shared" si="84"/>
        <v/>
      </c>
      <c r="J457" s="37" t="str">
        <f t="shared" si="85"/>
        <v/>
      </c>
      <c r="K457" s="37" t="str">
        <f t="shared" si="86"/>
        <v/>
      </c>
      <c r="L457" s="37" t="str">
        <f t="shared" si="87"/>
        <v/>
      </c>
      <c r="M457" s="37" t="str">
        <f t="shared" si="88"/>
        <v/>
      </c>
      <c r="N457" s="37" t="str">
        <f t="shared" si="89"/>
        <v/>
      </c>
      <c r="O457" s="123"/>
      <c r="P457" s="123"/>
      <c r="Q457" s="123"/>
      <c r="R457" s="123"/>
      <c r="S457" s="123"/>
      <c r="T457" s="123"/>
      <c r="U457" s="123"/>
      <c r="V457" s="123"/>
      <c r="W457" s="123"/>
      <c r="X457" s="123"/>
      <c r="Y457" s="107"/>
      <c r="Z457" s="37" t="str">
        <f t="shared" si="79"/>
        <v/>
      </c>
    </row>
    <row r="458" spans="1:26">
      <c r="A458" s="107" t="s">
        <v>995</v>
      </c>
      <c r="B458" s="107"/>
      <c r="C458" s="123"/>
      <c r="D458" s="134"/>
      <c r="E458" s="134" t="str">
        <f t="shared" si="80"/>
        <v/>
      </c>
      <c r="F458" s="37" t="str">
        <f t="shared" si="81"/>
        <v/>
      </c>
      <c r="G458" s="37" t="str">
        <f t="shared" si="82"/>
        <v/>
      </c>
      <c r="H458" s="37" t="str">
        <f t="shared" si="83"/>
        <v/>
      </c>
      <c r="I458" s="37" t="str">
        <f t="shared" si="84"/>
        <v/>
      </c>
      <c r="J458" s="37" t="str">
        <f t="shared" si="85"/>
        <v/>
      </c>
      <c r="K458" s="37" t="str">
        <f t="shared" si="86"/>
        <v/>
      </c>
      <c r="L458" s="37" t="str">
        <f t="shared" si="87"/>
        <v/>
      </c>
      <c r="M458" s="37" t="str">
        <f t="shared" si="88"/>
        <v/>
      </c>
      <c r="N458" s="37" t="str">
        <f t="shared" si="89"/>
        <v/>
      </c>
      <c r="O458" s="123"/>
      <c r="P458" s="123"/>
      <c r="Q458" s="123"/>
      <c r="R458" s="123"/>
      <c r="S458" s="123"/>
      <c r="T458" s="123"/>
      <c r="U458" s="123"/>
      <c r="V458" s="123"/>
      <c r="W458" s="123"/>
      <c r="X458" s="123"/>
      <c r="Y458" s="107"/>
      <c r="Z458" s="37" t="str">
        <f t="shared" si="79"/>
        <v/>
      </c>
    </row>
    <row r="459" spans="1:26">
      <c r="A459" s="107" t="s">
        <v>996</v>
      </c>
      <c r="B459" s="107"/>
      <c r="C459" s="123"/>
      <c r="D459" s="134"/>
      <c r="E459" s="134" t="str">
        <f t="shared" si="80"/>
        <v/>
      </c>
      <c r="F459" s="37" t="str">
        <f t="shared" si="81"/>
        <v/>
      </c>
      <c r="G459" s="37" t="str">
        <f t="shared" si="82"/>
        <v/>
      </c>
      <c r="H459" s="37" t="str">
        <f t="shared" si="83"/>
        <v/>
      </c>
      <c r="I459" s="37" t="str">
        <f t="shared" si="84"/>
        <v/>
      </c>
      <c r="J459" s="37" t="str">
        <f t="shared" si="85"/>
        <v/>
      </c>
      <c r="K459" s="37" t="str">
        <f t="shared" si="86"/>
        <v/>
      </c>
      <c r="L459" s="37" t="str">
        <f t="shared" si="87"/>
        <v/>
      </c>
      <c r="M459" s="37" t="str">
        <f t="shared" si="88"/>
        <v/>
      </c>
      <c r="N459" s="37" t="str">
        <f t="shared" si="89"/>
        <v/>
      </c>
      <c r="O459" s="123"/>
      <c r="P459" s="123"/>
      <c r="Q459" s="123"/>
      <c r="R459" s="123"/>
      <c r="S459" s="123"/>
      <c r="T459" s="123"/>
      <c r="U459" s="123"/>
      <c r="V459" s="123"/>
      <c r="W459" s="123"/>
      <c r="X459" s="123"/>
      <c r="Y459" s="107"/>
      <c r="Z459" s="37" t="str">
        <f t="shared" si="79"/>
        <v/>
      </c>
    </row>
    <row r="460" spans="1:26">
      <c r="A460" s="107" t="s">
        <v>997</v>
      </c>
      <c r="B460" s="107"/>
      <c r="C460" s="123"/>
      <c r="D460" s="134"/>
      <c r="E460" s="134" t="str">
        <f t="shared" si="80"/>
        <v/>
      </c>
      <c r="F460" s="37" t="str">
        <f t="shared" si="81"/>
        <v/>
      </c>
      <c r="G460" s="37" t="str">
        <f t="shared" si="82"/>
        <v/>
      </c>
      <c r="H460" s="37" t="str">
        <f t="shared" si="83"/>
        <v/>
      </c>
      <c r="I460" s="37" t="str">
        <f t="shared" si="84"/>
        <v/>
      </c>
      <c r="J460" s="37" t="str">
        <f t="shared" si="85"/>
        <v/>
      </c>
      <c r="K460" s="37" t="str">
        <f t="shared" si="86"/>
        <v/>
      </c>
      <c r="L460" s="37" t="str">
        <f t="shared" si="87"/>
        <v/>
      </c>
      <c r="M460" s="37" t="str">
        <f t="shared" si="88"/>
        <v/>
      </c>
      <c r="N460" s="37" t="str">
        <f t="shared" si="89"/>
        <v/>
      </c>
      <c r="O460" s="123"/>
      <c r="P460" s="123"/>
      <c r="Q460" s="123"/>
      <c r="R460" s="123"/>
      <c r="S460" s="123"/>
      <c r="T460" s="123"/>
      <c r="U460" s="123"/>
      <c r="V460" s="123"/>
      <c r="W460" s="123"/>
      <c r="X460" s="123"/>
      <c r="Y460" s="107"/>
      <c r="Z460" s="37" t="str">
        <f t="shared" si="79"/>
        <v/>
      </c>
    </row>
    <row r="461" spans="1:26">
      <c r="A461" s="107" t="s">
        <v>998</v>
      </c>
      <c r="B461" s="107"/>
      <c r="C461" s="123"/>
      <c r="D461" s="134"/>
      <c r="E461" s="134" t="str">
        <f t="shared" si="80"/>
        <v/>
      </c>
      <c r="F461" s="37" t="str">
        <f t="shared" si="81"/>
        <v/>
      </c>
      <c r="G461" s="37" t="str">
        <f t="shared" si="82"/>
        <v/>
      </c>
      <c r="H461" s="37" t="str">
        <f t="shared" si="83"/>
        <v/>
      </c>
      <c r="I461" s="37" t="str">
        <f t="shared" si="84"/>
        <v/>
      </c>
      <c r="J461" s="37" t="str">
        <f t="shared" si="85"/>
        <v/>
      </c>
      <c r="K461" s="37" t="str">
        <f t="shared" si="86"/>
        <v/>
      </c>
      <c r="L461" s="37" t="str">
        <f t="shared" si="87"/>
        <v/>
      </c>
      <c r="M461" s="37" t="str">
        <f t="shared" si="88"/>
        <v/>
      </c>
      <c r="N461" s="37" t="str">
        <f t="shared" si="89"/>
        <v/>
      </c>
      <c r="O461" s="123"/>
      <c r="P461" s="123"/>
      <c r="Q461" s="123"/>
      <c r="R461" s="123"/>
      <c r="S461" s="123"/>
      <c r="T461" s="123"/>
      <c r="U461" s="123"/>
      <c r="V461" s="123"/>
      <c r="W461" s="123"/>
      <c r="X461" s="123"/>
      <c r="Y461" s="107"/>
      <c r="Z461" s="37" t="str">
        <f t="shared" si="79"/>
        <v/>
      </c>
    </row>
    <row r="462" spans="1:26">
      <c r="A462" s="107" t="s">
        <v>999</v>
      </c>
      <c r="B462" s="107"/>
      <c r="C462" s="123"/>
      <c r="D462" s="134"/>
      <c r="E462" s="134" t="str">
        <f t="shared" si="80"/>
        <v/>
      </c>
      <c r="F462" s="37" t="str">
        <f t="shared" si="81"/>
        <v/>
      </c>
      <c r="G462" s="37" t="str">
        <f t="shared" si="82"/>
        <v/>
      </c>
      <c r="H462" s="37" t="str">
        <f t="shared" si="83"/>
        <v/>
      </c>
      <c r="I462" s="37" t="str">
        <f t="shared" si="84"/>
        <v/>
      </c>
      <c r="J462" s="37" t="str">
        <f t="shared" si="85"/>
        <v/>
      </c>
      <c r="K462" s="37" t="str">
        <f t="shared" si="86"/>
        <v/>
      </c>
      <c r="L462" s="37" t="str">
        <f t="shared" si="87"/>
        <v/>
      </c>
      <c r="M462" s="37" t="str">
        <f t="shared" si="88"/>
        <v/>
      </c>
      <c r="N462" s="37" t="str">
        <f t="shared" si="89"/>
        <v/>
      </c>
      <c r="O462" s="123"/>
      <c r="P462" s="123"/>
      <c r="Q462" s="123"/>
      <c r="R462" s="123"/>
      <c r="S462" s="123"/>
      <c r="T462" s="123"/>
      <c r="U462" s="123"/>
      <c r="V462" s="123"/>
      <c r="W462" s="123"/>
      <c r="X462" s="123"/>
      <c r="Y462" s="107"/>
      <c r="Z462" s="37" t="str">
        <f t="shared" si="79"/>
        <v/>
      </c>
    </row>
    <row r="463" spans="1:26">
      <c r="A463" s="107" t="s">
        <v>1000</v>
      </c>
      <c r="B463" s="107"/>
      <c r="C463" s="123"/>
      <c r="D463" s="134"/>
      <c r="E463" s="134" t="str">
        <f t="shared" si="80"/>
        <v/>
      </c>
      <c r="F463" s="37" t="str">
        <f t="shared" si="81"/>
        <v/>
      </c>
      <c r="G463" s="37" t="str">
        <f t="shared" si="82"/>
        <v/>
      </c>
      <c r="H463" s="37" t="str">
        <f t="shared" si="83"/>
        <v/>
      </c>
      <c r="I463" s="37" t="str">
        <f t="shared" si="84"/>
        <v/>
      </c>
      <c r="J463" s="37" t="str">
        <f t="shared" si="85"/>
        <v/>
      </c>
      <c r="K463" s="37" t="str">
        <f t="shared" si="86"/>
        <v/>
      </c>
      <c r="L463" s="37" t="str">
        <f t="shared" si="87"/>
        <v/>
      </c>
      <c r="M463" s="37" t="str">
        <f t="shared" si="88"/>
        <v/>
      </c>
      <c r="N463" s="37" t="str">
        <f t="shared" si="89"/>
        <v/>
      </c>
      <c r="O463" s="123"/>
      <c r="P463" s="123"/>
      <c r="Q463" s="123"/>
      <c r="R463" s="123"/>
      <c r="S463" s="123"/>
      <c r="T463" s="123"/>
      <c r="U463" s="123"/>
      <c r="V463" s="123"/>
      <c r="W463" s="123"/>
      <c r="X463" s="123"/>
      <c r="Y463" s="107"/>
      <c r="Z463" s="37" t="str">
        <f t="shared" si="79"/>
        <v/>
      </c>
    </row>
    <row r="464" spans="1:26">
      <c r="A464" s="107" t="s">
        <v>1001</v>
      </c>
      <c r="B464" s="107"/>
      <c r="C464" s="123"/>
      <c r="D464" s="134"/>
      <c r="E464" s="134" t="str">
        <f t="shared" si="80"/>
        <v/>
      </c>
      <c r="F464" s="37" t="str">
        <f t="shared" si="81"/>
        <v/>
      </c>
      <c r="G464" s="37" t="str">
        <f t="shared" si="82"/>
        <v/>
      </c>
      <c r="H464" s="37" t="str">
        <f t="shared" si="83"/>
        <v/>
      </c>
      <c r="I464" s="37" t="str">
        <f t="shared" si="84"/>
        <v/>
      </c>
      <c r="J464" s="37" t="str">
        <f t="shared" si="85"/>
        <v/>
      </c>
      <c r="K464" s="37" t="str">
        <f t="shared" si="86"/>
        <v/>
      </c>
      <c r="L464" s="37" t="str">
        <f t="shared" si="87"/>
        <v/>
      </c>
      <c r="M464" s="37" t="str">
        <f t="shared" si="88"/>
        <v/>
      </c>
      <c r="N464" s="37" t="str">
        <f t="shared" si="89"/>
        <v/>
      </c>
      <c r="O464" s="123"/>
      <c r="P464" s="123"/>
      <c r="Q464" s="123"/>
      <c r="R464" s="123"/>
      <c r="S464" s="123"/>
      <c r="T464" s="123"/>
      <c r="U464" s="123"/>
      <c r="V464" s="123"/>
      <c r="W464" s="123"/>
      <c r="X464" s="123"/>
      <c r="Y464" s="107"/>
      <c r="Z464" s="37" t="str">
        <f t="shared" si="79"/>
        <v/>
      </c>
    </row>
    <row r="465" spans="1:26">
      <c r="A465" s="107" t="s">
        <v>1002</v>
      </c>
      <c r="B465" s="107"/>
      <c r="C465" s="123"/>
      <c r="D465" s="134"/>
      <c r="E465" s="134" t="str">
        <f t="shared" si="80"/>
        <v/>
      </c>
      <c r="F465" s="37" t="str">
        <f t="shared" si="81"/>
        <v/>
      </c>
      <c r="G465" s="37" t="str">
        <f t="shared" si="82"/>
        <v/>
      </c>
      <c r="H465" s="37" t="str">
        <f t="shared" si="83"/>
        <v/>
      </c>
      <c r="I465" s="37" t="str">
        <f t="shared" si="84"/>
        <v/>
      </c>
      <c r="J465" s="37" t="str">
        <f t="shared" si="85"/>
        <v/>
      </c>
      <c r="K465" s="37" t="str">
        <f t="shared" si="86"/>
        <v/>
      </c>
      <c r="L465" s="37" t="str">
        <f t="shared" si="87"/>
        <v/>
      </c>
      <c r="M465" s="37" t="str">
        <f t="shared" si="88"/>
        <v/>
      </c>
      <c r="N465" s="37" t="str">
        <f t="shared" si="89"/>
        <v/>
      </c>
      <c r="O465" s="123"/>
      <c r="P465" s="123"/>
      <c r="Q465" s="123"/>
      <c r="R465" s="123"/>
      <c r="S465" s="123"/>
      <c r="T465" s="123"/>
      <c r="U465" s="123"/>
      <c r="V465" s="123"/>
      <c r="W465" s="123"/>
      <c r="X465" s="123"/>
      <c r="Y465" s="107"/>
      <c r="Z465" s="37" t="str">
        <f t="shared" si="79"/>
        <v/>
      </c>
    </row>
    <row r="466" spans="1:26">
      <c r="A466" s="107" t="s">
        <v>1003</v>
      </c>
      <c r="B466" s="107"/>
      <c r="C466" s="123"/>
      <c r="D466" s="134"/>
      <c r="E466" s="134" t="str">
        <f t="shared" si="80"/>
        <v/>
      </c>
      <c r="F466" s="37" t="str">
        <f t="shared" si="81"/>
        <v/>
      </c>
      <c r="G466" s="37" t="str">
        <f t="shared" si="82"/>
        <v/>
      </c>
      <c r="H466" s="37" t="str">
        <f t="shared" si="83"/>
        <v/>
      </c>
      <c r="I466" s="37" t="str">
        <f t="shared" si="84"/>
        <v/>
      </c>
      <c r="J466" s="37" t="str">
        <f t="shared" si="85"/>
        <v/>
      </c>
      <c r="K466" s="37" t="str">
        <f t="shared" si="86"/>
        <v/>
      </c>
      <c r="L466" s="37" t="str">
        <f t="shared" si="87"/>
        <v/>
      </c>
      <c r="M466" s="37" t="str">
        <f t="shared" si="88"/>
        <v/>
      </c>
      <c r="N466" s="37" t="str">
        <f t="shared" si="89"/>
        <v/>
      </c>
      <c r="O466" s="123"/>
      <c r="P466" s="123"/>
      <c r="Q466" s="123"/>
      <c r="R466" s="123"/>
      <c r="S466" s="123"/>
      <c r="T466" s="123"/>
      <c r="U466" s="123"/>
      <c r="V466" s="123"/>
      <c r="W466" s="123"/>
      <c r="X466" s="123"/>
      <c r="Y466" s="107"/>
      <c r="Z466" s="37" t="str">
        <f t="shared" si="79"/>
        <v/>
      </c>
    </row>
    <row r="467" spans="1:26">
      <c r="A467" s="107" t="s">
        <v>1004</v>
      </c>
      <c r="B467" s="107"/>
      <c r="C467" s="123"/>
      <c r="D467" s="134"/>
      <c r="E467" s="134" t="str">
        <f t="shared" si="80"/>
        <v/>
      </c>
      <c r="F467" s="37" t="str">
        <f t="shared" si="81"/>
        <v/>
      </c>
      <c r="G467" s="37" t="str">
        <f t="shared" si="82"/>
        <v/>
      </c>
      <c r="H467" s="37" t="str">
        <f t="shared" si="83"/>
        <v/>
      </c>
      <c r="I467" s="37" t="str">
        <f t="shared" si="84"/>
        <v/>
      </c>
      <c r="J467" s="37" t="str">
        <f t="shared" si="85"/>
        <v/>
      </c>
      <c r="K467" s="37" t="str">
        <f t="shared" si="86"/>
        <v/>
      </c>
      <c r="L467" s="37" t="str">
        <f t="shared" si="87"/>
        <v/>
      </c>
      <c r="M467" s="37" t="str">
        <f t="shared" si="88"/>
        <v/>
      </c>
      <c r="N467" s="37" t="str">
        <f t="shared" si="89"/>
        <v/>
      </c>
      <c r="O467" s="123"/>
      <c r="P467" s="123"/>
      <c r="Q467" s="123"/>
      <c r="R467" s="123"/>
      <c r="S467" s="123"/>
      <c r="T467" s="123"/>
      <c r="U467" s="123"/>
      <c r="V467" s="123"/>
      <c r="W467" s="123"/>
      <c r="X467" s="123"/>
      <c r="Y467" s="107"/>
      <c r="Z467" s="37" t="str">
        <f t="shared" si="79"/>
        <v/>
      </c>
    </row>
    <row r="468" spans="1:26">
      <c r="A468" s="107" t="s">
        <v>1005</v>
      </c>
      <c r="B468" s="107"/>
      <c r="C468" s="123"/>
      <c r="D468" s="134"/>
      <c r="E468" s="134" t="str">
        <f t="shared" si="80"/>
        <v/>
      </c>
      <c r="F468" s="37" t="str">
        <f t="shared" si="81"/>
        <v/>
      </c>
      <c r="G468" s="37" t="str">
        <f t="shared" si="82"/>
        <v/>
      </c>
      <c r="H468" s="37" t="str">
        <f t="shared" si="83"/>
        <v/>
      </c>
      <c r="I468" s="37" t="str">
        <f t="shared" si="84"/>
        <v/>
      </c>
      <c r="J468" s="37" t="str">
        <f t="shared" si="85"/>
        <v/>
      </c>
      <c r="K468" s="37" t="str">
        <f t="shared" si="86"/>
        <v/>
      </c>
      <c r="L468" s="37" t="str">
        <f t="shared" si="87"/>
        <v/>
      </c>
      <c r="M468" s="37" t="str">
        <f t="shared" si="88"/>
        <v/>
      </c>
      <c r="N468" s="37" t="str">
        <f t="shared" si="89"/>
        <v/>
      </c>
      <c r="O468" s="123"/>
      <c r="P468" s="123"/>
      <c r="Q468" s="123"/>
      <c r="R468" s="123"/>
      <c r="S468" s="123"/>
      <c r="T468" s="123"/>
      <c r="U468" s="123"/>
      <c r="V468" s="123"/>
      <c r="W468" s="123"/>
      <c r="X468" s="123"/>
      <c r="Y468" s="107"/>
      <c r="Z468" s="37" t="str">
        <f t="shared" si="79"/>
        <v/>
      </c>
    </row>
    <row r="469" spans="1:26">
      <c r="A469" s="107" t="s">
        <v>1006</v>
      </c>
      <c r="B469" s="107"/>
      <c r="C469" s="123"/>
      <c r="D469" s="134"/>
      <c r="E469" s="134" t="str">
        <f t="shared" si="80"/>
        <v/>
      </c>
      <c r="F469" s="37" t="str">
        <f t="shared" si="81"/>
        <v/>
      </c>
      <c r="G469" s="37" t="str">
        <f t="shared" si="82"/>
        <v/>
      </c>
      <c r="H469" s="37" t="str">
        <f t="shared" si="83"/>
        <v/>
      </c>
      <c r="I469" s="37" t="str">
        <f t="shared" si="84"/>
        <v/>
      </c>
      <c r="J469" s="37" t="str">
        <f t="shared" si="85"/>
        <v/>
      </c>
      <c r="K469" s="37" t="str">
        <f t="shared" si="86"/>
        <v/>
      </c>
      <c r="L469" s="37" t="str">
        <f t="shared" si="87"/>
        <v/>
      </c>
      <c r="M469" s="37" t="str">
        <f t="shared" si="88"/>
        <v/>
      </c>
      <c r="N469" s="37" t="str">
        <f t="shared" si="89"/>
        <v/>
      </c>
      <c r="O469" s="123"/>
      <c r="P469" s="123"/>
      <c r="Q469" s="123"/>
      <c r="R469" s="123"/>
      <c r="S469" s="123"/>
      <c r="T469" s="123"/>
      <c r="U469" s="123"/>
      <c r="V469" s="123"/>
      <c r="W469" s="123"/>
      <c r="X469" s="123"/>
      <c r="Y469" s="107"/>
      <c r="Z469" s="37" t="str">
        <f t="shared" si="79"/>
        <v/>
      </c>
    </row>
    <row r="470" spans="1:26">
      <c r="A470" s="107" t="s">
        <v>1007</v>
      </c>
      <c r="B470" s="107"/>
      <c r="C470" s="123"/>
      <c r="D470" s="134"/>
      <c r="E470" s="134" t="str">
        <f t="shared" si="80"/>
        <v/>
      </c>
      <c r="F470" s="37" t="str">
        <f t="shared" si="81"/>
        <v/>
      </c>
      <c r="G470" s="37" t="str">
        <f t="shared" si="82"/>
        <v/>
      </c>
      <c r="H470" s="37" t="str">
        <f t="shared" si="83"/>
        <v/>
      </c>
      <c r="I470" s="37" t="str">
        <f t="shared" si="84"/>
        <v/>
      </c>
      <c r="J470" s="37" t="str">
        <f t="shared" si="85"/>
        <v/>
      </c>
      <c r="K470" s="37" t="str">
        <f t="shared" si="86"/>
        <v/>
      </c>
      <c r="L470" s="37" t="str">
        <f t="shared" si="87"/>
        <v/>
      </c>
      <c r="M470" s="37" t="str">
        <f t="shared" si="88"/>
        <v/>
      </c>
      <c r="N470" s="37" t="str">
        <f t="shared" si="89"/>
        <v/>
      </c>
      <c r="O470" s="123"/>
      <c r="P470" s="123"/>
      <c r="Q470" s="123"/>
      <c r="R470" s="123"/>
      <c r="S470" s="123"/>
      <c r="T470" s="123"/>
      <c r="U470" s="123"/>
      <c r="V470" s="123"/>
      <c r="W470" s="123"/>
      <c r="X470" s="123"/>
      <c r="Y470" s="107"/>
      <c r="Z470" s="37" t="str">
        <f t="shared" si="79"/>
        <v/>
      </c>
    </row>
    <row r="471" spans="1:26">
      <c r="A471" s="107" t="s">
        <v>1008</v>
      </c>
      <c r="B471" s="107"/>
      <c r="C471" s="123"/>
      <c r="D471" s="134"/>
      <c r="E471" s="134" t="str">
        <f t="shared" si="80"/>
        <v/>
      </c>
      <c r="F471" s="37" t="str">
        <f t="shared" si="81"/>
        <v/>
      </c>
      <c r="G471" s="37" t="str">
        <f t="shared" si="82"/>
        <v/>
      </c>
      <c r="H471" s="37" t="str">
        <f t="shared" si="83"/>
        <v/>
      </c>
      <c r="I471" s="37" t="str">
        <f t="shared" si="84"/>
        <v/>
      </c>
      <c r="J471" s="37" t="str">
        <f t="shared" si="85"/>
        <v/>
      </c>
      <c r="K471" s="37" t="str">
        <f t="shared" si="86"/>
        <v/>
      </c>
      <c r="L471" s="37" t="str">
        <f t="shared" si="87"/>
        <v/>
      </c>
      <c r="M471" s="37" t="str">
        <f t="shared" si="88"/>
        <v/>
      </c>
      <c r="N471" s="37" t="str">
        <f t="shared" si="89"/>
        <v/>
      </c>
      <c r="O471" s="123"/>
      <c r="P471" s="123"/>
      <c r="Q471" s="123"/>
      <c r="R471" s="123"/>
      <c r="S471" s="123"/>
      <c r="T471" s="123"/>
      <c r="U471" s="123"/>
      <c r="V471" s="123"/>
      <c r="W471" s="123"/>
      <c r="X471" s="123"/>
      <c r="Y471" s="107"/>
      <c r="Z471" s="37" t="str">
        <f t="shared" si="79"/>
        <v/>
      </c>
    </row>
    <row r="472" spans="1:26">
      <c r="A472" s="107" t="s">
        <v>1009</v>
      </c>
      <c r="B472" s="107"/>
      <c r="C472" s="123"/>
      <c r="D472" s="134"/>
      <c r="E472" s="134" t="str">
        <f t="shared" si="80"/>
        <v/>
      </c>
      <c r="F472" s="37" t="str">
        <f t="shared" si="81"/>
        <v/>
      </c>
      <c r="G472" s="37" t="str">
        <f t="shared" si="82"/>
        <v/>
      </c>
      <c r="H472" s="37" t="str">
        <f t="shared" si="83"/>
        <v/>
      </c>
      <c r="I472" s="37" t="str">
        <f t="shared" si="84"/>
        <v/>
      </c>
      <c r="J472" s="37" t="str">
        <f t="shared" si="85"/>
        <v/>
      </c>
      <c r="K472" s="37" t="str">
        <f t="shared" si="86"/>
        <v/>
      </c>
      <c r="L472" s="37" t="str">
        <f t="shared" si="87"/>
        <v/>
      </c>
      <c r="M472" s="37" t="str">
        <f t="shared" si="88"/>
        <v/>
      </c>
      <c r="N472" s="37" t="str">
        <f t="shared" si="89"/>
        <v/>
      </c>
      <c r="O472" s="123"/>
      <c r="P472" s="123"/>
      <c r="Q472" s="123"/>
      <c r="R472" s="123"/>
      <c r="S472" s="123"/>
      <c r="T472" s="123"/>
      <c r="U472" s="123"/>
      <c r="V472" s="123"/>
      <c r="W472" s="123"/>
      <c r="X472" s="123"/>
      <c r="Y472" s="107"/>
      <c r="Z472" s="37" t="str">
        <f t="shared" si="79"/>
        <v/>
      </c>
    </row>
    <row r="473" spans="1:26">
      <c r="A473" s="107" t="s">
        <v>1010</v>
      </c>
      <c r="B473" s="107"/>
      <c r="C473" s="123"/>
      <c r="D473" s="134"/>
      <c r="E473" s="134" t="str">
        <f t="shared" si="80"/>
        <v/>
      </c>
      <c r="F473" s="37" t="str">
        <f t="shared" si="81"/>
        <v/>
      </c>
      <c r="G473" s="37" t="str">
        <f t="shared" si="82"/>
        <v/>
      </c>
      <c r="H473" s="37" t="str">
        <f t="shared" si="83"/>
        <v/>
      </c>
      <c r="I473" s="37" t="str">
        <f t="shared" si="84"/>
        <v/>
      </c>
      <c r="J473" s="37" t="str">
        <f t="shared" si="85"/>
        <v/>
      </c>
      <c r="K473" s="37" t="str">
        <f t="shared" si="86"/>
        <v/>
      </c>
      <c r="L473" s="37" t="str">
        <f t="shared" si="87"/>
        <v/>
      </c>
      <c r="M473" s="37" t="str">
        <f t="shared" si="88"/>
        <v/>
      </c>
      <c r="N473" s="37" t="str">
        <f t="shared" si="89"/>
        <v/>
      </c>
      <c r="O473" s="123"/>
      <c r="P473" s="123"/>
      <c r="Q473" s="123"/>
      <c r="R473" s="123"/>
      <c r="S473" s="123"/>
      <c r="T473" s="123"/>
      <c r="U473" s="123"/>
      <c r="V473" s="123"/>
      <c r="W473" s="123"/>
      <c r="X473" s="123"/>
      <c r="Y473" s="107"/>
      <c r="Z473" s="37" t="str">
        <f t="shared" si="79"/>
        <v/>
      </c>
    </row>
    <row r="474" spans="1:26">
      <c r="A474" s="107" t="s">
        <v>1011</v>
      </c>
      <c r="B474" s="107"/>
      <c r="C474" s="123"/>
      <c r="D474" s="134"/>
      <c r="E474" s="134" t="str">
        <f t="shared" si="80"/>
        <v/>
      </c>
      <c r="F474" s="37" t="str">
        <f t="shared" si="81"/>
        <v/>
      </c>
      <c r="G474" s="37" t="str">
        <f t="shared" si="82"/>
        <v/>
      </c>
      <c r="H474" s="37" t="str">
        <f t="shared" si="83"/>
        <v/>
      </c>
      <c r="I474" s="37" t="str">
        <f t="shared" si="84"/>
        <v/>
      </c>
      <c r="J474" s="37" t="str">
        <f t="shared" si="85"/>
        <v/>
      </c>
      <c r="K474" s="37" t="str">
        <f t="shared" si="86"/>
        <v/>
      </c>
      <c r="L474" s="37" t="str">
        <f t="shared" si="87"/>
        <v/>
      </c>
      <c r="M474" s="37" t="str">
        <f t="shared" si="88"/>
        <v/>
      </c>
      <c r="N474" s="37" t="str">
        <f t="shared" si="89"/>
        <v/>
      </c>
      <c r="O474" s="123"/>
      <c r="P474" s="123"/>
      <c r="Q474" s="123"/>
      <c r="R474" s="123"/>
      <c r="S474" s="123"/>
      <c r="T474" s="123"/>
      <c r="U474" s="123"/>
      <c r="V474" s="123"/>
      <c r="W474" s="123"/>
      <c r="X474" s="123"/>
      <c r="Y474" s="107"/>
      <c r="Z474" s="37" t="str">
        <f t="shared" si="79"/>
        <v/>
      </c>
    </row>
    <row r="475" spans="1:26">
      <c r="A475" s="107" t="s">
        <v>1012</v>
      </c>
      <c r="B475" s="107"/>
      <c r="C475" s="123"/>
      <c r="D475" s="134"/>
      <c r="E475" s="134" t="str">
        <f t="shared" si="80"/>
        <v/>
      </c>
      <c r="F475" s="37" t="str">
        <f t="shared" si="81"/>
        <v/>
      </c>
      <c r="G475" s="37" t="str">
        <f t="shared" si="82"/>
        <v/>
      </c>
      <c r="H475" s="37" t="str">
        <f t="shared" si="83"/>
        <v/>
      </c>
      <c r="I475" s="37" t="str">
        <f t="shared" si="84"/>
        <v/>
      </c>
      <c r="J475" s="37" t="str">
        <f t="shared" si="85"/>
        <v/>
      </c>
      <c r="K475" s="37" t="str">
        <f t="shared" si="86"/>
        <v/>
      </c>
      <c r="L475" s="37" t="str">
        <f t="shared" si="87"/>
        <v/>
      </c>
      <c r="M475" s="37" t="str">
        <f t="shared" si="88"/>
        <v/>
      </c>
      <c r="N475" s="37" t="str">
        <f t="shared" si="89"/>
        <v/>
      </c>
      <c r="O475" s="123"/>
      <c r="P475" s="123"/>
      <c r="Q475" s="123"/>
      <c r="R475" s="123"/>
      <c r="S475" s="123"/>
      <c r="T475" s="123"/>
      <c r="U475" s="123"/>
      <c r="V475" s="123"/>
      <c r="W475" s="123"/>
      <c r="X475" s="123"/>
      <c r="Y475" s="107"/>
      <c r="Z475" s="37" t="str">
        <f t="shared" si="79"/>
        <v/>
      </c>
    </row>
    <row r="476" spans="1:26">
      <c r="A476" s="107" t="s">
        <v>1013</v>
      </c>
      <c r="B476" s="107"/>
      <c r="C476" s="123"/>
      <c r="D476" s="134"/>
      <c r="E476" s="134" t="str">
        <f t="shared" si="80"/>
        <v/>
      </c>
      <c r="F476" s="37" t="str">
        <f t="shared" si="81"/>
        <v/>
      </c>
      <c r="G476" s="37" t="str">
        <f t="shared" si="82"/>
        <v/>
      </c>
      <c r="H476" s="37" t="str">
        <f t="shared" si="83"/>
        <v/>
      </c>
      <c r="I476" s="37" t="str">
        <f t="shared" si="84"/>
        <v/>
      </c>
      <c r="J476" s="37" t="str">
        <f t="shared" si="85"/>
        <v/>
      </c>
      <c r="K476" s="37" t="str">
        <f t="shared" si="86"/>
        <v/>
      </c>
      <c r="L476" s="37" t="str">
        <f t="shared" si="87"/>
        <v/>
      </c>
      <c r="M476" s="37" t="str">
        <f t="shared" si="88"/>
        <v/>
      </c>
      <c r="N476" s="37" t="str">
        <f t="shared" si="89"/>
        <v/>
      </c>
      <c r="O476" s="123"/>
      <c r="P476" s="123"/>
      <c r="Q476" s="123"/>
      <c r="R476" s="123"/>
      <c r="S476" s="123"/>
      <c r="T476" s="123"/>
      <c r="U476" s="123"/>
      <c r="V476" s="123"/>
      <c r="W476" s="123"/>
      <c r="X476" s="123"/>
      <c r="Y476" s="107"/>
      <c r="Z476" s="37" t="str">
        <f t="shared" si="79"/>
        <v/>
      </c>
    </row>
    <row r="477" spans="1:26">
      <c r="A477" s="107" t="s">
        <v>1014</v>
      </c>
      <c r="B477" s="107"/>
      <c r="C477" s="123"/>
      <c r="D477" s="134"/>
      <c r="E477" s="134" t="str">
        <f t="shared" si="80"/>
        <v/>
      </c>
      <c r="F477" s="37" t="str">
        <f t="shared" si="81"/>
        <v/>
      </c>
      <c r="G477" s="37" t="str">
        <f t="shared" si="82"/>
        <v/>
      </c>
      <c r="H477" s="37" t="str">
        <f t="shared" si="83"/>
        <v/>
      </c>
      <c r="I477" s="37" t="str">
        <f t="shared" si="84"/>
        <v/>
      </c>
      <c r="J477" s="37" t="str">
        <f t="shared" si="85"/>
        <v/>
      </c>
      <c r="K477" s="37" t="str">
        <f t="shared" si="86"/>
        <v/>
      </c>
      <c r="L477" s="37" t="str">
        <f t="shared" si="87"/>
        <v/>
      </c>
      <c r="M477" s="37" t="str">
        <f t="shared" si="88"/>
        <v/>
      </c>
      <c r="N477" s="37" t="str">
        <f t="shared" si="89"/>
        <v/>
      </c>
      <c r="O477" s="123"/>
      <c r="P477" s="123"/>
      <c r="Q477" s="123"/>
      <c r="R477" s="123"/>
      <c r="S477" s="123"/>
      <c r="T477" s="123"/>
      <c r="U477" s="123"/>
      <c r="V477" s="123"/>
      <c r="W477" s="123"/>
      <c r="X477" s="123"/>
      <c r="Y477" s="107"/>
      <c r="Z477" s="37" t="str">
        <f t="shared" si="79"/>
        <v/>
      </c>
    </row>
    <row r="478" spans="1:26">
      <c r="A478" s="107" t="s">
        <v>1015</v>
      </c>
      <c r="B478" s="107"/>
      <c r="C478" s="123"/>
      <c r="D478" s="134"/>
      <c r="E478" s="134" t="str">
        <f t="shared" si="80"/>
        <v/>
      </c>
      <c r="F478" s="37" t="str">
        <f t="shared" si="81"/>
        <v/>
      </c>
      <c r="G478" s="37" t="str">
        <f t="shared" si="82"/>
        <v/>
      </c>
      <c r="H478" s="37" t="str">
        <f t="shared" si="83"/>
        <v/>
      </c>
      <c r="I478" s="37" t="str">
        <f t="shared" si="84"/>
        <v/>
      </c>
      <c r="J478" s="37" t="str">
        <f t="shared" si="85"/>
        <v/>
      </c>
      <c r="K478" s="37" t="str">
        <f t="shared" si="86"/>
        <v/>
      </c>
      <c r="L478" s="37" t="str">
        <f t="shared" si="87"/>
        <v/>
      </c>
      <c r="M478" s="37" t="str">
        <f t="shared" si="88"/>
        <v/>
      </c>
      <c r="N478" s="37" t="str">
        <f t="shared" si="89"/>
        <v/>
      </c>
      <c r="O478" s="123"/>
      <c r="P478" s="123"/>
      <c r="Q478" s="123"/>
      <c r="R478" s="123"/>
      <c r="S478" s="123"/>
      <c r="T478" s="123"/>
      <c r="U478" s="123"/>
      <c r="V478" s="123"/>
      <c r="W478" s="123"/>
      <c r="X478" s="123"/>
      <c r="Y478" s="107"/>
      <c r="Z478" s="37" t="str">
        <f t="shared" si="79"/>
        <v/>
      </c>
    </row>
    <row r="479" spans="1:26">
      <c r="A479" s="107" t="s">
        <v>1016</v>
      </c>
      <c r="B479" s="107"/>
      <c r="C479" s="123"/>
      <c r="D479" s="134"/>
      <c r="E479" s="134" t="str">
        <f t="shared" si="80"/>
        <v/>
      </c>
      <c r="F479" s="37" t="str">
        <f t="shared" si="81"/>
        <v/>
      </c>
      <c r="G479" s="37" t="str">
        <f t="shared" si="82"/>
        <v/>
      </c>
      <c r="H479" s="37" t="str">
        <f t="shared" si="83"/>
        <v/>
      </c>
      <c r="I479" s="37" t="str">
        <f t="shared" si="84"/>
        <v/>
      </c>
      <c r="J479" s="37" t="str">
        <f t="shared" si="85"/>
        <v/>
      </c>
      <c r="K479" s="37" t="str">
        <f t="shared" si="86"/>
        <v/>
      </c>
      <c r="L479" s="37" t="str">
        <f t="shared" si="87"/>
        <v/>
      </c>
      <c r="M479" s="37" t="str">
        <f t="shared" si="88"/>
        <v/>
      </c>
      <c r="N479" s="37" t="str">
        <f t="shared" si="89"/>
        <v/>
      </c>
      <c r="O479" s="123"/>
      <c r="P479" s="123"/>
      <c r="Q479" s="123"/>
      <c r="R479" s="123"/>
      <c r="S479" s="123"/>
      <c r="T479" s="123"/>
      <c r="U479" s="123"/>
      <c r="V479" s="123"/>
      <c r="W479" s="123"/>
      <c r="X479" s="123"/>
      <c r="Y479" s="107"/>
      <c r="Z479" s="37" t="str">
        <f t="shared" si="79"/>
        <v/>
      </c>
    </row>
    <row r="480" spans="1:26">
      <c r="A480" s="107" t="s">
        <v>1017</v>
      </c>
      <c r="B480" s="107"/>
      <c r="C480" s="123"/>
      <c r="D480" s="134"/>
      <c r="E480" s="134" t="str">
        <f t="shared" si="80"/>
        <v/>
      </c>
      <c r="F480" s="37" t="str">
        <f t="shared" si="81"/>
        <v/>
      </c>
      <c r="G480" s="37" t="str">
        <f t="shared" si="82"/>
        <v/>
      </c>
      <c r="H480" s="37" t="str">
        <f t="shared" si="83"/>
        <v/>
      </c>
      <c r="I480" s="37" t="str">
        <f t="shared" si="84"/>
        <v/>
      </c>
      <c r="J480" s="37" t="str">
        <f t="shared" si="85"/>
        <v/>
      </c>
      <c r="K480" s="37" t="str">
        <f t="shared" si="86"/>
        <v/>
      </c>
      <c r="L480" s="37" t="str">
        <f t="shared" si="87"/>
        <v/>
      </c>
      <c r="M480" s="37" t="str">
        <f t="shared" si="88"/>
        <v/>
      </c>
      <c r="N480" s="37" t="str">
        <f t="shared" si="89"/>
        <v/>
      </c>
      <c r="O480" s="123"/>
      <c r="P480" s="123"/>
      <c r="Q480" s="123"/>
      <c r="R480" s="123"/>
      <c r="S480" s="123"/>
      <c r="T480" s="123"/>
      <c r="U480" s="123"/>
      <c r="V480" s="123"/>
      <c r="W480" s="123"/>
      <c r="X480" s="123"/>
      <c r="Y480" s="107"/>
      <c r="Z480" s="37" t="str">
        <f t="shared" si="79"/>
        <v/>
      </c>
    </row>
    <row r="481" spans="1:26">
      <c r="A481" s="107" t="s">
        <v>1018</v>
      </c>
      <c r="B481" s="107"/>
      <c r="C481" s="123"/>
      <c r="D481" s="134"/>
      <c r="E481" s="134" t="str">
        <f t="shared" si="80"/>
        <v/>
      </c>
      <c r="F481" s="37" t="str">
        <f t="shared" si="81"/>
        <v/>
      </c>
      <c r="G481" s="37" t="str">
        <f t="shared" si="82"/>
        <v/>
      </c>
      <c r="H481" s="37" t="str">
        <f t="shared" si="83"/>
        <v/>
      </c>
      <c r="I481" s="37" t="str">
        <f t="shared" si="84"/>
        <v/>
      </c>
      <c r="J481" s="37" t="str">
        <f t="shared" si="85"/>
        <v/>
      </c>
      <c r="K481" s="37" t="str">
        <f t="shared" si="86"/>
        <v/>
      </c>
      <c r="L481" s="37" t="str">
        <f t="shared" si="87"/>
        <v/>
      </c>
      <c r="M481" s="37" t="str">
        <f t="shared" si="88"/>
        <v/>
      </c>
      <c r="N481" s="37" t="str">
        <f t="shared" si="89"/>
        <v/>
      </c>
      <c r="O481" s="123"/>
      <c r="P481" s="123"/>
      <c r="Q481" s="123"/>
      <c r="R481" s="123"/>
      <c r="S481" s="123"/>
      <c r="T481" s="123"/>
      <c r="U481" s="123"/>
      <c r="V481" s="123"/>
      <c r="W481" s="123"/>
      <c r="X481" s="123"/>
      <c r="Y481" s="107"/>
      <c r="Z481" s="37" t="str">
        <f t="shared" si="79"/>
        <v/>
      </c>
    </row>
    <row r="482" spans="1:26">
      <c r="A482" s="107" t="s">
        <v>1019</v>
      </c>
      <c r="B482" s="107"/>
      <c r="C482" s="123"/>
      <c r="D482" s="134"/>
      <c r="E482" s="134" t="str">
        <f t="shared" si="80"/>
        <v/>
      </c>
      <c r="F482" s="37" t="str">
        <f t="shared" si="81"/>
        <v/>
      </c>
      <c r="G482" s="37" t="str">
        <f t="shared" si="82"/>
        <v/>
      </c>
      <c r="H482" s="37" t="str">
        <f t="shared" si="83"/>
        <v/>
      </c>
      <c r="I482" s="37" t="str">
        <f t="shared" si="84"/>
        <v/>
      </c>
      <c r="J482" s="37" t="str">
        <f t="shared" si="85"/>
        <v/>
      </c>
      <c r="K482" s="37" t="str">
        <f t="shared" si="86"/>
        <v/>
      </c>
      <c r="L482" s="37" t="str">
        <f t="shared" si="87"/>
        <v/>
      </c>
      <c r="M482" s="37" t="str">
        <f t="shared" si="88"/>
        <v/>
      </c>
      <c r="N482" s="37" t="str">
        <f t="shared" si="89"/>
        <v/>
      </c>
      <c r="O482" s="123"/>
      <c r="P482" s="123"/>
      <c r="Q482" s="123"/>
      <c r="R482" s="123"/>
      <c r="S482" s="123"/>
      <c r="T482" s="123"/>
      <c r="U482" s="123"/>
      <c r="V482" s="123"/>
      <c r="W482" s="123"/>
      <c r="X482" s="123"/>
      <c r="Y482" s="107"/>
      <c r="Z482" s="37" t="str">
        <f t="shared" si="79"/>
        <v/>
      </c>
    </row>
    <row r="483" spans="1:26">
      <c r="A483" s="107" t="s">
        <v>1020</v>
      </c>
      <c r="B483" s="107"/>
      <c r="C483" s="123"/>
      <c r="D483" s="134"/>
      <c r="E483" s="134" t="str">
        <f t="shared" si="80"/>
        <v/>
      </c>
      <c r="F483" s="37" t="str">
        <f t="shared" si="81"/>
        <v/>
      </c>
      <c r="G483" s="37" t="str">
        <f t="shared" si="82"/>
        <v/>
      </c>
      <c r="H483" s="37" t="str">
        <f t="shared" si="83"/>
        <v/>
      </c>
      <c r="I483" s="37" t="str">
        <f t="shared" si="84"/>
        <v/>
      </c>
      <c r="J483" s="37" t="str">
        <f t="shared" si="85"/>
        <v/>
      </c>
      <c r="K483" s="37" t="str">
        <f t="shared" si="86"/>
        <v/>
      </c>
      <c r="L483" s="37" t="str">
        <f t="shared" si="87"/>
        <v/>
      </c>
      <c r="M483" s="37" t="str">
        <f t="shared" si="88"/>
        <v/>
      </c>
      <c r="N483" s="37" t="str">
        <f t="shared" si="89"/>
        <v/>
      </c>
      <c r="O483" s="123"/>
      <c r="P483" s="123"/>
      <c r="Q483" s="123"/>
      <c r="R483" s="123"/>
      <c r="S483" s="123"/>
      <c r="T483" s="123"/>
      <c r="U483" s="123"/>
      <c r="V483" s="123"/>
      <c r="W483" s="123"/>
      <c r="X483" s="123"/>
      <c r="Y483" s="107"/>
      <c r="Z483" s="37" t="str">
        <f t="shared" si="79"/>
        <v/>
      </c>
    </row>
    <row r="484" spans="1:26">
      <c r="A484" s="107" t="s">
        <v>1021</v>
      </c>
      <c r="B484" s="107"/>
      <c r="C484" s="123"/>
      <c r="D484" s="134"/>
      <c r="E484" s="134" t="str">
        <f t="shared" si="80"/>
        <v/>
      </c>
      <c r="F484" s="37" t="str">
        <f t="shared" si="81"/>
        <v/>
      </c>
      <c r="G484" s="37" t="str">
        <f t="shared" si="82"/>
        <v/>
      </c>
      <c r="H484" s="37" t="str">
        <f t="shared" si="83"/>
        <v/>
      </c>
      <c r="I484" s="37" t="str">
        <f t="shared" si="84"/>
        <v/>
      </c>
      <c r="J484" s="37" t="str">
        <f t="shared" si="85"/>
        <v/>
      </c>
      <c r="K484" s="37" t="str">
        <f t="shared" si="86"/>
        <v/>
      </c>
      <c r="L484" s="37" t="str">
        <f t="shared" si="87"/>
        <v/>
      </c>
      <c r="M484" s="37" t="str">
        <f t="shared" si="88"/>
        <v/>
      </c>
      <c r="N484" s="37" t="str">
        <f t="shared" si="89"/>
        <v/>
      </c>
      <c r="O484" s="123"/>
      <c r="P484" s="123"/>
      <c r="Q484" s="123"/>
      <c r="R484" s="123"/>
      <c r="S484" s="123"/>
      <c r="T484" s="123"/>
      <c r="U484" s="123"/>
      <c r="V484" s="123"/>
      <c r="W484" s="123"/>
      <c r="X484" s="123"/>
      <c r="Y484" s="107"/>
      <c r="Z484" s="37" t="str">
        <f t="shared" si="79"/>
        <v/>
      </c>
    </row>
    <row r="485" spans="1:26">
      <c r="A485" s="107" t="s">
        <v>1022</v>
      </c>
      <c r="B485" s="107"/>
      <c r="C485" s="123"/>
      <c r="D485" s="134"/>
      <c r="E485" s="134" t="str">
        <f t="shared" si="80"/>
        <v/>
      </c>
      <c r="F485" s="37" t="str">
        <f t="shared" si="81"/>
        <v/>
      </c>
      <c r="G485" s="37" t="str">
        <f t="shared" si="82"/>
        <v/>
      </c>
      <c r="H485" s="37" t="str">
        <f t="shared" si="83"/>
        <v/>
      </c>
      <c r="I485" s="37" t="str">
        <f t="shared" si="84"/>
        <v/>
      </c>
      <c r="J485" s="37" t="str">
        <f t="shared" si="85"/>
        <v/>
      </c>
      <c r="K485" s="37" t="str">
        <f t="shared" si="86"/>
        <v/>
      </c>
      <c r="L485" s="37" t="str">
        <f t="shared" si="87"/>
        <v/>
      </c>
      <c r="M485" s="37" t="str">
        <f t="shared" si="88"/>
        <v/>
      </c>
      <c r="N485" s="37" t="str">
        <f t="shared" si="89"/>
        <v/>
      </c>
      <c r="O485" s="123"/>
      <c r="P485" s="123"/>
      <c r="Q485" s="123"/>
      <c r="R485" s="123"/>
      <c r="S485" s="123"/>
      <c r="T485" s="123"/>
      <c r="U485" s="123"/>
      <c r="V485" s="123"/>
      <c r="W485" s="123"/>
      <c r="X485" s="123"/>
      <c r="Y485" s="107"/>
      <c r="Z485" s="37" t="str">
        <f t="shared" si="79"/>
        <v/>
      </c>
    </row>
    <row r="486" spans="1:26">
      <c r="A486" s="107" t="s">
        <v>1023</v>
      </c>
      <c r="B486" s="107"/>
      <c r="C486" s="123"/>
      <c r="D486" s="134"/>
      <c r="E486" s="134" t="str">
        <f t="shared" si="80"/>
        <v/>
      </c>
      <c r="F486" s="37" t="str">
        <f t="shared" si="81"/>
        <v/>
      </c>
      <c r="G486" s="37" t="str">
        <f t="shared" si="82"/>
        <v/>
      </c>
      <c r="H486" s="37" t="str">
        <f t="shared" si="83"/>
        <v/>
      </c>
      <c r="I486" s="37" t="str">
        <f t="shared" si="84"/>
        <v/>
      </c>
      <c r="J486" s="37" t="str">
        <f t="shared" si="85"/>
        <v/>
      </c>
      <c r="K486" s="37" t="str">
        <f t="shared" si="86"/>
        <v/>
      </c>
      <c r="L486" s="37" t="str">
        <f t="shared" si="87"/>
        <v/>
      </c>
      <c r="M486" s="37" t="str">
        <f t="shared" si="88"/>
        <v/>
      </c>
      <c r="N486" s="37" t="str">
        <f t="shared" si="89"/>
        <v/>
      </c>
      <c r="O486" s="123"/>
      <c r="P486" s="123"/>
      <c r="Q486" s="123"/>
      <c r="R486" s="123"/>
      <c r="S486" s="123"/>
      <c r="T486" s="123"/>
      <c r="U486" s="123"/>
      <c r="V486" s="123"/>
      <c r="W486" s="123"/>
      <c r="X486" s="123"/>
      <c r="Y486" s="107"/>
      <c r="Z486" s="37" t="str">
        <f t="shared" si="79"/>
        <v/>
      </c>
    </row>
    <row r="487" spans="1:26">
      <c r="A487" s="107" t="s">
        <v>1024</v>
      </c>
      <c r="B487" s="107"/>
      <c r="C487" s="123"/>
      <c r="D487" s="134"/>
      <c r="E487" s="134" t="str">
        <f t="shared" si="80"/>
        <v/>
      </c>
      <c r="F487" s="37" t="str">
        <f t="shared" si="81"/>
        <v/>
      </c>
      <c r="G487" s="37" t="str">
        <f t="shared" si="82"/>
        <v/>
      </c>
      <c r="H487" s="37" t="str">
        <f t="shared" si="83"/>
        <v/>
      </c>
      <c r="I487" s="37" t="str">
        <f t="shared" si="84"/>
        <v/>
      </c>
      <c r="J487" s="37" t="str">
        <f t="shared" si="85"/>
        <v/>
      </c>
      <c r="K487" s="37" t="str">
        <f t="shared" si="86"/>
        <v/>
      </c>
      <c r="L487" s="37" t="str">
        <f t="shared" si="87"/>
        <v/>
      </c>
      <c r="M487" s="37" t="str">
        <f t="shared" si="88"/>
        <v/>
      </c>
      <c r="N487" s="37" t="str">
        <f t="shared" si="89"/>
        <v/>
      </c>
      <c r="O487" s="123"/>
      <c r="P487" s="123"/>
      <c r="Q487" s="123"/>
      <c r="R487" s="123"/>
      <c r="S487" s="123"/>
      <c r="T487" s="123"/>
      <c r="U487" s="123"/>
      <c r="V487" s="123"/>
      <c r="W487" s="123"/>
      <c r="X487" s="123"/>
      <c r="Y487" s="107"/>
      <c r="Z487" s="37" t="str">
        <f t="shared" si="79"/>
        <v/>
      </c>
    </row>
    <row r="488" spans="1:26">
      <c r="A488" s="107" t="s">
        <v>1025</v>
      </c>
      <c r="B488" s="107"/>
      <c r="C488" s="123"/>
      <c r="D488" s="134"/>
      <c r="E488" s="134" t="str">
        <f t="shared" si="80"/>
        <v/>
      </c>
      <c r="F488" s="37" t="str">
        <f t="shared" si="81"/>
        <v/>
      </c>
      <c r="G488" s="37" t="str">
        <f t="shared" si="82"/>
        <v/>
      </c>
      <c r="H488" s="37" t="str">
        <f t="shared" si="83"/>
        <v/>
      </c>
      <c r="I488" s="37" t="str">
        <f t="shared" si="84"/>
        <v/>
      </c>
      <c r="J488" s="37" t="str">
        <f t="shared" si="85"/>
        <v/>
      </c>
      <c r="K488" s="37" t="str">
        <f t="shared" si="86"/>
        <v/>
      </c>
      <c r="L488" s="37" t="str">
        <f t="shared" si="87"/>
        <v/>
      </c>
      <c r="M488" s="37" t="str">
        <f t="shared" si="88"/>
        <v/>
      </c>
      <c r="N488" s="37" t="str">
        <f t="shared" si="89"/>
        <v/>
      </c>
      <c r="O488" s="123"/>
      <c r="P488" s="123"/>
      <c r="Q488" s="123"/>
      <c r="R488" s="123"/>
      <c r="S488" s="123"/>
      <c r="T488" s="123"/>
      <c r="U488" s="123"/>
      <c r="V488" s="123"/>
      <c r="W488" s="123"/>
      <c r="X488" s="123"/>
      <c r="Y488" s="107"/>
      <c r="Z488" s="37" t="str">
        <f t="shared" si="79"/>
        <v/>
      </c>
    </row>
    <row r="489" spans="1:26">
      <c r="A489" s="107" t="s">
        <v>1026</v>
      </c>
      <c r="B489" s="107"/>
      <c r="C489" s="123"/>
      <c r="D489" s="134"/>
      <c r="E489" s="134" t="str">
        <f t="shared" si="80"/>
        <v/>
      </c>
      <c r="F489" s="37" t="str">
        <f t="shared" si="81"/>
        <v/>
      </c>
      <c r="G489" s="37" t="str">
        <f t="shared" si="82"/>
        <v/>
      </c>
      <c r="H489" s="37" t="str">
        <f t="shared" si="83"/>
        <v/>
      </c>
      <c r="I489" s="37" t="str">
        <f t="shared" si="84"/>
        <v/>
      </c>
      <c r="J489" s="37" t="str">
        <f t="shared" si="85"/>
        <v/>
      </c>
      <c r="K489" s="37" t="str">
        <f t="shared" si="86"/>
        <v/>
      </c>
      <c r="L489" s="37" t="str">
        <f t="shared" si="87"/>
        <v/>
      </c>
      <c r="M489" s="37" t="str">
        <f t="shared" si="88"/>
        <v/>
      </c>
      <c r="N489" s="37" t="str">
        <f t="shared" si="89"/>
        <v/>
      </c>
      <c r="O489" s="123"/>
      <c r="P489" s="123"/>
      <c r="Q489" s="123"/>
      <c r="R489" s="123"/>
      <c r="S489" s="123"/>
      <c r="T489" s="123"/>
      <c r="U489" s="123"/>
      <c r="V489" s="123"/>
      <c r="W489" s="123"/>
      <c r="X489" s="123"/>
      <c r="Y489" s="107"/>
      <c r="Z489" s="37" t="str">
        <f t="shared" si="79"/>
        <v/>
      </c>
    </row>
    <row r="490" spans="1:26">
      <c r="A490" s="107" t="s">
        <v>1027</v>
      </c>
      <c r="B490" s="107"/>
      <c r="C490" s="123"/>
      <c r="D490" s="134"/>
      <c r="E490" s="134" t="str">
        <f t="shared" si="80"/>
        <v/>
      </c>
      <c r="F490" s="37" t="str">
        <f t="shared" si="81"/>
        <v/>
      </c>
      <c r="G490" s="37" t="str">
        <f t="shared" si="82"/>
        <v/>
      </c>
      <c r="H490" s="37" t="str">
        <f t="shared" si="83"/>
        <v/>
      </c>
      <c r="I490" s="37" t="str">
        <f t="shared" si="84"/>
        <v/>
      </c>
      <c r="J490" s="37" t="str">
        <f t="shared" si="85"/>
        <v/>
      </c>
      <c r="K490" s="37" t="str">
        <f t="shared" si="86"/>
        <v/>
      </c>
      <c r="L490" s="37" t="str">
        <f t="shared" si="87"/>
        <v/>
      </c>
      <c r="M490" s="37" t="str">
        <f t="shared" si="88"/>
        <v/>
      </c>
      <c r="N490" s="37" t="str">
        <f t="shared" si="89"/>
        <v/>
      </c>
      <c r="O490" s="123"/>
      <c r="P490" s="123"/>
      <c r="Q490" s="123"/>
      <c r="R490" s="123"/>
      <c r="S490" s="123"/>
      <c r="T490" s="123"/>
      <c r="U490" s="123"/>
      <c r="V490" s="123"/>
      <c r="W490" s="123"/>
      <c r="X490" s="123"/>
      <c r="Y490" s="107"/>
      <c r="Z490" s="37" t="str">
        <f t="shared" si="79"/>
        <v/>
      </c>
    </row>
    <row r="491" spans="1:26">
      <c r="A491" s="107" t="s">
        <v>1028</v>
      </c>
      <c r="B491" s="107"/>
      <c r="C491" s="123"/>
      <c r="D491" s="134"/>
      <c r="E491" s="134" t="str">
        <f t="shared" si="80"/>
        <v/>
      </c>
      <c r="F491" s="37" t="str">
        <f t="shared" si="81"/>
        <v/>
      </c>
      <c r="G491" s="37" t="str">
        <f t="shared" si="82"/>
        <v/>
      </c>
      <c r="H491" s="37" t="str">
        <f t="shared" si="83"/>
        <v/>
      </c>
      <c r="I491" s="37" t="str">
        <f t="shared" si="84"/>
        <v/>
      </c>
      <c r="J491" s="37" t="str">
        <f t="shared" si="85"/>
        <v/>
      </c>
      <c r="K491" s="37" t="str">
        <f t="shared" si="86"/>
        <v/>
      </c>
      <c r="L491" s="37" t="str">
        <f t="shared" si="87"/>
        <v/>
      </c>
      <c r="M491" s="37" t="str">
        <f t="shared" si="88"/>
        <v/>
      </c>
      <c r="N491" s="37" t="str">
        <f t="shared" si="89"/>
        <v/>
      </c>
      <c r="O491" s="123"/>
      <c r="P491" s="123"/>
      <c r="Q491" s="123"/>
      <c r="R491" s="123"/>
      <c r="S491" s="123"/>
      <c r="T491" s="123"/>
      <c r="U491" s="123"/>
      <c r="V491" s="123"/>
      <c r="W491" s="123"/>
      <c r="X491" s="123"/>
      <c r="Y491" s="107"/>
      <c r="Z491" s="37" t="str">
        <f t="shared" si="79"/>
        <v/>
      </c>
    </row>
    <row r="492" spans="1:26">
      <c r="A492" s="107" t="s">
        <v>1029</v>
      </c>
      <c r="B492" s="107"/>
      <c r="C492" s="123"/>
      <c r="D492" s="134"/>
      <c r="E492" s="134" t="str">
        <f t="shared" si="80"/>
        <v/>
      </c>
      <c r="F492" s="37" t="str">
        <f t="shared" si="81"/>
        <v/>
      </c>
      <c r="G492" s="37" t="str">
        <f t="shared" si="82"/>
        <v/>
      </c>
      <c r="H492" s="37" t="str">
        <f t="shared" si="83"/>
        <v/>
      </c>
      <c r="I492" s="37" t="str">
        <f t="shared" si="84"/>
        <v/>
      </c>
      <c r="J492" s="37" t="str">
        <f t="shared" si="85"/>
        <v/>
      </c>
      <c r="K492" s="37" t="str">
        <f t="shared" si="86"/>
        <v/>
      </c>
      <c r="L492" s="37" t="str">
        <f t="shared" si="87"/>
        <v/>
      </c>
      <c r="M492" s="37" t="str">
        <f t="shared" si="88"/>
        <v/>
      </c>
      <c r="N492" s="37" t="str">
        <f t="shared" si="89"/>
        <v/>
      </c>
      <c r="O492" s="123"/>
      <c r="P492" s="123"/>
      <c r="Q492" s="123"/>
      <c r="R492" s="123"/>
      <c r="S492" s="123"/>
      <c r="T492" s="123"/>
      <c r="U492" s="123"/>
      <c r="V492" s="123"/>
      <c r="W492" s="123"/>
      <c r="X492" s="123"/>
      <c r="Y492" s="107"/>
      <c r="Z492" s="37" t="str">
        <f t="shared" si="79"/>
        <v/>
      </c>
    </row>
    <row r="493" spans="1:26">
      <c r="A493" s="107" t="s">
        <v>1030</v>
      </c>
      <c r="B493" s="107"/>
      <c r="C493" s="123"/>
      <c r="D493" s="134"/>
      <c r="E493" s="134" t="str">
        <f t="shared" si="80"/>
        <v/>
      </c>
      <c r="F493" s="37" t="str">
        <f t="shared" si="81"/>
        <v/>
      </c>
      <c r="G493" s="37" t="str">
        <f t="shared" si="82"/>
        <v/>
      </c>
      <c r="H493" s="37" t="str">
        <f t="shared" si="83"/>
        <v/>
      </c>
      <c r="I493" s="37" t="str">
        <f t="shared" si="84"/>
        <v/>
      </c>
      <c r="J493" s="37" t="str">
        <f t="shared" si="85"/>
        <v/>
      </c>
      <c r="K493" s="37" t="str">
        <f t="shared" si="86"/>
        <v/>
      </c>
      <c r="L493" s="37" t="str">
        <f t="shared" si="87"/>
        <v/>
      </c>
      <c r="M493" s="37" t="str">
        <f t="shared" si="88"/>
        <v/>
      </c>
      <c r="N493" s="37" t="str">
        <f t="shared" si="89"/>
        <v/>
      </c>
      <c r="O493" s="123"/>
      <c r="P493" s="123"/>
      <c r="Q493" s="123"/>
      <c r="R493" s="123"/>
      <c r="S493" s="123"/>
      <c r="T493" s="123"/>
      <c r="U493" s="123"/>
      <c r="V493" s="123"/>
      <c r="W493" s="123"/>
      <c r="X493" s="123"/>
      <c r="Y493" s="107"/>
      <c r="Z493" s="37" t="str">
        <f t="shared" si="79"/>
        <v/>
      </c>
    </row>
    <row r="494" spans="1:26">
      <c r="A494" s="107" t="s">
        <v>1031</v>
      </c>
      <c r="B494" s="107"/>
      <c r="C494" s="123"/>
      <c r="D494" s="134"/>
      <c r="E494" s="134" t="str">
        <f t="shared" si="80"/>
        <v/>
      </c>
      <c r="F494" s="37" t="str">
        <f t="shared" si="81"/>
        <v/>
      </c>
      <c r="G494" s="37" t="str">
        <f t="shared" si="82"/>
        <v/>
      </c>
      <c r="H494" s="37" t="str">
        <f t="shared" si="83"/>
        <v/>
      </c>
      <c r="I494" s="37" t="str">
        <f t="shared" si="84"/>
        <v/>
      </c>
      <c r="J494" s="37" t="str">
        <f t="shared" si="85"/>
        <v/>
      </c>
      <c r="K494" s="37" t="str">
        <f t="shared" si="86"/>
        <v/>
      </c>
      <c r="L494" s="37" t="str">
        <f t="shared" si="87"/>
        <v/>
      </c>
      <c r="M494" s="37" t="str">
        <f t="shared" si="88"/>
        <v/>
      </c>
      <c r="N494" s="37" t="str">
        <f t="shared" si="89"/>
        <v/>
      </c>
      <c r="O494" s="123"/>
      <c r="P494" s="123"/>
      <c r="Q494" s="123"/>
      <c r="R494" s="123"/>
      <c r="S494" s="123"/>
      <c r="T494" s="123"/>
      <c r="U494" s="123"/>
      <c r="V494" s="123"/>
      <c r="W494" s="123"/>
      <c r="X494" s="123"/>
      <c r="Y494" s="107"/>
      <c r="Z494" s="37" t="str">
        <f t="shared" si="79"/>
        <v/>
      </c>
    </row>
    <row r="495" spans="1:26">
      <c r="A495" s="107" t="s">
        <v>1032</v>
      </c>
      <c r="B495" s="107"/>
      <c r="C495" s="123"/>
      <c r="D495" s="134"/>
      <c r="E495" s="134" t="str">
        <f t="shared" si="80"/>
        <v/>
      </c>
      <c r="F495" s="37" t="str">
        <f t="shared" si="81"/>
        <v/>
      </c>
      <c r="G495" s="37" t="str">
        <f t="shared" si="82"/>
        <v/>
      </c>
      <c r="H495" s="37" t="str">
        <f t="shared" si="83"/>
        <v/>
      </c>
      <c r="I495" s="37" t="str">
        <f t="shared" si="84"/>
        <v/>
      </c>
      <c r="J495" s="37" t="str">
        <f t="shared" si="85"/>
        <v/>
      </c>
      <c r="K495" s="37" t="str">
        <f t="shared" si="86"/>
        <v/>
      </c>
      <c r="L495" s="37" t="str">
        <f t="shared" si="87"/>
        <v/>
      </c>
      <c r="M495" s="37" t="str">
        <f t="shared" si="88"/>
        <v/>
      </c>
      <c r="N495" s="37" t="str">
        <f t="shared" si="89"/>
        <v/>
      </c>
      <c r="O495" s="123"/>
      <c r="P495" s="123"/>
      <c r="Q495" s="123"/>
      <c r="R495" s="123"/>
      <c r="S495" s="123"/>
      <c r="T495" s="123"/>
      <c r="U495" s="123"/>
      <c r="V495" s="123"/>
      <c r="W495" s="123"/>
      <c r="X495" s="123"/>
      <c r="Y495" s="107"/>
      <c r="Z495" s="37" t="str">
        <f t="shared" si="79"/>
        <v/>
      </c>
    </row>
    <row r="496" spans="1:26">
      <c r="A496" s="107" t="s">
        <v>1033</v>
      </c>
      <c r="B496" s="107"/>
      <c r="C496" s="123"/>
      <c r="D496" s="134"/>
      <c r="E496" s="134" t="str">
        <f t="shared" si="80"/>
        <v/>
      </c>
      <c r="F496" s="37" t="str">
        <f t="shared" si="81"/>
        <v/>
      </c>
      <c r="G496" s="37" t="str">
        <f t="shared" si="82"/>
        <v/>
      </c>
      <c r="H496" s="37" t="str">
        <f t="shared" si="83"/>
        <v/>
      </c>
      <c r="I496" s="37" t="str">
        <f t="shared" si="84"/>
        <v/>
      </c>
      <c r="J496" s="37" t="str">
        <f t="shared" si="85"/>
        <v/>
      </c>
      <c r="K496" s="37" t="str">
        <f t="shared" si="86"/>
        <v/>
      </c>
      <c r="L496" s="37" t="str">
        <f t="shared" si="87"/>
        <v/>
      </c>
      <c r="M496" s="37" t="str">
        <f t="shared" si="88"/>
        <v/>
      </c>
      <c r="N496" s="37" t="str">
        <f t="shared" si="89"/>
        <v/>
      </c>
      <c r="O496" s="123"/>
      <c r="P496" s="123"/>
      <c r="Q496" s="123"/>
      <c r="R496" s="123"/>
      <c r="S496" s="123"/>
      <c r="T496" s="123"/>
      <c r="U496" s="123"/>
      <c r="V496" s="123"/>
      <c r="W496" s="123"/>
      <c r="X496" s="123"/>
      <c r="Y496" s="107"/>
      <c r="Z496" s="37" t="str">
        <f t="shared" si="79"/>
        <v/>
      </c>
    </row>
    <row r="497" spans="1:26">
      <c r="A497" s="107" t="s">
        <v>1034</v>
      </c>
      <c r="B497" s="107"/>
      <c r="C497" s="123"/>
      <c r="D497" s="134"/>
      <c r="E497" s="134" t="str">
        <f t="shared" si="80"/>
        <v/>
      </c>
      <c r="F497" s="37" t="str">
        <f t="shared" si="81"/>
        <v/>
      </c>
      <c r="G497" s="37" t="str">
        <f t="shared" si="82"/>
        <v/>
      </c>
      <c r="H497" s="37" t="str">
        <f t="shared" si="83"/>
        <v/>
      </c>
      <c r="I497" s="37" t="str">
        <f t="shared" si="84"/>
        <v/>
      </c>
      <c r="J497" s="37" t="str">
        <f t="shared" si="85"/>
        <v/>
      </c>
      <c r="K497" s="37" t="str">
        <f t="shared" si="86"/>
        <v/>
      </c>
      <c r="L497" s="37" t="str">
        <f t="shared" si="87"/>
        <v/>
      </c>
      <c r="M497" s="37" t="str">
        <f t="shared" si="88"/>
        <v/>
      </c>
      <c r="N497" s="37" t="str">
        <f t="shared" si="89"/>
        <v/>
      </c>
      <c r="O497" s="123"/>
      <c r="P497" s="123"/>
      <c r="Q497" s="123"/>
      <c r="R497" s="123"/>
      <c r="S497" s="123"/>
      <c r="T497" s="123"/>
      <c r="U497" s="123"/>
      <c r="V497" s="123"/>
      <c r="W497" s="123"/>
      <c r="X497" s="123"/>
      <c r="Y497" s="107"/>
      <c r="Z497" s="37" t="str">
        <f t="shared" si="79"/>
        <v/>
      </c>
    </row>
    <row r="498" spans="1:26">
      <c r="A498" s="107" t="s">
        <v>1035</v>
      </c>
      <c r="B498" s="107"/>
      <c r="C498" s="123"/>
      <c r="D498" s="134"/>
      <c r="E498" s="134" t="str">
        <f t="shared" si="80"/>
        <v/>
      </c>
      <c r="F498" s="37" t="str">
        <f t="shared" si="81"/>
        <v/>
      </c>
      <c r="G498" s="37" t="str">
        <f t="shared" si="82"/>
        <v/>
      </c>
      <c r="H498" s="37" t="str">
        <f t="shared" si="83"/>
        <v/>
      </c>
      <c r="I498" s="37" t="str">
        <f t="shared" si="84"/>
        <v/>
      </c>
      <c r="J498" s="37" t="str">
        <f t="shared" si="85"/>
        <v/>
      </c>
      <c r="K498" s="37" t="str">
        <f t="shared" si="86"/>
        <v/>
      </c>
      <c r="L498" s="37" t="str">
        <f t="shared" si="87"/>
        <v/>
      </c>
      <c r="M498" s="37" t="str">
        <f t="shared" si="88"/>
        <v/>
      </c>
      <c r="N498" s="37" t="str">
        <f t="shared" si="89"/>
        <v/>
      </c>
      <c r="O498" s="123"/>
      <c r="P498" s="123"/>
      <c r="Q498" s="123"/>
      <c r="R498" s="123"/>
      <c r="S498" s="123"/>
      <c r="T498" s="123"/>
      <c r="U498" s="123"/>
      <c r="V498" s="123"/>
      <c r="W498" s="123"/>
      <c r="X498" s="123"/>
      <c r="Y498" s="107"/>
      <c r="Z498" s="37" t="str">
        <f t="shared" si="79"/>
        <v/>
      </c>
    </row>
    <row r="499" spans="1:26">
      <c r="A499" s="107" t="s">
        <v>1036</v>
      </c>
      <c r="B499" s="107"/>
      <c r="C499" s="123"/>
      <c r="D499" s="134"/>
      <c r="E499" s="134" t="str">
        <f t="shared" si="80"/>
        <v/>
      </c>
      <c r="F499" s="37" t="str">
        <f t="shared" si="81"/>
        <v/>
      </c>
      <c r="G499" s="37" t="str">
        <f t="shared" si="82"/>
        <v/>
      </c>
      <c r="H499" s="37" t="str">
        <f t="shared" si="83"/>
        <v/>
      </c>
      <c r="I499" s="37" t="str">
        <f t="shared" si="84"/>
        <v/>
      </c>
      <c r="J499" s="37" t="str">
        <f t="shared" si="85"/>
        <v/>
      </c>
      <c r="K499" s="37" t="str">
        <f t="shared" si="86"/>
        <v/>
      </c>
      <c r="L499" s="37" t="str">
        <f t="shared" si="87"/>
        <v/>
      </c>
      <c r="M499" s="37" t="str">
        <f t="shared" si="88"/>
        <v/>
      </c>
      <c r="N499" s="37" t="str">
        <f t="shared" si="89"/>
        <v/>
      </c>
      <c r="O499" s="123"/>
      <c r="P499" s="123"/>
      <c r="Q499" s="123"/>
      <c r="R499" s="123"/>
      <c r="S499" s="123"/>
      <c r="T499" s="123"/>
      <c r="U499" s="123"/>
      <c r="V499" s="123"/>
      <c r="W499" s="123"/>
      <c r="X499" s="123"/>
      <c r="Y499" s="107"/>
      <c r="Z499" s="37" t="str">
        <f t="shared" si="79"/>
        <v/>
      </c>
    </row>
    <row r="500" spans="1:26">
      <c r="A500" s="107" t="s">
        <v>1037</v>
      </c>
      <c r="B500" s="107"/>
      <c r="C500" s="123"/>
      <c r="D500" s="134"/>
      <c r="E500" s="134" t="str">
        <f t="shared" si="80"/>
        <v/>
      </c>
      <c r="F500" s="37" t="str">
        <f t="shared" si="81"/>
        <v/>
      </c>
      <c r="G500" s="37" t="str">
        <f t="shared" si="82"/>
        <v/>
      </c>
      <c r="H500" s="37" t="str">
        <f t="shared" si="83"/>
        <v/>
      </c>
      <c r="I500" s="37" t="str">
        <f t="shared" si="84"/>
        <v/>
      </c>
      <c r="J500" s="37" t="str">
        <f t="shared" si="85"/>
        <v/>
      </c>
      <c r="K500" s="37" t="str">
        <f t="shared" si="86"/>
        <v/>
      </c>
      <c r="L500" s="37" t="str">
        <f t="shared" si="87"/>
        <v/>
      </c>
      <c r="M500" s="37" t="str">
        <f t="shared" si="88"/>
        <v/>
      </c>
      <c r="N500" s="37" t="str">
        <f t="shared" si="89"/>
        <v/>
      </c>
      <c r="O500" s="123"/>
      <c r="P500" s="123"/>
      <c r="Q500" s="123"/>
      <c r="R500" s="123"/>
      <c r="S500" s="123"/>
      <c r="T500" s="123"/>
      <c r="U500" s="123"/>
      <c r="V500" s="123"/>
      <c r="W500" s="123"/>
      <c r="X500" s="123"/>
      <c r="Y500" s="107"/>
      <c r="Z500" s="37" t="str">
        <f t="shared" si="79"/>
        <v/>
      </c>
    </row>
    <row r="501" spans="1:26">
      <c r="A501" s="107" t="s">
        <v>1038</v>
      </c>
      <c r="B501" s="107"/>
      <c r="C501" s="123"/>
      <c r="D501" s="134"/>
      <c r="E501" s="134" t="str">
        <f t="shared" si="80"/>
        <v/>
      </c>
      <c r="F501" s="37" t="str">
        <f t="shared" si="81"/>
        <v/>
      </c>
      <c r="G501" s="37" t="str">
        <f t="shared" si="82"/>
        <v/>
      </c>
      <c r="H501" s="37" t="str">
        <f t="shared" si="83"/>
        <v/>
      </c>
      <c r="I501" s="37" t="str">
        <f t="shared" si="84"/>
        <v/>
      </c>
      <c r="J501" s="37" t="str">
        <f t="shared" si="85"/>
        <v/>
      </c>
      <c r="K501" s="37" t="str">
        <f t="shared" si="86"/>
        <v/>
      </c>
      <c r="L501" s="37" t="str">
        <f t="shared" si="87"/>
        <v/>
      </c>
      <c r="M501" s="37" t="str">
        <f t="shared" si="88"/>
        <v/>
      </c>
      <c r="N501" s="37" t="str">
        <f t="shared" si="89"/>
        <v/>
      </c>
      <c r="O501" s="123"/>
      <c r="P501" s="123"/>
      <c r="Q501" s="123"/>
      <c r="R501" s="123"/>
      <c r="S501" s="123"/>
      <c r="T501" s="123"/>
      <c r="U501" s="123"/>
      <c r="V501" s="123"/>
      <c r="W501" s="123"/>
      <c r="X501" s="123"/>
      <c r="Y501" s="107"/>
      <c r="Z501" s="37" t="str">
        <f t="shared" si="79"/>
        <v/>
      </c>
    </row>
    <row r="502" spans="1:26">
      <c r="A502" s="107" t="s">
        <v>1039</v>
      </c>
      <c r="B502" s="107"/>
      <c r="C502" s="123"/>
      <c r="D502" s="134"/>
      <c r="E502" s="134" t="str">
        <f t="shared" si="80"/>
        <v/>
      </c>
      <c r="F502" s="37" t="str">
        <f t="shared" si="81"/>
        <v/>
      </c>
      <c r="G502" s="37" t="str">
        <f t="shared" si="82"/>
        <v/>
      </c>
      <c r="H502" s="37" t="str">
        <f t="shared" si="83"/>
        <v/>
      </c>
      <c r="I502" s="37" t="str">
        <f t="shared" si="84"/>
        <v/>
      </c>
      <c r="J502" s="37" t="str">
        <f t="shared" si="85"/>
        <v/>
      </c>
      <c r="K502" s="37" t="str">
        <f t="shared" si="86"/>
        <v/>
      </c>
      <c r="L502" s="37" t="str">
        <f t="shared" si="87"/>
        <v/>
      </c>
      <c r="M502" s="37" t="str">
        <f t="shared" si="88"/>
        <v/>
      </c>
      <c r="N502" s="37" t="str">
        <f t="shared" si="89"/>
        <v/>
      </c>
      <c r="O502" s="123"/>
      <c r="P502" s="123"/>
      <c r="Q502" s="123"/>
      <c r="R502" s="123"/>
      <c r="S502" s="123"/>
      <c r="T502" s="123"/>
      <c r="U502" s="123"/>
      <c r="V502" s="123"/>
      <c r="W502" s="123"/>
      <c r="X502" s="123"/>
      <c r="Y502" s="107"/>
      <c r="Z502" s="37" t="str">
        <f t="shared" si="79"/>
        <v/>
      </c>
    </row>
    <row r="503" spans="1:26">
      <c r="A503" s="107" t="s">
        <v>1040</v>
      </c>
      <c r="B503" s="107"/>
      <c r="C503" s="123"/>
      <c r="D503" s="134"/>
      <c r="E503" s="134" t="str">
        <f t="shared" si="80"/>
        <v/>
      </c>
      <c r="F503" s="37" t="str">
        <f t="shared" si="81"/>
        <v/>
      </c>
      <c r="G503" s="37" t="str">
        <f t="shared" si="82"/>
        <v/>
      </c>
      <c r="H503" s="37" t="str">
        <f t="shared" si="83"/>
        <v/>
      </c>
      <c r="I503" s="37" t="str">
        <f t="shared" si="84"/>
        <v/>
      </c>
      <c r="J503" s="37" t="str">
        <f t="shared" si="85"/>
        <v/>
      </c>
      <c r="K503" s="37" t="str">
        <f t="shared" si="86"/>
        <v/>
      </c>
      <c r="L503" s="37" t="str">
        <f t="shared" si="87"/>
        <v/>
      </c>
      <c r="M503" s="37" t="str">
        <f t="shared" si="88"/>
        <v/>
      </c>
      <c r="N503" s="37" t="str">
        <f t="shared" si="89"/>
        <v/>
      </c>
      <c r="O503" s="123"/>
      <c r="P503" s="123"/>
      <c r="Q503" s="123"/>
      <c r="R503" s="123"/>
      <c r="S503" s="123"/>
      <c r="T503" s="123"/>
      <c r="U503" s="123"/>
      <c r="V503" s="123"/>
      <c r="W503" s="123"/>
      <c r="X503" s="123"/>
      <c r="Y503" s="107"/>
      <c r="Z503" s="37" t="str">
        <f t="shared" si="79"/>
        <v/>
      </c>
    </row>
    <row r="504" spans="1:26">
      <c r="A504" s="107" t="s">
        <v>1041</v>
      </c>
      <c r="B504" s="107"/>
      <c r="C504" s="123"/>
      <c r="D504" s="134"/>
      <c r="E504" s="134" t="str">
        <f t="shared" si="80"/>
        <v/>
      </c>
      <c r="F504" s="37" t="str">
        <f t="shared" si="81"/>
        <v/>
      </c>
      <c r="G504" s="37" t="str">
        <f t="shared" si="82"/>
        <v/>
      </c>
      <c r="H504" s="37" t="str">
        <f t="shared" si="83"/>
        <v/>
      </c>
      <c r="I504" s="37" t="str">
        <f t="shared" si="84"/>
        <v/>
      </c>
      <c r="J504" s="37" t="str">
        <f t="shared" si="85"/>
        <v/>
      </c>
      <c r="K504" s="37" t="str">
        <f t="shared" si="86"/>
        <v/>
      </c>
      <c r="L504" s="37" t="str">
        <f t="shared" si="87"/>
        <v/>
      </c>
      <c r="M504" s="37" t="str">
        <f t="shared" si="88"/>
        <v/>
      </c>
      <c r="N504" s="37" t="str">
        <f t="shared" si="89"/>
        <v/>
      </c>
      <c r="O504" s="123"/>
      <c r="P504" s="123"/>
      <c r="Q504" s="123"/>
      <c r="R504" s="123"/>
      <c r="S504" s="123"/>
      <c r="T504" s="123"/>
      <c r="U504" s="123"/>
      <c r="V504" s="123"/>
      <c r="W504" s="123"/>
      <c r="X504" s="123"/>
      <c r="Y504" s="107"/>
      <c r="Z504" s="37" t="str">
        <f t="shared" si="79"/>
        <v/>
      </c>
    </row>
    <row r="505" spans="1:26">
      <c r="A505" s="107" t="s">
        <v>1042</v>
      </c>
      <c r="B505" s="107"/>
      <c r="C505" s="123"/>
      <c r="D505" s="134"/>
      <c r="E505" s="134" t="str">
        <f t="shared" si="80"/>
        <v/>
      </c>
      <c r="F505" s="37" t="str">
        <f t="shared" si="81"/>
        <v/>
      </c>
      <c r="G505" s="37" t="str">
        <f t="shared" si="82"/>
        <v/>
      </c>
      <c r="H505" s="37" t="str">
        <f t="shared" si="83"/>
        <v/>
      </c>
      <c r="I505" s="37" t="str">
        <f t="shared" si="84"/>
        <v/>
      </c>
      <c r="J505" s="37" t="str">
        <f t="shared" si="85"/>
        <v/>
      </c>
      <c r="K505" s="37" t="str">
        <f t="shared" si="86"/>
        <v/>
      </c>
      <c r="L505" s="37" t="str">
        <f t="shared" si="87"/>
        <v/>
      </c>
      <c r="M505" s="37" t="str">
        <f t="shared" si="88"/>
        <v/>
      </c>
      <c r="N505" s="37" t="str">
        <f t="shared" si="89"/>
        <v/>
      </c>
      <c r="O505" s="123"/>
      <c r="P505" s="123"/>
      <c r="Q505" s="123"/>
      <c r="R505" s="123"/>
      <c r="S505" s="123"/>
      <c r="T505" s="123"/>
      <c r="U505" s="123"/>
      <c r="V505" s="123"/>
      <c r="W505" s="123"/>
      <c r="X505" s="123"/>
      <c r="Y505" s="107"/>
      <c r="Z505" s="37" t="str">
        <f t="shared" si="79"/>
        <v/>
      </c>
    </row>
    <row r="506" spans="1:26">
      <c r="A506" s="107" t="s">
        <v>1043</v>
      </c>
      <c r="B506" s="107"/>
      <c r="C506" s="123"/>
      <c r="D506" s="134"/>
      <c r="E506" s="134" t="str">
        <f t="shared" si="80"/>
        <v/>
      </c>
      <c r="F506" s="37" t="str">
        <f t="shared" si="81"/>
        <v/>
      </c>
      <c r="G506" s="37" t="str">
        <f t="shared" si="82"/>
        <v/>
      </c>
      <c r="H506" s="37" t="str">
        <f t="shared" si="83"/>
        <v/>
      </c>
      <c r="I506" s="37" t="str">
        <f t="shared" si="84"/>
        <v/>
      </c>
      <c r="J506" s="37" t="str">
        <f t="shared" si="85"/>
        <v/>
      </c>
      <c r="K506" s="37" t="str">
        <f t="shared" si="86"/>
        <v/>
      </c>
      <c r="L506" s="37" t="str">
        <f t="shared" si="87"/>
        <v/>
      </c>
      <c r="M506" s="37" t="str">
        <f t="shared" si="88"/>
        <v/>
      </c>
      <c r="N506" s="37" t="str">
        <f t="shared" si="89"/>
        <v/>
      </c>
      <c r="O506" s="123"/>
      <c r="P506" s="123"/>
      <c r="Q506" s="123"/>
      <c r="R506" s="123"/>
      <c r="S506" s="123"/>
      <c r="T506" s="123"/>
      <c r="U506" s="123"/>
      <c r="V506" s="123"/>
      <c r="W506" s="123"/>
      <c r="X506" s="123"/>
      <c r="Y506" s="107"/>
      <c r="Z506" s="37" t="str">
        <f t="shared" si="79"/>
        <v/>
      </c>
    </row>
    <row r="507" spans="1:26">
      <c r="A507" s="107" t="s">
        <v>1044</v>
      </c>
      <c r="B507" s="107"/>
      <c r="C507" s="123"/>
      <c r="D507" s="134"/>
      <c r="E507" s="134" t="str">
        <f t="shared" si="80"/>
        <v/>
      </c>
      <c r="F507" s="37" t="str">
        <f t="shared" si="81"/>
        <v/>
      </c>
      <c r="G507" s="37" t="str">
        <f t="shared" si="82"/>
        <v/>
      </c>
      <c r="H507" s="37" t="str">
        <f t="shared" si="83"/>
        <v/>
      </c>
      <c r="I507" s="37" t="str">
        <f t="shared" si="84"/>
        <v/>
      </c>
      <c r="J507" s="37" t="str">
        <f t="shared" si="85"/>
        <v/>
      </c>
      <c r="K507" s="37" t="str">
        <f t="shared" si="86"/>
        <v/>
      </c>
      <c r="L507" s="37" t="str">
        <f t="shared" si="87"/>
        <v/>
      </c>
      <c r="M507" s="37" t="str">
        <f t="shared" si="88"/>
        <v/>
      </c>
      <c r="N507" s="37" t="str">
        <f t="shared" si="89"/>
        <v/>
      </c>
      <c r="O507" s="123"/>
      <c r="P507" s="123"/>
      <c r="Q507" s="123"/>
      <c r="R507" s="123"/>
      <c r="S507" s="123"/>
      <c r="T507" s="123"/>
      <c r="U507" s="123"/>
      <c r="V507" s="123"/>
      <c r="W507" s="123"/>
      <c r="X507" s="123"/>
      <c r="Y507" s="107"/>
      <c r="Z507" s="37" t="str">
        <f t="shared" si="79"/>
        <v/>
      </c>
    </row>
    <row r="508" spans="1:26">
      <c r="A508" s="107" t="s">
        <v>1045</v>
      </c>
      <c r="B508" s="107"/>
      <c r="C508" s="123"/>
      <c r="D508" s="134"/>
      <c r="E508" s="134" t="str">
        <f t="shared" si="80"/>
        <v/>
      </c>
      <c r="F508" s="37" t="str">
        <f t="shared" si="81"/>
        <v/>
      </c>
      <c r="G508" s="37" t="str">
        <f t="shared" si="82"/>
        <v/>
      </c>
      <c r="H508" s="37" t="str">
        <f t="shared" si="83"/>
        <v/>
      </c>
      <c r="I508" s="37" t="str">
        <f t="shared" si="84"/>
        <v/>
      </c>
      <c r="J508" s="37" t="str">
        <f t="shared" si="85"/>
        <v/>
      </c>
      <c r="K508" s="37" t="str">
        <f t="shared" si="86"/>
        <v/>
      </c>
      <c r="L508" s="37" t="str">
        <f t="shared" si="87"/>
        <v/>
      </c>
      <c r="M508" s="37" t="str">
        <f t="shared" si="88"/>
        <v/>
      </c>
      <c r="N508" s="37" t="str">
        <f t="shared" si="89"/>
        <v/>
      </c>
      <c r="O508" s="123"/>
      <c r="P508" s="123"/>
      <c r="Q508" s="123"/>
      <c r="R508" s="123"/>
      <c r="S508" s="123"/>
      <c r="T508" s="123"/>
      <c r="U508" s="123"/>
      <c r="V508" s="123"/>
      <c r="W508" s="123"/>
      <c r="X508" s="123"/>
      <c r="Y508" s="107"/>
      <c r="Z508" s="37" t="str">
        <f t="shared" si="79"/>
        <v/>
      </c>
    </row>
    <row r="509" spans="1:26">
      <c r="A509" s="107" t="s">
        <v>1046</v>
      </c>
      <c r="B509" s="107"/>
      <c r="C509" s="123"/>
      <c r="D509" s="134"/>
      <c r="E509" s="134" t="str">
        <f t="shared" si="80"/>
        <v/>
      </c>
      <c r="F509" s="37" t="str">
        <f t="shared" si="81"/>
        <v/>
      </c>
      <c r="G509" s="37" t="str">
        <f t="shared" si="82"/>
        <v/>
      </c>
      <c r="H509" s="37" t="str">
        <f t="shared" si="83"/>
        <v/>
      </c>
      <c r="I509" s="37" t="str">
        <f t="shared" si="84"/>
        <v/>
      </c>
      <c r="J509" s="37" t="str">
        <f t="shared" si="85"/>
        <v/>
      </c>
      <c r="K509" s="37" t="str">
        <f t="shared" si="86"/>
        <v/>
      </c>
      <c r="L509" s="37" t="str">
        <f t="shared" si="87"/>
        <v/>
      </c>
      <c r="M509" s="37" t="str">
        <f t="shared" si="88"/>
        <v/>
      </c>
      <c r="N509" s="37" t="str">
        <f t="shared" si="89"/>
        <v/>
      </c>
      <c r="O509" s="123"/>
      <c r="P509" s="123"/>
      <c r="Q509" s="123"/>
      <c r="R509" s="123"/>
      <c r="S509" s="123"/>
      <c r="T509" s="123"/>
      <c r="U509" s="123"/>
      <c r="V509" s="123"/>
      <c r="W509" s="123"/>
      <c r="X509" s="123"/>
      <c r="Y509" s="107"/>
      <c r="Z509" s="37" t="str">
        <f t="shared" si="79"/>
        <v/>
      </c>
    </row>
    <row r="510" spans="1:26">
      <c r="A510" s="107" t="s">
        <v>1047</v>
      </c>
      <c r="B510" s="107"/>
      <c r="C510" s="123"/>
      <c r="D510" s="134"/>
      <c r="E510" s="134" t="str">
        <f t="shared" si="80"/>
        <v/>
      </c>
      <c r="F510" s="37" t="str">
        <f t="shared" si="81"/>
        <v/>
      </c>
      <c r="G510" s="37" t="str">
        <f t="shared" si="82"/>
        <v/>
      </c>
      <c r="H510" s="37" t="str">
        <f t="shared" si="83"/>
        <v/>
      </c>
      <c r="I510" s="37" t="str">
        <f t="shared" si="84"/>
        <v/>
      </c>
      <c r="J510" s="37" t="str">
        <f t="shared" si="85"/>
        <v/>
      </c>
      <c r="K510" s="37" t="str">
        <f t="shared" si="86"/>
        <v/>
      </c>
      <c r="L510" s="37" t="str">
        <f t="shared" si="87"/>
        <v/>
      </c>
      <c r="M510" s="37" t="str">
        <f t="shared" si="88"/>
        <v/>
      </c>
      <c r="N510" s="37" t="str">
        <f t="shared" si="89"/>
        <v/>
      </c>
      <c r="O510" s="123"/>
      <c r="P510" s="123"/>
      <c r="Q510" s="123"/>
      <c r="R510" s="123"/>
      <c r="S510" s="123"/>
      <c r="T510" s="123"/>
      <c r="U510" s="123"/>
      <c r="V510" s="123"/>
      <c r="W510" s="123"/>
      <c r="X510" s="123"/>
      <c r="Y510" s="107"/>
      <c r="Z510" s="37" t="str">
        <f t="shared" si="79"/>
        <v/>
      </c>
    </row>
    <row r="511" spans="1:26">
      <c r="A511" s="107" t="s">
        <v>1048</v>
      </c>
      <c r="B511" s="107"/>
      <c r="C511" s="123"/>
      <c r="D511" s="134"/>
      <c r="E511" s="134" t="str">
        <f t="shared" si="80"/>
        <v/>
      </c>
      <c r="F511" s="37" t="str">
        <f t="shared" si="81"/>
        <v/>
      </c>
      <c r="G511" s="37" t="str">
        <f t="shared" si="82"/>
        <v/>
      </c>
      <c r="H511" s="37" t="str">
        <f t="shared" si="83"/>
        <v/>
      </c>
      <c r="I511" s="37" t="str">
        <f t="shared" si="84"/>
        <v/>
      </c>
      <c r="J511" s="37" t="str">
        <f t="shared" si="85"/>
        <v/>
      </c>
      <c r="K511" s="37" t="str">
        <f t="shared" si="86"/>
        <v/>
      </c>
      <c r="L511" s="37" t="str">
        <f t="shared" si="87"/>
        <v/>
      </c>
      <c r="M511" s="37" t="str">
        <f t="shared" si="88"/>
        <v/>
      </c>
      <c r="N511" s="37" t="str">
        <f t="shared" si="89"/>
        <v/>
      </c>
      <c r="O511" s="123"/>
      <c r="P511" s="123"/>
      <c r="Q511" s="123"/>
      <c r="R511" s="123"/>
      <c r="S511" s="123"/>
      <c r="T511" s="123"/>
      <c r="U511" s="123"/>
      <c r="V511" s="123"/>
      <c r="W511" s="123"/>
      <c r="X511" s="123"/>
      <c r="Y511" s="107"/>
      <c r="Z511" s="37" t="str">
        <f t="shared" si="79"/>
        <v/>
      </c>
    </row>
    <row r="512" spans="1:26">
      <c r="A512" s="107" t="s">
        <v>1049</v>
      </c>
      <c r="B512" s="107"/>
      <c r="C512" s="123"/>
      <c r="D512" s="134"/>
      <c r="E512" s="134" t="str">
        <f t="shared" si="80"/>
        <v/>
      </c>
      <c r="F512" s="37" t="str">
        <f t="shared" si="81"/>
        <v/>
      </c>
      <c r="G512" s="37" t="str">
        <f t="shared" si="82"/>
        <v/>
      </c>
      <c r="H512" s="37" t="str">
        <f t="shared" si="83"/>
        <v/>
      </c>
      <c r="I512" s="37" t="str">
        <f t="shared" si="84"/>
        <v/>
      </c>
      <c r="J512" s="37" t="str">
        <f t="shared" si="85"/>
        <v/>
      </c>
      <c r="K512" s="37" t="str">
        <f t="shared" si="86"/>
        <v/>
      </c>
      <c r="L512" s="37" t="str">
        <f t="shared" si="87"/>
        <v/>
      </c>
      <c r="M512" s="37" t="str">
        <f t="shared" si="88"/>
        <v/>
      </c>
      <c r="N512" s="37" t="str">
        <f t="shared" si="89"/>
        <v/>
      </c>
      <c r="O512" s="123"/>
      <c r="P512" s="123"/>
      <c r="Q512" s="123"/>
      <c r="R512" s="123"/>
      <c r="S512" s="123"/>
      <c r="T512" s="123"/>
      <c r="U512" s="123"/>
      <c r="V512" s="123"/>
      <c r="W512" s="123"/>
      <c r="X512" s="123"/>
      <c r="Y512" s="107"/>
      <c r="Z512" s="37" t="str">
        <f t="shared" si="79"/>
        <v/>
      </c>
    </row>
    <row r="513" spans="1:26">
      <c r="A513" s="107" t="s">
        <v>1050</v>
      </c>
      <c r="B513" s="107"/>
      <c r="C513" s="123"/>
      <c r="D513" s="134"/>
      <c r="E513" s="134" t="str">
        <f t="shared" si="80"/>
        <v/>
      </c>
      <c r="F513" s="37" t="str">
        <f t="shared" si="81"/>
        <v/>
      </c>
      <c r="G513" s="37" t="str">
        <f t="shared" si="82"/>
        <v/>
      </c>
      <c r="H513" s="37" t="str">
        <f t="shared" si="83"/>
        <v/>
      </c>
      <c r="I513" s="37" t="str">
        <f t="shared" si="84"/>
        <v/>
      </c>
      <c r="J513" s="37" t="str">
        <f t="shared" si="85"/>
        <v/>
      </c>
      <c r="K513" s="37" t="str">
        <f t="shared" si="86"/>
        <v/>
      </c>
      <c r="L513" s="37" t="str">
        <f t="shared" si="87"/>
        <v/>
      </c>
      <c r="M513" s="37" t="str">
        <f t="shared" si="88"/>
        <v/>
      </c>
      <c r="N513" s="37" t="str">
        <f t="shared" si="89"/>
        <v/>
      </c>
      <c r="O513" s="123"/>
      <c r="P513" s="123"/>
      <c r="Q513" s="123"/>
      <c r="R513" s="123"/>
      <c r="S513" s="123"/>
      <c r="T513" s="123"/>
      <c r="U513" s="123"/>
      <c r="V513" s="123"/>
      <c r="W513" s="123"/>
      <c r="X513" s="123"/>
      <c r="Y513" s="107"/>
      <c r="Z513" s="37" t="str">
        <f t="shared" si="79"/>
        <v/>
      </c>
    </row>
    <row r="514" spans="1:26">
      <c r="A514" s="107" t="s">
        <v>1051</v>
      </c>
      <c r="B514" s="107"/>
      <c r="C514" s="123"/>
      <c r="D514" s="134"/>
      <c r="E514" s="134" t="str">
        <f t="shared" si="80"/>
        <v/>
      </c>
      <c r="F514" s="37" t="str">
        <f t="shared" si="81"/>
        <v/>
      </c>
      <c r="G514" s="37" t="str">
        <f t="shared" si="82"/>
        <v/>
      </c>
      <c r="H514" s="37" t="str">
        <f t="shared" si="83"/>
        <v/>
      </c>
      <c r="I514" s="37" t="str">
        <f t="shared" si="84"/>
        <v/>
      </c>
      <c r="J514" s="37" t="str">
        <f t="shared" si="85"/>
        <v/>
      </c>
      <c r="K514" s="37" t="str">
        <f t="shared" si="86"/>
        <v/>
      </c>
      <c r="L514" s="37" t="str">
        <f t="shared" si="87"/>
        <v/>
      </c>
      <c r="M514" s="37" t="str">
        <f t="shared" si="88"/>
        <v/>
      </c>
      <c r="N514" s="37" t="str">
        <f t="shared" si="89"/>
        <v/>
      </c>
      <c r="O514" s="123"/>
      <c r="P514" s="123"/>
      <c r="Q514" s="123"/>
      <c r="R514" s="123"/>
      <c r="S514" s="123"/>
      <c r="T514" s="123"/>
      <c r="U514" s="123"/>
      <c r="V514" s="123"/>
      <c r="W514" s="123"/>
      <c r="X514" s="123"/>
      <c r="Y514" s="107"/>
      <c r="Z514" s="37" t="str">
        <f t="shared" si="79"/>
        <v/>
      </c>
    </row>
    <row r="515" spans="1:26">
      <c r="A515" s="107" t="s">
        <v>1052</v>
      </c>
      <c r="B515" s="107"/>
      <c r="C515" s="123"/>
      <c r="D515" s="134"/>
      <c r="E515" s="134" t="str">
        <f t="shared" si="80"/>
        <v/>
      </c>
      <c r="F515" s="37" t="str">
        <f t="shared" si="81"/>
        <v/>
      </c>
      <c r="G515" s="37" t="str">
        <f t="shared" si="82"/>
        <v/>
      </c>
      <c r="H515" s="37" t="str">
        <f t="shared" si="83"/>
        <v/>
      </c>
      <c r="I515" s="37" t="str">
        <f t="shared" si="84"/>
        <v/>
      </c>
      <c r="J515" s="37" t="str">
        <f t="shared" si="85"/>
        <v/>
      </c>
      <c r="K515" s="37" t="str">
        <f t="shared" si="86"/>
        <v/>
      </c>
      <c r="L515" s="37" t="str">
        <f t="shared" si="87"/>
        <v/>
      </c>
      <c r="M515" s="37" t="str">
        <f t="shared" si="88"/>
        <v/>
      </c>
      <c r="N515" s="37" t="str">
        <f t="shared" si="89"/>
        <v/>
      </c>
      <c r="O515" s="123"/>
      <c r="P515" s="123"/>
      <c r="Q515" s="123"/>
      <c r="R515" s="123"/>
      <c r="S515" s="123"/>
      <c r="T515" s="123"/>
      <c r="U515" s="123"/>
      <c r="V515" s="123"/>
      <c r="W515" s="123"/>
      <c r="X515" s="123"/>
      <c r="Y515" s="107"/>
      <c r="Z515" s="37" t="str">
        <f t="shared" si="79"/>
        <v/>
      </c>
    </row>
    <row r="516" spans="1:26">
      <c r="A516" s="107" t="s">
        <v>1053</v>
      </c>
      <c r="B516" s="107"/>
      <c r="C516" s="123"/>
      <c r="D516" s="134"/>
      <c r="E516" s="134" t="str">
        <f t="shared" si="80"/>
        <v/>
      </c>
      <c r="F516" s="37" t="str">
        <f t="shared" si="81"/>
        <v/>
      </c>
      <c r="G516" s="37" t="str">
        <f t="shared" si="82"/>
        <v/>
      </c>
      <c r="H516" s="37" t="str">
        <f t="shared" si="83"/>
        <v/>
      </c>
      <c r="I516" s="37" t="str">
        <f t="shared" si="84"/>
        <v/>
      </c>
      <c r="J516" s="37" t="str">
        <f t="shared" si="85"/>
        <v/>
      </c>
      <c r="K516" s="37" t="str">
        <f t="shared" si="86"/>
        <v/>
      </c>
      <c r="L516" s="37" t="str">
        <f t="shared" si="87"/>
        <v/>
      </c>
      <c r="M516" s="37" t="str">
        <f t="shared" si="88"/>
        <v/>
      </c>
      <c r="N516" s="37" t="str">
        <f t="shared" si="89"/>
        <v/>
      </c>
      <c r="O516" s="123"/>
      <c r="P516" s="123"/>
      <c r="Q516" s="123"/>
      <c r="R516" s="123"/>
      <c r="S516" s="123"/>
      <c r="T516" s="123"/>
      <c r="U516" s="123"/>
      <c r="V516" s="123"/>
      <c r="W516" s="123"/>
      <c r="X516" s="123"/>
      <c r="Y516" s="107"/>
      <c r="Z516" s="37" t="str">
        <f t="shared" si="79"/>
        <v/>
      </c>
    </row>
    <row r="517" spans="1:26">
      <c r="A517" s="107" t="s">
        <v>1054</v>
      </c>
      <c r="B517" s="107"/>
      <c r="C517" s="123"/>
      <c r="D517" s="134"/>
      <c r="E517" s="134" t="str">
        <f t="shared" si="80"/>
        <v/>
      </c>
      <c r="F517" s="37" t="str">
        <f t="shared" si="81"/>
        <v/>
      </c>
      <c r="G517" s="37" t="str">
        <f t="shared" si="82"/>
        <v/>
      </c>
      <c r="H517" s="37" t="str">
        <f t="shared" si="83"/>
        <v/>
      </c>
      <c r="I517" s="37" t="str">
        <f t="shared" si="84"/>
        <v/>
      </c>
      <c r="J517" s="37" t="str">
        <f t="shared" si="85"/>
        <v/>
      </c>
      <c r="K517" s="37" t="str">
        <f t="shared" si="86"/>
        <v/>
      </c>
      <c r="L517" s="37" t="str">
        <f t="shared" si="87"/>
        <v/>
      </c>
      <c r="M517" s="37" t="str">
        <f t="shared" si="88"/>
        <v/>
      </c>
      <c r="N517" s="37" t="str">
        <f t="shared" si="89"/>
        <v/>
      </c>
      <c r="O517" s="123"/>
      <c r="P517" s="123"/>
      <c r="Q517" s="123"/>
      <c r="R517" s="123"/>
      <c r="S517" s="123"/>
      <c r="T517" s="123"/>
      <c r="U517" s="123"/>
      <c r="V517" s="123"/>
      <c r="W517" s="123"/>
      <c r="X517" s="123"/>
      <c r="Y517" s="107"/>
      <c r="Z517" s="37" t="str">
        <f t="shared" si="79"/>
        <v/>
      </c>
    </row>
    <row r="518" spans="1:26">
      <c r="A518" s="107" t="s">
        <v>1055</v>
      </c>
      <c r="B518" s="107"/>
      <c r="C518" s="123"/>
      <c r="D518" s="134"/>
      <c r="E518" s="134" t="str">
        <f t="shared" si="80"/>
        <v/>
      </c>
      <c r="F518" s="37" t="str">
        <f t="shared" si="81"/>
        <v/>
      </c>
      <c r="G518" s="37" t="str">
        <f t="shared" si="82"/>
        <v/>
      </c>
      <c r="H518" s="37" t="str">
        <f t="shared" si="83"/>
        <v/>
      </c>
      <c r="I518" s="37" t="str">
        <f t="shared" si="84"/>
        <v/>
      </c>
      <c r="J518" s="37" t="str">
        <f t="shared" si="85"/>
        <v/>
      </c>
      <c r="K518" s="37" t="str">
        <f t="shared" si="86"/>
        <v/>
      </c>
      <c r="L518" s="37" t="str">
        <f t="shared" si="87"/>
        <v/>
      </c>
      <c r="M518" s="37" t="str">
        <f t="shared" si="88"/>
        <v/>
      </c>
      <c r="N518" s="37" t="str">
        <f t="shared" si="89"/>
        <v/>
      </c>
      <c r="O518" s="123"/>
      <c r="P518" s="123"/>
      <c r="Q518" s="123"/>
      <c r="R518" s="123"/>
      <c r="S518" s="123"/>
      <c r="T518" s="123"/>
      <c r="U518" s="123"/>
      <c r="V518" s="123"/>
      <c r="W518" s="123"/>
      <c r="X518" s="123"/>
      <c r="Y518" s="107"/>
      <c r="Z518" s="37" t="str">
        <f t="shared" ref="Z518:Z581" si="90">IF(P518="","",(IF(R518="",1,IF(T518="",2,IF(V518="",3,IF(X518="",4,5))))))</f>
        <v/>
      </c>
    </row>
    <row r="519" spans="1:26">
      <c r="A519" s="107" t="s">
        <v>1056</v>
      </c>
      <c r="B519" s="107"/>
      <c r="C519" s="123"/>
      <c r="D519" s="134"/>
      <c r="E519" s="134" t="str">
        <f t="shared" ref="E519:E582" si="91">IF($O519="", "",$O519)</f>
        <v/>
      </c>
      <c r="F519" s="37" t="str">
        <f t="shared" ref="F519:F582" si="92">IF($P519="", "",$P519)</f>
        <v/>
      </c>
      <c r="G519" s="37" t="str">
        <f t="shared" ref="G519:G582" si="93">IF($Q519="", "",$O519&amp; "-" &amp; $Q519)</f>
        <v/>
      </c>
      <c r="H519" s="37" t="str">
        <f t="shared" ref="H519:H582" si="94">IF($R519="", "",$P519&amp; "-" &amp; $R519)</f>
        <v/>
      </c>
      <c r="I519" s="37" t="str">
        <f t="shared" ref="I519:I582" si="95" xml:space="preserve"> IF($S519="", "", $O519&amp; "-" &amp; $Q519&amp;"-" &amp; $S519)</f>
        <v/>
      </c>
      <c r="J519" s="37" t="str">
        <f t="shared" ref="J519:J582" si="96" xml:space="preserve"> IF($T519="", "", $P519&amp; "-" &amp; $R519&amp;"-" &amp; $T519)</f>
        <v/>
      </c>
      <c r="K519" s="37" t="str">
        <f t="shared" ref="K519:K582" si="97" xml:space="preserve"> IF($U519="", "",$O519&amp; "-" &amp; $Q519&amp;"-" &amp; $S519&amp; "-" &amp; $U519)</f>
        <v/>
      </c>
      <c r="L519" s="37" t="str">
        <f t="shared" ref="L519:L582" si="98" xml:space="preserve"> IF($V519="", "",$P519&amp; "-" &amp; $R519&amp;"-" &amp; $T519&amp; "-" &amp; $V519)</f>
        <v/>
      </c>
      <c r="M519" s="37" t="str">
        <f t="shared" ref="M519:M582" si="99">IF($W519="", "",$O519 &amp;"-" &amp; $Q519 &amp; "-" &amp; $S519 &amp; "-" &amp; $U519 &amp;"-" &amp; $W519)</f>
        <v/>
      </c>
      <c r="N519" s="37" t="str">
        <f t="shared" ref="N519:N582" si="100">IF($X519="", "",$P519 &amp;"-" &amp; $R519 &amp; "-" &amp; $T519 &amp; "-" &amp; $V519 &amp;"-" &amp; $X519)</f>
        <v/>
      </c>
      <c r="O519" s="123"/>
      <c r="P519" s="123"/>
      <c r="Q519" s="123"/>
      <c r="R519" s="123"/>
      <c r="S519" s="123"/>
      <c r="T519" s="123"/>
      <c r="U519" s="123"/>
      <c r="V519" s="123"/>
      <c r="W519" s="123"/>
      <c r="X519" s="123"/>
      <c r="Y519" s="107"/>
      <c r="Z519" s="37" t="str">
        <f t="shared" si="90"/>
        <v/>
      </c>
    </row>
    <row r="520" spans="1:26">
      <c r="A520" s="107" t="s">
        <v>1057</v>
      </c>
      <c r="B520" s="107"/>
      <c r="C520" s="123"/>
      <c r="D520" s="134"/>
      <c r="E520" s="134" t="str">
        <f t="shared" si="91"/>
        <v/>
      </c>
      <c r="F520" s="37" t="str">
        <f t="shared" si="92"/>
        <v/>
      </c>
      <c r="G520" s="37" t="str">
        <f t="shared" si="93"/>
        <v/>
      </c>
      <c r="H520" s="37" t="str">
        <f t="shared" si="94"/>
        <v/>
      </c>
      <c r="I520" s="37" t="str">
        <f t="shared" si="95"/>
        <v/>
      </c>
      <c r="J520" s="37" t="str">
        <f t="shared" si="96"/>
        <v/>
      </c>
      <c r="K520" s="37" t="str">
        <f t="shared" si="97"/>
        <v/>
      </c>
      <c r="L520" s="37" t="str">
        <f t="shared" si="98"/>
        <v/>
      </c>
      <c r="M520" s="37" t="str">
        <f t="shared" si="99"/>
        <v/>
      </c>
      <c r="N520" s="37" t="str">
        <f t="shared" si="100"/>
        <v/>
      </c>
      <c r="O520" s="123"/>
      <c r="P520" s="123"/>
      <c r="Q520" s="123"/>
      <c r="R520" s="123"/>
      <c r="S520" s="123"/>
      <c r="T520" s="123"/>
      <c r="U520" s="123"/>
      <c r="V520" s="123"/>
      <c r="W520" s="123"/>
      <c r="X520" s="123"/>
      <c r="Y520" s="107"/>
      <c r="Z520" s="37" t="str">
        <f t="shared" si="90"/>
        <v/>
      </c>
    </row>
    <row r="521" spans="1:26">
      <c r="A521" s="107" t="s">
        <v>1058</v>
      </c>
      <c r="B521" s="107"/>
      <c r="C521" s="123"/>
      <c r="D521" s="134"/>
      <c r="E521" s="134" t="str">
        <f t="shared" si="91"/>
        <v/>
      </c>
      <c r="F521" s="37" t="str">
        <f t="shared" si="92"/>
        <v/>
      </c>
      <c r="G521" s="37" t="str">
        <f t="shared" si="93"/>
        <v/>
      </c>
      <c r="H521" s="37" t="str">
        <f t="shared" si="94"/>
        <v/>
      </c>
      <c r="I521" s="37" t="str">
        <f t="shared" si="95"/>
        <v/>
      </c>
      <c r="J521" s="37" t="str">
        <f t="shared" si="96"/>
        <v/>
      </c>
      <c r="K521" s="37" t="str">
        <f t="shared" si="97"/>
        <v/>
      </c>
      <c r="L521" s="37" t="str">
        <f t="shared" si="98"/>
        <v/>
      </c>
      <c r="M521" s="37" t="str">
        <f t="shared" si="99"/>
        <v/>
      </c>
      <c r="N521" s="37" t="str">
        <f t="shared" si="100"/>
        <v/>
      </c>
      <c r="O521" s="123"/>
      <c r="P521" s="123"/>
      <c r="Q521" s="123"/>
      <c r="R521" s="123"/>
      <c r="S521" s="123"/>
      <c r="T521" s="123"/>
      <c r="U521" s="123"/>
      <c r="V521" s="123"/>
      <c r="W521" s="123"/>
      <c r="X521" s="123"/>
      <c r="Y521" s="107"/>
      <c r="Z521" s="37" t="str">
        <f t="shared" si="90"/>
        <v/>
      </c>
    </row>
    <row r="522" spans="1:26">
      <c r="A522" s="107" t="s">
        <v>1059</v>
      </c>
      <c r="B522" s="107"/>
      <c r="C522" s="123"/>
      <c r="D522" s="134"/>
      <c r="E522" s="134" t="str">
        <f t="shared" si="91"/>
        <v/>
      </c>
      <c r="F522" s="37" t="str">
        <f t="shared" si="92"/>
        <v/>
      </c>
      <c r="G522" s="37" t="str">
        <f t="shared" si="93"/>
        <v/>
      </c>
      <c r="H522" s="37" t="str">
        <f t="shared" si="94"/>
        <v/>
      </c>
      <c r="I522" s="37" t="str">
        <f t="shared" si="95"/>
        <v/>
      </c>
      <c r="J522" s="37" t="str">
        <f t="shared" si="96"/>
        <v/>
      </c>
      <c r="K522" s="37" t="str">
        <f t="shared" si="97"/>
        <v/>
      </c>
      <c r="L522" s="37" t="str">
        <f t="shared" si="98"/>
        <v/>
      </c>
      <c r="M522" s="37" t="str">
        <f t="shared" si="99"/>
        <v/>
      </c>
      <c r="N522" s="37" t="str">
        <f t="shared" si="100"/>
        <v/>
      </c>
      <c r="O522" s="123"/>
      <c r="P522" s="123"/>
      <c r="Q522" s="123"/>
      <c r="R522" s="123"/>
      <c r="S522" s="123"/>
      <c r="T522" s="123"/>
      <c r="U522" s="123"/>
      <c r="V522" s="123"/>
      <c r="W522" s="123"/>
      <c r="X522" s="123"/>
      <c r="Y522" s="107"/>
      <c r="Z522" s="37" t="str">
        <f t="shared" si="90"/>
        <v/>
      </c>
    </row>
    <row r="523" spans="1:26">
      <c r="A523" s="107" t="s">
        <v>1060</v>
      </c>
      <c r="B523" s="107"/>
      <c r="C523" s="123"/>
      <c r="D523" s="134"/>
      <c r="E523" s="134" t="str">
        <f t="shared" si="91"/>
        <v/>
      </c>
      <c r="F523" s="37" t="str">
        <f t="shared" si="92"/>
        <v/>
      </c>
      <c r="G523" s="37" t="str">
        <f t="shared" si="93"/>
        <v/>
      </c>
      <c r="H523" s="37" t="str">
        <f t="shared" si="94"/>
        <v/>
      </c>
      <c r="I523" s="37" t="str">
        <f t="shared" si="95"/>
        <v/>
      </c>
      <c r="J523" s="37" t="str">
        <f t="shared" si="96"/>
        <v/>
      </c>
      <c r="K523" s="37" t="str">
        <f t="shared" si="97"/>
        <v/>
      </c>
      <c r="L523" s="37" t="str">
        <f t="shared" si="98"/>
        <v/>
      </c>
      <c r="M523" s="37" t="str">
        <f t="shared" si="99"/>
        <v/>
      </c>
      <c r="N523" s="37" t="str">
        <f t="shared" si="100"/>
        <v/>
      </c>
      <c r="O523" s="123"/>
      <c r="P523" s="123"/>
      <c r="Q523" s="123"/>
      <c r="R523" s="123"/>
      <c r="S523" s="123"/>
      <c r="T523" s="123"/>
      <c r="U523" s="123"/>
      <c r="V523" s="123"/>
      <c r="W523" s="123"/>
      <c r="X523" s="123"/>
      <c r="Y523" s="107"/>
      <c r="Z523" s="37" t="str">
        <f t="shared" si="90"/>
        <v/>
      </c>
    </row>
    <row r="524" spans="1:26">
      <c r="A524" s="107" t="s">
        <v>1061</v>
      </c>
      <c r="B524" s="107"/>
      <c r="C524" s="123"/>
      <c r="D524" s="134"/>
      <c r="E524" s="134" t="str">
        <f t="shared" si="91"/>
        <v/>
      </c>
      <c r="F524" s="37" t="str">
        <f t="shared" si="92"/>
        <v/>
      </c>
      <c r="G524" s="37" t="str">
        <f t="shared" si="93"/>
        <v/>
      </c>
      <c r="H524" s="37" t="str">
        <f t="shared" si="94"/>
        <v/>
      </c>
      <c r="I524" s="37" t="str">
        <f t="shared" si="95"/>
        <v/>
      </c>
      <c r="J524" s="37" t="str">
        <f t="shared" si="96"/>
        <v/>
      </c>
      <c r="K524" s="37" t="str">
        <f t="shared" si="97"/>
        <v/>
      </c>
      <c r="L524" s="37" t="str">
        <f t="shared" si="98"/>
        <v/>
      </c>
      <c r="M524" s="37" t="str">
        <f t="shared" si="99"/>
        <v/>
      </c>
      <c r="N524" s="37" t="str">
        <f t="shared" si="100"/>
        <v/>
      </c>
      <c r="O524" s="123"/>
      <c r="P524" s="123"/>
      <c r="Q524" s="123"/>
      <c r="R524" s="123"/>
      <c r="S524" s="123"/>
      <c r="T524" s="123"/>
      <c r="U524" s="123"/>
      <c r="V524" s="123"/>
      <c r="W524" s="123"/>
      <c r="X524" s="123"/>
      <c r="Y524" s="107"/>
      <c r="Z524" s="37" t="str">
        <f t="shared" si="90"/>
        <v/>
      </c>
    </row>
    <row r="525" spans="1:26">
      <c r="A525" s="107" t="s">
        <v>1062</v>
      </c>
      <c r="B525" s="107"/>
      <c r="C525" s="123"/>
      <c r="D525" s="134"/>
      <c r="E525" s="134" t="str">
        <f t="shared" si="91"/>
        <v/>
      </c>
      <c r="F525" s="37" t="str">
        <f t="shared" si="92"/>
        <v/>
      </c>
      <c r="G525" s="37" t="str">
        <f t="shared" si="93"/>
        <v/>
      </c>
      <c r="H525" s="37" t="str">
        <f t="shared" si="94"/>
        <v/>
      </c>
      <c r="I525" s="37" t="str">
        <f t="shared" si="95"/>
        <v/>
      </c>
      <c r="J525" s="37" t="str">
        <f t="shared" si="96"/>
        <v/>
      </c>
      <c r="K525" s="37" t="str">
        <f t="shared" si="97"/>
        <v/>
      </c>
      <c r="L525" s="37" t="str">
        <f t="shared" si="98"/>
        <v/>
      </c>
      <c r="M525" s="37" t="str">
        <f t="shared" si="99"/>
        <v/>
      </c>
      <c r="N525" s="37" t="str">
        <f t="shared" si="100"/>
        <v/>
      </c>
      <c r="O525" s="123"/>
      <c r="P525" s="123"/>
      <c r="Q525" s="123"/>
      <c r="R525" s="123"/>
      <c r="S525" s="123"/>
      <c r="T525" s="123"/>
      <c r="U525" s="123"/>
      <c r="V525" s="123"/>
      <c r="W525" s="123"/>
      <c r="X525" s="123"/>
      <c r="Y525" s="107"/>
      <c r="Z525" s="37" t="str">
        <f t="shared" si="90"/>
        <v/>
      </c>
    </row>
    <row r="526" spans="1:26">
      <c r="A526" s="107" t="s">
        <v>1063</v>
      </c>
      <c r="B526" s="107"/>
      <c r="C526" s="123"/>
      <c r="D526" s="134"/>
      <c r="E526" s="134" t="str">
        <f t="shared" si="91"/>
        <v/>
      </c>
      <c r="F526" s="37" t="str">
        <f t="shared" si="92"/>
        <v/>
      </c>
      <c r="G526" s="37" t="str">
        <f t="shared" si="93"/>
        <v/>
      </c>
      <c r="H526" s="37" t="str">
        <f t="shared" si="94"/>
        <v/>
      </c>
      <c r="I526" s="37" t="str">
        <f t="shared" si="95"/>
        <v/>
      </c>
      <c r="J526" s="37" t="str">
        <f t="shared" si="96"/>
        <v/>
      </c>
      <c r="K526" s="37" t="str">
        <f t="shared" si="97"/>
        <v/>
      </c>
      <c r="L526" s="37" t="str">
        <f t="shared" si="98"/>
        <v/>
      </c>
      <c r="M526" s="37" t="str">
        <f t="shared" si="99"/>
        <v/>
      </c>
      <c r="N526" s="37" t="str">
        <f t="shared" si="100"/>
        <v/>
      </c>
      <c r="O526" s="123"/>
      <c r="P526" s="123"/>
      <c r="Q526" s="123"/>
      <c r="R526" s="123"/>
      <c r="S526" s="123"/>
      <c r="T526" s="123"/>
      <c r="U526" s="123"/>
      <c r="V526" s="123"/>
      <c r="W526" s="123"/>
      <c r="X526" s="123"/>
      <c r="Y526" s="107"/>
      <c r="Z526" s="37" t="str">
        <f t="shared" si="90"/>
        <v/>
      </c>
    </row>
    <row r="527" spans="1:26">
      <c r="A527" s="107" t="s">
        <v>1064</v>
      </c>
      <c r="B527" s="107"/>
      <c r="C527" s="123"/>
      <c r="D527" s="134"/>
      <c r="E527" s="134" t="str">
        <f t="shared" si="91"/>
        <v/>
      </c>
      <c r="F527" s="37" t="str">
        <f t="shared" si="92"/>
        <v/>
      </c>
      <c r="G527" s="37" t="str">
        <f t="shared" si="93"/>
        <v/>
      </c>
      <c r="H527" s="37" t="str">
        <f t="shared" si="94"/>
        <v/>
      </c>
      <c r="I527" s="37" t="str">
        <f t="shared" si="95"/>
        <v/>
      </c>
      <c r="J527" s="37" t="str">
        <f t="shared" si="96"/>
        <v/>
      </c>
      <c r="K527" s="37" t="str">
        <f t="shared" si="97"/>
        <v/>
      </c>
      <c r="L527" s="37" t="str">
        <f t="shared" si="98"/>
        <v/>
      </c>
      <c r="M527" s="37" t="str">
        <f t="shared" si="99"/>
        <v/>
      </c>
      <c r="N527" s="37" t="str">
        <f t="shared" si="100"/>
        <v/>
      </c>
      <c r="O527" s="123"/>
      <c r="P527" s="123"/>
      <c r="Q527" s="123"/>
      <c r="R527" s="123"/>
      <c r="S527" s="123"/>
      <c r="T527" s="123"/>
      <c r="U527" s="123"/>
      <c r="V527" s="123"/>
      <c r="W527" s="123"/>
      <c r="X527" s="123"/>
      <c r="Y527" s="107"/>
      <c r="Z527" s="37" t="str">
        <f t="shared" si="90"/>
        <v/>
      </c>
    </row>
    <row r="528" spans="1:26">
      <c r="A528" s="107" t="s">
        <v>1065</v>
      </c>
      <c r="B528" s="107"/>
      <c r="C528" s="123"/>
      <c r="D528" s="134"/>
      <c r="E528" s="134" t="str">
        <f t="shared" si="91"/>
        <v/>
      </c>
      <c r="F528" s="37" t="str">
        <f t="shared" si="92"/>
        <v/>
      </c>
      <c r="G528" s="37" t="str">
        <f t="shared" si="93"/>
        <v/>
      </c>
      <c r="H528" s="37" t="str">
        <f t="shared" si="94"/>
        <v/>
      </c>
      <c r="I528" s="37" t="str">
        <f t="shared" si="95"/>
        <v/>
      </c>
      <c r="J528" s="37" t="str">
        <f t="shared" si="96"/>
        <v/>
      </c>
      <c r="K528" s="37" t="str">
        <f t="shared" si="97"/>
        <v/>
      </c>
      <c r="L528" s="37" t="str">
        <f t="shared" si="98"/>
        <v/>
      </c>
      <c r="M528" s="37" t="str">
        <f t="shared" si="99"/>
        <v/>
      </c>
      <c r="N528" s="37" t="str">
        <f t="shared" si="100"/>
        <v/>
      </c>
      <c r="O528" s="123"/>
      <c r="P528" s="123"/>
      <c r="Q528" s="123"/>
      <c r="R528" s="123"/>
      <c r="S528" s="123"/>
      <c r="T528" s="123"/>
      <c r="U528" s="123"/>
      <c r="V528" s="123"/>
      <c r="W528" s="123"/>
      <c r="X528" s="123"/>
      <c r="Y528" s="107"/>
      <c r="Z528" s="37" t="str">
        <f t="shared" si="90"/>
        <v/>
      </c>
    </row>
    <row r="529" spans="1:26">
      <c r="A529" s="107" t="s">
        <v>1066</v>
      </c>
      <c r="B529" s="107"/>
      <c r="C529" s="123"/>
      <c r="D529" s="134"/>
      <c r="E529" s="134" t="str">
        <f t="shared" si="91"/>
        <v/>
      </c>
      <c r="F529" s="37" t="str">
        <f t="shared" si="92"/>
        <v/>
      </c>
      <c r="G529" s="37" t="str">
        <f t="shared" si="93"/>
        <v/>
      </c>
      <c r="H529" s="37" t="str">
        <f t="shared" si="94"/>
        <v/>
      </c>
      <c r="I529" s="37" t="str">
        <f t="shared" si="95"/>
        <v/>
      </c>
      <c r="J529" s="37" t="str">
        <f t="shared" si="96"/>
        <v/>
      </c>
      <c r="K529" s="37" t="str">
        <f t="shared" si="97"/>
        <v/>
      </c>
      <c r="L529" s="37" t="str">
        <f t="shared" si="98"/>
        <v/>
      </c>
      <c r="M529" s="37" t="str">
        <f t="shared" si="99"/>
        <v/>
      </c>
      <c r="N529" s="37" t="str">
        <f t="shared" si="100"/>
        <v/>
      </c>
      <c r="O529" s="123"/>
      <c r="P529" s="123"/>
      <c r="Q529" s="123"/>
      <c r="R529" s="123"/>
      <c r="S529" s="123"/>
      <c r="T529" s="123"/>
      <c r="U529" s="123"/>
      <c r="V529" s="123"/>
      <c r="W529" s="123"/>
      <c r="X529" s="123"/>
      <c r="Y529" s="107"/>
      <c r="Z529" s="37" t="str">
        <f t="shared" si="90"/>
        <v/>
      </c>
    </row>
    <row r="530" spans="1:26">
      <c r="A530" s="107" t="s">
        <v>1067</v>
      </c>
      <c r="B530" s="107"/>
      <c r="C530" s="123"/>
      <c r="D530" s="134"/>
      <c r="E530" s="134" t="str">
        <f t="shared" si="91"/>
        <v/>
      </c>
      <c r="F530" s="37" t="str">
        <f t="shared" si="92"/>
        <v/>
      </c>
      <c r="G530" s="37" t="str">
        <f t="shared" si="93"/>
        <v/>
      </c>
      <c r="H530" s="37" t="str">
        <f t="shared" si="94"/>
        <v/>
      </c>
      <c r="I530" s="37" t="str">
        <f t="shared" si="95"/>
        <v/>
      </c>
      <c r="J530" s="37" t="str">
        <f t="shared" si="96"/>
        <v/>
      </c>
      <c r="K530" s="37" t="str">
        <f t="shared" si="97"/>
        <v/>
      </c>
      <c r="L530" s="37" t="str">
        <f t="shared" si="98"/>
        <v/>
      </c>
      <c r="M530" s="37" t="str">
        <f t="shared" si="99"/>
        <v/>
      </c>
      <c r="N530" s="37" t="str">
        <f t="shared" si="100"/>
        <v/>
      </c>
      <c r="O530" s="123"/>
      <c r="P530" s="123"/>
      <c r="Q530" s="123"/>
      <c r="R530" s="123"/>
      <c r="S530" s="123"/>
      <c r="T530" s="123"/>
      <c r="U530" s="123"/>
      <c r="V530" s="123"/>
      <c r="W530" s="123"/>
      <c r="X530" s="123"/>
      <c r="Y530" s="107"/>
      <c r="Z530" s="37" t="str">
        <f t="shared" si="90"/>
        <v/>
      </c>
    </row>
    <row r="531" spans="1:26">
      <c r="A531" s="107" t="s">
        <v>1068</v>
      </c>
      <c r="B531" s="107"/>
      <c r="C531" s="123"/>
      <c r="D531" s="134"/>
      <c r="E531" s="134" t="str">
        <f t="shared" si="91"/>
        <v/>
      </c>
      <c r="F531" s="37" t="str">
        <f t="shared" si="92"/>
        <v/>
      </c>
      <c r="G531" s="37" t="str">
        <f t="shared" si="93"/>
        <v/>
      </c>
      <c r="H531" s="37" t="str">
        <f t="shared" si="94"/>
        <v/>
      </c>
      <c r="I531" s="37" t="str">
        <f t="shared" si="95"/>
        <v/>
      </c>
      <c r="J531" s="37" t="str">
        <f t="shared" si="96"/>
        <v/>
      </c>
      <c r="K531" s="37" t="str">
        <f t="shared" si="97"/>
        <v/>
      </c>
      <c r="L531" s="37" t="str">
        <f t="shared" si="98"/>
        <v/>
      </c>
      <c r="M531" s="37" t="str">
        <f t="shared" si="99"/>
        <v/>
      </c>
      <c r="N531" s="37" t="str">
        <f t="shared" si="100"/>
        <v/>
      </c>
      <c r="O531" s="123"/>
      <c r="P531" s="123"/>
      <c r="Q531" s="123"/>
      <c r="R531" s="123"/>
      <c r="S531" s="123"/>
      <c r="T531" s="123"/>
      <c r="U531" s="123"/>
      <c r="V531" s="123"/>
      <c r="W531" s="123"/>
      <c r="X531" s="123"/>
      <c r="Y531" s="107"/>
      <c r="Z531" s="37" t="str">
        <f t="shared" si="90"/>
        <v/>
      </c>
    </row>
    <row r="532" spans="1:26">
      <c r="A532" s="107" t="s">
        <v>1069</v>
      </c>
      <c r="B532" s="107"/>
      <c r="C532" s="123"/>
      <c r="D532" s="134"/>
      <c r="E532" s="134" t="str">
        <f t="shared" si="91"/>
        <v/>
      </c>
      <c r="F532" s="37" t="str">
        <f t="shared" si="92"/>
        <v/>
      </c>
      <c r="G532" s="37" t="str">
        <f t="shared" si="93"/>
        <v/>
      </c>
      <c r="H532" s="37" t="str">
        <f t="shared" si="94"/>
        <v/>
      </c>
      <c r="I532" s="37" t="str">
        <f t="shared" si="95"/>
        <v/>
      </c>
      <c r="J532" s="37" t="str">
        <f t="shared" si="96"/>
        <v/>
      </c>
      <c r="K532" s="37" t="str">
        <f t="shared" si="97"/>
        <v/>
      </c>
      <c r="L532" s="37" t="str">
        <f t="shared" si="98"/>
        <v/>
      </c>
      <c r="M532" s="37" t="str">
        <f t="shared" si="99"/>
        <v/>
      </c>
      <c r="N532" s="37" t="str">
        <f t="shared" si="100"/>
        <v/>
      </c>
      <c r="O532" s="123"/>
      <c r="P532" s="123"/>
      <c r="Q532" s="123"/>
      <c r="R532" s="123"/>
      <c r="S532" s="123"/>
      <c r="T532" s="123"/>
      <c r="U532" s="123"/>
      <c r="V532" s="123"/>
      <c r="W532" s="123"/>
      <c r="X532" s="123"/>
      <c r="Y532" s="107"/>
      <c r="Z532" s="37" t="str">
        <f t="shared" si="90"/>
        <v/>
      </c>
    </row>
    <row r="533" spans="1:26">
      <c r="A533" s="107" t="s">
        <v>1070</v>
      </c>
      <c r="B533" s="107"/>
      <c r="C533" s="123"/>
      <c r="D533" s="134"/>
      <c r="E533" s="134" t="str">
        <f t="shared" si="91"/>
        <v/>
      </c>
      <c r="F533" s="37" t="str">
        <f t="shared" si="92"/>
        <v/>
      </c>
      <c r="G533" s="37" t="str">
        <f t="shared" si="93"/>
        <v/>
      </c>
      <c r="H533" s="37" t="str">
        <f t="shared" si="94"/>
        <v/>
      </c>
      <c r="I533" s="37" t="str">
        <f t="shared" si="95"/>
        <v/>
      </c>
      <c r="J533" s="37" t="str">
        <f t="shared" si="96"/>
        <v/>
      </c>
      <c r="K533" s="37" t="str">
        <f t="shared" si="97"/>
        <v/>
      </c>
      <c r="L533" s="37" t="str">
        <f t="shared" si="98"/>
        <v/>
      </c>
      <c r="M533" s="37" t="str">
        <f t="shared" si="99"/>
        <v/>
      </c>
      <c r="N533" s="37" t="str">
        <f t="shared" si="100"/>
        <v/>
      </c>
      <c r="O533" s="123"/>
      <c r="P533" s="123"/>
      <c r="Q533" s="123"/>
      <c r="R533" s="123"/>
      <c r="S533" s="123"/>
      <c r="T533" s="123"/>
      <c r="U533" s="123"/>
      <c r="V533" s="123"/>
      <c r="W533" s="123"/>
      <c r="X533" s="123"/>
      <c r="Y533" s="107"/>
      <c r="Z533" s="37" t="str">
        <f t="shared" si="90"/>
        <v/>
      </c>
    </row>
    <row r="534" spans="1:26">
      <c r="A534" s="107" t="s">
        <v>1071</v>
      </c>
      <c r="B534" s="107"/>
      <c r="C534" s="123"/>
      <c r="D534" s="134"/>
      <c r="E534" s="134" t="str">
        <f t="shared" si="91"/>
        <v/>
      </c>
      <c r="F534" s="37" t="str">
        <f t="shared" si="92"/>
        <v/>
      </c>
      <c r="G534" s="37" t="str">
        <f t="shared" si="93"/>
        <v/>
      </c>
      <c r="H534" s="37" t="str">
        <f t="shared" si="94"/>
        <v/>
      </c>
      <c r="I534" s="37" t="str">
        <f t="shared" si="95"/>
        <v/>
      </c>
      <c r="J534" s="37" t="str">
        <f t="shared" si="96"/>
        <v/>
      </c>
      <c r="K534" s="37" t="str">
        <f t="shared" si="97"/>
        <v/>
      </c>
      <c r="L534" s="37" t="str">
        <f t="shared" si="98"/>
        <v/>
      </c>
      <c r="M534" s="37" t="str">
        <f t="shared" si="99"/>
        <v/>
      </c>
      <c r="N534" s="37" t="str">
        <f t="shared" si="100"/>
        <v/>
      </c>
      <c r="O534" s="123"/>
      <c r="P534" s="123"/>
      <c r="Q534" s="123"/>
      <c r="R534" s="123"/>
      <c r="S534" s="123"/>
      <c r="T534" s="123"/>
      <c r="U534" s="123"/>
      <c r="V534" s="123"/>
      <c r="W534" s="123"/>
      <c r="X534" s="123"/>
      <c r="Y534" s="107"/>
      <c r="Z534" s="37" t="str">
        <f t="shared" si="90"/>
        <v/>
      </c>
    </row>
    <row r="535" spans="1:26">
      <c r="A535" s="107" t="s">
        <v>1072</v>
      </c>
      <c r="B535" s="107"/>
      <c r="C535" s="123"/>
      <c r="D535" s="134"/>
      <c r="E535" s="134" t="str">
        <f t="shared" si="91"/>
        <v/>
      </c>
      <c r="F535" s="37" t="str">
        <f t="shared" si="92"/>
        <v/>
      </c>
      <c r="G535" s="37" t="str">
        <f t="shared" si="93"/>
        <v/>
      </c>
      <c r="H535" s="37" t="str">
        <f t="shared" si="94"/>
        <v/>
      </c>
      <c r="I535" s="37" t="str">
        <f t="shared" si="95"/>
        <v/>
      </c>
      <c r="J535" s="37" t="str">
        <f t="shared" si="96"/>
        <v/>
      </c>
      <c r="K535" s="37" t="str">
        <f t="shared" si="97"/>
        <v/>
      </c>
      <c r="L535" s="37" t="str">
        <f t="shared" si="98"/>
        <v/>
      </c>
      <c r="M535" s="37" t="str">
        <f t="shared" si="99"/>
        <v/>
      </c>
      <c r="N535" s="37" t="str">
        <f t="shared" si="100"/>
        <v/>
      </c>
      <c r="O535" s="123"/>
      <c r="P535" s="123"/>
      <c r="Q535" s="123"/>
      <c r="R535" s="123"/>
      <c r="S535" s="123"/>
      <c r="T535" s="123"/>
      <c r="U535" s="123"/>
      <c r="V535" s="123"/>
      <c r="W535" s="123"/>
      <c r="X535" s="123"/>
      <c r="Y535" s="107"/>
      <c r="Z535" s="37" t="str">
        <f t="shared" si="90"/>
        <v/>
      </c>
    </row>
    <row r="536" spans="1:26">
      <c r="A536" s="107" t="s">
        <v>1073</v>
      </c>
      <c r="B536" s="107"/>
      <c r="C536" s="123"/>
      <c r="D536" s="134"/>
      <c r="E536" s="134" t="str">
        <f t="shared" si="91"/>
        <v/>
      </c>
      <c r="F536" s="37" t="str">
        <f t="shared" si="92"/>
        <v/>
      </c>
      <c r="G536" s="37" t="str">
        <f t="shared" si="93"/>
        <v/>
      </c>
      <c r="H536" s="37" t="str">
        <f t="shared" si="94"/>
        <v/>
      </c>
      <c r="I536" s="37" t="str">
        <f t="shared" si="95"/>
        <v/>
      </c>
      <c r="J536" s="37" t="str">
        <f t="shared" si="96"/>
        <v/>
      </c>
      <c r="K536" s="37" t="str">
        <f t="shared" si="97"/>
        <v/>
      </c>
      <c r="L536" s="37" t="str">
        <f t="shared" si="98"/>
        <v/>
      </c>
      <c r="M536" s="37" t="str">
        <f t="shared" si="99"/>
        <v/>
      </c>
      <c r="N536" s="37" t="str">
        <f t="shared" si="100"/>
        <v/>
      </c>
      <c r="O536" s="123"/>
      <c r="P536" s="123"/>
      <c r="Q536" s="123"/>
      <c r="R536" s="123"/>
      <c r="S536" s="123"/>
      <c r="T536" s="123"/>
      <c r="U536" s="123"/>
      <c r="V536" s="123"/>
      <c r="W536" s="123"/>
      <c r="X536" s="123"/>
      <c r="Y536" s="107"/>
      <c r="Z536" s="37" t="str">
        <f t="shared" si="90"/>
        <v/>
      </c>
    </row>
    <row r="537" spans="1:26">
      <c r="A537" s="107" t="s">
        <v>1074</v>
      </c>
      <c r="B537" s="107"/>
      <c r="C537" s="123"/>
      <c r="D537" s="134"/>
      <c r="E537" s="134" t="str">
        <f t="shared" si="91"/>
        <v/>
      </c>
      <c r="F537" s="37" t="str">
        <f t="shared" si="92"/>
        <v/>
      </c>
      <c r="G537" s="37" t="str">
        <f t="shared" si="93"/>
        <v/>
      </c>
      <c r="H537" s="37" t="str">
        <f t="shared" si="94"/>
        <v/>
      </c>
      <c r="I537" s="37" t="str">
        <f t="shared" si="95"/>
        <v/>
      </c>
      <c r="J537" s="37" t="str">
        <f t="shared" si="96"/>
        <v/>
      </c>
      <c r="K537" s="37" t="str">
        <f t="shared" si="97"/>
        <v/>
      </c>
      <c r="L537" s="37" t="str">
        <f t="shared" si="98"/>
        <v/>
      </c>
      <c r="M537" s="37" t="str">
        <f t="shared" si="99"/>
        <v/>
      </c>
      <c r="N537" s="37" t="str">
        <f t="shared" si="100"/>
        <v/>
      </c>
      <c r="O537" s="123"/>
      <c r="P537" s="123"/>
      <c r="Q537" s="123"/>
      <c r="R537" s="123"/>
      <c r="S537" s="123"/>
      <c r="T537" s="123"/>
      <c r="U537" s="123"/>
      <c r="V537" s="123"/>
      <c r="W537" s="123"/>
      <c r="X537" s="123"/>
      <c r="Y537" s="107"/>
      <c r="Z537" s="37" t="str">
        <f t="shared" si="90"/>
        <v/>
      </c>
    </row>
    <row r="538" spans="1:26">
      <c r="A538" s="107" t="s">
        <v>1075</v>
      </c>
      <c r="B538" s="107"/>
      <c r="C538" s="123"/>
      <c r="D538" s="134"/>
      <c r="E538" s="134" t="str">
        <f t="shared" si="91"/>
        <v/>
      </c>
      <c r="F538" s="37" t="str">
        <f t="shared" si="92"/>
        <v/>
      </c>
      <c r="G538" s="37" t="str">
        <f t="shared" si="93"/>
        <v/>
      </c>
      <c r="H538" s="37" t="str">
        <f t="shared" si="94"/>
        <v/>
      </c>
      <c r="I538" s="37" t="str">
        <f t="shared" si="95"/>
        <v/>
      </c>
      <c r="J538" s="37" t="str">
        <f t="shared" si="96"/>
        <v/>
      </c>
      <c r="K538" s="37" t="str">
        <f t="shared" si="97"/>
        <v/>
      </c>
      <c r="L538" s="37" t="str">
        <f t="shared" si="98"/>
        <v/>
      </c>
      <c r="M538" s="37" t="str">
        <f t="shared" si="99"/>
        <v/>
      </c>
      <c r="N538" s="37" t="str">
        <f t="shared" si="100"/>
        <v/>
      </c>
      <c r="O538" s="123"/>
      <c r="P538" s="123"/>
      <c r="Q538" s="123"/>
      <c r="R538" s="123"/>
      <c r="S538" s="123"/>
      <c r="T538" s="123"/>
      <c r="U538" s="123"/>
      <c r="V538" s="123"/>
      <c r="W538" s="123"/>
      <c r="X538" s="123"/>
      <c r="Y538" s="107"/>
      <c r="Z538" s="37" t="str">
        <f t="shared" si="90"/>
        <v/>
      </c>
    </row>
    <row r="539" spans="1:26">
      <c r="A539" s="107" t="s">
        <v>1076</v>
      </c>
      <c r="B539" s="107"/>
      <c r="C539" s="123"/>
      <c r="D539" s="134"/>
      <c r="E539" s="134" t="str">
        <f t="shared" si="91"/>
        <v/>
      </c>
      <c r="F539" s="37" t="str">
        <f t="shared" si="92"/>
        <v/>
      </c>
      <c r="G539" s="37" t="str">
        <f t="shared" si="93"/>
        <v/>
      </c>
      <c r="H539" s="37" t="str">
        <f t="shared" si="94"/>
        <v/>
      </c>
      <c r="I539" s="37" t="str">
        <f t="shared" si="95"/>
        <v/>
      </c>
      <c r="J539" s="37" t="str">
        <f t="shared" si="96"/>
        <v/>
      </c>
      <c r="K539" s="37" t="str">
        <f t="shared" si="97"/>
        <v/>
      </c>
      <c r="L539" s="37" t="str">
        <f t="shared" si="98"/>
        <v/>
      </c>
      <c r="M539" s="37" t="str">
        <f t="shared" si="99"/>
        <v/>
      </c>
      <c r="N539" s="37" t="str">
        <f t="shared" si="100"/>
        <v/>
      </c>
      <c r="O539" s="123"/>
      <c r="P539" s="123"/>
      <c r="Q539" s="123"/>
      <c r="R539" s="123"/>
      <c r="S539" s="123"/>
      <c r="T539" s="123"/>
      <c r="U539" s="123"/>
      <c r="V539" s="123"/>
      <c r="W539" s="123"/>
      <c r="X539" s="123"/>
      <c r="Y539" s="107"/>
      <c r="Z539" s="37" t="str">
        <f t="shared" si="90"/>
        <v/>
      </c>
    </row>
    <row r="540" spans="1:26">
      <c r="A540" s="107" t="s">
        <v>1077</v>
      </c>
      <c r="B540" s="107"/>
      <c r="C540" s="123"/>
      <c r="D540" s="134"/>
      <c r="E540" s="134" t="str">
        <f t="shared" si="91"/>
        <v/>
      </c>
      <c r="F540" s="37" t="str">
        <f t="shared" si="92"/>
        <v/>
      </c>
      <c r="G540" s="37" t="str">
        <f t="shared" si="93"/>
        <v/>
      </c>
      <c r="H540" s="37" t="str">
        <f t="shared" si="94"/>
        <v/>
      </c>
      <c r="I540" s="37" t="str">
        <f t="shared" si="95"/>
        <v/>
      </c>
      <c r="J540" s="37" t="str">
        <f t="shared" si="96"/>
        <v/>
      </c>
      <c r="K540" s="37" t="str">
        <f t="shared" si="97"/>
        <v/>
      </c>
      <c r="L540" s="37" t="str">
        <f t="shared" si="98"/>
        <v/>
      </c>
      <c r="M540" s="37" t="str">
        <f t="shared" si="99"/>
        <v/>
      </c>
      <c r="N540" s="37" t="str">
        <f t="shared" si="100"/>
        <v/>
      </c>
      <c r="O540" s="123"/>
      <c r="P540" s="123"/>
      <c r="Q540" s="123"/>
      <c r="R540" s="123"/>
      <c r="S540" s="123"/>
      <c r="T540" s="123"/>
      <c r="U540" s="123"/>
      <c r="V540" s="123"/>
      <c r="W540" s="123"/>
      <c r="X540" s="123"/>
      <c r="Y540" s="107"/>
      <c r="Z540" s="37" t="str">
        <f t="shared" si="90"/>
        <v/>
      </c>
    </row>
    <row r="541" spans="1:26">
      <c r="A541" s="107" t="s">
        <v>1078</v>
      </c>
      <c r="B541" s="107"/>
      <c r="C541" s="123"/>
      <c r="D541" s="134"/>
      <c r="E541" s="134" t="str">
        <f t="shared" si="91"/>
        <v/>
      </c>
      <c r="F541" s="37" t="str">
        <f t="shared" si="92"/>
        <v/>
      </c>
      <c r="G541" s="37" t="str">
        <f t="shared" si="93"/>
        <v/>
      </c>
      <c r="H541" s="37" t="str">
        <f t="shared" si="94"/>
        <v/>
      </c>
      <c r="I541" s="37" t="str">
        <f t="shared" si="95"/>
        <v/>
      </c>
      <c r="J541" s="37" t="str">
        <f t="shared" si="96"/>
        <v/>
      </c>
      <c r="K541" s="37" t="str">
        <f t="shared" si="97"/>
        <v/>
      </c>
      <c r="L541" s="37" t="str">
        <f t="shared" si="98"/>
        <v/>
      </c>
      <c r="M541" s="37" t="str">
        <f t="shared" si="99"/>
        <v/>
      </c>
      <c r="N541" s="37" t="str">
        <f t="shared" si="100"/>
        <v/>
      </c>
      <c r="O541" s="123"/>
      <c r="P541" s="123"/>
      <c r="Q541" s="123"/>
      <c r="R541" s="123"/>
      <c r="S541" s="123"/>
      <c r="T541" s="123"/>
      <c r="U541" s="123"/>
      <c r="V541" s="123"/>
      <c r="W541" s="123"/>
      <c r="X541" s="123"/>
      <c r="Y541" s="107"/>
      <c r="Z541" s="37" t="str">
        <f t="shared" si="90"/>
        <v/>
      </c>
    </row>
    <row r="542" spans="1:26">
      <c r="A542" s="107" t="s">
        <v>1079</v>
      </c>
      <c r="B542" s="107"/>
      <c r="C542" s="123"/>
      <c r="D542" s="134"/>
      <c r="E542" s="134" t="str">
        <f t="shared" si="91"/>
        <v/>
      </c>
      <c r="F542" s="37" t="str">
        <f t="shared" si="92"/>
        <v/>
      </c>
      <c r="G542" s="37" t="str">
        <f t="shared" si="93"/>
        <v/>
      </c>
      <c r="H542" s="37" t="str">
        <f t="shared" si="94"/>
        <v/>
      </c>
      <c r="I542" s="37" t="str">
        <f t="shared" si="95"/>
        <v/>
      </c>
      <c r="J542" s="37" t="str">
        <f t="shared" si="96"/>
        <v/>
      </c>
      <c r="K542" s="37" t="str">
        <f t="shared" si="97"/>
        <v/>
      </c>
      <c r="L542" s="37" t="str">
        <f t="shared" si="98"/>
        <v/>
      </c>
      <c r="M542" s="37" t="str">
        <f t="shared" si="99"/>
        <v/>
      </c>
      <c r="N542" s="37" t="str">
        <f t="shared" si="100"/>
        <v/>
      </c>
      <c r="O542" s="123"/>
      <c r="P542" s="123"/>
      <c r="Q542" s="123"/>
      <c r="R542" s="123"/>
      <c r="S542" s="123"/>
      <c r="T542" s="123"/>
      <c r="U542" s="123"/>
      <c r="V542" s="123"/>
      <c r="W542" s="123"/>
      <c r="X542" s="123"/>
      <c r="Y542" s="107"/>
      <c r="Z542" s="37" t="str">
        <f t="shared" si="90"/>
        <v/>
      </c>
    </row>
    <row r="543" spans="1:26">
      <c r="A543" s="107" t="s">
        <v>1080</v>
      </c>
      <c r="B543" s="107"/>
      <c r="C543" s="123"/>
      <c r="D543" s="134"/>
      <c r="E543" s="134" t="str">
        <f t="shared" si="91"/>
        <v/>
      </c>
      <c r="F543" s="37" t="str">
        <f t="shared" si="92"/>
        <v/>
      </c>
      <c r="G543" s="37" t="str">
        <f t="shared" si="93"/>
        <v/>
      </c>
      <c r="H543" s="37" t="str">
        <f t="shared" si="94"/>
        <v/>
      </c>
      <c r="I543" s="37" t="str">
        <f t="shared" si="95"/>
        <v/>
      </c>
      <c r="J543" s="37" t="str">
        <f t="shared" si="96"/>
        <v/>
      </c>
      <c r="K543" s="37" t="str">
        <f t="shared" si="97"/>
        <v/>
      </c>
      <c r="L543" s="37" t="str">
        <f t="shared" si="98"/>
        <v/>
      </c>
      <c r="M543" s="37" t="str">
        <f t="shared" si="99"/>
        <v/>
      </c>
      <c r="N543" s="37" t="str">
        <f t="shared" si="100"/>
        <v/>
      </c>
      <c r="O543" s="123"/>
      <c r="P543" s="123"/>
      <c r="Q543" s="123"/>
      <c r="R543" s="123"/>
      <c r="S543" s="123"/>
      <c r="T543" s="123"/>
      <c r="U543" s="123"/>
      <c r="V543" s="123"/>
      <c r="W543" s="123"/>
      <c r="X543" s="123"/>
      <c r="Y543" s="107"/>
      <c r="Z543" s="37" t="str">
        <f t="shared" si="90"/>
        <v/>
      </c>
    </row>
    <row r="544" spans="1:26">
      <c r="A544" s="107" t="s">
        <v>1081</v>
      </c>
      <c r="B544" s="107"/>
      <c r="C544" s="123"/>
      <c r="D544" s="134"/>
      <c r="E544" s="134" t="str">
        <f t="shared" si="91"/>
        <v/>
      </c>
      <c r="F544" s="37" t="str">
        <f t="shared" si="92"/>
        <v/>
      </c>
      <c r="G544" s="37" t="str">
        <f t="shared" si="93"/>
        <v/>
      </c>
      <c r="H544" s="37" t="str">
        <f t="shared" si="94"/>
        <v/>
      </c>
      <c r="I544" s="37" t="str">
        <f t="shared" si="95"/>
        <v/>
      </c>
      <c r="J544" s="37" t="str">
        <f t="shared" si="96"/>
        <v/>
      </c>
      <c r="K544" s="37" t="str">
        <f t="shared" si="97"/>
        <v/>
      </c>
      <c r="L544" s="37" t="str">
        <f t="shared" si="98"/>
        <v/>
      </c>
      <c r="M544" s="37" t="str">
        <f t="shared" si="99"/>
        <v/>
      </c>
      <c r="N544" s="37" t="str">
        <f t="shared" si="100"/>
        <v/>
      </c>
      <c r="O544" s="123"/>
      <c r="P544" s="123"/>
      <c r="Q544" s="123"/>
      <c r="R544" s="123"/>
      <c r="S544" s="123"/>
      <c r="T544" s="123"/>
      <c r="U544" s="123"/>
      <c r="V544" s="123"/>
      <c r="W544" s="123"/>
      <c r="X544" s="123"/>
      <c r="Y544" s="107"/>
      <c r="Z544" s="37" t="str">
        <f t="shared" si="90"/>
        <v/>
      </c>
    </row>
    <row r="545" spans="1:26">
      <c r="A545" s="107" t="s">
        <v>1082</v>
      </c>
      <c r="B545" s="107"/>
      <c r="C545" s="123"/>
      <c r="D545" s="134"/>
      <c r="E545" s="134" t="str">
        <f t="shared" si="91"/>
        <v/>
      </c>
      <c r="F545" s="37" t="str">
        <f t="shared" si="92"/>
        <v/>
      </c>
      <c r="G545" s="37" t="str">
        <f t="shared" si="93"/>
        <v/>
      </c>
      <c r="H545" s="37" t="str">
        <f t="shared" si="94"/>
        <v/>
      </c>
      <c r="I545" s="37" t="str">
        <f t="shared" si="95"/>
        <v/>
      </c>
      <c r="J545" s="37" t="str">
        <f t="shared" si="96"/>
        <v/>
      </c>
      <c r="K545" s="37" t="str">
        <f t="shared" si="97"/>
        <v/>
      </c>
      <c r="L545" s="37" t="str">
        <f t="shared" si="98"/>
        <v/>
      </c>
      <c r="M545" s="37" t="str">
        <f t="shared" si="99"/>
        <v/>
      </c>
      <c r="N545" s="37" t="str">
        <f t="shared" si="100"/>
        <v/>
      </c>
      <c r="O545" s="123"/>
      <c r="P545" s="123"/>
      <c r="Q545" s="123"/>
      <c r="R545" s="123"/>
      <c r="S545" s="123"/>
      <c r="T545" s="123"/>
      <c r="U545" s="123"/>
      <c r="V545" s="123"/>
      <c r="W545" s="123"/>
      <c r="X545" s="123"/>
      <c r="Y545" s="107"/>
      <c r="Z545" s="37" t="str">
        <f t="shared" si="90"/>
        <v/>
      </c>
    </row>
    <row r="546" spans="1:26">
      <c r="A546" s="107" t="s">
        <v>1083</v>
      </c>
      <c r="B546" s="107"/>
      <c r="C546" s="123"/>
      <c r="D546" s="134"/>
      <c r="E546" s="134" t="str">
        <f t="shared" si="91"/>
        <v/>
      </c>
      <c r="F546" s="37" t="str">
        <f t="shared" si="92"/>
        <v/>
      </c>
      <c r="G546" s="37" t="str">
        <f t="shared" si="93"/>
        <v/>
      </c>
      <c r="H546" s="37" t="str">
        <f t="shared" si="94"/>
        <v/>
      </c>
      <c r="I546" s="37" t="str">
        <f t="shared" si="95"/>
        <v/>
      </c>
      <c r="J546" s="37" t="str">
        <f t="shared" si="96"/>
        <v/>
      </c>
      <c r="K546" s="37" t="str">
        <f t="shared" si="97"/>
        <v/>
      </c>
      <c r="L546" s="37" t="str">
        <f t="shared" si="98"/>
        <v/>
      </c>
      <c r="M546" s="37" t="str">
        <f t="shared" si="99"/>
        <v/>
      </c>
      <c r="N546" s="37" t="str">
        <f t="shared" si="100"/>
        <v/>
      </c>
      <c r="O546" s="123"/>
      <c r="P546" s="123"/>
      <c r="Q546" s="123"/>
      <c r="R546" s="123"/>
      <c r="S546" s="123"/>
      <c r="T546" s="123"/>
      <c r="U546" s="123"/>
      <c r="V546" s="123"/>
      <c r="W546" s="123"/>
      <c r="X546" s="123"/>
      <c r="Y546" s="107"/>
      <c r="Z546" s="37" t="str">
        <f t="shared" si="90"/>
        <v/>
      </c>
    </row>
    <row r="547" spans="1:26">
      <c r="A547" s="107" t="s">
        <v>1084</v>
      </c>
      <c r="B547" s="107"/>
      <c r="C547" s="123"/>
      <c r="D547" s="134"/>
      <c r="E547" s="134" t="str">
        <f t="shared" si="91"/>
        <v/>
      </c>
      <c r="F547" s="37" t="str">
        <f t="shared" si="92"/>
        <v/>
      </c>
      <c r="G547" s="37" t="str">
        <f t="shared" si="93"/>
        <v/>
      </c>
      <c r="H547" s="37" t="str">
        <f t="shared" si="94"/>
        <v/>
      </c>
      <c r="I547" s="37" t="str">
        <f t="shared" si="95"/>
        <v/>
      </c>
      <c r="J547" s="37" t="str">
        <f t="shared" si="96"/>
        <v/>
      </c>
      <c r="K547" s="37" t="str">
        <f t="shared" si="97"/>
        <v/>
      </c>
      <c r="L547" s="37" t="str">
        <f t="shared" si="98"/>
        <v/>
      </c>
      <c r="M547" s="37" t="str">
        <f t="shared" si="99"/>
        <v/>
      </c>
      <c r="N547" s="37" t="str">
        <f t="shared" si="100"/>
        <v/>
      </c>
      <c r="O547" s="123"/>
      <c r="P547" s="123"/>
      <c r="Q547" s="123"/>
      <c r="R547" s="123"/>
      <c r="S547" s="123"/>
      <c r="T547" s="123"/>
      <c r="U547" s="123"/>
      <c r="V547" s="123"/>
      <c r="W547" s="123"/>
      <c r="X547" s="123"/>
      <c r="Y547" s="107"/>
      <c r="Z547" s="37" t="str">
        <f t="shared" si="90"/>
        <v/>
      </c>
    </row>
    <row r="548" spans="1:26">
      <c r="A548" s="107" t="s">
        <v>1085</v>
      </c>
      <c r="B548" s="107"/>
      <c r="C548" s="123"/>
      <c r="D548" s="134"/>
      <c r="E548" s="134" t="str">
        <f t="shared" si="91"/>
        <v/>
      </c>
      <c r="F548" s="37" t="str">
        <f t="shared" si="92"/>
        <v/>
      </c>
      <c r="G548" s="37" t="str">
        <f t="shared" si="93"/>
        <v/>
      </c>
      <c r="H548" s="37" t="str">
        <f t="shared" si="94"/>
        <v/>
      </c>
      <c r="I548" s="37" t="str">
        <f t="shared" si="95"/>
        <v/>
      </c>
      <c r="J548" s="37" t="str">
        <f t="shared" si="96"/>
        <v/>
      </c>
      <c r="K548" s="37" t="str">
        <f t="shared" si="97"/>
        <v/>
      </c>
      <c r="L548" s="37" t="str">
        <f t="shared" si="98"/>
        <v/>
      </c>
      <c r="M548" s="37" t="str">
        <f t="shared" si="99"/>
        <v/>
      </c>
      <c r="N548" s="37" t="str">
        <f t="shared" si="100"/>
        <v/>
      </c>
      <c r="O548" s="123"/>
      <c r="P548" s="123"/>
      <c r="Q548" s="123"/>
      <c r="R548" s="123"/>
      <c r="S548" s="123"/>
      <c r="T548" s="123"/>
      <c r="U548" s="123"/>
      <c r="V548" s="123"/>
      <c r="W548" s="123"/>
      <c r="X548" s="123"/>
      <c r="Y548" s="107"/>
      <c r="Z548" s="37" t="str">
        <f t="shared" si="90"/>
        <v/>
      </c>
    </row>
    <row r="549" spans="1:26">
      <c r="A549" s="107" t="s">
        <v>1086</v>
      </c>
      <c r="B549" s="107"/>
      <c r="C549" s="123"/>
      <c r="D549" s="134"/>
      <c r="E549" s="134" t="str">
        <f t="shared" si="91"/>
        <v/>
      </c>
      <c r="F549" s="37" t="str">
        <f t="shared" si="92"/>
        <v/>
      </c>
      <c r="G549" s="37" t="str">
        <f t="shared" si="93"/>
        <v/>
      </c>
      <c r="H549" s="37" t="str">
        <f t="shared" si="94"/>
        <v/>
      </c>
      <c r="I549" s="37" t="str">
        <f t="shared" si="95"/>
        <v/>
      </c>
      <c r="J549" s="37" t="str">
        <f t="shared" si="96"/>
        <v/>
      </c>
      <c r="K549" s="37" t="str">
        <f t="shared" si="97"/>
        <v/>
      </c>
      <c r="L549" s="37" t="str">
        <f t="shared" si="98"/>
        <v/>
      </c>
      <c r="M549" s="37" t="str">
        <f t="shared" si="99"/>
        <v/>
      </c>
      <c r="N549" s="37" t="str">
        <f t="shared" si="100"/>
        <v/>
      </c>
      <c r="O549" s="123"/>
      <c r="P549" s="123"/>
      <c r="Q549" s="123"/>
      <c r="R549" s="123"/>
      <c r="S549" s="123"/>
      <c r="T549" s="123"/>
      <c r="U549" s="123"/>
      <c r="V549" s="123"/>
      <c r="W549" s="123"/>
      <c r="X549" s="123"/>
      <c r="Y549" s="107"/>
      <c r="Z549" s="37" t="str">
        <f t="shared" si="90"/>
        <v/>
      </c>
    </row>
    <row r="550" spans="1:26">
      <c r="A550" s="107" t="s">
        <v>1087</v>
      </c>
      <c r="B550" s="107"/>
      <c r="C550" s="123"/>
      <c r="D550" s="134"/>
      <c r="E550" s="134" t="str">
        <f t="shared" si="91"/>
        <v/>
      </c>
      <c r="F550" s="37" t="str">
        <f t="shared" si="92"/>
        <v/>
      </c>
      <c r="G550" s="37" t="str">
        <f t="shared" si="93"/>
        <v/>
      </c>
      <c r="H550" s="37" t="str">
        <f t="shared" si="94"/>
        <v/>
      </c>
      <c r="I550" s="37" t="str">
        <f t="shared" si="95"/>
        <v/>
      </c>
      <c r="J550" s="37" t="str">
        <f t="shared" si="96"/>
        <v/>
      </c>
      <c r="K550" s="37" t="str">
        <f t="shared" si="97"/>
        <v/>
      </c>
      <c r="L550" s="37" t="str">
        <f t="shared" si="98"/>
        <v/>
      </c>
      <c r="M550" s="37" t="str">
        <f t="shared" si="99"/>
        <v/>
      </c>
      <c r="N550" s="37" t="str">
        <f t="shared" si="100"/>
        <v/>
      </c>
      <c r="O550" s="123"/>
      <c r="P550" s="123"/>
      <c r="Q550" s="123"/>
      <c r="R550" s="123"/>
      <c r="S550" s="123"/>
      <c r="T550" s="123"/>
      <c r="U550" s="123"/>
      <c r="V550" s="123"/>
      <c r="W550" s="123"/>
      <c r="X550" s="123"/>
      <c r="Y550" s="107"/>
      <c r="Z550" s="37" t="str">
        <f t="shared" si="90"/>
        <v/>
      </c>
    </row>
    <row r="551" spans="1:26">
      <c r="A551" s="107" t="s">
        <v>1088</v>
      </c>
      <c r="B551" s="107"/>
      <c r="C551" s="123"/>
      <c r="D551" s="134"/>
      <c r="E551" s="134" t="str">
        <f t="shared" si="91"/>
        <v/>
      </c>
      <c r="F551" s="37" t="str">
        <f t="shared" si="92"/>
        <v/>
      </c>
      <c r="G551" s="37" t="str">
        <f t="shared" si="93"/>
        <v/>
      </c>
      <c r="H551" s="37" t="str">
        <f t="shared" si="94"/>
        <v/>
      </c>
      <c r="I551" s="37" t="str">
        <f t="shared" si="95"/>
        <v/>
      </c>
      <c r="J551" s="37" t="str">
        <f t="shared" si="96"/>
        <v/>
      </c>
      <c r="K551" s="37" t="str">
        <f t="shared" si="97"/>
        <v/>
      </c>
      <c r="L551" s="37" t="str">
        <f t="shared" si="98"/>
        <v/>
      </c>
      <c r="M551" s="37" t="str">
        <f t="shared" si="99"/>
        <v/>
      </c>
      <c r="N551" s="37" t="str">
        <f t="shared" si="100"/>
        <v/>
      </c>
      <c r="O551" s="123"/>
      <c r="P551" s="123"/>
      <c r="Q551" s="123"/>
      <c r="R551" s="123"/>
      <c r="S551" s="123"/>
      <c r="T551" s="123"/>
      <c r="U551" s="123"/>
      <c r="V551" s="123"/>
      <c r="W551" s="123"/>
      <c r="X551" s="123"/>
      <c r="Y551" s="107"/>
      <c r="Z551" s="37" t="str">
        <f t="shared" si="90"/>
        <v/>
      </c>
    </row>
    <row r="552" spans="1:26">
      <c r="A552" s="107" t="s">
        <v>1089</v>
      </c>
      <c r="B552" s="107"/>
      <c r="C552" s="123"/>
      <c r="D552" s="134"/>
      <c r="E552" s="134" t="str">
        <f t="shared" si="91"/>
        <v/>
      </c>
      <c r="F552" s="37" t="str">
        <f t="shared" si="92"/>
        <v/>
      </c>
      <c r="G552" s="37" t="str">
        <f t="shared" si="93"/>
        <v/>
      </c>
      <c r="H552" s="37" t="str">
        <f t="shared" si="94"/>
        <v/>
      </c>
      <c r="I552" s="37" t="str">
        <f t="shared" si="95"/>
        <v/>
      </c>
      <c r="J552" s="37" t="str">
        <f t="shared" si="96"/>
        <v/>
      </c>
      <c r="K552" s="37" t="str">
        <f t="shared" si="97"/>
        <v/>
      </c>
      <c r="L552" s="37" t="str">
        <f t="shared" si="98"/>
        <v/>
      </c>
      <c r="M552" s="37" t="str">
        <f t="shared" si="99"/>
        <v/>
      </c>
      <c r="N552" s="37" t="str">
        <f t="shared" si="100"/>
        <v/>
      </c>
      <c r="O552" s="123"/>
      <c r="P552" s="123"/>
      <c r="Q552" s="123"/>
      <c r="R552" s="123"/>
      <c r="S552" s="123"/>
      <c r="T552" s="123"/>
      <c r="U552" s="123"/>
      <c r="V552" s="123"/>
      <c r="W552" s="123"/>
      <c r="X552" s="123"/>
      <c r="Y552" s="107"/>
      <c r="Z552" s="37" t="str">
        <f t="shared" si="90"/>
        <v/>
      </c>
    </row>
    <row r="553" spans="1:26">
      <c r="A553" s="107" t="s">
        <v>1090</v>
      </c>
      <c r="B553" s="107"/>
      <c r="C553" s="123"/>
      <c r="D553" s="134"/>
      <c r="E553" s="134" t="str">
        <f t="shared" si="91"/>
        <v/>
      </c>
      <c r="F553" s="37" t="str">
        <f t="shared" si="92"/>
        <v/>
      </c>
      <c r="G553" s="37" t="str">
        <f t="shared" si="93"/>
        <v/>
      </c>
      <c r="H553" s="37" t="str">
        <f t="shared" si="94"/>
        <v/>
      </c>
      <c r="I553" s="37" t="str">
        <f t="shared" si="95"/>
        <v/>
      </c>
      <c r="J553" s="37" t="str">
        <f t="shared" si="96"/>
        <v/>
      </c>
      <c r="K553" s="37" t="str">
        <f t="shared" si="97"/>
        <v/>
      </c>
      <c r="L553" s="37" t="str">
        <f t="shared" si="98"/>
        <v/>
      </c>
      <c r="M553" s="37" t="str">
        <f t="shared" si="99"/>
        <v/>
      </c>
      <c r="N553" s="37" t="str">
        <f t="shared" si="100"/>
        <v/>
      </c>
      <c r="O553" s="123"/>
      <c r="P553" s="123"/>
      <c r="Q553" s="123"/>
      <c r="R553" s="123"/>
      <c r="S553" s="123"/>
      <c r="T553" s="123"/>
      <c r="U553" s="123"/>
      <c r="V553" s="123"/>
      <c r="W553" s="123"/>
      <c r="X553" s="123"/>
      <c r="Y553" s="107"/>
      <c r="Z553" s="37" t="str">
        <f t="shared" si="90"/>
        <v/>
      </c>
    </row>
    <row r="554" spans="1:26">
      <c r="A554" s="107" t="s">
        <v>1091</v>
      </c>
      <c r="B554" s="107"/>
      <c r="C554" s="123"/>
      <c r="D554" s="134"/>
      <c r="E554" s="134" t="str">
        <f t="shared" si="91"/>
        <v/>
      </c>
      <c r="F554" s="37" t="str">
        <f t="shared" si="92"/>
        <v/>
      </c>
      <c r="G554" s="37" t="str">
        <f t="shared" si="93"/>
        <v/>
      </c>
      <c r="H554" s="37" t="str">
        <f t="shared" si="94"/>
        <v/>
      </c>
      <c r="I554" s="37" t="str">
        <f t="shared" si="95"/>
        <v/>
      </c>
      <c r="J554" s="37" t="str">
        <f t="shared" si="96"/>
        <v/>
      </c>
      <c r="K554" s="37" t="str">
        <f t="shared" si="97"/>
        <v/>
      </c>
      <c r="L554" s="37" t="str">
        <f t="shared" si="98"/>
        <v/>
      </c>
      <c r="M554" s="37" t="str">
        <f t="shared" si="99"/>
        <v/>
      </c>
      <c r="N554" s="37" t="str">
        <f t="shared" si="100"/>
        <v/>
      </c>
      <c r="O554" s="123"/>
      <c r="P554" s="123"/>
      <c r="Q554" s="123"/>
      <c r="R554" s="123"/>
      <c r="S554" s="123"/>
      <c r="T554" s="123"/>
      <c r="U554" s="123"/>
      <c r="V554" s="123"/>
      <c r="W554" s="123"/>
      <c r="X554" s="123"/>
      <c r="Y554" s="107"/>
      <c r="Z554" s="37" t="str">
        <f t="shared" si="90"/>
        <v/>
      </c>
    </row>
    <row r="555" spans="1:26">
      <c r="A555" s="107" t="s">
        <v>1092</v>
      </c>
      <c r="B555" s="107"/>
      <c r="C555" s="123"/>
      <c r="D555" s="134"/>
      <c r="E555" s="134" t="str">
        <f t="shared" si="91"/>
        <v/>
      </c>
      <c r="F555" s="37" t="str">
        <f t="shared" si="92"/>
        <v/>
      </c>
      <c r="G555" s="37" t="str">
        <f t="shared" si="93"/>
        <v/>
      </c>
      <c r="H555" s="37" t="str">
        <f t="shared" si="94"/>
        <v/>
      </c>
      <c r="I555" s="37" t="str">
        <f t="shared" si="95"/>
        <v/>
      </c>
      <c r="J555" s="37" t="str">
        <f t="shared" si="96"/>
        <v/>
      </c>
      <c r="K555" s="37" t="str">
        <f t="shared" si="97"/>
        <v/>
      </c>
      <c r="L555" s="37" t="str">
        <f t="shared" si="98"/>
        <v/>
      </c>
      <c r="M555" s="37" t="str">
        <f t="shared" si="99"/>
        <v/>
      </c>
      <c r="N555" s="37" t="str">
        <f t="shared" si="100"/>
        <v/>
      </c>
      <c r="O555" s="123"/>
      <c r="P555" s="123"/>
      <c r="Q555" s="123"/>
      <c r="R555" s="123"/>
      <c r="S555" s="123"/>
      <c r="T555" s="123"/>
      <c r="U555" s="123"/>
      <c r="V555" s="123"/>
      <c r="W555" s="123"/>
      <c r="X555" s="123"/>
      <c r="Y555" s="107"/>
      <c r="Z555" s="37" t="str">
        <f t="shared" si="90"/>
        <v/>
      </c>
    </row>
    <row r="556" spans="1:26">
      <c r="A556" s="107" t="s">
        <v>1093</v>
      </c>
      <c r="B556" s="107"/>
      <c r="C556" s="123"/>
      <c r="D556" s="134"/>
      <c r="E556" s="134" t="str">
        <f t="shared" si="91"/>
        <v/>
      </c>
      <c r="F556" s="37" t="str">
        <f t="shared" si="92"/>
        <v/>
      </c>
      <c r="G556" s="37" t="str">
        <f t="shared" si="93"/>
        <v/>
      </c>
      <c r="H556" s="37" t="str">
        <f t="shared" si="94"/>
        <v/>
      </c>
      <c r="I556" s="37" t="str">
        <f t="shared" si="95"/>
        <v/>
      </c>
      <c r="J556" s="37" t="str">
        <f t="shared" si="96"/>
        <v/>
      </c>
      <c r="K556" s="37" t="str">
        <f t="shared" si="97"/>
        <v/>
      </c>
      <c r="L556" s="37" t="str">
        <f t="shared" si="98"/>
        <v/>
      </c>
      <c r="M556" s="37" t="str">
        <f t="shared" si="99"/>
        <v/>
      </c>
      <c r="N556" s="37" t="str">
        <f t="shared" si="100"/>
        <v/>
      </c>
      <c r="O556" s="123"/>
      <c r="P556" s="123"/>
      <c r="Q556" s="123"/>
      <c r="R556" s="123"/>
      <c r="S556" s="123"/>
      <c r="T556" s="123"/>
      <c r="U556" s="123"/>
      <c r="V556" s="123"/>
      <c r="W556" s="123"/>
      <c r="X556" s="123"/>
      <c r="Y556" s="107"/>
      <c r="Z556" s="37" t="str">
        <f t="shared" si="90"/>
        <v/>
      </c>
    </row>
    <row r="557" spans="1:26">
      <c r="A557" s="107" t="s">
        <v>1094</v>
      </c>
      <c r="B557" s="107"/>
      <c r="C557" s="123"/>
      <c r="D557" s="134"/>
      <c r="E557" s="134" t="str">
        <f t="shared" si="91"/>
        <v/>
      </c>
      <c r="F557" s="37" t="str">
        <f t="shared" si="92"/>
        <v/>
      </c>
      <c r="G557" s="37" t="str">
        <f t="shared" si="93"/>
        <v/>
      </c>
      <c r="H557" s="37" t="str">
        <f t="shared" si="94"/>
        <v/>
      </c>
      <c r="I557" s="37" t="str">
        <f t="shared" si="95"/>
        <v/>
      </c>
      <c r="J557" s="37" t="str">
        <f t="shared" si="96"/>
        <v/>
      </c>
      <c r="K557" s="37" t="str">
        <f t="shared" si="97"/>
        <v/>
      </c>
      <c r="L557" s="37" t="str">
        <f t="shared" si="98"/>
        <v/>
      </c>
      <c r="M557" s="37" t="str">
        <f t="shared" si="99"/>
        <v/>
      </c>
      <c r="N557" s="37" t="str">
        <f t="shared" si="100"/>
        <v/>
      </c>
      <c r="O557" s="123"/>
      <c r="P557" s="123"/>
      <c r="Q557" s="123"/>
      <c r="R557" s="123"/>
      <c r="S557" s="123"/>
      <c r="T557" s="123"/>
      <c r="U557" s="123"/>
      <c r="V557" s="123"/>
      <c r="W557" s="123"/>
      <c r="X557" s="123"/>
      <c r="Y557" s="107"/>
      <c r="Z557" s="37" t="str">
        <f t="shared" si="90"/>
        <v/>
      </c>
    </row>
    <row r="558" spans="1:26">
      <c r="A558" s="107" t="s">
        <v>1095</v>
      </c>
      <c r="B558" s="107"/>
      <c r="C558" s="123"/>
      <c r="D558" s="134"/>
      <c r="E558" s="134" t="str">
        <f t="shared" si="91"/>
        <v/>
      </c>
      <c r="F558" s="37" t="str">
        <f t="shared" si="92"/>
        <v/>
      </c>
      <c r="G558" s="37" t="str">
        <f t="shared" si="93"/>
        <v/>
      </c>
      <c r="H558" s="37" t="str">
        <f t="shared" si="94"/>
        <v/>
      </c>
      <c r="I558" s="37" t="str">
        <f t="shared" si="95"/>
        <v/>
      </c>
      <c r="J558" s="37" t="str">
        <f t="shared" si="96"/>
        <v/>
      </c>
      <c r="K558" s="37" t="str">
        <f t="shared" si="97"/>
        <v/>
      </c>
      <c r="L558" s="37" t="str">
        <f t="shared" si="98"/>
        <v/>
      </c>
      <c r="M558" s="37" t="str">
        <f t="shared" si="99"/>
        <v/>
      </c>
      <c r="N558" s="37" t="str">
        <f t="shared" si="100"/>
        <v/>
      </c>
      <c r="O558" s="123"/>
      <c r="P558" s="123"/>
      <c r="Q558" s="123"/>
      <c r="R558" s="123"/>
      <c r="S558" s="123"/>
      <c r="T558" s="123"/>
      <c r="U558" s="123"/>
      <c r="V558" s="123"/>
      <c r="W558" s="123"/>
      <c r="X558" s="123"/>
      <c r="Y558" s="107"/>
      <c r="Z558" s="37" t="str">
        <f t="shared" si="90"/>
        <v/>
      </c>
    </row>
    <row r="559" spans="1:26">
      <c r="A559" s="107" t="s">
        <v>1096</v>
      </c>
      <c r="B559" s="107"/>
      <c r="C559" s="123"/>
      <c r="D559" s="134"/>
      <c r="E559" s="134" t="str">
        <f t="shared" si="91"/>
        <v/>
      </c>
      <c r="F559" s="37" t="str">
        <f t="shared" si="92"/>
        <v/>
      </c>
      <c r="G559" s="37" t="str">
        <f t="shared" si="93"/>
        <v/>
      </c>
      <c r="H559" s="37" t="str">
        <f t="shared" si="94"/>
        <v/>
      </c>
      <c r="I559" s="37" t="str">
        <f t="shared" si="95"/>
        <v/>
      </c>
      <c r="J559" s="37" t="str">
        <f t="shared" si="96"/>
        <v/>
      </c>
      <c r="K559" s="37" t="str">
        <f t="shared" si="97"/>
        <v/>
      </c>
      <c r="L559" s="37" t="str">
        <f t="shared" si="98"/>
        <v/>
      </c>
      <c r="M559" s="37" t="str">
        <f t="shared" si="99"/>
        <v/>
      </c>
      <c r="N559" s="37" t="str">
        <f t="shared" si="100"/>
        <v/>
      </c>
      <c r="O559" s="123"/>
      <c r="P559" s="123"/>
      <c r="Q559" s="123"/>
      <c r="R559" s="123"/>
      <c r="S559" s="123"/>
      <c r="T559" s="123"/>
      <c r="U559" s="123"/>
      <c r="V559" s="123"/>
      <c r="W559" s="123"/>
      <c r="X559" s="123"/>
      <c r="Y559" s="107"/>
      <c r="Z559" s="37" t="str">
        <f t="shared" si="90"/>
        <v/>
      </c>
    </row>
    <row r="560" spans="1:26">
      <c r="A560" s="107" t="s">
        <v>1097</v>
      </c>
      <c r="B560" s="107"/>
      <c r="C560" s="123"/>
      <c r="D560" s="134"/>
      <c r="E560" s="134" t="str">
        <f t="shared" si="91"/>
        <v/>
      </c>
      <c r="F560" s="37" t="str">
        <f t="shared" si="92"/>
        <v/>
      </c>
      <c r="G560" s="37" t="str">
        <f t="shared" si="93"/>
        <v/>
      </c>
      <c r="H560" s="37" t="str">
        <f t="shared" si="94"/>
        <v/>
      </c>
      <c r="I560" s="37" t="str">
        <f t="shared" si="95"/>
        <v/>
      </c>
      <c r="J560" s="37" t="str">
        <f t="shared" si="96"/>
        <v/>
      </c>
      <c r="K560" s="37" t="str">
        <f t="shared" si="97"/>
        <v/>
      </c>
      <c r="L560" s="37" t="str">
        <f t="shared" si="98"/>
        <v/>
      </c>
      <c r="M560" s="37" t="str">
        <f t="shared" si="99"/>
        <v/>
      </c>
      <c r="N560" s="37" t="str">
        <f t="shared" si="100"/>
        <v/>
      </c>
      <c r="O560" s="123"/>
      <c r="P560" s="123"/>
      <c r="Q560" s="123"/>
      <c r="R560" s="123"/>
      <c r="S560" s="123"/>
      <c r="T560" s="123"/>
      <c r="U560" s="123"/>
      <c r="V560" s="123"/>
      <c r="W560" s="123"/>
      <c r="X560" s="123"/>
      <c r="Y560" s="107"/>
      <c r="Z560" s="37" t="str">
        <f t="shared" si="90"/>
        <v/>
      </c>
    </row>
    <row r="561" spans="1:26">
      <c r="A561" s="107" t="s">
        <v>1098</v>
      </c>
      <c r="B561" s="107"/>
      <c r="C561" s="123"/>
      <c r="D561" s="134"/>
      <c r="E561" s="134" t="str">
        <f t="shared" si="91"/>
        <v/>
      </c>
      <c r="F561" s="37" t="str">
        <f t="shared" si="92"/>
        <v/>
      </c>
      <c r="G561" s="37" t="str">
        <f t="shared" si="93"/>
        <v/>
      </c>
      <c r="H561" s="37" t="str">
        <f t="shared" si="94"/>
        <v/>
      </c>
      <c r="I561" s="37" t="str">
        <f t="shared" si="95"/>
        <v/>
      </c>
      <c r="J561" s="37" t="str">
        <f t="shared" si="96"/>
        <v/>
      </c>
      <c r="K561" s="37" t="str">
        <f t="shared" si="97"/>
        <v/>
      </c>
      <c r="L561" s="37" t="str">
        <f t="shared" si="98"/>
        <v/>
      </c>
      <c r="M561" s="37" t="str">
        <f t="shared" si="99"/>
        <v/>
      </c>
      <c r="N561" s="37" t="str">
        <f t="shared" si="100"/>
        <v/>
      </c>
      <c r="O561" s="123"/>
      <c r="P561" s="123"/>
      <c r="Q561" s="123"/>
      <c r="R561" s="123"/>
      <c r="S561" s="123"/>
      <c r="T561" s="123"/>
      <c r="U561" s="123"/>
      <c r="V561" s="123"/>
      <c r="W561" s="123"/>
      <c r="X561" s="123"/>
      <c r="Y561" s="107"/>
      <c r="Z561" s="37" t="str">
        <f t="shared" si="90"/>
        <v/>
      </c>
    </row>
    <row r="562" spans="1:26">
      <c r="A562" s="107" t="s">
        <v>1099</v>
      </c>
      <c r="B562" s="107"/>
      <c r="C562" s="123"/>
      <c r="D562" s="134"/>
      <c r="E562" s="134" t="str">
        <f t="shared" si="91"/>
        <v/>
      </c>
      <c r="F562" s="37" t="str">
        <f t="shared" si="92"/>
        <v/>
      </c>
      <c r="G562" s="37" t="str">
        <f t="shared" si="93"/>
        <v/>
      </c>
      <c r="H562" s="37" t="str">
        <f t="shared" si="94"/>
        <v/>
      </c>
      <c r="I562" s="37" t="str">
        <f t="shared" si="95"/>
        <v/>
      </c>
      <c r="J562" s="37" t="str">
        <f t="shared" si="96"/>
        <v/>
      </c>
      <c r="K562" s="37" t="str">
        <f t="shared" si="97"/>
        <v/>
      </c>
      <c r="L562" s="37" t="str">
        <f t="shared" si="98"/>
        <v/>
      </c>
      <c r="M562" s="37" t="str">
        <f t="shared" si="99"/>
        <v/>
      </c>
      <c r="N562" s="37" t="str">
        <f t="shared" si="100"/>
        <v/>
      </c>
      <c r="O562" s="123"/>
      <c r="P562" s="123"/>
      <c r="Q562" s="123"/>
      <c r="R562" s="123"/>
      <c r="S562" s="123"/>
      <c r="T562" s="123"/>
      <c r="U562" s="123"/>
      <c r="V562" s="123"/>
      <c r="W562" s="123"/>
      <c r="X562" s="123"/>
      <c r="Y562" s="107"/>
      <c r="Z562" s="37" t="str">
        <f t="shared" si="90"/>
        <v/>
      </c>
    </row>
    <row r="563" spans="1:26">
      <c r="A563" s="107" t="s">
        <v>1100</v>
      </c>
      <c r="B563" s="107"/>
      <c r="C563" s="123"/>
      <c r="D563" s="134"/>
      <c r="E563" s="134" t="str">
        <f t="shared" si="91"/>
        <v/>
      </c>
      <c r="F563" s="37" t="str">
        <f t="shared" si="92"/>
        <v/>
      </c>
      <c r="G563" s="37" t="str">
        <f t="shared" si="93"/>
        <v/>
      </c>
      <c r="H563" s="37" t="str">
        <f t="shared" si="94"/>
        <v/>
      </c>
      <c r="I563" s="37" t="str">
        <f t="shared" si="95"/>
        <v/>
      </c>
      <c r="J563" s="37" t="str">
        <f t="shared" si="96"/>
        <v/>
      </c>
      <c r="K563" s="37" t="str">
        <f t="shared" si="97"/>
        <v/>
      </c>
      <c r="L563" s="37" t="str">
        <f t="shared" si="98"/>
        <v/>
      </c>
      <c r="M563" s="37" t="str">
        <f t="shared" si="99"/>
        <v/>
      </c>
      <c r="N563" s="37" t="str">
        <f t="shared" si="100"/>
        <v/>
      </c>
      <c r="O563" s="123"/>
      <c r="P563" s="123"/>
      <c r="Q563" s="123"/>
      <c r="R563" s="123"/>
      <c r="S563" s="123"/>
      <c r="T563" s="123"/>
      <c r="U563" s="123"/>
      <c r="V563" s="123"/>
      <c r="W563" s="123"/>
      <c r="X563" s="123"/>
      <c r="Y563" s="107"/>
      <c r="Z563" s="37" t="str">
        <f t="shared" si="90"/>
        <v/>
      </c>
    </row>
    <row r="564" spans="1:26">
      <c r="A564" s="107" t="s">
        <v>1101</v>
      </c>
      <c r="B564" s="107"/>
      <c r="C564" s="123"/>
      <c r="D564" s="134"/>
      <c r="E564" s="134" t="str">
        <f t="shared" si="91"/>
        <v/>
      </c>
      <c r="F564" s="37" t="str">
        <f t="shared" si="92"/>
        <v/>
      </c>
      <c r="G564" s="37" t="str">
        <f t="shared" si="93"/>
        <v/>
      </c>
      <c r="H564" s="37" t="str">
        <f t="shared" si="94"/>
        <v/>
      </c>
      <c r="I564" s="37" t="str">
        <f t="shared" si="95"/>
        <v/>
      </c>
      <c r="J564" s="37" t="str">
        <f t="shared" si="96"/>
        <v/>
      </c>
      <c r="K564" s="37" t="str">
        <f t="shared" si="97"/>
        <v/>
      </c>
      <c r="L564" s="37" t="str">
        <f t="shared" si="98"/>
        <v/>
      </c>
      <c r="M564" s="37" t="str">
        <f t="shared" si="99"/>
        <v/>
      </c>
      <c r="N564" s="37" t="str">
        <f t="shared" si="100"/>
        <v/>
      </c>
      <c r="O564" s="123"/>
      <c r="P564" s="123"/>
      <c r="Q564" s="123"/>
      <c r="R564" s="123"/>
      <c r="S564" s="123"/>
      <c r="T564" s="123"/>
      <c r="U564" s="123"/>
      <c r="V564" s="123"/>
      <c r="W564" s="123"/>
      <c r="X564" s="123"/>
      <c r="Y564" s="107"/>
      <c r="Z564" s="37" t="str">
        <f t="shared" si="90"/>
        <v/>
      </c>
    </row>
    <row r="565" spans="1:26">
      <c r="A565" s="107" t="s">
        <v>1102</v>
      </c>
      <c r="B565" s="107"/>
      <c r="C565" s="123"/>
      <c r="D565" s="134"/>
      <c r="E565" s="134" t="str">
        <f t="shared" si="91"/>
        <v/>
      </c>
      <c r="F565" s="37" t="str">
        <f t="shared" si="92"/>
        <v/>
      </c>
      <c r="G565" s="37" t="str">
        <f t="shared" si="93"/>
        <v/>
      </c>
      <c r="H565" s="37" t="str">
        <f t="shared" si="94"/>
        <v/>
      </c>
      <c r="I565" s="37" t="str">
        <f t="shared" si="95"/>
        <v/>
      </c>
      <c r="J565" s="37" t="str">
        <f t="shared" si="96"/>
        <v/>
      </c>
      <c r="K565" s="37" t="str">
        <f t="shared" si="97"/>
        <v/>
      </c>
      <c r="L565" s="37" t="str">
        <f t="shared" si="98"/>
        <v/>
      </c>
      <c r="M565" s="37" t="str">
        <f t="shared" si="99"/>
        <v/>
      </c>
      <c r="N565" s="37" t="str">
        <f t="shared" si="100"/>
        <v/>
      </c>
      <c r="O565" s="123"/>
      <c r="P565" s="123"/>
      <c r="Q565" s="123"/>
      <c r="R565" s="123"/>
      <c r="S565" s="123"/>
      <c r="T565" s="123"/>
      <c r="U565" s="123"/>
      <c r="V565" s="123"/>
      <c r="W565" s="123"/>
      <c r="X565" s="123"/>
      <c r="Y565" s="107"/>
      <c r="Z565" s="37" t="str">
        <f t="shared" si="90"/>
        <v/>
      </c>
    </row>
    <row r="566" spans="1:26">
      <c r="A566" s="107" t="s">
        <v>1103</v>
      </c>
      <c r="B566" s="107"/>
      <c r="C566" s="123"/>
      <c r="D566" s="134"/>
      <c r="E566" s="134" t="str">
        <f t="shared" si="91"/>
        <v/>
      </c>
      <c r="F566" s="37" t="str">
        <f t="shared" si="92"/>
        <v/>
      </c>
      <c r="G566" s="37" t="str">
        <f t="shared" si="93"/>
        <v/>
      </c>
      <c r="H566" s="37" t="str">
        <f t="shared" si="94"/>
        <v/>
      </c>
      <c r="I566" s="37" t="str">
        <f t="shared" si="95"/>
        <v/>
      </c>
      <c r="J566" s="37" t="str">
        <f t="shared" si="96"/>
        <v/>
      </c>
      <c r="K566" s="37" t="str">
        <f t="shared" si="97"/>
        <v/>
      </c>
      <c r="L566" s="37" t="str">
        <f t="shared" si="98"/>
        <v/>
      </c>
      <c r="M566" s="37" t="str">
        <f t="shared" si="99"/>
        <v/>
      </c>
      <c r="N566" s="37" t="str">
        <f t="shared" si="100"/>
        <v/>
      </c>
      <c r="O566" s="123"/>
      <c r="P566" s="123"/>
      <c r="Q566" s="123"/>
      <c r="R566" s="123"/>
      <c r="S566" s="123"/>
      <c r="T566" s="123"/>
      <c r="U566" s="123"/>
      <c r="V566" s="123"/>
      <c r="W566" s="123"/>
      <c r="X566" s="123"/>
      <c r="Y566" s="107"/>
      <c r="Z566" s="37" t="str">
        <f t="shared" si="90"/>
        <v/>
      </c>
    </row>
    <row r="567" spans="1:26">
      <c r="A567" s="107" t="s">
        <v>1104</v>
      </c>
      <c r="B567" s="107"/>
      <c r="C567" s="123"/>
      <c r="D567" s="134"/>
      <c r="E567" s="134" t="str">
        <f t="shared" si="91"/>
        <v/>
      </c>
      <c r="F567" s="37" t="str">
        <f t="shared" si="92"/>
        <v/>
      </c>
      <c r="G567" s="37" t="str">
        <f t="shared" si="93"/>
        <v/>
      </c>
      <c r="H567" s="37" t="str">
        <f t="shared" si="94"/>
        <v/>
      </c>
      <c r="I567" s="37" t="str">
        <f t="shared" si="95"/>
        <v/>
      </c>
      <c r="J567" s="37" t="str">
        <f t="shared" si="96"/>
        <v/>
      </c>
      <c r="K567" s="37" t="str">
        <f t="shared" si="97"/>
        <v/>
      </c>
      <c r="L567" s="37" t="str">
        <f t="shared" si="98"/>
        <v/>
      </c>
      <c r="M567" s="37" t="str">
        <f t="shared" si="99"/>
        <v/>
      </c>
      <c r="N567" s="37" t="str">
        <f t="shared" si="100"/>
        <v/>
      </c>
      <c r="O567" s="123"/>
      <c r="P567" s="123"/>
      <c r="Q567" s="123"/>
      <c r="R567" s="123"/>
      <c r="S567" s="123"/>
      <c r="T567" s="123"/>
      <c r="U567" s="123"/>
      <c r="V567" s="123"/>
      <c r="W567" s="123"/>
      <c r="X567" s="123"/>
      <c r="Y567" s="107"/>
      <c r="Z567" s="37" t="str">
        <f t="shared" si="90"/>
        <v/>
      </c>
    </row>
    <row r="568" spans="1:26">
      <c r="A568" s="107" t="s">
        <v>1105</v>
      </c>
      <c r="B568" s="107"/>
      <c r="C568" s="123"/>
      <c r="D568" s="134"/>
      <c r="E568" s="134" t="str">
        <f t="shared" si="91"/>
        <v/>
      </c>
      <c r="F568" s="37" t="str">
        <f t="shared" si="92"/>
        <v/>
      </c>
      <c r="G568" s="37" t="str">
        <f t="shared" si="93"/>
        <v/>
      </c>
      <c r="H568" s="37" t="str">
        <f t="shared" si="94"/>
        <v/>
      </c>
      <c r="I568" s="37" t="str">
        <f t="shared" si="95"/>
        <v/>
      </c>
      <c r="J568" s="37" t="str">
        <f t="shared" si="96"/>
        <v/>
      </c>
      <c r="K568" s="37" t="str">
        <f t="shared" si="97"/>
        <v/>
      </c>
      <c r="L568" s="37" t="str">
        <f t="shared" si="98"/>
        <v/>
      </c>
      <c r="M568" s="37" t="str">
        <f t="shared" si="99"/>
        <v/>
      </c>
      <c r="N568" s="37" t="str">
        <f t="shared" si="100"/>
        <v/>
      </c>
      <c r="O568" s="123"/>
      <c r="P568" s="123"/>
      <c r="Q568" s="123"/>
      <c r="R568" s="123"/>
      <c r="S568" s="123"/>
      <c r="T568" s="123"/>
      <c r="U568" s="123"/>
      <c r="V568" s="123"/>
      <c r="W568" s="123"/>
      <c r="X568" s="123"/>
      <c r="Y568" s="107"/>
      <c r="Z568" s="37" t="str">
        <f t="shared" si="90"/>
        <v/>
      </c>
    </row>
    <row r="569" spans="1:26">
      <c r="A569" s="107" t="s">
        <v>1106</v>
      </c>
      <c r="B569" s="107"/>
      <c r="C569" s="123"/>
      <c r="D569" s="134"/>
      <c r="E569" s="134" t="str">
        <f t="shared" si="91"/>
        <v/>
      </c>
      <c r="F569" s="37" t="str">
        <f t="shared" si="92"/>
        <v/>
      </c>
      <c r="G569" s="37" t="str">
        <f t="shared" si="93"/>
        <v/>
      </c>
      <c r="H569" s="37" t="str">
        <f t="shared" si="94"/>
        <v/>
      </c>
      <c r="I569" s="37" t="str">
        <f t="shared" si="95"/>
        <v/>
      </c>
      <c r="J569" s="37" t="str">
        <f t="shared" si="96"/>
        <v/>
      </c>
      <c r="K569" s="37" t="str">
        <f t="shared" si="97"/>
        <v/>
      </c>
      <c r="L569" s="37" t="str">
        <f t="shared" si="98"/>
        <v/>
      </c>
      <c r="M569" s="37" t="str">
        <f t="shared" si="99"/>
        <v/>
      </c>
      <c r="N569" s="37" t="str">
        <f t="shared" si="100"/>
        <v/>
      </c>
      <c r="O569" s="123"/>
      <c r="P569" s="123"/>
      <c r="Q569" s="123"/>
      <c r="R569" s="123"/>
      <c r="S569" s="123"/>
      <c r="T569" s="123"/>
      <c r="U569" s="123"/>
      <c r="V569" s="123"/>
      <c r="W569" s="123"/>
      <c r="X569" s="123"/>
      <c r="Y569" s="107"/>
      <c r="Z569" s="37" t="str">
        <f t="shared" si="90"/>
        <v/>
      </c>
    </row>
    <row r="570" spans="1:26">
      <c r="A570" s="107" t="s">
        <v>1107</v>
      </c>
      <c r="B570" s="107"/>
      <c r="C570" s="123"/>
      <c r="D570" s="134"/>
      <c r="E570" s="134" t="str">
        <f t="shared" si="91"/>
        <v/>
      </c>
      <c r="F570" s="37" t="str">
        <f t="shared" si="92"/>
        <v/>
      </c>
      <c r="G570" s="37" t="str">
        <f t="shared" si="93"/>
        <v/>
      </c>
      <c r="H570" s="37" t="str">
        <f t="shared" si="94"/>
        <v/>
      </c>
      <c r="I570" s="37" t="str">
        <f t="shared" si="95"/>
        <v/>
      </c>
      <c r="J570" s="37" t="str">
        <f t="shared" si="96"/>
        <v/>
      </c>
      <c r="K570" s="37" t="str">
        <f t="shared" si="97"/>
        <v/>
      </c>
      <c r="L570" s="37" t="str">
        <f t="shared" si="98"/>
        <v/>
      </c>
      <c r="M570" s="37" t="str">
        <f t="shared" si="99"/>
        <v/>
      </c>
      <c r="N570" s="37" t="str">
        <f t="shared" si="100"/>
        <v/>
      </c>
      <c r="O570" s="123"/>
      <c r="P570" s="123"/>
      <c r="Q570" s="123"/>
      <c r="R570" s="123"/>
      <c r="S570" s="123"/>
      <c r="T570" s="123"/>
      <c r="U570" s="123"/>
      <c r="V570" s="123"/>
      <c r="W570" s="123"/>
      <c r="X570" s="123"/>
      <c r="Y570" s="107"/>
      <c r="Z570" s="37" t="str">
        <f t="shared" si="90"/>
        <v/>
      </c>
    </row>
    <row r="571" spans="1:26">
      <c r="A571" s="107" t="s">
        <v>1108</v>
      </c>
      <c r="B571" s="107"/>
      <c r="C571" s="123"/>
      <c r="D571" s="134"/>
      <c r="E571" s="134" t="str">
        <f t="shared" si="91"/>
        <v/>
      </c>
      <c r="F571" s="37" t="str">
        <f t="shared" si="92"/>
        <v/>
      </c>
      <c r="G571" s="37" t="str">
        <f t="shared" si="93"/>
        <v/>
      </c>
      <c r="H571" s="37" t="str">
        <f t="shared" si="94"/>
        <v/>
      </c>
      <c r="I571" s="37" t="str">
        <f t="shared" si="95"/>
        <v/>
      </c>
      <c r="J571" s="37" t="str">
        <f t="shared" si="96"/>
        <v/>
      </c>
      <c r="K571" s="37" t="str">
        <f t="shared" si="97"/>
        <v/>
      </c>
      <c r="L571" s="37" t="str">
        <f t="shared" si="98"/>
        <v/>
      </c>
      <c r="M571" s="37" t="str">
        <f t="shared" si="99"/>
        <v/>
      </c>
      <c r="N571" s="37" t="str">
        <f t="shared" si="100"/>
        <v/>
      </c>
      <c r="O571" s="123"/>
      <c r="P571" s="123"/>
      <c r="Q571" s="123"/>
      <c r="R571" s="123"/>
      <c r="S571" s="123"/>
      <c r="T571" s="123"/>
      <c r="U571" s="123"/>
      <c r="V571" s="123"/>
      <c r="W571" s="123"/>
      <c r="X571" s="123"/>
      <c r="Y571" s="107"/>
      <c r="Z571" s="37" t="str">
        <f t="shared" si="90"/>
        <v/>
      </c>
    </row>
    <row r="572" spans="1:26">
      <c r="A572" s="107" t="s">
        <v>1109</v>
      </c>
      <c r="B572" s="107"/>
      <c r="C572" s="123"/>
      <c r="D572" s="134"/>
      <c r="E572" s="134" t="str">
        <f t="shared" si="91"/>
        <v/>
      </c>
      <c r="F572" s="37" t="str">
        <f t="shared" si="92"/>
        <v/>
      </c>
      <c r="G572" s="37" t="str">
        <f t="shared" si="93"/>
        <v/>
      </c>
      <c r="H572" s="37" t="str">
        <f t="shared" si="94"/>
        <v/>
      </c>
      <c r="I572" s="37" t="str">
        <f t="shared" si="95"/>
        <v/>
      </c>
      <c r="J572" s="37" t="str">
        <f t="shared" si="96"/>
        <v/>
      </c>
      <c r="K572" s="37" t="str">
        <f t="shared" si="97"/>
        <v/>
      </c>
      <c r="L572" s="37" t="str">
        <f t="shared" si="98"/>
        <v/>
      </c>
      <c r="M572" s="37" t="str">
        <f t="shared" si="99"/>
        <v/>
      </c>
      <c r="N572" s="37" t="str">
        <f t="shared" si="100"/>
        <v/>
      </c>
      <c r="O572" s="123"/>
      <c r="P572" s="123"/>
      <c r="Q572" s="123"/>
      <c r="R572" s="123"/>
      <c r="S572" s="123"/>
      <c r="T572" s="123"/>
      <c r="U572" s="123"/>
      <c r="V572" s="123"/>
      <c r="W572" s="123"/>
      <c r="X572" s="123"/>
      <c r="Y572" s="107"/>
      <c r="Z572" s="37" t="str">
        <f t="shared" si="90"/>
        <v/>
      </c>
    </row>
    <row r="573" spans="1:26">
      <c r="A573" s="107" t="s">
        <v>1110</v>
      </c>
      <c r="B573" s="107"/>
      <c r="C573" s="123"/>
      <c r="D573" s="134"/>
      <c r="E573" s="134" t="str">
        <f t="shared" si="91"/>
        <v/>
      </c>
      <c r="F573" s="37" t="str">
        <f t="shared" si="92"/>
        <v/>
      </c>
      <c r="G573" s="37" t="str">
        <f t="shared" si="93"/>
        <v/>
      </c>
      <c r="H573" s="37" t="str">
        <f t="shared" si="94"/>
        <v/>
      </c>
      <c r="I573" s="37" t="str">
        <f t="shared" si="95"/>
        <v/>
      </c>
      <c r="J573" s="37" t="str">
        <f t="shared" si="96"/>
        <v/>
      </c>
      <c r="K573" s="37" t="str">
        <f t="shared" si="97"/>
        <v/>
      </c>
      <c r="L573" s="37" t="str">
        <f t="shared" si="98"/>
        <v/>
      </c>
      <c r="M573" s="37" t="str">
        <f t="shared" si="99"/>
        <v/>
      </c>
      <c r="N573" s="37" t="str">
        <f t="shared" si="100"/>
        <v/>
      </c>
      <c r="O573" s="123"/>
      <c r="P573" s="123"/>
      <c r="Q573" s="123"/>
      <c r="R573" s="123"/>
      <c r="S573" s="123"/>
      <c r="T573" s="123"/>
      <c r="U573" s="123"/>
      <c r="V573" s="123"/>
      <c r="W573" s="123"/>
      <c r="X573" s="123"/>
      <c r="Y573" s="107"/>
      <c r="Z573" s="37" t="str">
        <f t="shared" si="90"/>
        <v/>
      </c>
    </row>
    <row r="574" spans="1:26">
      <c r="A574" s="107" t="s">
        <v>1111</v>
      </c>
      <c r="B574" s="107"/>
      <c r="C574" s="123"/>
      <c r="D574" s="134"/>
      <c r="E574" s="134" t="str">
        <f t="shared" si="91"/>
        <v/>
      </c>
      <c r="F574" s="37" t="str">
        <f t="shared" si="92"/>
        <v/>
      </c>
      <c r="G574" s="37" t="str">
        <f t="shared" si="93"/>
        <v/>
      </c>
      <c r="H574" s="37" t="str">
        <f t="shared" si="94"/>
        <v/>
      </c>
      <c r="I574" s="37" t="str">
        <f t="shared" si="95"/>
        <v/>
      </c>
      <c r="J574" s="37" t="str">
        <f t="shared" si="96"/>
        <v/>
      </c>
      <c r="K574" s="37" t="str">
        <f t="shared" si="97"/>
        <v/>
      </c>
      <c r="L574" s="37" t="str">
        <f t="shared" si="98"/>
        <v/>
      </c>
      <c r="M574" s="37" t="str">
        <f t="shared" si="99"/>
        <v/>
      </c>
      <c r="N574" s="37" t="str">
        <f t="shared" si="100"/>
        <v/>
      </c>
      <c r="O574" s="123"/>
      <c r="P574" s="123"/>
      <c r="Q574" s="123"/>
      <c r="R574" s="123"/>
      <c r="S574" s="123"/>
      <c r="T574" s="123"/>
      <c r="U574" s="123"/>
      <c r="V574" s="123"/>
      <c r="W574" s="123"/>
      <c r="X574" s="123"/>
      <c r="Y574" s="107"/>
      <c r="Z574" s="37" t="str">
        <f t="shared" si="90"/>
        <v/>
      </c>
    </row>
    <row r="575" spans="1:26">
      <c r="A575" s="107" t="s">
        <v>1112</v>
      </c>
      <c r="B575" s="107"/>
      <c r="C575" s="123"/>
      <c r="D575" s="134"/>
      <c r="E575" s="134" t="str">
        <f t="shared" si="91"/>
        <v/>
      </c>
      <c r="F575" s="37" t="str">
        <f t="shared" si="92"/>
        <v/>
      </c>
      <c r="G575" s="37" t="str">
        <f t="shared" si="93"/>
        <v/>
      </c>
      <c r="H575" s="37" t="str">
        <f t="shared" si="94"/>
        <v/>
      </c>
      <c r="I575" s="37" t="str">
        <f t="shared" si="95"/>
        <v/>
      </c>
      <c r="J575" s="37" t="str">
        <f t="shared" si="96"/>
        <v/>
      </c>
      <c r="K575" s="37" t="str">
        <f t="shared" si="97"/>
        <v/>
      </c>
      <c r="L575" s="37" t="str">
        <f t="shared" si="98"/>
        <v/>
      </c>
      <c r="M575" s="37" t="str">
        <f t="shared" si="99"/>
        <v/>
      </c>
      <c r="N575" s="37" t="str">
        <f t="shared" si="100"/>
        <v/>
      </c>
      <c r="O575" s="123"/>
      <c r="P575" s="123"/>
      <c r="Q575" s="123"/>
      <c r="R575" s="123"/>
      <c r="S575" s="123"/>
      <c r="T575" s="123"/>
      <c r="U575" s="123"/>
      <c r="V575" s="123"/>
      <c r="W575" s="123"/>
      <c r="X575" s="123"/>
      <c r="Y575" s="107"/>
      <c r="Z575" s="37" t="str">
        <f t="shared" si="90"/>
        <v/>
      </c>
    </row>
    <row r="576" spans="1:26">
      <c r="A576" s="107" t="s">
        <v>1113</v>
      </c>
      <c r="B576" s="107"/>
      <c r="C576" s="123"/>
      <c r="D576" s="134"/>
      <c r="E576" s="134" t="str">
        <f t="shared" si="91"/>
        <v/>
      </c>
      <c r="F576" s="37" t="str">
        <f t="shared" si="92"/>
        <v/>
      </c>
      <c r="G576" s="37" t="str">
        <f t="shared" si="93"/>
        <v/>
      </c>
      <c r="H576" s="37" t="str">
        <f t="shared" si="94"/>
        <v/>
      </c>
      <c r="I576" s="37" t="str">
        <f t="shared" si="95"/>
        <v/>
      </c>
      <c r="J576" s="37" t="str">
        <f t="shared" si="96"/>
        <v/>
      </c>
      <c r="K576" s="37" t="str">
        <f t="shared" si="97"/>
        <v/>
      </c>
      <c r="L576" s="37" t="str">
        <f t="shared" si="98"/>
        <v/>
      </c>
      <c r="M576" s="37" t="str">
        <f t="shared" si="99"/>
        <v/>
      </c>
      <c r="N576" s="37" t="str">
        <f t="shared" si="100"/>
        <v/>
      </c>
      <c r="O576" s="123"/>
      <c r="P576" s="123"/>
      <c r="Q576" s="123"/>
      <c r="R576" s="123"/>
      <c r="S576" s="123"/>
      <c r="T576" s="123"/>
      <c r="U576" s="123"/>
      <c r="V576" s="123"/>
      <c r="W576" s="123"/>
      <c r="X576" s="123"/>
      <c r="Y576" s="107"/>
      <c r="Z576" s="37" t="str">
        <f t="shared" si="90"/>
        <v/>
      </c>
    </row>
    <row r="577" spans="1:26">
      <c r="A577" s="107" t="s">
        <v>1114</v>
      </c>
      <c r="B577" s="107"/>
      <c r="C577" s="123"/>
      <c r="D577" s="134"/>
      <c r="E577" s="134" t="str">
        <f t="shared" si="91"/>
        <v/>
      </c>
      <c r="F577" s="37" t="str">
        <f t="shared" si="92"/>
        <v/>
      </c>
      <c r="G577" s="37" t="str">
        <f t="shared" si="93"/>
        <v/>
      </c>
      <c r="H577" s="37" t="str">
        <f t="shared" si="94"/>
        <v/>
      </c>
      <c r="I577" s="37" t="str">
        <f t="shared" si="95"/>
        <v/>
      </c>
      <c r="J577" s="37" t="str">
        <f t="shared" si="96"/>
        <v/>
      </c>
      <c r="K577" s="37" t="str">
        <f t="shared" si="97"/>
        <v/>
      </c>
      <c r="L577" s="37" t="str">
        <f t="shared" si="98"/>
        <v/>
      </c>
      <c r="M577" s="37" t="str">
        <f t="shared" si="99"/>
        <v/>
      </c>
      <c r="N577" s="37" t="str">
        <f t="shared" si="100"/>
        <v/>
      </c>
      <c r="O577" s="123"/>
      <c r="P577" s="123"/>
      <c r="Q577" s="123"/>
      <c r="R577" s="123"/>
      <c r="S577" s="123"/>
      <c r="T577" s="123"/>
      <c r="U577" s="123"/>
      <c r="V577" s="123"/>
      <c r="W577" s="123"/>
      <c r="X577" s="123"/>
      <c r="Y577" s="107"/>
      <c r="Z577" s="37" t="str">
        <f t="shared" si="90"/>
        <v/>
      </c>
    </row>
    <row r="578" spans="1:26">
      <c r="A578" s="107" t="s">
        <v>1115</v>
      </c>
      <c r="B578" s="107"/>
      <c r="C578" s="123"/>
      <c r="D578" s="134"/>
      <c r="E578" s="134" t="str">
        <f t="shared" si="91"/>
        <v/>
      </c>
      <c r="F578" s="37" t="str">
        <f t="shared" si="92"/>
        <v/>
      </c>
      <c r="G578" s="37" t="str">
        <f t="shared" si="93"/>
        <v/>
      </c>
      <c r="H578" s="37" t="str">
        <f t="shared" si="94"/>
        <v/>
      </c>
      <c r="I578" s="37" t="str">
        <f t="shared" si="95"/>
        <v/>
      </c>
      <c r="J578" s="37" t="str">
        <f t="shared" si="96"/>
        <v/>
      </c>
      <c r="K578" s="37" t="str">
        <f t="shared" si="97"/>
        <v/>
      </c>
      <c r="L578" s="37" t="str">
        <f t="shared" si="98"/>
        <v/>
      </c>
      <c r="M578" s="37" t="str">
        <f t="shared" si="99"/>
        <v/>
      </c>
      <c r="N578" s="37" t="str">
        <f t="shared" si="100"/>
        <v/>
      </c>
      <c r="O578" s="123"/>
      <c r="P578" s="123"/>
      <c r="Q578" s="123"/>
      <c r="R578" s="123"/>
      <c r="S578" s="123"/>
      <c r="T578" s="123"/>
      <c r="U578" s="123"/>
      <c r="V578" s="123"/>
      <c r="W578" s="123"/>
      <c r="X578" s="123"/>
      <c r="Y578" s="107"/>
      <c r="Z578" s="37" t="str">
        <f t="shared" si="90"/>
        <v/>
      </c>
    </row>
    <row r="579" spans="1:26">
      <c r="A579" s="107" t="s">
        <v>1116</v>
      </c>
      <c r="B579" s="107"/>
      <c r="C579" s="123"/>
      <c r="D579" s="134"/>
      <c r="E579" s="134" t="str">
        <f t="shared" si="91"/>
        <v/>
      </c>
      <c r="F579" s="37" t="str">
        <f t="shared" si="92"/>
        <v/>
      </c>
      <c r="G579" s="37" t="str">
        <f t="shared" si="93"/>
        <v/>
      </c>
      <c r="H579" s="37" t="str">
        <f t="shared" si="94"/>
        <v/>
      </c>
      <c r="I579" s="37" t="str">
        <f t="shared" si="95"/>
        <v/>
      </c>
      <c r="J579" s="37" t="str">
        <f t="shared" si="96"/>
        <v/>
      </c>
      <c r="K579" s="37" t="str">
        <f t="shared" si="97"/>
        <v/>
      </c>
      <c r="L579" s="37" t="str">
        <f t="shared" si="98"/>
        <v/>
      </c>
      <c r="M579" s="37" t="str">
        <f t="shared" si="99"/>
        <v/>
      </c>
      <c r="N579" s="37" t="str">
        <f t="shared" si="100"/>
        <v/>
      </c>
      <c r="O579" s="123"/>
      <c r="P579" s="123"/>
      <c r="Q579" s="123"/>
      <c r="R579" s="123"/>
      <c r="S579" s="123"/>
      <c r="T579" s="123"/>
      <c r="U579" s="123"/>
      <c r="V579" s="123"/>
      <c r="W579" s="123"/>
      <c r="X579" s="123"/>
      <c r="Y579" s="107"/>
      <c r="Z579" s="37" t="str">
        <f t="shared" si="90"/>
        <v/>
      </c>
    </row>
    <row r="580" spans="1:26">
      <c r="A580" s="107" t="s">
        <v>1117</v>
      </c>
      <c r="B580" s="107"/>
      <c r="C580" s="123"/>
      <c r="D580" s="134"/>
      <c r="E580" s="134" t="str">
        <f t="shared" si="91"/>
        <v/>
      </c>
      <c r="F580" s="37" t="str">
        <f t="shared" si="92"/>
        <v/>
      </c>
      <c r="G580" s="37" t="str">
        <f t="shared" si="93"/>
        <v/>
      </c>
      <c r="H580" s="37" t="str">
        <f t="shared" si="94"/>
        <v/>
      </c>
      <c r="I580" s="37" t="str">
        <f t="shared" si="95"/>
        <v/>
      </c>
      <c r="J580" s="37" t="str">
        <f t="shared" si="96"/>
        <v/>
      </c>
      <c r="K580" s="37" t="str">
        <f t="shared" si="97"/>
        <v/>
      </c>
      <c r="L580" s="37" t="str">
        <f t="shared" si="98"/>
        <v/>
      </c>
      <c r="M580" s="37" t="str">
        <f t="shared" si="99"/>
        <v/>
      </c>
      <c r="N580" s="37" t="str">
        <f t="shared" si="100"/>
        <v/>
      </c>
      <c r="O580" s="123"/>
      <c r="P580" s="123"/>
      <c r="Q580" s="123"/>
      <c r="R580" s="123"/>
      <c r="S580" s="123"/>
      <c r="T580" s="123"/>
      <c r="U580" s="123"/>
      <c r="V580" s="123"/>
      <c r="W580" s="123"/>
      <c r="X580" s="123"/>
      <c r="Y580" s="107"/>
      <c r="Z580" s="37" t="str">
        <f t="shared" si="90"/>
        <v/>
      </c>
    </row>
    <row r="581" spans="1:26">
      <c r="A581" s="107" t="s">
        <v>1118</v>
      </c>
      <c r="B581" s="107"/>
      <c r="C581" s="123"/>
      <c r="D581" s="134"/>
      <c r="E581" s="134" t="str">
        <f t="shared" si="91"/>
        <v/>
      </c>
      <c r="F581" s="37" t="str">
        <f t="shared" si="92"/>
        <v/>
      </c>
      <c r="G581" s="37" t="str">
        <f t="shared" si="93"/>
        <v/>
      </c>
      <c r="H581" s="37" t="str">
        <f t="shared" si="94"/>
        <v/>
      </c>
      <c r="I581" s="37" t="str">
        <f t="shared" si="95"/>
        <v/>
      </c>
      <c r="J581" s="37" t="str">
        <f t="shared" si="96"/>
        <v/>
      </c>
      <c r="K581" s="37" t="str">
        <f t="shared" si="97"/>
        <v/>
      </c>
      <c r="L581" s="37" t="str">
        <f t="shared" si="98"/>
        <v/>
      </c>
      <c r="M581" s="37" t="str">
        <f t="shared" si="99"/>
        <v/>
      </c>
      <c r="N581" s="37" t="str">
        <f t="shared" si="100"/>
        <v/>
      </c>
      <c r="O581" s="123"/>
      <c r="P581" s="123"/>
      <c r="Q581" s="123"/>
      <c r="R581" s="123"/>
      <c r="S581" s="123"/>
      <c r="T581" s="123"/>
      <c r="U581" s="123"/>
      <c r="V581" s="123"/>
      <c r="W581" s="123"/>
      <c r="X581" s="123"/>
      <c r="Y581" s="107"/>
      <c r="Z581" s="37" t="str">
        <f t="shared" si="90"/>
        <v/>
      </c>
    </row>
    <row r="582" spans="1:26">
      <c r="A582" s="107" t="s">
        <v>1119</v>
      </c>
      <c r="B582" s="107"/>
      <c r="C582" s="123"/>
      <c r="D582" s="134"/>
      <c r="E582" s="134" t="str">
        <f t="shared" si="91"/>
        <v/>
      </c>
      <c r="F582" s="37" t="str">
        <f t="shared" si="92"/>
        <v/>
      </c>
      <c r="G582" s="37" t="str">
        <f t="shared" si="93"/>
        <v/>
      </c>
      <c r="H582" s="37" t="str">
        <f t="shared" si="94"/>
        <v/>
      </c>
      <c r="I582" s="37" t="str">
        <f t="shared" si="95"/>
        <v/>
      </c>
      <c r="J582" s="37" t="str">
        <f t="shared" si="96"/>
        <v/>
      </c>
      <c r="K582" s="37" t="str">
        <f t="shared" si="97"/>
        <v/>
      </c>
      <c r="L582" s="37" t="str">
        <f t="shared" si="98"/>
        <v/>
      </c>
      <c r="M582" s="37" t="str">
        <f t="shared" si="99"/>
        <v/>
      </c>
      <c r="N582" s="37" t="str">
        <f t="shared" si="100"/>
        <v/>
      </c>
      <c r="O582" s="123"/>
      <c r="P582" s="123"/>
      <c r="Q582" s="123"/>
      <c r="R582" s="123"/>
      <c r="S582" s="123"/>
      <c r="T582" s="123"/>
      <c r="U582" s="123"/>
      <c r="V582" s="123"/>
      <c r="W582" s="123"/>
      <c r="X582" s="123"/>
      <c r="Y582" s="107"/>
      <c r="Z582" s="37" t="str">
        <f t="shared" ref="Z582:Z645" si="101">IF(P582="","",(IF(R582="",1,IF(T582="",2,IF(V582="",3,IF(X582="",4,5))))))</f>
        <v/>
      </c>
    </row>
    <row r="583" spans="1:26">
      <c r="A583" s="107" t="s">
        <v>1120</v>
      </c>
      <c r="B583" s="107"/>
      <c r="C583" s="123"/>
      <c r="D583" s="134"/>
      <c r="E583" s="134" t="str">
        <f t="shared" ref="E583:E646" si="102">IF($O583="", "",$O583)</f>
        <v/>
      </c>
      <c r="F583" s="37" t="str">
        <f t="shared" ref="F583:F646" si="103">IF($P583="", "",$P583)</f>
        <v/>
      </c>
      <c r="G583" s="37" t="str">
        <f t="shared" ref="G583:G646" si="104">IF($Q583="", "",$O583&amp; "-" &amp; $Q583)</f>
        <v/>
      </c>
      <c r="H583" s="37" t="str">
        <f t="shared" ref="H583:H646" si="105">IF($R583="", "",$P583&amp; "-" &amp; $R583)</f>
        <v/>
      </c>
      <c r="I583" s="37" t="str">
        <f t="shared" ref="I583:I646" si="106" xml:space="preserve"> IF($S583="", "", $O583&amp; "-" &amp; $Q583&amp;"-" &amp; $S583)</f>
        <v/>
      </c>
      <c r="J583" s="37" t="str">
        <f t="shared" ref="J583:J646" si="107" xml:space="preserve"> IF($T583="", "", $P583&amp; "-" &amp; $R583&amp;"-" &amp; $T583)</f>
        <v/>
      </c>
      <c r="K583" s="37" t="str">
        <f t="shared" ref="K583:K646" si="108" xml:space="preserve"> IF($U583="", "",$O583&amp; "-" &amp; $Q583&amp;"-" &amp; $S583&amp; "-" &amp; $U583)</f>
        <v/>
      </c>
      <c r="L583" s="37" t="str">
        <f t="shared" ref="L583:L646" si="109" xml:space="preserve"> IF($V583="", "",$P583&amp; "-" &amp; $R583&amp;"-" &amp; $T583&amp; "-" &amp; $V583)</f>
        <v/>
      </c>
      <c r="M583" s="37" t="str">
        <f t="shared" ref="M583:M646" si="110">IF($W583="", "",$O583 &amp;"-" &amp; $Q583 &amp; "-" &amp; $S583 &amp; "-" &amp; $U583 &amp;"-" &amp; $W583)</f>
        <v/>
      </c>
      <c r="N583" s="37" t="str">
        <f t="shared" ref="N583:N646" si="111">IF($X583="", "",$P583 &amp;"-" &amp; $R583 &amp; "-" &amp; $T583 &amp; "-" &amp; $V583 &amp;"-" &amp; $X583)</f>
        <v/>
      </c>
      <c r="O583" s="123"/>
      <c r="P583" s="123"/>
      <c r="Q583" s="123"/>
      <c r="R583" s="123"/>
      <c r="S583" s="123"/>
      <c r="T583" s="123"/>
      <c r="U583" s="123"/>
      <c r="V583" s="123"/>
      <c r="W583" s="123"/>
      <c r="X583" s="123"/>
      <c r="Y583" s="107"/>
      <c r="Z583" s="37" t="str">
        <f t="shared" si="101"/>
        <v/>
      </c>
    </row>
    <row r="584" spans="1:26">
      <c r="A584" s="107" t="s">
        <v>1121</v>
      </c>
      <c r="B584" s="107"/>
      <c r="C584" s="123"/>
      <c r="D584" s="134"/>
      <c r="E584" s="134" t="str">
        <f t="shared" si="102"/>
        <v/>
      </c>
      <c r="F584" s="37" t="str">
        <f t="shared" si="103"/>
        <v/>
      </c>
      <c r="G584" s="37" t="str">
        <f t="shared" si="104"/>
        <v/>
      </c>
      <c r="H584" s="37" t="str">
        <f t="shared" si="105"/>
        <v/>
      </c>
      <c r="I584" s="37" t="str">
        <f t="shared" si="106"/>
        <v/>
      </c>
      <c r="J584" s="37" t="str">
        <f t="shared" si="107"/>
        <v/>
      </c>
      <c r="K584" s="37" t="str">
        <f t="shared" si="108"/>
        <v/>
      </c>
      <c r="L584" s="37" t="str">
        <f t="shared" si="109"/>
        <v/>
      </c>
      <c r="M584" s="37" t="str">
        <f t="shared" si="110"/>
        <v/>
      </c>
      <c r="N584" s="37" t="str">
        <f t="shared" si="111"/>
        <v/>
      </c>
      <c r="O584" s="123"/>
      <c r="P584" s="123"/>
      <c r="Q584" s="123"/>
      <c r="R584" s="123"/>
      <c r="S584" s="123"/>
      <c r="T584" s="123"/>
      <c r="U584" s="123"/>
      <c r="V584" s="123"/>
      <c r="W584" s="123"/>
      <c r="X584" s="123"/>
      <c r="Y584" s="107"/>
      <c r="Z584" s="37" t="str">
        <f t="shared" si="101"/>
        <v/>
      </c>
    </row>
    <row r="585" spans="1:26">
      <c r="A585" s="107" t="s">
        <v>1122</v>
      </c>
      <c r="B585" s="107"/>
      <c r="C585" s="123"/>
      <c r="D585" s="134"/>
      <c r="E585" s="134" t="str">
        <f t="shared" si="102"/>
        <v/>
      </c>
      <c r="F585" s="37" t="str">
        <f t="shared" si="103"/>
        <v/>
      </c>
      <c r="G585" s="37" t="str">
        <f t="shared" si="104"/>
        <v/>
      </c>
      <c r="H585" s="37" t="str">
        <f t="shared" si="105"/>
        <v/>
      </c>
      <c r="I585" s="37" t="str">
        <f t="shared" si="106"/>
        <v/>
      </c>
      <c r="J585" s="37" t="str">
        <f t="shared" si="107"/>
        <v/>
      </c>
      <c r="K585" s="37" t="str">
        <f t="shared" si="108"/>
        <v/>
      </c>
      <c r="L585" s="37" t="str">
        <f t="shared" si="109"/>
        <v/>
      </c>
      <c r="M585" s="37" t="str">
        <f t="shared" si="110"/>
        <v/>
      </c>
      <c r="N585" s="37" t="str">
        <f t="shared" si="111"/>
        <v/>
      </c>
      <c r="O585" s="123"/>
      <c r="P585" s="123"/>
      <c r="Q585" s="123"/>
      <c r="R585" s="123"/>
      <c r="S585" s="123"/>
      <c r="T585" s="123"/>
      <c r="U585" s="123"/>
      <c r="V585" s="123"/>
      <c r="W585" s="123"/>
      <c r="X585" s="123"/>
      <c r="Y585" s="107"/>
      <c r="Z585" s="37" t="str">
        <f t="shared" si="101"/>
        <v/>
      </c>
    </row>
    <row r="586" spans="1:26">
      <c r="A586" s="107" t="s">
        <v>1123</v>
      </c>
      <c r="B586" s="107"/>
      <c r="C586" s="123"/>
      <c r="D586" s="134"/>
      <c r="E586" s="134" t="str">
        <f t="shared" si="102"/>
        <v/>
      </c>
      <c r="F586" s="37" t="str">
        <f t="shared" si="103"/>
        <v/>
      </c>
      <c r="G586" s="37" t="str">
        <f t="shared" si="104"/>
        <v/>
      </c>
      <c r="H586" s="37" t="str">
        <f t="shared" si="105"/>
        <v/>
      </c>
      <c r="I586" s="37" t="str">
        <f t="shared" si="106"/>
        <v/>
      </c>
      <c r="J586" s="37" t="str">
        <f t="shared" si="107"/>
        <v/>
      </c>
      <c r="K586" s="37" t="str">
        <f t="shared" si="108"/>
        <v/>
      </c>
      <c r="L586" s="37" t="str">
        <f t="shared" si="109"/>
        <v/>
      </c>
      <c r="M586" s="37" t="str">
        <f t="shared" si="110"/>
        <v/>
      </c>
      <c r="N586" s="37" t="str">
        <f t="shared" si="111"/>
        <v/>
      </c>
      <c r="O586" s="123"/>
      <c r="P586" s="123"/>
      <c r="Q586" s="123"/>
      <c r="R586" s="123"/>
      <c r="S586" s="123"/>
      <c r="T586" s="123"/>
      <c r="U586" s="123"/>
      <c r="V586" s="123"/>
      <c r="W586" s="123"/>
      <c r="X586" s="123"/>
      <c r="Y586" s="107"/>
      <c r="Z586" s="37" t="str">
        <f t="shared" si="101"/>
        <v/>
      </c>
    </row>
    <row r="587" spans="1:26">
      <c r="A587" s="107" t="s">
        <v>1124</v>
      </c>
      <c r="B587" s="107"/>
      <c r="C587" s="123"/>
      <c r="D587" s="134"/>
      <c r="E587" s="134" t="str">
        <f t="shared" si="102"/>
        <v/>
      </c>
      <c r="F587" s="37" t="str">
        <f t="shared" si="103"/>
        <v/>
      </c>
      <c r="G587" s="37" t="str">
        <f t="shared" si="104"/>
        <v/>
      </c>
      <c r="H587" s="37" t="str">
        <f t="shared" si="105"/>
        <v/>
      </c>
      <c r="I587" s="37" t="str">
        <f t="shared" si="106"/>
        <v/>
      </c>
      <c r="J587" s="37" t="str">
        <f t="shared" si="107"/>
        <v/>
      </c>
      <c r="K587" s="37" t="str">
        <f t="shared" si="108"/>
        <v/>
      </c>
      <c r="L587" s="37" t="str">
        <f t="shared" si="109"/>
        <v/>
      </c>
      <c r="M587" s="37" t="str">
        <f t="shared" si="110"/>
        <v/>
      </c>
      <c r="N587" s="37" t="str">
        <f t="shared" si="111"/>
        <v/>
      </c>
      <c r="O587" s="123"/>
      <c r="P587" s="123"/>
      <c r="Q587" s="123"/>
      <c r="R587" s="123"/>
      <c r="S587" s="123"/>
      <c r="T587" s="123"/>
      <c r="U587" s="123"/>
      <c r="V587" s="123"/>
      <c r="W587" s="123"/>
      <c r="X587" s="123"/>
      <c r="Y587" s="107"/>
      <c r="Z587" s="37" t="str">
        <f t="shared" si="101"/>
        <v/>
      </c>
    </row>
    <row r="588" spans="1:26">
      <c r="A588" s="107" t="s">
        <v>1125</v>
      </c>
      <c r="B588" s="107"/>
      <c r="C588" s="123"/>
      <c r="D588" s="134"/>
      <c r="E588" s="134" t="str">
        <f t="shared" si="102"/>
        <v/>
      </c>
      <c r="F588" s="37" t="str">
        <f t="shared" si="103"/>
        <v/>
      </c>
      <c r="G588" s="37" t="str">
        <f t="shared" si="104"/>
        <v/>
      </c>
      <c r="H588" s="37" t="str">
        <f t="shared" si="105"/>
        <v/>
      </c>
      <c r="I588" s="37" t="str">
        <f t="shared" si="106"/>
        <v/>
      </c>
      <c r="J588" s="37" t="str">
        <f t="shared" si="107"/>
        <v/>
      </c>
      <c r="K588" s="37" t="str">
        <f t="shared" si="108"/>
        <v/>
      </c>
      <c r="L588" s="37" t="str">
        <f t="shared" si="109"/>
        <v/>
      </c>
      <c r="M588" s="37" t="str">
        <f t="shared" si="110"/>
        <v/>
      </c>
      <c r="N588" s="37" t="str">
        <f t="shared" si="111"/>
        <v/>
      </c>
      <c r="O588" s="123"/>
      <c r="P588" s="123"/>
      <c r="Q588" s="123"/>
      <c r="R588" s="123"/>
      <c r="S588" s="123"/>
      <c r="T588" s="123"/>
      <c r="U588" s="123"/>
      <c r="V588" s="123"/>
      <c r="W588" s="123"/>
      <c r="X588" s="123"/>
      <c r="Y588" s="107"/>
      <c r="Z588" s="37" t="str">
        <f t="shared" si="101"/>
        <v/>
      </c>
    </row>
    <row r="589" spans="1:26">
      <c r="A589" s="107" t="s">
        <v>1126</v>
      </c>
      <c r="B589" s="107"/>
      <c r="C589" s="123"/>
      <c r="D589" s="134"/>
      <c r="E589" s="134" t="str">
        <f t="shared" si="102"/>
        <v/>
      </c>
      <c r="F589" s="37" t="str">
        <f t="shared" si="103"/>
        <v/>
      </c>
      <c r="G589" s="37" t="str">
        <f t="shared" si="104"/>
        <v/>
      </c>
      <c r="H589" s="37" t="str">
        <f t="shared" si="105"/>
        <v/>
      </c>
      <c r="I589" s="37" t="str">
        <f t="shared" si="106"/>
        <v/>
      </c>
      <c r="J589" s="37" t="str">
        <f t="shared" si="107"/>
        <v/>
      </c>
      <c r="K589" s="37" t="str">
        <f t="shared" si="108"/>
        <v/>
      </c>
      <c r="L589" s="37" t="str">
        <f t="shared" si="109"/>
        <v/>
      </c>
      <c r="M589" s="37" t="str">
        <f t="shared" si="110"/>
        <v/>
      </c>
      <c r="N589" s="37" t="str">
        <f t="shared" si="111"/>
        <v/>
      </c>
      <c r="O589" s="123"/>
      <c r="P589" s="123"/>
      <c r="Q589" s="123"/>
      <c r="R589" s="123"/>
      <c r="S589" s="123"/>
      <c r="T589" s="123"/>
      <c r="U589" s="123"/>
      <c r="V589" s="123"/>
      <c r="W589" s="123"/>
      <c r="X589" s="123"/>
      <c r="Y589" s="107"/>
      <c r="Z589" s="37" t="str">
        <f t="shared" si="101"/>
        <v/>
      </c>
    </row>
    <row r="590" spans="1:26">
      <c r="A590" s="107" t="s">
        <v>1127</v>
      </c>
      <c r="B590" s="107"/>
      <c r="C590" s="123"/>
      <c r="D590" s="134"/>
      <c r="E590" s="134" t="str">
        <f t="shared" si="102"/>
        <v/>
      </c>
      <c r="F590" s="37" t="str">
        <f t="shared" si="103"/>
        <v/>
      </c>
      <c r="G590" s="37" t="str">
        <f t="shared" si="104"/>
        <v/>
      </c>
      <c r="H590" s="37" t="str">
        <f t="shared" si="105"/>
        <v/>
      </c>
      <c r="I590" s="37" t="str">
        <f t="shared" si="106"/>
        <v/>
      </c>
      <c r="J590" s="37" t="str">
        <f t="shared" si="107"/>
        <v/>
      </c>
      <c r="K590" s="37" t="str">
        <f t="shared" si="108"/>
        <v/>
      </c>
      <c r="L590" s="37" t="str">
        <f t="shared" si="109"/>
        <v/>
      </c>
      <c r="M590" s="37" t="str">
        <f t="shared" si="110"/>
        <v/>
      </c>
      <c r="N590" s="37" t="str">
        <f t="shared" si="111"/>
        <v/>
      </c>
      <c r="O590" s="123"/>
      <c r="P590" s="123"/>
      <c r="Q590" s="123"/>
      <c r="R590" s="123"/>
      <c r="S590" s="123"/>
      <c r="T590" s="123"/>
      <c r="U590" s="123"/>
      <c r="V590" s="123"/>
      <c r="W590" s="123"/>
      <c r="X590" s="123"/>
      <c r="Y590" s="107"/>
      <c r="Z590" s="37" t="str">
        <f t="shared" si="101"/>
        <v/>
      </c>
    </row>
    <row r="591" spans="1:26">
      <c r="A591" s="107" t="s">
        <v>1128</v>
      </c>
      <c r="B591" s="107"/>
      <c r="C591" s="123"/>
      <c r="D591" s="134"/>
      <c r="E591" s="134" t="str">
        <f t="shared" si="102"/>
        <v/>
      </c>
      <c r="F591" s="37" t="str">
        <f t="shared" si="103"/>
        <v/>
      </c>
      <c r="G591" s="37" t="str">
        <f t="shared" si="104"/>
        <v/>
      </c>
      <c r="H591" s="37" t="str">
        <f t="shared" si="105"/>
        <v/>
      </c>
      <c r="I591" s="37" t="str">
        <f t="shared" si="106"/>
        <v/>
      </c>
      <c r="J591" s="37" t="str">
        <f t="shared" si="107"/>
        <v/>
      </c>
      <c r="K591" s="37" t="str">
        <f t="shared" si="108"/>
        <v/>
      </c>
      <c r="L591" s="37" t="str">
        <f t="shared" si="109"/>
        <v/>
      </c>
      <c r="M591" s="37" t="str">
        <f t="shared" si="110"/>
        <v/>
      </c>
      <c r="N591" s="37" t="str">
        <f t="shared" si="111"/>
        <v/>
      </c>
      <c r="O591" s="123"/>
      <c r="P591" s="123"/>
      <c r="Q591" s="123"/>
      <c r="R591" s="123"/>
      <c r="S591" s="123"/>
      <c r="T591" s="123"/>
      <c r="U591" s="123"/>
      <c r="V591" s="123"/>
      <c r="W591" s="123"/>
      <c r="X591" s="123"/>
      <c r="Y591" s="107"/>
      <c r="Z591" s="37" t="str">
        <f t="shared" si="101"/>
        <v/>
      </c>
    </row>
    <row r="592" spans="1:26">
      <c r="A592" s="107" t="s">
        <v>1129</v>
      </c>
      <c r="B592" s="107"/>
      <c r="C592" s="123"/>
      <c r="D592" s="134"/>
      <c r="E592" s="134" t="str">
        <f t="shared" si="102"/>
        <v/>
      </c>
      <c r="F592" s="37" t="str">
        <f t="shared" si="103"/>
        <v/>
      </c>
      <c r="G592" s="37" t="str">
        <f t="shared" si="104"/>
        <v/>
      </c>
      <c r="H592" s="37" t="str">
        <f t="shared" si="105"/>
        <v/>
      </c>
      <c r="I592" s="37" t="str">
        <f t="shared" si="106"/>
        <v/>
      </c>
      <c r="J592" s="37" t="str">
        <f t="shared" si="107"/>
        <v/>
      </c>
      <c r="K592" s="37" t="str">
        <f t="shared" si="108"/>
        <v/>
      </c>
      <c r="L592" s="37" t="str">
        <f t="shared" si="109"/>
        <v/>
      </c>
      <c r="M592" s="37" t="str">
        <f t="shared" si="110"/>
        <v/>
      </c>
      <c r="N592" s="37" t="str">
        <f t="shared" si="111"/>
        <v/>
      </c>
      <c r="O592" s="123"/>
      <c r="P592" s="123"/>
      <c r="Q592" s="123"/>
      <c r="R592" s="123"/>
      <c r="S592" s="123"/>
      <c r="T592" s="123"/>
      <c r="U592" s="123"/>
      <c r="V592" s="123"/>
      <c r="W592" s="123"/>
      <c r="X592" s="123"/>
      <c r="Y592" s="107"/>
      <c r="Z592" s="37" t="str">
        <f t="shared" si="101"/>
        <v/>
      </c>
    </row>
    <row r="593" spans="1:26">
      <c r="A593" s="107" t="s">
        <v>1130</v>
      </c>
      <c r="B593" s="107"/>
      <c r="C593" s="123"/>
      <c r="D593" s="134"/>
      <c r="E593" s="134" t="str">
        <f t="shared" si="102"/>
        <v/>
      </c>
      <c r="F593" s="37" t="str">
        <f t="shared" si="103"/>
        <v/>
      </c>
      <c r="G593" s="37" t="str">
        <f t="shared" si="104"/>
        <v/>
      </c>
      <c r="H593" s="37" t="str">
        <f t="shared" si="105"/>
        <v/>
      </c>
      <c r="I593" s="37" t="str">
        <f t="shared" si="106"/>
        <v/>
      </c>
      <c r="J593" s="37" t="str">
        <f t="shared" si="107"/>
        <v/>
      </c>
      <c r="K593" s="37" t="str">
        <f t="shared" si="108"/>
        <v/>
      </c>
      <c r="L593" s="37" t="str">
        <f t="shared" si="109"/>
        <v/>
      </c>
      <c r="M593" s="37" t="str">
        <f t="shared" si="110"/>
        <v/>
      </c>
      <c r="N593" s="37" t="str">
        <f t="shared" si="111"/>
        <v/>
      </c>
      <c r="O593" s="123"/>
      <c r="P593" s="123"/>
      <c r="Q593" s="123"/>
      <c r="R593" s="123"/>
      <c r="S593" s="123"/>
      <c r="T593" s="123"/>
      <c r="U593" s="123"/>
      <c r="V593" s="123"/>
      <c r="W593" s="123"/>
      <c r="X593" s="123"/>
      <c r="Y593" s="107"/>
      <c r="Z593" s="37" t="str">
        <f t="shared" si="101"/>
        <v/>
      </c>
    </row>
    <row r="594" spans="1:26">
      <c r="A594" s="107" t="s">
        <v>1131</v>
      </c>
      <c r="B594" s="107"/>
      <c r="C594" s="123"/>
      <c r="D594" s="134"/>
      <c r="E594" s="134" t="str">
        <f t="shared" si="102"/>
        <v/>
      </c>
      <c r="F594" s="37" t="str">
        <f t="shared" si="103"/>
        <v/>
      </c>
      <c r="G594" s="37" t="str">
        <f t="shared" si="104"/>
        <v/>
      </c>
      <c r="H594" s="37" t="str">
        <f t="shared" si="105"/>
        <v/>
      </c>
      <c r="I594" s="37" t="str">
        <f t="shared" si="106"/>
        <v/>
      </c>
      <c r="J594" s="37" t="str">
        <f t="shared" si="107"/>
        <v/>
      </c>
      <c r="K594" s="37" t="str">
        <f t="shared" si="108"/>
        <v/>
      </c>
      <c r="L594" s="37" t="str">
        <f t="shared" si="109"/>
        <v/>
      </c>
      <c r="M594" s="37" t="str">
        <f t="shared" si="110"/>
        <v/>
      </c>
      <c r="N594" s="37" t="str">
        <f t="shared" si="111"/>
        <v/>
      </c>
      <c r="O594" s="123"/>
      <c r="P594" s="123"/>
      <c r="Q594" s="123"/>
      <c r="R594" s="123"/>
      <c r="S594" s="123"/>
      <c r="T594" s="123"/>
      <c r="U594" s="123"/>
      <c r="V594" s="123"/>
      <c r="W594" s="123"/>
      <c r="X594" s="123"/>
      <c r="Y594" s="107"/>
      <c r="Z594" s="37" t="str">
        <f t="shared" si="101"/>
        <v/>
      </c>
    </row>
    <row r="595" spans="1:26">
      <c r="A595" s="107" t="s">
        <v>1132</v>
      </c>
      <c r="B595" s="107"/>
      <c r="C595" s="123"/>
      <c r="D595" s="134"/>
      <c r="E595" s="134" t="str">
        <f t="shared" si="102"/>
        <v/>
      </c>
      <c r="F595" s="37" t="str">
        <f t="shared" si="103"/>
        <v/>
      </c>
      <c r="G595" s="37" t="str">
        <f t="shared" si="104"/>
        <v/>
      </c>
      <c r="H595" s="37" t="str">
        <f t="shared" si="105"/>
        <v/>
      </c>
      <c r="I595" s="37" t="str">
        <f t="shared" si="106"/>
        <v/>
      </c>
      <c r="J595" s="37" t="str">
        <f t="shared" si="107"/>
        <v/>
      </c>
      <c r="K595" s="37" t="str">
        <f t="shared" si="108"/>
        <v/>
      </c>
      <c r="L595" s="37" t="str">
        <f t="shared" si="109"/>
        <v/>
      </c>
      <c r="M595" s="37" t="str">
        <f t="shared" si="110"/>
        <v/>
      </c>
      <c r="N595" s="37" t="str">
        <f t="shared" si="111"/>
        <v/>
      </c>
      <c r="O595" s="123"/>
      <c r="P595" s="123"/>
      <c r="Q595" s="123"/>
      <c r="R595" s="123"/>
      <c r="S595" s="123"/>
      <c r="T595" s="123"/>
      <c r="U595" s="123"/>
      <c r="V595" s="123"/>
      <c r="W595" s="123"/>
      <c r="X595" s="123"/>
      <c r="Y595" s="107"/>
      <c r="Z595" s="37" t="str">
        <f t="shared" si="101"/>
        <v/>
      </c>
    </row>
    <row r="596" spans="1:26">
      <c r="A596" s="107" t="s">
        <v>1133</v>
      </c>
      <c r="B596" s="107"/>
      <c r="C596" s="123"/>
      <c r="D596" s="134"/>
      <c r="E596" s="134" t="str">
        <f t="shared" si="102"/>
        <v/>
      </c>
      <c r="F596" s="37" t="str">
        <f t="shared" si="103"/>
        <v/>
      </c>
      <c r="G596" s="37" t="str">
        <f t="shared" si="104"/>
        <v/>
      </c>
      <c r="H596" s="37" t="str">
        <f t="shared" si="105"/>
        <v/>
      </c>
      <c r="I596" s="37" t="str">
        <f t="shared" si="106"/>
        <v/>
      </c>
      <c r="J596" s="37" t="str">
        <f t="shared" si="107"/>
        <v/>
      </c>
      <c r="K596" s="37" t="str">
        <f t="shared" si="108"/>
        <v/>
      </c>
      <c r="L596" s="37" t="str">
        <f t="shared" si="109"/>
        <v/>
      </c>
      <c r="M596" s="37" t="str">
        <f t="shared" si="110"/>
        <v/>
      </c>
      <c r="N596" s="37" t="str">
        <f t="shared" si="111"/>
        <v/>
      </c>
      <c r="O596" s="123"/>
      <c r="P596" s="123"/>
      <c r="Q596" s="123"/>
      <c r="R596" s="123"/>
      <c r="S596" s="123"/>
      <c r="T596" s="123"/>
      <c r="U596" s="123"/>
      <c r="V596" s="123"/>
      <c r="W596" s="123"/>
      <c r="X596" s="123"/>
      <c r="Y596" s="107"/>
      <c r="Z596" s="37" t="str">
        <f t="shared" si="101"/>
        <v/>
      </c>
    </row>
    <row r="597" spans="1:26">
      <c r="A597" s="107" t="s">
        <v>1134</v>
      </c>
      <c r="B597" s="107"/>
      <c r="C597" s="123"/>
      <c r="D597" s="134"/>
      <c r="E597" s="134" t="str">
        <f t="shared" si="102"/>
        <v/>
      </c>
      <c r="F597" s="37" t="str">
        <f t="shared" si="103"/>
        <v/>
      </c>
      <c r="G597" s="37" t="str">
        <f t="shared" si="104"/>
        <v/>
      </c>
      <c r="H597" s="37" t="str">
        <f t="shared" si="105"/>
        <v/>
      </c>
      <c r="I597" s="37" t="str">
        <f t="shared" si="106"/>
        <v/>
      </c>
      <c r="J597" s="37" t="str">
        <f t="shared" si="107"/>
        <v/>
      </c>
      <c r="K597" s="37" t="str">
        <f t="shared" si="108"/>
        <v/>
      </c>
      <c r="L597" s="37" t="str">
        <f t="shared" si="109"/>
        <v/>
      </c>
      <c r="M597" s="37" t="str">
        <f t="shared" si="110"/>
        <v/>
      </c>
      <c r="N597" s="37" t="str">
        <f t="shared" si="111"/>
        <v/>
      </c>
      <c r="O597" s="123"/>
      <c r="P597" s="123"/>
      <c r="Q597" s="123"/>
      <c r="R597" s="123"/>
      <c r="S597" s="123"/>
      <c r="T597" s="123"/>
      <c r="U597" s="123"/>
      <c r="V597" s="123"/>
      <c r="W597" s="123"/>
      <c r="X597" s="123"/>
      <c r="Y597" s="107"/>
      <c r="Z597" s="37" t="str">
        <f t="shared" si="101"/>
        <v/>
      </c>
    </row>
    <row r="598" spans="1:26">
      <c r="A598" s="107" t="s">
        <v>1135</v>
      </c>
      <c r="B598" s="107"/>
      <c r="C598" s="123"/>
      <c r="D598" s="134"/>
      <c r="E598" s="134" t="str">
        <f t="shared" si="102"/>
        <v/>
      </c>
      <c r="F598" s="37" t="str">
        <f t="shared" si="103"/>
        <v/>
      </c>
      <c r="G598" s="37" t="str">
        <f t="shared" si="104"/>
        <v/>
      </c>
      <c r="H598" s="37" t="str">
        <f t="shared" si="105"/>
        <v/>
      </c>
      <c r="I598" s="37" t="str">
        <f t="shared" si="106"/>
        <v/>
      </c>
      <c r="J598" s="37" t="str">
        <f t="shared" si="107"/>
        <v/>
      </c>
      <c r="K598" s="37" t="str">
        <f t="shared" si="108"/>
        <v/>
      </c>
      <c r="L598" s="37" t="str">
        <f t="shared" si="109"/>
        <v/>
      </c>
      <c r="M598" s="37" t="str">
        <f t="shared" si="110"/>
        <v/>
      </c>
      <c r="N598" s="37" t="str">
        <f t="shared" si="111"/>
        <v/>
      </c>
      <c r="O598" s="123"/>
      <c r="P598" s="123"/>
      <c r="Q598" s="123"/>
      <c r="R598" s="123"/>
      <c r="S598" s="123"/>
      <c r="T598" s="123"/>
      <c r="U598" s="123"/>
      <c r="V598" s="123"/>
      <c r="W598" s="123"/>
      <c r="X598" s="123"/>
      <c r="Y598" s="107"/>
      <c r="Z598" s="37" t="str">
        <f t="shared" si="101"/>
        <v/>
      </c>
    </row>
    <row r="599" spans="1:26">
      <c r="A599" s="107" t="s">
        <v>1136</v>
      </c>
      <c r="B599" s="107"/>
      <c r="C599" s="123"/>
      <c r="D599" s="134"/>
      <c r="E599" s="134" t="str">
        <f t="shared" si="102"/>
        <v/>
      </c>
      <c r="F599" s="37" t="str">
        <f t="shared" si="103"/>
        <v/>
      </c>
      <c r="G599" s="37" t="str">
        <f t="shared" si="104"/>
        <v/>
      </c>
      <c r="H599" s="37" t="str">
        <f t="shared" si="105"/>
        <v/>
      </c>
      <c r="I599" s="37" t="str">
        <f t="shared" si="106"/>
        <v/>
      </c>
      <c r="J599" s="37" t="str">
        <f t="shared" si="107"/>
        <v/>
      </c>
      <c r="K599" s="37" t="str">
        <f t="shared" si="108"/>
        <v/>
      </c>
      <c r="L599" s="37" t="str">
        <f t="shared" si="109"/>
        <v/>
      </c>
      <c r="M599" s="37" t="str">
        <f t="shared" si="110"/>
        <v/>
      </c>
      <c r="N599" s="37" t="str">
        <f t="shared" si="111"/>
        <v/>
      </c>
      <c r="O599" s="123"/>
      <c r="P599" s="123"/>
      <c r="Q599" s="123"/>
      <c r="R599" s="123"/>
      <c r="S599" s="123"/>
      <c r="T599" s="123"/>
      <c r="U599" s="123"/>
      <c r="V599" s="123"/>
      <c r="W599" s="123"/>
      <c r="X599" s="123"/>
      <c r="Y599" s="107"/>
      <c r="Z599" s="37" t="str">
        <f t="shared" si="101"/>
        <v/>
      </c>
    </row>
    <row r="600" spans="1:26">
      <c r="A600" s="107" t="s">
        <v>1137</v>
      </c>
      <c r="B600" s="107"/>
      <c r="C600" s="123"/>
      <c r="D600" s="134"/>
      <c r="E600" s="134" t="str">
        <f t="shared" si="102"/>
        <v/>
      </c>
      <c r="F600" s="37" t="str">
        <f t="shared" si="103"/>
        <v/>
      </c>
      <c r="G600" s="37" t="str">
        <f t="shared" si="104"/>
        <v/>
      </c>
      <c r="H600" s="37" t="str">
        <f t="shared" si="105"/>
        <v/>
      </c>
      <c r="I600" s="37" t="str">
        <f t="shared" si="106"/>
        <v/>
      </c>
      <c r="J600" s="37" t="str">
        <f t="shared" si="107"/>
        <v/>
      </c>
      <c r="K600" s="37" t="str">
        <f t="shared" si="108"/>
        <v/>
      </c>
      <c r="L600" s="37" t="str">
        <f t="shared" si="109"/>
        <v/>
      </c>
      <c r="M600" s="37" t="str">
        <f t="shared" si="110"/>
        <v/>
      </c>
      <c r="N600" s="37" t="str">
        <f t="shared" si="111"/>
        <v/>
      </c>
      <c r="O600" s="123"/>
      <c r="P600" s="123"/>
      <c r="Q600" s="123"/>
      <c r="R600" s="123"/>
      <c r="S600" s="123"/>
      <c r="T600" s="123"/>
      <c r="U600" s="123"/>
      <c r="V600" s="123"/>
      <c r="W600" s="123"/>
      <c r="X600" s="123"/>
      <c r="Y600" s="107"/>
      <c r="Z600" s="37" t="str">
        <f t="shared" si="101"/>
        <v/>
      </c>
    </row>
    <row r="601" spans="1:26">
      <c r="A601" s="107" t="s">
        <v>1138</v>
      </c>
      <c r="B601" s="107"/>
      <c r="C601" s="123"/>
      <c r="D601" s="134"/>
      <c r="E601" s="134" t="str">
        <f t="shared" si="102"/>
        <v/>
      </c>
      <c r="F601" s="37" t="str">
        <f t="shared" si="103"/>
        <v/>
      </c>
      <c r="G601" s="37" t="str">
        <f t="shared" si="104"/>
        <v/>
      </c>
      <c r="H601" s="37" t="str">
        <f t="shared" si="105"/>
        <v/>
      </c>
      <c r="I601" s="37" t="str">
        <f t="shared" si="106"/>
        <v/>
      </c>
      <c r="J601" s="37" t="str">
        <f t="shared" si="107"/>
        <v/>
      </c>
      <c r="K601" s="37" t="str">
        <f t="shared" si="108"/>
        <v/>
      </c>
      <c r="L601" s="37" t="str">
        <f t="shared" si="109"/>
        <v/>
      </c>
      <c r="M601" s="37" t="str">
        <f t="shared" si="110"/>
        <v/>
      </c>
      <c r="N601" s="37" t="str">
        <f t="shared" si="111"/>
        <v/>
      </c>
      <c r="O601" s="123"/>
      <c r="P601" s="123"/>
      <c r="Q601" s="123"/>
      <c r="R601" s="123"/>
      <c r="S601" s="123"/>
      <c r="T601" s="123"/>
      <c r="U601" s="123"/>
      <c r="V601" s="123"/>
      <c r="W601" s="123"/>
      <c r="X601" s="123"/>
      <c r="Y601" s="107"/>
      <c r="Z601" s="37" t="str">
        <f t="shared" si="101"/>
        <v/>
      </c>
    </row>
    <row r="602" spans="1:26">
      <c r="A602" s="107" t="s">
        <v>1139</v>
      </c>
      <c r="B602" s="107"/>
      <c r="C602" s="123"/>
      <c r="D602" s="134"/>
      <c r="E602" s="134" t="str">
        <f t="shared" si="102"/>
        <v/>
      </c>
      <c r="F602" s="37" t="str">
        <f t="shared" si="103"/>
        <v/>
      </c>
      <c r="G602" s="37" t="str">
        <f t="shared" si="104"/>
        <v/>
      </c>
      <c r="H602" s="37" t="str">
        <f t="shared" si="105"/>
        <v/>
      </c>
      <c r="I602" s="37" t="str">
        <f t="shared" si="106"/>
        <v/>
      </c>
      <c r="J602" s="37" t="str">
        <f t="shared" si="107"/>
        <v/>
      </c>
      <c r="K602" s="37" t="str">
        <f t="shared" si="108"/>
        <v/>
      </c>
      <c r="L602" s="37" t="str">
        <f t="shared" si="109"/>
        <v/>
      </c>
      <c r="M602" s="37" t="str">
        <f t="shared" si="110"/>
        <v/>
      </c>
      <c r="N602" s="37" t="str">
        <f t="shared" si="111"/>
        <v/>
      </c>
      <c r="O602" s="123"/>
      <c r="P602" s="123"/>
      <c r="Q602" s="123"/>
      <c r="R602" s="123"/>
      <c r="S602" s="123"/>
      <c r="T602" s="123"/>
      <c r="U602" s="123"/>
      <c r="V602" s="123"/>
      <c r="W602" s="123"/>
      <c r="X602" s="123"/>
      <c r="Y602" s="107"/>
      <c r="Z602" s="37" t="str">
        <f t="shared" si="101"/>
        <v/>
      </c>
    </row>
    <row r="603" spans="1:26">
      <c r="A603" s="107" t="s">
        <v>1140</v>
      </c>
      <c r="B603" s="107"/>
      <c r="C603" s="123"/>
      <c r="D603" s="134"/>
      <c r="E603" s="134" t="str">
        <f t="shared" si="102"/>
        <v/>
      </c>
      <c r="F603" s="37" t="str">
        <f t="shared" si="103"/>
        <v/>
      </c>
      <c r="G603" s="37" t="str">
        <f t="shared" si="104"/>
        <v/>
      </c>
      <c r="H603" s="37" t="str">
        <f t="shared" si="105"/>
        <v/>
      </c>
      <c r="I603" s="37" t="str">
        <f t="shared" si="106"/>
        <v/>
      </c>
      <c r="J603" s="37" t="str">
        <f t="shared" si="107"/>
        <v/>
      </c>
      <c r="K603" s="37" t="str">
        <f t="shared" si="108"/>
        <v/>
      </c>
      <c r="L603" s="37" t="str">
        <f t="shared" si="109"/>
        <v/>
      </c>
      <c r="M603" s="37" t="str">
        <f t="shared" si="110"/>
        <v/>
      </c>
      <c r="N603" s="37" t="str">
        <f t="shared" si="111"/>
        <v/>
      </c>
      <c r="O603" s="123"/>
      <c r="P603" s="123"/>
      <c r="Q603" s="123"/>
      <c r="R603" s="123"/>
      <c r="S603" s="123"/>
      <c r="T603" s="123"/>
      <c r="U603" s="123"/>
      <c r="V603" s="123"/>
      <c r="W603" s="123"/>
      <c r="X603" s="123"/>
      <c r="Y603" s="107"/>
      <c r="Z603" s="37" t="str">
        <f t="shared" si="101"/>
        <v/>
      </c>
    </row>
    <row r="604" spans="1:26">
      <c r="A604" s="107" t="s">
        <v>1141</v>
      </c>
      <c r="B604" s="107"/>
      <c r="C604" s="123"/>
      <c r="D604" s="134"/>
      <c r="E604" s="134" t="str">
        <f t="shared" si="102"/>
        <v/>
      </c>
      <c r="F604" s="37" t="str">
        <f t="shared" si="103"/>
        <v/>
      </c>
      <c r="G604" s="37" t="str">
        <f t="shared" si="104"/>
        <v/>
      </c>
      <c r="H604" s="37" t="str">
        <f t="shared" si="105"/>
        <v/>
      </c>
      <c r="I604" s="37" t="str">
        <f t="shared" si="106"/>
        <v/>
      </c>
      <c r="J604" s="37" t="str">
        <f t="shared" si="107"/>
        <v/>
      </c>
      <c r="K604" s="37" t="str">
        <f t="shared" si="108"/>
        <v/>
      </c>
      <c r="L604" s="37" t="str">
        <f t="shared" si="109"/>
        <v/>
      </c>
      <c r="M604" s="37" t="str">
        <f t="shared" si="110"/>
        <v/>
      </c>
      <c r="N604" s="37" t="str">
        <f t="shared" si="111"/>
        <v/>
      </c>
      <c r="O604" s="123"/>
      <c r="P604" s="123"/>
      <c r="Q604" s="123"/>
      <c r="R604" s="123"/>
      <c r="S604" s="123"/>
      <c r="T604" s="123"/>
      <c r="U604" s="123"/>
      <c r="V604" s="123"/>
      <c r="W604" s="123"/>
      <c r="X604" s="123"/>
      <c r="Y604" s="107"/>
      <c r="Z604" s="37" t="str">
        <f t="shared" si="101"/>
        <v/>
      </c>
    </row>
    <row r="605" spans="1:26">
      <c r="A605" s="107" t="s">
        <v>1142</v>
      </c>
      <c r="B605" s="107"/>
      <c r="C605" s="123"/>
      <c r="D605" s="134"/>
      <c r="E605" s="134" t="str">
        <f t="shared" si="102"/>
        <v/>
      </c>
      <c r="F605" s="37" t="str">
        <f t="shared" si="103"/>
        <v/>
      </c>
      <c r="G605" s="37" t="str">
        <f t="shared" si="104"/>
        <v/>
      </c>
      <c r="H605" s="37" t="str">
        <f t="shared" si="105"/>
        <v/>
      </c>
      <c r="I605" s="37" t="str">
        <f t="shared" si="106"/>
        <v/>
      </c>
      <c r="J605" s="37" t="str">
        <f t="shared" si="107"/>
        <v/>
      </c>
      <c r="K605" s="37" t="str">
        <f t="shared" si="108"/>
        <v/>
      </c>
      <c r="L605" s="37" t="str">
        <f t="shared" si="109"/>
        <v/>
      </c>
      <c r="M605" s="37" t="str">
        <f t="shared" si="110"/>
        <v/>
      </c>
      <c r="N605" s="37" t="str">
        <f t="shared" si="111"/>
        <v/>
      </c>
      <c r="O605" s="123"/>
      <c r="P605" s="123"/>
      <c r="Q605" s="123"/>
      <c r="R605" s="123"/>
      <c r="S605" s="123"/>
      <c r="T605" s="123"/>
      <c r="U605" s="123"/>
      <c r="V605" s="123"/>
      <c r="W605" s="123"/>
      <c r="X605" s="123"/>
      <c r="Y605" s="107"/>
      <c r="Z605" s="37" t="str">
        <f t="shared" si="101"/>
        <v/>
      </c>
    </row>
    <row r="606" spans="1:26">
      <c r="A606" s="107" t="s">
        <v>1143</v>
      </c>
      <c r="B606" s="107"/>
      <c r="C606" s="123"/>
      <c r="D606" s="134"/>
      <c r="E606" s="134" t="str">
        <f t="shared" si="102"/>
        <v/>
      </c>
      <c r="F606" s="37" t="str">
        <f t="shared" si="103"/>
        <v/>
      </c>
      <c r="G606" s="37" t="str">
        <f t="shared" si="104"/>
        <v/>
      </c>
      <c r="H606" s="37" t="str">
        <f t="shared" si="105"/>
        <v/>
      </c>
      <c r="I606" s="37" t="str">
        <f t="shared" si="106"/>
        <v/>
      </c>
      <c r="J606" s="37" t="str">
        <f t="shared" si="107"/>
        <v/>
      </c>
      <c r="K606" s="37" t="str">
        <f t="shared" si="108"/>
        <v/>
      </c>
      <c r="L606" s="37" t="str">
        <f t="shared" si="109"/>
        <v/>
      </c>
      <c r="M606" s="37" t="str">
        <f t="shared" si="110"/>
        <v/>
      </c>
      <c r="N606" s="37" t="str">
        <f t="shared" si="111"/>
        <v/>
      </c>
      <c r="O606" s="123"/>
      <c r="P606" s="123"/>
      <c r="Q606" s="123"/>
      <c r="R606" s="123"/>
      <c r="S606" s="123"/>
      <c r="T606" s="123"/>
      <c r="U606" s="123"/>
      <c r="V606" s="123"/>
      <c r="W606" s="123"/>
      <c r="X606" s="123"/>
      <c r="Y606" s="107"/>
      <c r="Z606" s="37" t="str">
        <f t="shared" si="101"/>
        <v/>
      </c>
    </row>
    <row r="607" spans="1:26">
      <c r="A607" s="107" t="s">
        <v>1144</v>
      </c>
      <c r="B607" s="107"/>
      <c r="C607" s="123"/>
      <c r="D607" s="134"/>
      <c r="E607" s="134" t="str">
        <f t="shared" si="102"/>
        <v/>
      </c>
      <c r="F607" s="37" t="str">
        <f t="shared" si="103"/>
        <v/>
      </c>
      <c r="G607" s="37" t="str">
        <f t="shared" si="104"/>
        <v/>
      </c>
      <c r="H607" s="37" t="str">
        <f t="shared" si="105"/>
        <v/>
      </c>
      <c r="I607" s="37" t="str">
        <f t="shared" si="106"/>
        <v/>
      </c>
      <c r="J607" s="37" t="str">
        <f t="shared" si="107"/>
        <v/>
      </c>
      <c r="K607" s="37" t="str">
        <f t="shared" si="108"/>
        <v/>
      </c>
      <c r="L607" s="37" t="str">
        <f t="shared" si="109"/>
        <v/>
      </c>
      <c r="M607" s="37" t="str">
        <f t="shared" si="110"/>
        <v/>
      </c>
      <c r="N607" s="37" t="str">
        <f t="shared" si="111"/>
        <v/>
      </c>
      <c r="O607" s="123"/>
      <c r="P607" s="123"/>
      <c r="Q607" s="123"/>
      <c r="R607" s="123"/>
      <c r="S607" s="123"/>
      <c r="T607" s="123"/>
      <c r="U607" s="123"/>
      <c r="V607" s="123"/>
      <c r="W607" s="123"/>
      <c r="X607" s="123"/>
      <c r="Y607" s="107"/>
      <c r="Z607" s="37" t="str">
        <f t="shared" si="101"/>
        <v/>
      </c>
    </row>
    <row r="608" spans="1:26">
      <c r="A608" s="107" t="s">
        <v>1145</v>
      </c>
      <c r="B608" s="107"/>
      <c r="C608" s="123"/>
      <c r="D608" s="134"/>
      <c r="E608" s="134" t="str">
        <f t="shared" si="102"/>
        <v/>
      </c>
      <c r="F608" s="37" t="str">
        <f t="shared" si="103"/>
        <v/>
      </c>
      <c r="G608" s="37" t="str">
        <f t="shared" si="104"/>
        <v/>
      </c>
      <c r="H608" s="37" t="str">
        <f t="shared" si="105"/>
        <v/>
      </c>
      <c r="I608" s="37" t="str">
        <f t="shared" si="106"/>
        <v/>
      </c>
      <c r="J608" s="37" t="str">
        <f t="shared" si="107"/>
        <v/>
      </c>
      <c r="K608" s="37" t="str">
        <f t="shared" si="108"/>
        <v/>
      </c>
      <c r="L608" s="37" t="str">
        <f t="shared" si="109"/>
        <v/>
      </c>
      <c r="M608" s="37" t="str">
        <f t="shared" si="110"/>
        <v/>
      </c>
      <c r="N608" s="37" t="str">
        <f t="shared" si="111"/>
        <v/>
      </c>
      <c r="O608" s="123"/>
      <c r="P608" s="123"/>
      <c r="Q608" s="123"/>
      <c r="R608" s="123"/>
      <c r="S608" s="123"/>
      <c r="T608" s="123"/>
      <c r="U608" s="123"/>
      <c r="V608" s="123"/>
      <c r="W608" s="123"/>
      <c r="X608" s="123"/>
      <c r="Y608" s="107"/>
      <c r="Z608" s="37" t="str">
        <f t="shared" si="101"/>
        <v/>
      </c>
    </row>
    <row r="609" spans="1:26">
      <c r="A609" s="107" t="s">
        <v>1146</v>
      </c>
      <c r="B609" s="107"/>
      <c r="C609" s="123"/>
      <c r="D609" s="134"/>
      <c r="E609" s="134" t="str">
        <f t="shared" si="102"/>
        <v/>
      </c>
      <c r="F609" s="37" t="str">
        <f t="shared" si="103"/>
        <v/>
      </c>
      <c r="G609" s="37" t="str">
        <f t="shared" si="104"/>
        <v/>
      </c>
      <c r="H609" s="37" t="str">
        <f t="shared" si="105"/>
        <v/>
      </c>
      <c r="I609" s="37" t="str">
        <f t="shared" si="106"/>
        <v/>
      </c>
      <c r="J609" s="37" t="str">
        <f t="shared" si="107"/>
        <v/>
      </c>
      <c r="K609" s="37" t="str">
        <f t="shared" si="108"/>
        <v/>
      </c>
      <c r="L609" s="37" t="str">
        <f t="shared" si="109"/>
        <v/>
      </c>
      <c r="M609" s="37" t="str">
        <f t="shared" si="110"/>
        <v/>
      </c>
      <c r="N609" s="37" t="str">
        <f t="shared" si="111"/>
        <v/>
      </c>
      <c r="O609" s="123"/>
      <c r="P609" s="123"/>
      <c r="Q609" s="123"/>
      <c r="R609" s="123"/>
      <c r="S609" s="123"/>
      <c r="T609" s="123"/>
      <c r="U609" s="123"/>
      <c r="V609" s="123"/>
      <c r="W609" s="123"/>
      <c r="X609" s="123"/>
      <c r="Y609" s="107"/>
      <c r="Z609" s="37" t="str">
        <f t="shared" si="101"/>
        <v/>
      </c>
    </row>
    <row r="610" spans="1:26">
      <c r="A610" s="107" t="s">
        <v>1147</v>
      </c>
      <c r="B610" s="107"/>
      <c r="C610" s="123"/>
      <c r="D610" s="134"/>
      <c r="E610" s="134" t="str">
        <f t="shared" si="102"/>
        <v/>
      </c>
      <c r="F610" s="37" t="str">
        <f t="shared" si="103"/>
        <v/>
      </c>
      <c r="G610" s="37" t="str">
        <f t="shared" si="104"/>
        <v/>
      </c>
      <c r="H610" s="37" t="str">
        <f t="shared" si="105"/>
        <v/>
      </c>
      <c r="I610" s="37" t="str">
        <f t="shared" si="106"/>
        <v/>
      </c>
      <c r="J610" s="37" t="str">
        <f t="shared" si="107"/>
        <v/>
      </c>
      <c r="K610" s="37" t="str">
        <f t="shared" si="108"/>
        <v/>
      </c>
      <c r="L610" s="37" t="str">
        <f t="shared" si="109"/>
        <v/>
      </c>
      <c r="M610" s="37" t="str">
        <f t="shared" si="110"/>
        <v/>
      </c>
      <c r="N610" s="37" t="str">
        <f t="shared" si="111"/>
        <v/>
      </c>
      <c r="O610" s="123"/>
      <c r="P610" s="123"/>
      <c r="Q610" s="123"/>
      <c r="R610" s="123"/>
      <c r="S610" s="123"/>
      <c r="T610" s="123"/>
      <c r="U610" s="123"/>
      <c r="V610" s="123"/>
      <c r="W610" s="123"/>
      <c r="X610" s="123"/>
      <c r="Y610" s="107"/>
      <c r="Z610" s="37" t="str">
        <f t="shared" si="101"/>
        <v/>
      </c>
    </row>
    <row r="611" spans="1:26">
      <c r="A611" s="107" t="s">
        <v>1148</v>
      </c>
      <c r="B611" s="107"/>
      <c r="C611" s="123"/>
      <c r="D611" s="134"/>
      <c r="E611" s="134" t="str">
        <f t="shared" si="102"/>
        <v/>
      </c>
      <c r="F611" s="37" t="str">
        <f t="shared" si="103"/>
        <v/>
      </c>
      <c r="G611" s="37" t="str">
        <f t="shared" si="104"/>
        <v/>
      </c>
      <c r="H611" s="37" t="str">
        <f t="shared" si="105"/>
        <v/>
      </c>
      <c r="I611" s="37" t="str">
        <f t="shared" si="106"/>
        <v/>
      </c>
      <c r="J611" s="37" t="str">
        <f t="shared" si="107"/>
        <v/>
      </c>
      <c r="K611" s="37" t="str">
        <f t="shared" si="108"/>
        <v/>
      </c>
      <c r="L611" s="37" t="str">
        <f t="shared" si="109"/>
        <v/>
      </c>
      <c r="M611" s="37" t="str">
        <f t="shared" si="110"/>
        <v/>
      </c>
      <c r="N611" s="37" t="str">
        <f t="shared" si="111"/>
        <v/>
      </c>
      <c r="O611" s="123"/>
      <c r="P611" s="123"/>
      <c r="Q611" s="123"/>
      <c r="R611" s="123"/>
      <c r="S611" s="123"/>
      <c r="T611" s="123"/>
      <c r="U611" s="123"/>
      <c r="V611" s="123"/>
      <c r="W611" s="123"/>
      <c r="X611" s="123"/>
      <c r="Y611" s="107"/>
      <c r="Z611" s="37" t="str">
        <f t="shared" si="101"/>
        <v/>
      </c>
    </row>
    <row r="612" spans="1:26">
      <c r="A612" s="107" t="s">
        <v>1149</v>
      </c>
      <c r="B612" s="107"/>
      <c r="C612" s="123"/>
      <c r="D612" s="134"/>
      <c r="E612" s="134" t="str">
        <f t="shared" si="102"/>
        <v/>
      </c>
      <c r="F612" s="37" t="str">
        <f t="shared" si="103"/>
        <v/>
      </c>
      <c r="G612" s="37" t="str">
        <f t="shared" si="104"/>
        <v/>
      </c>
      <c r="H612" s="37" t="str">
        <f t="shared" si="105"/>
        <v/>
      </c>
      <c r="I612" s="37" t="str">
        <f t="shared" si="106"/>
        <v/>
      </c>
      <c r="J612" s="37" t="str">
        <f t="shared" si="107"/>
        <v/>
      </c>
      <c r="K612" s="37" t="str">
        <f t="shared" si="108"/>
        <v/>
      </c>
      <c r="L612" s="37" t="str">
        <f t="shared" si="109"/>
        <v/>
      </c>
      <c r="M612" s="37" t="str">
        <f t="shared" si="110"/>
        <v/>
      </c>
      <c r="N612" s="37" t="str">
        <f t="shared" si="111"/>
        <v/>
      </c>
      <c r="O612" s="123"/>
      <c r="P612" s="123"/>
      <c r="Q612" s="123"/>
      <c r="R612" s="123"/>
      <c r="S612" s="123"/>
      <c r="T612" s="123"/>
      <c r="U612" s="123"/>
      <c r="V612" s="123"/>
      <c r="W612" s="123"/>
      <c r="X612" s="123"/>
      <c r="Y612" s="107"/>
      <c r="Z612" s="37" t="str">
        <f t="shared" si="101"/>
        <v/>
      </c>
    </row>
    <row r="613" spans="1:26">
      <c r="A613" s="107" t="s">
        <v>1150</v>
      </c>
      <c r="B613" s="107"/>
      <c r="C613" s="123"/>
      <c r="D613" s="134"/>
      <c r="E613" s="134" t="str">
        <f t="shared" si="102"/>
        <v/>
      </c>
      <c r="F613" s="37" t="str">
        <f t="shared" si="103"/>
        <v/>
      </c>
      <c r="G613" s="37" t="str">
        <f t="shared" si="104"/>
        <v/>
      </c>
      <c r="H613" s="37" t="str">
        <f t="shared" si="105"/>
        <v/>
      </c>
      <c r="I613" s="37" t="str">
        <f t="shared" si="106"/>
        <v/>
      </c>
      <c r="J613" s="37" t="str">
        <f t="shared" si="107"/>
        <v/>
      </c>
      <c r="K613" s="37" t="str">
        <f t="shared" si="108"/>
        <v/>
      </c>
      <c r="L613" s="37" t="str">
        <f t="shared" si="109"/>
        <v/>
      </c>
      <c r="M613" s="37" t="str">
        <f t="shared" si="110"/>
        <v/>
      </c>
      <c r="N613" s="37" t="str">
        <f t="shared" si="111"/>
        <v/>
      </c>
      <c r="O613" s="123"/>
      <c r="P613" s="123"/>
      <c r="Q613" s="123"/>
      <c r="R613" s="123"/>
      <c r="S613" s="123"/>
      <c r="T613" s="123"/>
      <c r="U613" s="123"/>
      <c r="V613" s="123"/>
      <c r="W613" s="123"/>
      <c r="X613" s="123"/>
      <c r="Y613" s="107"/>
      <c r="Z613" s="37" t="str">
        <f t="shared" si="101"/>
        <v/>
      </c>
    </row>
    <row r="614" spans="1:26">
      <c r="A614" s="107" t="s">
        <v>1151</v>
      </c>
      <c r="B614" s="107"/>
      <c r="C614" s="123"/>
      <c r="D614" s="134"/>
      <c r="E614" s="134" t="str">
        <f t="shared" si="102"/>
        <v/>
      </c>
      <c r="F614" s="37" t="str">
        <f t="shared" si="103"/>
        <v/>
      </c>
      <c r="G614" s="37" t="str">
        <f t="shared" si="104"/>
        <v/>
      </c>
      <c r="H614" s="37" t="str">
        <f t="shared" si="105"/>
        <v/>
      </c>
      <c r="I614" s="37" t="str">
        <f t="shared" si="106"/>
        <v/>
      </c>
      <c r="J614" s="37" t="str">
        <f t="shared" si="107"/>
        <v/>
      </c>
      <c r="K614" s="37" t="str">
        <f t="shared" si="108"/>
        <v/>
      </c>
      <c r="L614" s="37" t="str">
        <f t="shared" si="109"/>
        <v/>
      </c>
      <c r="M614" s="37" t="str">
        <f t="shared" si="110"/>
        <v/>
      </c>
      <c r="N614" s="37" t="str">
        <f t="shared" si="111"/>
        <v/>
      </c>
      <c r="O614" s="123"/>
      <c r="P614" s="123"/>
      <c r="Q614" s="123"/>
      <c r="R614" s="123"/>
      <c r="S614" s="123"/>
      <c r="T614" s="123"/>
      <c r="U614" s="123"/>
      <c r="V614" s="123"/>
      <c r="W614" s="123"/>
      <c r="X614" s="123"/>
      <c r="Y614" s="107"/>
      <c r="Z614" s="37" t="str">
        <f t="shared" si="101"/>
        <v/>
      </c>
    </row>
    <row r="615" spans="1:26">
      <c r="A615" s="107" t="s">
        <v>1152</v>
      </c>
      <c r="B615" s="107"/>
      <c r="C615" s="123"/>
      <c r="D615" s="134"/>
      <c r="E615" s="134" t="str">
        <f t="shared" si="102"/>
        <v/>
      </c>
      <c r="F615" s="37" t="str">
        <f t="shared" si="103"/>
        <v/>
      </c>
      <c r="G615" s="37" t="str">
        <f t="shared" si="104"/>
        <v/>
      </c>
      <c r="H615" s="37" t="str">
        <f t="shared" si="105"/>
        <v/>
      </c>
      <c r="I615" s="37" t="str">
        <f t="shared" si="106"/>
        <v/>
      </c>
      <c r="J615" s="37" t="str">
        <f t="shared" si="107"/>
        <v/>
      </c>
      <c r="K615" s="37" t="str">
        <f t="shared" si="108"/>
        <v/>
      </c>
      <c r="L615" s="37" t="str">
        <f t="shared" si="109"/>
        <v/>
      </c>
      <c r="M615" s="37" t="str">
        <f t="shared" si="110"/>
        <v/>
      </c>
      <c r="N615" s="37" t="str">
        <f t="shared" si="111"/>
        <v/>
      </c>
      <c r="O615" s="123"/>
      <c r="P615" s="123"/>
      <c r="Q615" s="123"/>
      <c r="R615" s="123"/>
      <c r="S615" s="123"/>
      <c r="T615" s="123"/>
      <c r="U615" s="123"/>
      <c r="V615" s="123"/>
      <c r="W615" s="123"/>
      <c r="X615" s="123"/>
      <c r="Y615" s="107"/>
      <c r="Z615" s="37" t="str">
        <f t="shared" si="101"/>
        <v/>
      </c>
    </row>
    <row r="616" spans="1:26">
      <c r="A616" s="107" t="s">
        <v>1153</v>
      </c>
      <c r="B616" s="107"/>
      <c r="C616" s="123"/>
      <c r="D616" s="134"/>
      <c r="E616" s="134" t="str">
        <f t="shared" si="102"/>
        <v/>
      </c>
      <c r="F616" s="37" t="str">
        <f t="shared" si="103"/>
        <v/>
      </c>
      <c r="G616" s="37" t="str">
        <f t="shared" si="104"/>
        <v/>
      </c>
      <c r="H616" s="37" t="str">
        <f t="shared" si="105"/>
        <v/>
      </c>
      <c r="I616" s="37" t="str">
        <f t="shared" si="106"/>
        <v/>
      </c>
      <c r="J616" s="37" t="str">
        <f t="shared" si="107"/>
        <v/>
      </c>
      <c r="K616" s="37" t="str">
        <f t="shared" si="108"/>
        <v/>
      </c>
      <c r="L616" s="37" t="str">
        <f t="shared" si="109"/>
        <v/>
      </c>
      <c r="M616" s="37" t="str">
        <f t="shared" si="110"/>
        <v/>
      </c>
      <c r="N616" s="37" t="str">
        <f t="shared" si="111"/>
        <v/>
      </c>
      <c r="O616" s="123"/>
      <c r="P616" s="123"/>
      <c r="Q616" s="123"/>
      <c r="R616" s="123"/>
      <c r="S616" s="123"/>
      <c r="T616" s="123"/>
      <c r="U616" s="123"/>
      <c r="V616" s="123"/>
      <c r="W616" s="123"/>
      <c r="X616" s="123"/>
      <c r="Y616" s="107"/>
      <c r="Z616" s="37" t="str">
        <f t="shared" si="101"/>
        <v/>
      </c>
    </row>
    <row r="617" spans="1:26">
      <c r="A617" s="107" t="s">
        <v>1154</v>
      </c>
      <c r="B617" s="107"/>
      <c r="C617" s="123"/>
      <c r="D617" s="134"/>
      <c r="E617" s="134" t="str">
        <f t="shared" si="102"/>
        <v/>
      </c>
      <c r="F617" s="37" t="str">
        <f t="shared" si="103"/>
        <v/>
      </c>
      <c r="G617" s="37" t="str">
        <f t="shared" si="104"/>
        <v/>
      </c>
      <c r="H617" s="37" t="str">
        <f t="shared" si="105"/>
        <v/>
      </c>
      <c r="I617" s="37" t="str">
        <f t="shared" si="106"/>
        <v/>
      </c>
      <c r="J617" s="37" t="str">
        <f t="shared" si="107"/>
        <v/>
      </c>
      <c r="K617" s="37" t="str">
        <f t="shared" si="108"/>
        <v/>
      </c>
      <c r="L617" s="37" t="str">
        <f t="shared" si="109"/>
        <v/>
      </c>
      <c r="M617" s="37" t="str">
        <f t="shared" si="110"/>
        <v/>
      </c>
      <c r="N617" s="37" t="str">
        <f t="shared" si="111"/>
        <v/>
      </c>
      <c r="O617" s="123"/>
      <c r="P617" s="123"/>
      <c r="Q617" s="123"/>
      <c r="R617" s="123"/>
      <c r="S617" s="123"/>
      <c r="T617" s="123"/>
      <c r="U617" s="123"/>
      <c r="V617" s="123"/>
      <c r="W617" s="123"/>
      <c r="X617" s="123"/>
      <c r="Y617" s="107"/>
      <c r="Z617" s="37" t="str">
        <f t="shared" si="101"/>
        <v/>
      </c>
    </row>
    <row r="618" spans="1:26">
      <c r="A618" s="107" t="s">
        <v>1155</v>
      </c>
      <c r="B618" s="107"/>
      <c r="C618" s="123"/>
      <c r="D618" s="134"/>
      <c r="E618" s="134" t="str">
        <f t="shared" si="102"/>
        <v/>
      </c>
      <c r="F618" s="37" t="str">
        <f t="shared" si="103"/>
        <v/>
      </c>
      <c r="G618" s="37" t="str">
        <f t="shared" si="104"/>
        <v/>
      </c>
      <c r="H618" s="37" t="str">
        <f t="shared" si="105"/>
        <v/>
      </c>
      <c r="I618" s="37" t="str">
        <f t="shared" si="106"/>
        <v/>
      </c>
      <c r="J618" s="37" t="str">
        <f t="shared" si="107"/>
        <v/>
      </c>
      <c r="K618" s="37" t="str">
        <f t="shared" si="108"/>
        <v/>
      </c>
      <c r="L618" s="37" t="str">
        <f t="shared" si="109"/>
        <v/>
      </c>
      <c r="M618" s="37" t="str">
        <f t="shared" si="110"/>
        <v/>
      </c>
      <c r="N618" s="37" t="str">
        <f t="shared" si="111"/>
        <v/>
      </c>
      <c r="O618" s="123"/>
      <c r="P618" s="123"/>
      <c r="Q618" s="123"/>
      <c r="R618" s="123"/>
      <c r="S618" s="123"/>
      <c r="T618" s="123"/>
      <c r="U618" s="123"/>
      <c r="V618" s="123"/>
      <c r="W618" s="123"/>
      <c r="X618" s="123"/>
      <c r="Y618" s="107"/>
      <c r="Z618" s="37" t="str">
        <f t="shared" si="101"/>
        <v/>
      </c>
    </row>
    <row r="619" spans="1:26">
      <c r="A619" s="107" t="s">
        <v>1156</v>
      </c>
      <c r="B619" s="107"/>
      <c r="C619" s="123"/>
      <c r="D619" s="134"/>
      <c r="E619" s="134" t="str">
        <f t="shared" si="102"/>
        <v/>
      </c>
      <c r="F619" s="37" t="str">
        <f t="shared" si="103"/>
        <v/>
      </c>
      <c r="G619" s="37" t="str">
        <f t="shared" si="104"/>
        <v/>
      </c>
      <c r="H619" s="37" t="str">
        <f t="shared" si="105"/>
        <v/>
      </c>
      <c r="I619" s="37" t="str">
        <f t="shared" si="106"/>
        <v/>
      </c>
      <c r="J619" s="37" t="str">
        <f t="shared" si="107"/>
        <v/>
      </c>
      <c r="K619" s="37" t="str">
        <f t="shared" si="108"/>
        <v/>
      </c>
      <c r="L619" s="37" t="str">
        <f t="shared" si="109"/>
        <v/>
      </c>
      <c r="M619" s="37" t="str">
        <f t="shared" si="110"/>
        <v/>
      </c>
      <c r="N619" s="37" t="str">
        <f t="shared" si="111"/>
        <v/>
      </c>
      <c r="O619" s="123"/>
      <c r="P619" s="123"/>
      <c r="Q619" s="123"/>
      <c r="R619" s="123"/>
      <c r="S619" s="123"/>
      <c r="T619" s="123"/>
      <c r="U619" s="123"/>
      <c r="V619" s="123"/>
      <c r="W619" s="123"/>
      <c r="X619" s="123"/>
      <c r="Y619" s="107"/>
      <c r="Z619" s="37" t="str">
        <f t="shared" si="101"/>
        <v/>
      </c>
    </row>
    <row r="620" spans="1:26">
      <c r="A620" s="107" t="s">
        <v>1157</v>
      </c>
      <c r="B620" s="107"/>
      <c r="C620" s="123"/>
      <c r="D620" s="134"/>
      <c r="E620" s="134" t="str">
        <f t="shared" si="102"/>
        <v/>
      </c>
      <c r="F620" s="37" t="str">
        <f t="shared" si="103"/>
        <v/>
      </c>
      <c r="G620" s="37" t="str">
        <f t="shared" si="104"/>
        <v/>
      </c>
      <c r="H620" s="37" t="str">
        <f t="shared" si="105"/>
        <v/>
      </c>
      <c r="I620" s="37" t="str">
        <f t="shared" si="106"/>
        <v/>
      </c>
      <c r="J620" s="37" t="str">
        <f t="shared" si="107"/>
        <v/>
      </c>
      <c r="K620" s="37" t="str">
        <f t="shared" si="108"/>
        <v/>
      </c>
      <c r="L620" s="37" t="str">
        <f t="shared" si="109"/>
        <v/>
      </c>
      <c r="M620" s="37" t="str">
        <f t="shared" si="110"/>
        <v/>
      </c>
      <c r="N620" s="37" t="str">
        <f t="shared" si="111"/>
        <v/>
      </c>
      <c r="O620" s="123"/>
      <c r="P620" s="123"/>
      <c r="Q620" s="123"/>
      <c r="R620" s="123"/>
      <c r="S620" s="123"/>
      <c r="T620" s="123"/>
      <c r="U620" s="123"/>
      <c r="V620" s="123"/>
      <c r="W620" s="123"/>
      <c r="X620" s="123"/>
      <c r="Y620" s="107"/>
      <c r="Z620" s="37" t="str">
        <f t="shared" si="101"/>
        <v/>
      </c>
    </row>
    <row r="621" spans="1:26">
      <c r="A621" s="107" t="s">
        <v>1158</v>
      </c>
      <c r="B621" s="107"/>
      <c r="C621" s="123"/>
      <c r="D621" s="134"/>
      <c r="E621" s="134" t="str">
        <f t="shared" si="102"/>
        <v/>
      </c>
      <c r="F621" s="37" t="str">
        <f t="shared" si="103"/>
        <v/>
      </c>
      <c r="G621" s="37" t="str">
        <f t="shared" si="104"/>
        <v/>
      </c>
      <c r="H621" s="37" t="str">
        <f t="shared" si="105"/>
        <v/>
      </c>
      <c r="I621" s="37" t="str">
        <f t="shared" si="106"/>
        <v/>
      </c>
      <c r="J621" s="37" t="str">
        <f t="shared" si="107"/>
        <v/>
      </c>
      <c r="K621" s="37" t="str">
        <f t="shared" si="108"/>
        <v/>
      </c>
      <c r="L621" s="37" t="str">
        <f t="shared" si="109"/>
        <v/>
      </c>
      <c r="M621" s="37" t="str">
        <f t="shared" si="110"/>
        <v/>
      </c>
      <c r="N621" s="37" t="str">
        <f t="shared" si="111"/>
        <v/>
      </c>
      <c r="O621" s="123"/>
      <c r="P621" s="123"/>
      <c r="Q621" s="123"/>
      <c r="R621" s="123"/>
      <c r="S621" s="123"/>
      <c r="T621" s="123"/>
      <c r="U621" s="123"/>
      <c r="V621" s="123"/>
      <c r="W621" s="123"/>
      <c r="X621" s="123"/>
      <c r="Y621" s="107"/>
      <c r="Z621" s="37" t="str">
        <f t="shared" si="101"/>
        <v/>
      </c>
    </row>
    <row r="622" spans="1:26">
      <c r="A622" s="107" t="s">
        <v>1159</v>
      </c>
      <c r="B622" s="107"/>
      <c r="C622" s="123"/>
      <c r="D622" s="134"/>
      <c r="E622" s="134" t="str">
        <f t="shared" si="102"/>
        <v/>
      </c>
      <c r="F622" s="37" t="str">
        <f t="shared" si="103"/>
        <v/>
      </c>
      <c r="G622" s="37" t="str">
        <f t="shared" si="104"/>
        <v/>
      </c>
      <c r="H622" s="37" t="str">
        <f t="shared" si="105"/>
        <v/>
      </c>
      <c r="I622" s="37" t="str">
        <f t="shared" si="106"/>
        <v/>
      </c>
      <c r="J622" s="37" t="str">
        <f t="shared" si="107"/>
        <v/>
      </c>
      <c r="K622" s="37" t="str">
        <f t="shared" si="108"/>
        <v/>
      </c>
      <c r="L622" s="37" t="str">
        <f t="shared" si="109"/>
        <v/>
      </c>
      <c r="M622" s="37" t="str">
        <f t="shared" si="110"/>
        <v/>
      </c>
      <c r="N622" s="37" t="str">
        <f t="shared" si="111"/>
        <v/>
      </c>
      <c r="O622" s="123"/>
      <c r="P622" s="123"/>
      <c r="Q622" s="123"/>
      <c r="R622" s="123"/>
      <c r="S622" s="123"/>
      <c r="T622" s="123"/>
      <c r="U622" s="123"/>
      <c r="V622" s="123"/>
      <c r="W622" s="123"/>
      <c r="X622" s="123"/>
      <c r="Y622" s="107"/>
      <c r="Z622" s="37" t="str">
        <f t="shared" si="101"/>
        <v/>
      </c>
    </row>
    <row r="623" spans="1:26">
      <c r="A623" s="107" t="s">
        <v>1160</v>
      </c>
      <c r="B623" s="107"/>
      <c r="C623" s="123"/>
      <c r="D623" s="134"/>
      <c r="E623" s="134" t="str">
        <f t="shared" si="102"/>
        <v/>
      </c>
      <c r="F623" s="37" t="str">
        <f t="shared" si="103"/>
        <v/>
      </c>
      <c r="G623" s="37" t="str">
        <f t="shared" si="104"/>
        <v/>
      </c>
      <c r="H623" s="37" t="str">
        <f t="shared" si="105"/>
        <v/>
      </c>
      <c r="I623" s="37" t="str">
        <f t="shared" si="106"/>
        <v/>
      </c>
      <c r="J623" s="37" t="str">
        <f t="shared" si="107"/>
        <v/>
      </c>
      <c r="K623" s="37" t="str">
        <f t="shared" si="108"/>
        <v/>
      </c>
      <c r="L623" s="37" t="str">
        <f t="shared" si="109"/>
        <v/>
      </c>
      <c r="M623" s="37" t="str">
        <f t="shared" si="110"/>
        <v/>
      </c>
      <c r="N623" s="37" t="str">
        <f t="shared" si="111"/>
        <v/>
      </c>
      <c r="O623" s="123"/>
      <c r="P623" s="123"/>
      <c r="Q623" s="123"/>
      <c r="R623" s="123"/>
      <c r="S623" s="123"/>
      <c r="T623" s="123"/>
      <c r="U623" s="123"/>
      <c r="V623" s="123"/>
      <c r="W623" s="123"/>
      <c r="X623" s="123"/>
      <c r="Y623" s="107"/>
      <c r="Z623" s="37" t="str">
        <f t="shared" si="101"/>
        <v/>
      </c>
    </row>
    <row r="624" spans="1:26">
      <c r="A624" s="107" t="s">
        <v>1161</v>
      </c>
      <c r="B624" s="107"/>
      <c r="C624" s="123"/>
      <c r="D624" s="134"/>
      <c r="E624" s="134" t="str">
        <f t="shared" si="102"/>
        <v/>
      </c>
      <c r="F624" s="37" t="str">
        <f t="shared" si="103"/>
        <v/>
      </c>
      <c r="G624" s="37" t="str">
        <f t="shared" si="104"/>
        <v/>
      </c>
      <c r="H624" s="37" t="str">
        <f t="shared" si="105"/>
        <v/>
      </c>
      <c r="I624" s="37" t="str">
        <f t="shared" si="106"/>
        <v/>
      </c>
      <c r="J624" s="37" t="str">
        <f t="shared" si="107"/>
        <v/>
      </c>
      <c r="K624" s="37" t="str">
        <f t="shared" si="108"/>
        <v/>
      </c>
      <c r="L624" s="37" t="str">
        <f t="shared" si="109"/>
        <v/>
      </c>
      <c r="M624" s="37" t="str">
        <f t="shared" si="110"/>
        <v/>
      </c>
      <c r="N624" s="37" t="str">
        <f t="shared" si="111"/>
        <v/>
      </c>
      <c r="O624" s="123"/>
      <c r="P624" s="123"/>
      <c r="Q624" s="123"/>
      <c r="R624" s="123"/>
      <c r="S624" s="123"/>
      <c r="T624" s="123"/>
      <c r="U624" s="123"/>
      <c r="V624" s="123"/>
      <c r="W624" s="123"/>
      <c r="X624" s="123"/>
      <c r="Y624" s="107"/>
      <c r="Z624" s="37" t="str">
        <f t="shared" si="101"/>
        <v/>
      </c>
    </row>
    <row r="625" spans="1:26">
      <c r="A625" s="107" t="s">
        <v>1162</v>
      </c>
      <c r="B625" s="107"/>
      <c r="C625" s="123"/>
      <c r="D625" s="134"/>
      <c r="E625" s="134" t="str">
        <f t="shared" si="102"/>
        <v/>
      </c>
      <c r="F625" s="37" t="str">
        <f t="shared" si="103"/>
        <v/>
      </c>
      <c r="G625" s="37" t="str">
        <f t="shared" si="104"/>
        <v/>
      </c>
      <c r="H625" s="37" t="str">
        <f t="shared" si="105"/>
        <v/>
      </c>
      <c r="I625" s="37" t="str">
        <f t="shared" si="106"/>
        <v/>
      </c>
      <c r="J625" s="37" t="str">
        <f t="shared" si="107"/>
        <v/>
      </c>
      <c r="K625" s="37" t="str">
        <f t="shared" si="108"/>
        <v/>
      </c>
      <c r="L625" s="37" t="str">
        <f t="shared" si="109"/>
        <v/>
      </c>
      <c r="M625" s="37" t="str">
        <f t="shared" si="110"/>
        <v/>
      </c>
      <c r="N625" s="37" t="str">
        <f t="shared" si="111"/>
        <v/>
      </c>
      <c r="O625" s="123"/>
      <c r="P625" s="123"/>
      <c r="Q625" s="123"/>
      <c r="R625" s="123"/>
      <c r="S625" s="123"/>
      <c r="T625" s="123"/>
      <c r="U625" s="123"/>
      <c r="V625" s="123"/>
      <c r="W625" s="123"/>
      <c r="X625" s="123"/>
      <c r="Y625" s="107"/>
      <c r="Z625" s="37" t="str">
        <f t="shared" si="101"/>
        <v/>
      </c>
    </row>
    <row r="626" spans="1:26">
      <c r="A626" s="107" t="s">
        <v>1163</v>
      </c>
      <c r="B626" s="107"/>
      <c r="C626" s="123"/>
      <c r="D626" s="134"/>
      <c r="E626" s="134" t="str">
        <f t="shared" si="102"/>
        <v/>
      </c>
      <c r="F626" s="37" t="str">
        <f t="shared" si="103"/>
        <v/>
      </c>
      <c r="G626" s="37" t="str">
        <f t="shared" si="104"/>
        <v/>
      </c>
      <c r="H626" s="37" t="str">
        <f t="shared" si="105"/>
        <v/>
      </c>
      <c r="I626" s="37" t="str">
        <f t="shared" si="106"/>
        <v/>
      </c>
      <c r="J626" s="37" t="str">
        <f t="shared" si="107"/>
        <v/>
      </c>
      <c r="K626" s="37" t="str">
        <f t="shared" si="108"/>
        <v/>
      </c>
      <c r="L626" s="37" t="str">
        <f t="shared" si="109"/>
        <v/>
      </c>
      <c r="M626" s="37" t="str">
        <f t="shared" si="110"/>
        <v/>
      </c>
      <c r="N626" s="37" t="str">
        <f t="shared" si="111"/>
        <v/>
      </c>
      <c r="O626" s="123"/>
      <c r="P626" s="123"/>
      <c r="Q626" s="123"/>
      <c r="R626" s="123"/>
      <c r="S626" s="123"/>
      <c r="T626" s="123"/>
      <c r="U626" s="123"/>
      <c r="V626" s="123"/>
      <c r="W626" s="123"/>
      <c r="X626" s="123"/>
      <c r="Y626" s="107"/>
      <c r="Z626" s="37" t="str">
        <f t="shared" si="101"/>
        <v/>
      </c>
    </row>
    <row r="627" spans="1:26">
      <c r="A627" s="107" t="s">
        <v>1164</v>
      </c>
      <c r="B627" s="107"/>
      <c r="C627" s="123"/>
      <c r="D627" s="134"/>
      <c r="E627" s="134" t="str">
        <f t="shared" si="102"/>
        <v/>
      </c>
      <c r="F627" s="37" t="str">
        <f t="shared" si="103"/>
        <v/>
      </c>
      <c r="G627" s="37" t="str">
        <f t="shared" si="104"/>
        <v/>
      </c>
      <c r="H627" s="37" t="str">
        <f t="shared" si="105"/>
        <v/>
      </c>
      <c r="I627" s="37" t="str">
        <f t="shared" si="106"/>
        <v/>
      </c>
      <c r="J627" s="37" t="str">
        <f t="shared" si="107"/>
        <v/>
      </c>
      <c r="K627" s="37" t="str">
        <f t="shared" si="108"/>
        <v/>
      </c>
      <c r="L627" s="37" t="str">
        <f t="shared" si="109"/>
        <v/>
      </c>
      <c r="M627" s="37" t="str">
        <f t="shared" si="110"/>
        <v/>
      </c>
      <c r="N627" s="37" t="str">
        <f t="shared" si="111"/>
        <v/>
      </c>
      <c r="O627" s="123"/>
      <c r="P627" s="123"/>
      <c r="Q627" s="123"/>
      <c r="R627" s="123"/>
      <c r="S627" s="123"/>
      <c r="T627" s="123"/>
      <c r="U627" s="123"/>
      <c r="V627" s="123"/>
      <c r="W627" s="123"/>
      <c r="X627" s="123"/>
      <c r="Y627" s="107"/>
      <c r="Z627" s="37" t="str">
        <f t="shared" si="101"/>
        <v/>
      </c>
    </row>
    <row r="628" spans="1:26">
      <c r="A628" s="107" t="s">
        <v>1165</v>
      </c>
      <c r="B628" s="107"/>
      <c r="C628" s="123"/>
      <c r="D628" s="134"/>
      <c r="E628" s="134" t="str">
        <f t="shared" si="102"/>
        <v/>
      </c>
      <c r="F628" s="37" t="str">
        <f t="shared" si="103"/>
        <v/>
      </c>
      <c r="G628" s="37" t="str">
        <f t="shared" si="104"/>
        <v/>
      </c>
      <c r="H628" s="37" t="str">
        <f t="shared" si="105"/>
        <v/>
      </c>
      <c r="I628" s="37" t="str">
        <f t="shared" si="106"/>
        <v/>
      </c>
      <c r="J628" s="37" t="str">
        <f t="shared" si="107"/>
        <v/>
      </c>
      <c r="K628" s="37" t="str">
        <f t="shared" si="108"/>
        <v/>
      </c>
      <c r="L628" s="37" t="str">
        <f t="shared" si="109"/>
        <v/>
      </c>
      <c r="M628" s="37" t="str">
        <f t="shared" si="110"/>
        <v/>
      </c>
      <c r="N628" s="37" t="str">
        <f t="shared" si="111"/>
        <v/>
      </c>
      <c r="O628" s="123"/>
      <c r="P628" s="123"/>
      <c r="Q628" s="123"/>
      <c r="R628" s="123"/>
      <c r="S628" s="123"/>
      <c r="T628" s="123"/>
      <c r="U628" s="123"/>
      <c r="V628" s="123"/>
      <c r="W628" s="123"/>
      <c r="X628" s="123"/>
      <c r="Y628" s="107"/>
      <c r="Z628" s="37" t="str">
        <f t="shared" si="101"/>
        <v/>
      </c>
    </row>
    <row r="629" spans="1:26">
      <c r="A629" s="107" t="s">
        <v>1166</v>
      </c>
      <c r="B629" s="107"/>
      <c r="C629" s="123"/>
      <c r="D629" s="134"/>
      <c r="E629" s="134" t="str">
        <f t="shared" si="102"/>
        <v/>
      </c>
      <c r="F629" s="37" t="str">
        <f t="shared" si="103"/>
        <v/>
      </c>
      <c r="G629" s="37" t="str">
        <f t="shared" si="104"/>
        <v/>
      </c>
      <c r="H629" s="37" t="str">
        <f t="shared" si="105"/>
        <v/>
      </c>
      <c r="I629" s="37" t="str">
        <f t="shared" si="106"/>
        <v/>
      </c>
      <c r="J629" s="37" t="str">
        <f t="shared" si="107"/>
        <v/>
      </c>
      <c r="K629" s="37" t="str">
        <f t="shared" si="108"/>
        <v/>
      </c>
      <c r="L629" s="37" t="str">
        <f t="shared" si="109"/>
        <v/>
      </c>
      <c r="M629" s="37" t="str">
        <f t="shared" si="110"/>
        <v/>
      </c>
      <c r="N629" s="37" t="str">
        <f t="shared" si="111"/>
        <v/>
      </c>
      <c r="O629" s="123"/>
      <c r="P629" s="123"/>
      <c r="Q629" s="123"/>
      <c r="R629" s="123"/>
      <c r="S629" s="123"/>
      <c r="T629" s="123"/>
      <c r="U629" s="123"/>
      <c r="V629" s="123"/>
      <c r="W629" s="123"/>
      <c r="X629" s="123"/>
      <c r="Y629" s="107"/>
      <c r="Z629" s="37" t="str">
        <f t="shared" si="101"/>
        <v/>
      </c>
    </row>
    <row r="630" spans="1:26">
      <c r="A630" s="107" t="s">
        <v>1167</v>
      </c>
      <c r="B630" s="107"/>
      <c r="C630" s="123"/>
      <c r="D630" s="134"/>
      <c r="E630" s="134" t="str">
        <f t="shared" si="102"/>
        <v/>
      </c>
      <c r="F630" s="37" t="str">
        <f t="shared" si="103"/>
        <v/>
      </c>
      <c r="G630" s="37" t="str">
        <f t="shared" si="104"/>
        <v/>
      </c>
      <c r="H630" s="37" t="str">
        <f t="shared" si="105"/>
        <v/>
      </c>
      <c r="I630" s="37" t="str">
        <f t="shared" si="106"/>
        <v/>
      </c>
      <c r="J630" s="37" t="str">
        <f t="shared" si="107"/>
        <v/>
      </c>
      <c r="K630" s="37" t="str">
        <f t="shared" si="108"/>
        <v/>
      </c>
      <c r="L630" s="37" t="str">
        <f t="shared" si="109"/>
        <v/>
      </c>
      <c r="M630" s="37" t="str">
        <f t="shared" si="110"/>
        <v/>
      </c>
      <c r="N630" s="37" t="str">
        <f t="shared" si="111"/>
        <v/>
      </c>
      <c r="O630" s="123"/>
      <c r="P630" s="123"/>
      <c r="Q630" s="123"/>
      <c r="R630" s="123"/>
      <c r="S630" s="123"/>
      <c r="T630" s="123"/>
      <c r="U630" s="123"/>
      <c r="V630" s="123"/>
      <c r="W630" s="123"/>
      <c r="X630" s="123"/>
      <c r="Y630" s="107"/>
      <c r="Z630" s="37" t="str">
        <f t="shared" si="101"/>
        <v/>
      </c>
    </row>
    <row r="631" spans="1:26">
      <c r="A631" s="107" t="s">
        <v>1168</v>
      </c>
      <c r="B631" s="107"/>
      <c r="C631" s="123"/>
      <c r="D631" s="134"/>
      <c r="E631" s="134" t="str">
        <f t="shared" si="102"/>
        <v/>
      </c>
      <c r="F631" s="37" t="str">
        <f t="shared" si="103"/>
        <v/>
      </c>
      <c r="G631" s="37" t="str">
        <f t="shared" si="104"/>
        <v/>
      </c>
      <c r="H631" s="37" t="str">
        <f t="shared" si="105"/>
        <v/>
      </c>
      <c r="I631" s="37" t="str">
        <f t="shared" si="106"/>
        <v/>
      </c>
      <c r="J631" s="37" t="str">
        <f t="shared" si="107"/>
        <v/>
      </c>
      <c r="K631" s="37" t="str">
        <f t="shared" si="108"/>
        <v/>
      </c>
      <c r="L631" s="37" t="str">
        <f t="shared" si="109"/>
        <v/>
      </c>
      <c r="M631" s="37" t="str">
        <f t="shared" si="110"/>
        <v/>
      </c>
      <c r="N631" s="37" t="str">
        <f t="shared" si="111"/>
        <v/>
      </c>
      <c r="O631" s="123"/>
      <c r="P631" s="123"/>
      <c r="Q631" s="123"/>
      <c r="R631" s="123"/>
      <c r="S631" s="123"/>
      <c r="T631" s="123"/>
      <c r="U631" s="123"/>
      <c r="V631" s="123"/>
      <c r="W631" s="123"/>
      <c r="X631" s="123"/>
      <c r="Y631" s="107"/>
      <c r="Z631" s="37" t="str">
        <f t="shared" si="101"/>
        <v/>
      </c>
    </row>
    <row r="632" spans="1:26">
      <c r="A632" s="107" t="s">
        <v>1169</v>
      </c>
      <c r="B632" s="107"/>
      <c r="C632" s="123"/>
      <c r="D632" s="134"/>
      <c r="E632" s="134" t="str">
        <f t="shared" si="102"/>
        <v/>
      </c>
      <c r="F632" s="37" t="str">
        <f t="shared" si="103"/>
        <v/>
      </c>
      <c r="G632" s="37" t="str">
        <f t="shared" si="104"/>
        <v/>
      </c>
      <c r="H632" s="37" t="str">
        <f t="shared" si="105"/>
        <v/>
      </c>
      <c r="I632" s="37" t="str">
        <f t="shared" si="106"/>
        <v/>
      </c>
      <c r="J632" s="37" t="str">
        <f t="shared" si="107"/>
        <v/>
      </c>
      <c r="K632" s="37" t="str">
        <f t="shared" si="108"/>
        <v/>
      </c>
      <c r="L632" s="37" t="str">
        <f t="shared" si="109"/>
        <v/>
      </c>
      <c r="M632" s="37" t="str">
        <f t="shared" si="110"/>
        <v/>
      </c>
      <c r="N632" s="37" t="str">
        <f t="shared" si="111"/>
        <v/>
      </c>
      <c r="O632" s="123"/>
      <c r="P632" s="123"/>
      <c r="Q632" s="123"/>
      <c r="R632" s="123"/>
      <c r="S632" s="123"/>
      <c r="T632" s="123"/>
      <c r="U632" s="123"/>
      <c r="V632" s="123"/>
      <c r="W632" s="123"/>
      <c r="X632" s="123"/>
      <c r="Y632" s="107"/>
      <c r="Z632" s="37" t="str">
        <f t="shared" si="101"/>
        <v/>
      </c>
    </row>
    <row r="633" spans="1:26">
      <c r="A633" s="107" t="s">
        <v>1170</v>
      </c>
      <c r="B633" s="107"/>
      <c r="C633" s="123"/>
      <c r="D633" s="134"/>
      <c r="E633" s="134" t="str">
        <f t="shared" si="102"/>
        <v/>
      </c>
      <c r="F633" s="37" t="str">
        <f t="shared" si="103"/>
        <v/>
      </c>
      <c r="G633" s="37" t="str">
        <f t="shared" si="104"/>
        <v/>
      </c>
      <c r="H633" s="37" t="str">
        <f t="shared" si="105"/>
        <v/>
      </c>
      <c r="I633" s="37" t="str">
        <f t="shared" si="106"/>
        <v/>
      </c>
      <c r="J633" s="37" t="str">
        <f t="shared" si="107"/>
        <v/>
      </c>
      <c r="K633" s="37" t="str">
        <f t="shared" si="108"/>
        <v/>
      </c>
      <c r="L633" s="37" t="str">
        <f t="shared" si="109"/>
        <v/>
      </c>
      <c r="M633" s="37" t="str">
        <f t="shared" si="110"/>
        <v/>
      </c>
      <c r="N633" s="37" t="str">
        <f t="shared" si="111"/>
        <v/>
      </c>
      <c r="O633" s="123"/>
      <c r="P633" s="123"/>
      <c r="Q633" s="123"/>
      <c r="R633" s="123"/>
      <c r="S633" s="123"/>
      <c r="T633" s="123"/>
      <c r="U633" s="123"/>
      <c r="V633" s="123"/>
      <c r="W633" s="123"/>
      <c r="X633" s="123"/>
      <c r="Y633" s="107"/>
      <c r="Z633" s="37" t="str">
        <f t="shared" si="101"/>
        <v/>
      </c>
    </row>
    <row r="634" spans="1:26">
      <c r="A634" s="107" t="s">
        <v>1171</v>
      </c>
      <c r="B634" s="107"/>
      <c r="C634" s="123"/>
      <c r="D634" s="134"/>
      <c r="E634" s="134" t="str">
        <f t="shared" si="102"/>
        <v/>
      </c>
      <c r="F634" s="37" t="str">
        <f t="shared" si="103"/>
        <v/>
      </c>
      <c r="G634" s="37" t="str">
        <f t="shared" si="104"/>
        <v/>
      </c>
      <c r="H634" s="37" t="str">
        <f t="shared" si="105"/>
        <v/>
      </c>
      <c r="I634" s="37" t="str">
        <f t="shared" si="106"/>
        <v/>
      </c>
      <c r="J634" s="37" t="str">
        <f t="shared" si="107"/>
        <v/>
      </c>
      <c r="K634" s="37" t="str">
        <f t="shared" si="108"/>
        <v/>
      </c>
      <c r="L634" s="37" t="str">
        <f t="shared" si="109"/>
        <v/>
      </c>
      <c r="M634" s="37" t="str">
        <f t="shared" si="110"/>
        <v/>
      </c>
      <c r="N634" s="37" t="str">
        <f t="shared" si="111"/>
        <v/>
      </c>
      <c r="O634" s="123"/>
      <c r="P634" s="123"/>
      <c r="Q634" s="123"/>
      <c r="R634" s="123"/>
      <c r="S634" s="123"/>
      <c r="T634" s="123"/>
      <c r="U634" s="123"/>
      <c r="V634" s="123"/>
      <c r="W634" s="123"/>
      <c r="X634" s="123"/>
      <c r="Y634" s="107"/>
      <c r="Z634" s="37" t="str">
        <f t="shared" si="101"/>
        <v/>
      </c>
    </row>
    <row r="635" spans="1:26">
      <c r="A635" s="107" t="s">
        <v>1172</v>
      </c>
      <c r="B635" s="107"/>
      <c r="C635" s="123"/>
      <c r="D635" s="134"/>
      <c r="E635" s="134" t="str">
        <f t="shared" si="102"/>
        <v/>
      </c>
      <c r="F635" s="37" t="str">
        <f t="shared" si="103"/>
        <v/>
      </c>
      <c r="G635" s="37" t="str">
        <f t="shared" si="104"/>
        <v/>
      </c>
      <c r="H635" s="37" t="str">
        <f t="shared" si="105"/>
        <v/>
      </c>
      <c r="I635" s="37" t="str">
        <f t="shared" si="106"/>
        <v/>
      </c>
      <c r="J635" s="37" t="str">
        <f t="shared" si="107"/>
        <v/>
      </c>
      <c r="K635" s="37" t="str">
        <f t="shared" si="108"/>
        <v/>
      </c>
      <c r="L635" s="37" t="str">
        <f t="shared" si="109"/>
        <v/>
      </c>
      <c r="M635" s="37" t="str">
        <f t="shared" si="110"/>
        <v/>
      </c>
      <c r="N635" s="37" t="str">
        <f t="shared" si="111"/>
        <v/>
      </c>
      <c r="O635" s="123"/>
      <c r="P635" s="123"/>
      <c r="Q635" s="123"/>
      <c r="R635" s="123"/>
      <c r="S635" s="123"/>
      <c r="T635" s="123"/>
      <c r="U635" s="123"/>
      <c r="V635" s="123"/>
      <c r="W635" s="123"/>
      <c r="X635" s="123"/>
      <c r="Y635" s="107"/>
      <c r="Z635" s="37" t="str">
        <f t="shared" si="101"/>
        <v/>
      </c>
    </row>
    <row r="636" spans="1:26">
      <c r="A636" s="107" t="s">
        <v>1173</v>
      </c>
      <c r="B636" s="107"/>
      <c r="C636" s="123"/>
      <c r="D636" s="134"/>
      <c r="E636" s="134" t="str">
        <f t="shared" si="102"/>
        <v/>
      </c>
      <c r="F636" s="37" t="str">
        <f t="shared" si="103"/>
        <v/>
      </c>
      <c r="G636" s="37" t="str">
        <f t="shared" si="104"/>
        <v/>
      </c>
      <c r="H636" s="37" t="str">
        <f t="shared" si="105"/>
        <v/>
      </c>
      <c r="I636" s="37" t="str">
        <f t="shared" si="106"/>
        <v/>
      </c>
      <c r="J636" s="37" t="str">
        <f t="shared" si="107"/>
        <v/>
      </c>
      <c r="K636" s="37" t="str">
        <f t="shared" si="108"/>
        <v/>
      </c>
      <c r="L636" s="37" t="str">
        <f t="shared" si="109"/>
        <v/>
      </c>
      <c r="M636" s="37" t="str">
        <f t="shared" si="110"/>
        <v/>
      </c>
      <c r="N636" s="37" t="str">
        <f t="shared" si="111"/>
        <v/>
      </c>
      <c r="O636" s="123"/>
      <c r="P636" s="123"/>
      <c r="Q636" s="123"/>
      <c r="R636" s="123"/>
      <c r="S636" s="123"/>
      <c r="T636" s="123"/>
      <c r="U636" s="123"/>
      <c r="V636" s="123"/>
      <c r="W636" s="123"/>
      <c r="X636" s="123"/>
      <c r="Y636" s="107"/>
      <c r="Z636" s="37" t="str">
        <f t="shared" si="101"/>
        <v/>
      </c>
    </row>
    <row r="637" spans="1:26">
      <c r="A637" s="107" t="s">
        <v>1174</v>
      </c>
      <c r="B637" s="107"/>
      <c r="C637" s="123"/>
      <c r="D637" s="134"/>
      <c r="E637" s="134" t="str">
        <f t="shared" si="102"/>
        <v/>
      </c>
      <c r="F637" s="37" t="str">
        <f t="shared" si="103"/>
        <v/>
      </c>
      <c r="G637" s="37" t="str">
        <f t="shared" si="104"/>
        <v/>
      </c>
      <c r="H637" s="37" t="str">
        <f t="shared" si="105"/>
        <v/>
      </c>
      <c r="I637" s="37" t="str">
        <f t="shared" si="106"/>
        <v/>
      </c>
      <c r="J637" s="37" t="str">
        <f t="shared" si="107"/>
        <v/>
      </c>
      <c r="K637" s="37" t="str">
        <f t="shared" si="108"/>
        <v/>
      </c>
      <c r="L637" s="37" t="str">
        <f t="shared" si="109"/>
        <v/>
      </c>
      <c r="M637" s="37" t="str">
        <f t="shared" si="110"/>
        <v/>
      </c>
      <c r="N637" s="37" t="str">
        <f t="shared" si="111"/>
        <v/>
      </c>
      <c r="O637" s="123"/>
      <c r="P637" s="123"/>
      <c r="Q637" s="123"/>
      <c r="R637" s="123"/>
      <c r="S637" s="123"/>
      <c r="T637" s="123"/>
      <c r="U637" s="123"/>
      <c r="V637" s="123"/>
      <c r="W637" s="123"/>
      <c r="X637" s="123"/>
      <c r="Y637" s="107"/>
      <c r="Z637" s="37" t="str">
        <f t="shared" si="101"/>
        <v/>
      </c>
    </row>
    <row r="638" spans="1:26">
      <c r="A638" s="107" t="s">
        <v>1175</v>
      </c>
      <c r="B638" s="107"/>
      <c r="C638" s="123"/>
      <c r="D638" s="134"/>
      <c r="E638" s="134" t="str">
        <f t="shared" si="102"/>
        <v/>
      </c>
      <c r="F638" s="37" t="str">
        <f t="shared" si="103"/>
        <v/>
      </c>
      <c r="G638" s="37" t="str">
        <f t="shared" si="104"/>
        <v/>
      </c>
      <c r="H638" s="37" t="str">
        <f t="shared" si="105"/>
        <v/>
      </c>
      <c r="I638" s="37" t="str">
        <f t="shared" si="106"/>
        <v/>
      </c>
      <c r="J638" s="37" t="str">
        <f t="shared" si="107"/>
        <v/>
      </c>
      <c r="K638" s="37" t="str">
        <f t="shared" si="108"/>
        <v/>
      </c>
      <c r="L638" s="37" t="str">
        <f t="shared" si="109"/>
        <v/>
      </c>
      <c r="M638" s="37" t="str">
        <f t="shared" si="110"/>
        <v/>
      </c>
      <c r="N638" s="37" t="str">
        <f t="shared" si="111"/>
        <v/>
      </c>
      <c r="O638" s="123"/>
      <c r="P638" s="123"/>
      <c r="Q638" s="123"/>
      <c r="R638" s="123"/>
      <c r="S638" s="123"/>
      <c r="T638" s="123"/>
      <c r="U638" s="123"/>
      <c r="V638" s="123"/>
      <c r="W638" s="123"/>
      <c r="X638" s="123"/>
      <c r="Y638" s="107"/>
      <c r="Z638" s="37" t="str">
        <f t="shared" si="101"/>
        <v/>
      </c>
    </row>
    <row r="639" spans="1:26">
      <c r="A639" s="107" t="s">
        <v>1176</v>
      </c>
      <c r="B639" s="107"/>
      <c r="C639" s="123"/>
      <c r="D639" s="134"/>
      <c r="E639" s="134" t="str">
        <f t="shared" si="102"/>
        <v/>
      </c>
      <c r="F639" s="37" t="str">
        <f t="shared" si="103"/>
        <v/>
      </c>
      <c r="G639" s="37" t="str">
        <f t="shared" si="104"/>
        <v/>
      </c>
      <c r="H639" s="37" t="str">
        <f t="shared" si="105"/>
        <v/>
      </c>
      <c r="I639" s="37" t="str">
        <f t="shared" si="106"/>
        <v/>
      </c>
      <c r="J639" s="37" t="str">
        <f t="shared" si="107"/>
        <v/>
      </c>
      <c r="K639" s="37" t="str">
        <f t="shared" si="108"/>
        <v/>
      </c>
      <c r="L639" s="37" t="str">
        <f t="shared" si="109"/>
        <v/>
      </c>
      <c r="M639" s="37" t="str">
        <f t="shared" si="110"/>
        <v/>
      </c>
      <c r="N639" s="37" t="str">
        <f t="shared" si="111"/>
        <v/>
      </c>
      <c r="O639" s="123"/>
      <c r="P639" s="123"/>
      <c r="Q639" s="123"/>
      <c r="R639" s="123"/>
      <c r="S639" s="123"/>
      <c r="T639" s="123"/>
      <c r="U639" s="123"/>
      <c r="V639" s="123"/>
      <c r="W639" s="123"/>
      <c r="X639" s="123"/>
      <c r="Y639" s="107"/>
      <c r="Z639" s="37" t="str">
        <f t="shared" si="101"/>
        <v/>
      </c>
    </row>
    <row r="640" spans="1:26">
      <c r="A640" s="107" t="s">
        <v>1177</v>
      </c>
      <c r="B640" s="107"/>
      <c r="C640" s="123"/>
      <c r="D640" s="134"/>
      <c r="E640" s="134" t="str">
        <f t="shared" si="102"/>
        <v/>
      </c>
      <c r="F640" s="37" t="str">
        <f t="shared" si="103"/>
        <v/>
      </c>
      <c r="G640" s="37" t="str">
        <f t="shared" si="104"/>
        <v/>
      </c>
      <c r="H640" s="37" t="str">
        <f t="shared" si="105"/>
        <v/>
      </c>
      <c r="I640" s="37" t="str">
        <f t="shared" si="106"/>
        <v/>
      </c>
      <c r="J640" s="37" t="str">
        <f t="shared" si="107"/>
        <v/>
      </c>
      <c r="K640" s="37" t="str">
        <f t="shared" si="108"/>
        <v/>
      </c>
      <c r="L640" s="37" t="str">
        <f t="shared" si="109"/>
        <v/>
      </c>
      <c r="M640" s="37" t="str">
        <f t="shared" si="110"/>
        <v/>
      </c>
      <c r="N640" s="37" t="str">
        <f t="shared" si="111"/>
        <v/>
      </c>
      <c r="O640" s="123"/>
      <c r="P640" s="123"/>
      <c r="Q640" s="123"/>
      <c r="R640" s="123"/>
      <c r="S640" s="123"/>
      <c r="T640" s="123"/>
      <c r="U640" s="123"/>
      <c r="V640" s="123"/>
      <c r="W640" s="123"/>
      <c r="X640" s="123"/>
      <c r="Y640" s="107"/>
      <c r="Z640" s="37" t="str">
        <f t="shared" si="101"/>
        <v/>
      </c>
    </row>
    <row r="641" spans="1:26">
      <c r="A641" s="107" t="s">
        <v>1178</v>
      </c>
      <c r="B641" s="107"/>
      <c r="C641" s="123"/>
      <c r="D641" s="134"/>
      <c r="E641" s="134" t="str">
        <f t="shared" si="102"/>
        <v/>
      </c>
      <c r="F641" s="37" t="str">
        <f t="shared" si="103"/>
        <v/>
      </c>
      <c r="G641" s="37" t="str">
        <f t="shared" si="104"/>
        <v/>
      </c>
      <c r="H641" s="37" t="str">
        <f t="shared" si="105"/>
        <v/>
      </c>
      <c r="I641" s="37" t="str">
        <f t="shared" si="106"/>
        <v/>
      </c>
      <c r="J641" s="37" t="str">
        <f t="shared" si="107"/>
        <v/>
      </c>
      <c r="K641" s="37" t="str">
        <f t="shared" si="108"/>
        <v/>
      </c>
      <c r="L641" s="37" t="str">
        <f t="shared" si="109"/>
        <v/>
      </c>
      <c r="M641" s="37" t="str">
        <f t="shared" si="110"/>
        <v/>
      </c>
      <c r="N641" s="37" t="str">
        <f t="shared" si="111"/>
        <v/>
      </c>
      <c r="O641" s="123"/>
      <c r="P641" s="123"/>
      <c r="Q641" s="123"/>
      <c r="R641" s="123"/>
      <c r="S641" s="123"/>
      <c r="T641" s="123"/>
      <c r="U641" s="123"/>
      <c r="V641" s="123"/>
      <c r="W641" s="123"/>
      <c r="X641" s="123"/>
      <c r="Y641" s="107"/>
      <c r="Z641" s="37" t="str">
        <f t="shared" si="101"/>
        <v/>
      </c>
    </row>
    <row r="642" spans="1:26">
      <c r="A642" s="107" t="s">
        <v>1179</v>
      </c>
      <c r="B642" s="107"/>
      <c r="C642" s="123"/>
      <c r="D642" s="134"/>
      <c r="E642" s="134" t="str">
        <f t="shared" si="102"/>
        <v/>
      </c>
      <c r="F642" s="37" t="str">
        <f t="shared" si="103"/>
        <v/>
      </c>
      <c r="G642" s="37" t="str">
        <f t="shared" si="104"/>
        <v/>
      </c>
      <c r="H642" s="37" t="str">
        <f t="shared" si="105"/>
        <v/>
      </c>
      <c r="I642" s="37" t="str">
        <f t="shared" si="106"/>
        <v/>
      </c>
      <c r="J642" s="37" t="str">
        <f t="shared" si="107"/>
        <v/>
      </c>
      <c r="K642" s="37" t="str">
        <f t="shared" si="108"/>
        <v/>
      </c>
      <c r="L642" s="37" t="str">
        <f t="shared" si="109"/>
        <v/>
      </c>
      <c r="M642" s="37" t="str">
        <f t="shared" si="110"/>
        <v/>
      </c>
      <c r="N642" s="37" t="str">
        <f t="shared" si="111"/>
        <v/>
      </c>
      <c r="O642" s="123"/>
      <c r="P642" s="123"/>
      <c r="Q642" s="123"/>
      <c r="R642" s="123"/>
      <c r="S642" s="123"/>
      <c r="T642" s="123"/>
      <c r="U642" s="123"/>
      <c r="V642" s="123"/>
      <c r="W642" s="123"/>
      <c r="X642" s="123"/>
      <c r="Y642" s="107"/>
      <c r="Z642" s="37" t="str">
        <f t="shared" si="101"/>
        <v/>
      </c>
    </row>
    <row r="643" spans="1:26">
      <c r="A643" s="107" t="s">
        <v>1180</v>
      </c>
      <c r="B643" s="107"/>
      <c r="C643" s="123"/>
      <c r="D643" s="134"/>
      <c r="E643" s="134" t="str">
        <f t="shared" si="102"/>
        <v/>
      </c>
      <c r="F643" s="37" t="str">
        <f t="shared" si="103"/>
        <v/>
      </c>
      <c r="G643" s="37" t="str">
        <f t="shared" si="104"/>
        <v/>
      </c>
      <c r="H643" s="37" t="str">
        <f t="shared" si="105"/>
        <v/>
      </c>
      <c r="I643" s="37" t="str">
        <f t="shared" si="106"/>
        <v/>
      </c>
      <c r="J643" s="37" t="str">
        <f t="shared" si="107"/>
        <v/>
      </c>
      <c r="K643" s="37" t="str">
        <f t="shared" si="108"/>
        <v/>
      </c>
      <c r="L643" s="37" t="str">
        <f t="shared" si="109"/>
        <v/>
      </c>
      <c r="M643" s="37" t="str">
        <f t="shared" si="110"/>
        <v/>
      </c>
      <c r="N643" s="37" t="str">
        <f t="shared" si="111"/>
        <v/>
      </c>
      <c r="O643" s="123"/>
      <c r="P643" s="123"/>
      <c r="Q643" s="123"/>
      <c r="R643" s="123"/>
      <c r="S643" s="123"/>
      <c r="T643" s="123"/>
      <c r="U643" s="123"/>
      <c r="V643" s="123"/>
      <c r="W643" s="123"/>
      <c r="X643" s="123"/>
      <c r="Y643" s="107"/>
      <c r="Z643" s="37" t="str">
        <f t="shared" si="101"/>
        <v/>
      </c>
    </row>
    <row r="644" spans="1:26">
      <c r="A644" s="107" t="s">
        <v>1181</v>
      </c>
      <c r="B644" s="107"/>
      <c r="C644" s="123"/>
      <c r="D644" s="134"/>
      <c r="E644" s="134" t="str">
        <f t="shared" si="102"/>
        <v/>
      </c>
      <c r="F644" s="37" t="str">
        <f t="shared" si="103"/>
        <v/>
      </c>
      <c r="G644" s="37" t="str">
        <f t="shared" si="104"/>
        <v/>
      </c>
      <c r="H644" s="37" t="str">
        <f t="shared" si="105"/>
        <v/>
      </c>
      <c r="I644" s="37" t="str">
        <f t="shared" si="106"/>
        <v/>
      </c>
      <c r="J644" s="37" t="str">
        <f t="shared" si="107"/>
        <v/>
      </c>
      <c r="K644" s="37" t="str">
        <f t="shared" si="108"/>
        <v/>
      </c>
      <c r="L644" s="37" t="str">
        <f t="shared" si="109"/>
        <v/>
      </c>
      <c r="M644" s="37" t="str">
        <f t="shared" si="110"/>
        <v/>
      </c>
      <c r="N644" s="37" t="str">
        <f t="shared" si="111"/>
        <v/>
      </c>
      <c r="O644" s="123"/>
      <c r="P644" s="123"/>
      <c r="Q644" s="123"/>
      <c r="R644" s="123"/>
      <c r="S644" s="123"/>
      <c r="T644" s="123"/>
      <c r="U644" s="123"/>
      <c r="V644" s="123"/>
      <c r="W644" s="123"/>
      <c r="X644" s="123"/>
      <c r="Y644" s="107"/>
      <c r="Z644" s="37" t="str">
        <f t="shared" si="101"/>
        <v/>
      </c>
    </row>
    <row r="645" spans="1:26">
      <c r="A645" s="107" t="s">
        <v>1182</v>
      </c>
      <c r="B645" s="107"/>
      <c r="C645" s="123"/>
      <c r="D645" s="134"/>
      <c r="E645" s="134" t="str">
        <f t="shared" si="102"/>
        <v/>
      </c>
      <c r="F645" s="37" t="str">
        <f t="shared" si="103"/>
        <v/>
      </c>
      <c r="G645" s="37" t="str">
        <f t="shared" si="104"/>
        <v/>
      </c>
      <c r="H645" s="37" t="str">
        <f t="shared" si="105"/>
        <v/>
      </c>
      <c r="I645" s="37" t="str">
        <f t="shared" si="106"/>
        <v/>
      </c>
      <c r="J645" s="37" t="str">
        <f t="shared" si="107"/>
        <v/>
      </c>
      <c r="K645" s="37" t="str">
        <f t="shared" si="108"/>
        <v/>
      </c>
      <c r="L645" s="37" t="str">
        <f t="shared" si="109"/>
        <v/>
      </c>
      <c r="M645" s="37" t="str">
        <f t="shared" si="110"/>
        <v/>
      </c>
      <c r="N645" s="37" t="str">
        <f t="shared" si="111"/>
        <v/>
      </c>
      <c r="O645" s="123"/>
      <c r="P645" s="123"/>
      <c r="Q645" s="123"/>
      <c r="R645" s="123"/>
      <c r="S645" s="123"/>
      <c r="T645" s="123"/>
      <c r="U645" s="123"/>
      <c r="V645" s="123"/>
      <c r="W645" s="123"/>
      <c r="X645" s="123"/>
      <c r="Y645" s="107"/>
      <c r="Z645" s="37" t="str">
        <f t="shared" si="101"/>
        <v/>
      </c>
    </row>
    <row r="646" spans="1:26">
      <c r="A646" s="107" t="s">
        <v>1183</v>
      </c>
      <c r="B646" s="107"/>
      <c r="C646" s="123"/>
      <c r="D646" s="134"/>
      <c r="E646" s="134" t="str">
        <f t="shared" si="102"/>
        <v/>
      </c>
      <c r="F646" s="37" t="str">
        <f t="shared" si="103"/>
        <v/>
      </c>
      <c r="G646" s="37" t="str">
        <f t="shared" si="104"/>
        <v/>
      </c>
      <c r="H646" s="37" t="str">
        <f t="shared" si="105"/>
        <v/>
      </c>
      <c r="I646" s="37" t="str">
        <f t="shared" si="106"/>
        <v/>
      </c>
      <c r="J646" s="37" t="str">
        <f t="shared" si="107"/>
        <v/>
      </c>
      <c r="K646" s="37" t="str">
        <f t="shared" si="108"/>
        <v/>
      </c>
      <c r="L646" s="37" t="str">
        <f t="shared" si="109"/>
        <v/>
      </c>
      <c r="M646" s="37" t="str">
        <f t="shared" si="110"/>
        <v/>
      </c>
      <c r="N646" s="37" t="str">
        <f t="shared" si="111"/>
        <v/>
      </c>
      <c r="O646" s="123"/>
      <c r="P646" s="123"/>
      <c r="Q646" s="123"/>
      <c r="R646" s="123"/>
      <c r="S646" s="123"/>
      <c r="T646" s="123"/>
      <c r="U646" s="123"/>
      <c r="V646" s="123"/>
      <c r="W646" s="123"/>
      <c r="X646" s="123"/>
      <c r="Y646" s="107"/>
      <c r="Z646" s="37" t="str">
        <f t="shared" ref="Z646:Z709" si="112">IF(P646="","",(IF(R646="",1,IF(T646="",2,IF(V646="",3,IF(X646="",4,5))))))</f>
        <v/>
      </c>
    </row>
    <row r="647" spans="1:26">
      <c r="A647" s="107" t="s">
        <v>1184</v>
      </c>
      <c r="B647" s="107"/>
      <c r="C647" s="123"/>
      <c r="D647" s="134"/>
      <c r="E647" s="134" t="str">
        <f t="shared" ref="E647:E710" si="113">IF($O647="", "",$O647)</f>
        <v/>
      </c>
      <c r="F647" s="37" t="str">
        <f t="shared" ref="F647:F710" si="114">IF($P647="", "",$P647)</f>
        <v/>
      </c>
      <c r="G647" s="37" t="str">
        <f t="shared" ref="G647:G710" si="115">IF($Q647="", "",$O647&amp; "-" &amp; $Q647)</f>
        <v/>
      </c>
      <c r="H647" s="37" t="str">
        <f t="shared" ref="H647:H710" si="116">IF($R647="", "",$P647&amp; "-" &amp; $R647)</f>
        <v/>
      </c>
      <c r="I647" s="37" t="str">
        <f t="shared" ref="I647:I710" si="117" xml:space="preserve"> IF($S647="", "", $O647&amp; "-" &amp; $Q647&amp;"-" &amp; $S647)</f>
        <v/>
      </c>
      <c r="J647" s="37" t="str">
        <f t="shared" ref="J647:J710" si="118" xml:space="preserve"> IF($T647="", "", $P647&amp; "-" &amp; $R647&amp;"-" &amp; $T647)</f>
        <v/>
      </c>
      <c r="K647" s="37" t="str">
        <f t="shared" ref="K647:K710" si="119" xml:space="preserve"> IF($U647="", "",$O647&amp; "-" &amp; $Q647&amp;"-" &amp; $S647&amp; "-" &amp; $U647)</f>
        <v/>
      </c>
      <c r="L647" s="37" t="str">
        <f t="shared" ref="L647:L710" si="120" xml:space="preserve"> IF($V647="", "",$P647&amp; "-" &amp; $R647&amp;"-" &amp; $T647&amp; "-" &amp; $V647)</f>
        <v/>
      </c>
      <c r="M647" s="37" t="str">
        <f t="shared" ref="M647:M710" si="121">IF($W647="", "",$O647 &amp;"-" &amp; $Q647 &amp; "-" &amp; $S647 &amp; "-" &amp; $U647 &amp;"-" &amp; $W647)</f>
        <v/>
      </c>
      <c r="N647" s="37" t="str">
        <f t="shared" ref="N647:N710" si="122">IF($X647="", "",$P647 &amp;"-" &amp; $R647 &amp; "-" &amp; $T647 &amp; "-" &amp; $V647 &amp;"-" &amp; $X647)</f>
        <v/>
      </c>
      <c r="O647" s="123"/>
      <c r="P647" s="123"/>
      <c r="Q647" s="123"/>
      <c r="R647" s="123"/>
      <c r="S647" s="123"/>
      <c r="T647" s="123"/>
      <c r="U647" s="123"/>
      <c r="V647" s="123"/>
      <c r="W647" s="123"/>
      <c r="X647" s="123"/>
      <c r="Y647" s="107"/>
      <c r="Z647" s="37" t="str">
        <f t="shared" si="112"/>
        <v/>
      </c>
    </row>
    <row r="648" spans="1:26">
      <c r="A648" s="107" t="s">
        <v>1185</v>
      </c>
      <c r="B648" s="107"/>
      <c r="C648" s="123"/>
      <c r="D648" s="134"/>
      <c r="E648" s="134" t="str">
        <f t="shared" si="113"/>
        <v/>
      </c>
      <c r="F648" s="37" t="str">
        <f t="shared" si="114"/>
        <v/>
      </c>
      <c r="G648" s="37" t="str">
        <f t="shared" si="115"/>
        <v/>
      </c>
      <c r="H648" s="37" t="str">
        <f t="shared" si="116"/>
        <v/>
      </c>
      <c r="I648" s="37" t="str">
        <f t="shared" si="117"/>
        <v/>
      </c>
      <c r="J648" s="37" t="str">
        <f t="shared" si="118"/>
        <v/>
      </c>
      <c r="K648" s="37" t="str">
        <f t="shared" si="119"/>
        <v/>
      </c>
      <c r="L648" s="37" t="str">
        <f t="shared" si="120"/>
        <v/>
      </c>
      <c r="M648" s="37" t="str">
        <f t="shared" si="121"/>
        <v/>
      </c>
      <c r="N648" s="37" t="str">
        <f t="shared" si="122"/>
        <v/>
      </c>
      <c r="O648" s="123"/>
      <c r="P648" s="123"/>
      <c r="Q648" s="123"/>
      <c r="R648" s="123"/>
      <c r="S648" s="123"/>
      <c r="T648" s="123"/>
      <c r="U648" s="123"/>
      <c r="V648" s="123"/>
      <c r="W648" s="123"/>
      <c r="X648" s="123"/>
      <c r="Y648" s="107"/>
      <c r="Z648" s="37" t="str">
        <f t="shared" si="112"/>
        <v/>
      </c>
    </row>
    <row r="649" spans="1:26">
      <c r="A649" s="107" t="s">
        <v>1186</v>
      </c>
      <c r="B649" s="107"/>
      <c r="C649" s="123"/>
      <c r="D649" s="134"/>
      <c r="E649" s="134" t="str">
        <f t="shared" si="113"/>
        <v/>
      </c>
      <c r="F649" s="37" t="str">
        <f t="shared" si="114"/>
        <v/>
      </c>
      <c r="G649" s="37" t="str">
        <f t="shared" si="115"/>
        <v/>
      </c>
      <c r="H649" s="37" t="str">
        <f t="shared" si="116"/>
        <v/>
      </c>
      <c r="I649" s="37" t="str">
        <f t="shared" si="117"/>
        <v/>
      </c>
      <c r="J649" s="37" t="str">
        <f t="shared" si="118"/>
        <v/>
      </c>
      <c r="K649" s="37" t="str">
        <f t="shared" si="119"/>
        <v/>
      </c>
      <c r="L649" s="37" t="str">
        <f t="shared" si="120"/>
        <v/>
      </c>
      <c r="M649" s="37" t="str">
        <f t="shared" si="121"/>
        <v/>
      </c>
      <c r="N649" s="37" t="str">
        <f t="shared" si="122"/>
        <v/>
      </c>
      <c r="O649" s="123"/>
      <c r="P649" s="123"/>
      <c r="Q649" s="123"/>
      <c r="R649" s="123"/>
      <c r="S649" s="123"/>
      <c r="T649" s="123"/>
      <c r="U649" s="123"/>
      <c r="V649" s="123"/>
      <c r="W649" s="123"/>
      <c r="X649" s="123"/>
      <c r="Y649" s="107"/>
      <c r="Z649" s="37" t="str">
        <f t="shared" si="112"/>
        <v/>
      </c>
    </row>
    <row r="650" spans="1:26">
      <c r="A650" s="107" t="s">
        <v>1187</v>
      </c>
      <c r="B650" s="107"/>
      <c r="C650" s="123"/>
      <c r="D650" s="134"/>
      <c r="E650" s="134" t="str">
        <f t="shared" si="113"/>
        <v/>
      </c>
      <c r="F650" s="37" t="str">
        <f t="shared" si="114"/>
        <v/>
      </c>
      <c r="G650" s="37" t="str">
        <f t="shared" si="115"/>
        <v/>
      </c>
      <c r="H650" s="37" t="str">
        <f t="shared" si="116"/>
        <v/>
      </c>
      <c r="I650" s="37" t="str">
        <f t="shared" si="117"/>
        <v/>
      </c>
      <c r="J650" s="37" t="str">
        <f t="shared" si="118"/>
        <v/>
      </c>
      <c r="K650" s="37" t="str">
        <f t="shared" si="119"/>
        <v/>
      </c>
      <c r="L650" s="37" t="str">
        <f t="shared" si="120"/>
        <v/>
      </c>
      <c r="M650" s="37" t="str">
        <f t="shared" si="121"/>
        <v/>
      </c>
      <c r="N650" s="37" t="str">
        <f t="shared" si="122"/>
        <v/>
      </c>
      <c r="O650" s="123"/>
      <c r="P650" s="123"/>
      <c r="Q650" s="123"/>
      <c r="R650" s="123"/>
      <c r="S650" s="123"/>
      <c r="T650" s="123"/>
      <c r="U650" s="123"/>
      <c r="V650" s="123"/>
      <c r="W650" s="123"/>
      <c r="X650" s="123"/>
      <c r="Y650" s="107"/>
      <c r="Z650" s="37" t="str">
        <f t="shared" si="112"/>
        <v/>
      </c>
    </row>
    <row r="651" spans="1:26">
      <c r="A651" s="107" t="s">
        <v>1188</v>
      </c>
      <c r="B651" s="107"/>
      <c r="C651" s="123"/>
      <c r="D651" s="134"/>
      <c r="E651" s="134" t="str">
        <f t="shared" si="113"/>
        <v/>
      </c>
      <c r="F651" s="37" t="str">
        <f t="shared" si="114"/>
        <v/>
      </c>
      <c r="G651" s="37" t="str">
        <f t="shared" si="115"/>
        <v/>
      </c>
      <c r="H651" s="37" t="str">
        <f t="shared" si="116"/>
        <v/>
      </c>
      <c r="I651" s="37" t="str">
        <f t="shared" si="117"/>
        <v/>
      </c>
      <c r="J651" s="37" t="str">
        <f t="shared" si="118"/>
        <v/>
      </c>
      <c r="K651" s="37" t="str">
        <f t="shared" si="119"/>
        <v/>
      </c>
      <c r="L651" s="37" t="str">
        <f t="shared" si="120"/>
        <v/>
      </c>
      <c r="M651" s="37" t="str">
        <f t="shared" si="121"/>
        <v/>
      </c>
      <c r="N651" s="37" t="str">
        <f t="shared" si="122"/>
        <v/>
      </c>
      <c r="O651" s="123"/>
      <c r="P651" s="123"/>
      <c r="Q651" s="123"/>
      <c r="R651" s="123"/>
      <c r="S651" s="123"/>
      <c r="T651" s="123"/>
      <c r="U651" s="123"/>
      <c r="V651" s="123"/>
      <c r="W651" s="123"/>
      <c r="X651" s="123"/>
      <c r="Y651" s="107"/>
      <c r="Z651" s="37" t="str">
        <f t="shared" si="112"/>
        <v/>
      </c>
    </row>
    <row r="652" spans="1:26">
      <c r="A652" s="107" t="s">
        <v>1189</v>
      </c>
      <c r="B652" s="107"/>
      <c r="C652" s="123"/>
      <c r="D652" s="134"/>
      <c r="E652" s="134" t="str">
        <f t="shared" si="113"/>
        <v/>
      </c>
      <c r="F652" s="37" t="str">
        <f t="shared" si="114"/>
        <v/>
      </c>
      <c r="G652" s="37" t="str">
        <f t="shared" si="115"/>
        <v/>
      </c>
      <c r="H652" s="37" t="str">
        <f t="shared" si="116"/>
        <v/>
      </c>
      <c r="I652" s="37" t="str">
        <f t="shared" si="117"/>
        <v/>
      </c>
      <c r="J652" s="37" t="str">
        <f t="shared" si="118"/>
        <v/>
      </c>
      <c r="K652" s="37" t="str">
        <f t="shared" si="119"/>
        <v/>
      </c>
      <c r="L652" s="37" t="str">
        <f t="shared" si="120"/>
        <v/>
      </c>
      <c r="M652" s="37" t="str">
        <f t="shared" si="121"/>
        <v/>
      </c>
      <c r="N652" s="37" t="str">
        <f t="shared" si="122"/>
        <v/>
      </c>
      <c r="O652" s="123"/>
      <c r="P652" s="123"/>
      <c r="Q652" s="123"/>
      <c r="R652" s="123"/>
      <c r="S652" s="123"/>
      <c r="T652" s="123"/>
      <c r="U652" s="123"/>
      <c r="V652" s="123"/>
      <c r="W652" s="123"/>
      <c r="X652" s="123"/>
      <c r="Y652" s="107"/>
      <c r="Z652" s="37" t="str">
        <f t="shared" si="112"/>
        <v/>
      </c>
    </row>
    <row r="653" spans="1:26">
      <c r="A653" s="107" t="s">
        <v>1190</v>
      </c>
      <c r="B653" s="107"/>
      <c r="C653" s="123"/>
      <c r="D653" s="134"/>
      <c r="E653" s="134" t="str">
        <f t="shared" si="113"/>
        <v/>
      </c>
      <c r="F653" s="37" t="str">
        <f t="shared" si="114"/>
        <v/>
      </c>
      <c r="G653" s="37" t="str">
        <f t="shared" si="115"/>
        <v/>
      </c>
      <c r="H653" s="37" t="str">
        <f t="shared" si="116"/>
        <v/>
      </c>
      <c r="I653" s="37" t="str">
        <f t="shared" si="117"/>
        <v/>
      </c>
      <c r="J653" s="37" t="str">
        <f t="shared" si="118"/>
        <v/>
      </c>
      <c r="K653" s="37" t="str">
        <f t="shared" si="119"/>
        <v/>
      </c>
      <c r="L653" s="37" t="str">
        <f t="shared" si="120"/>
        <v/>
      </c>
      <c r="M653" s="37" t="str">
        <f t="shared" si="121"/>
        <v/>
      </c>
      <c r="N653" s="37" t="str">
        <f t="shared" si="122"/>
        <v/>
      </c>
      <c r="O653" s="123"/>
      <c r="P653" s="123"/>
      <c r="Q653" s="123"/>
      <c r="R653" s="123"/>
      <c r="S653" s="123"/>
      <c r="T653" s="123"/>
      <c r="U653" s="123"/>
      <c r="V653" s="123"/>
      <c r="W653" s="123"/>
      <c r="X653" s="123"/>
      <c r="Y653" s="107"/>
      <c r="Z653" s="37" t="str">
        <f t="shared" si="112"/>
        <v/>
      </c>
    </row>
    <row r="654" spans="1:26">
      <c r="A654" s="107" t="s">
        <v>1191</v>
      </c>
      <c r="B654" s="107"/>
      <c r="C654" s="123"/>
      <c r="D654" s="134"/>
      <c r="E654" s="134" t="str">
        <f t="shared" si="113"/>
        <v/>
      </c>
      <c r="F654" s="37" t="str">
        <f t="shared" si="114"/>
        <v/>
      </c>
      <c r="G654" s="37" t="str">
        <f t="shared" si="115"/>
        <v/>
      </c>
      <c r="H654" s="37" t="str">
        <f t="shared" si="116"/>
        <v/>
      </c>
      <c r="I654" s="37" t="str">
        <f t="shared" si="117"/>
        <v/>
      </c>
      <c r="J654" s="37" t="str">
        <f t="shared" si="118"/>
        <v/>
      </c>
      <c r="K654" s="37" t="str">
        <f t="shared" si="119"/>
        <v/>
      </c>
      <c r="L654" s="37" t="str">
        <f t="shared" si="120"/>
        <v/>
      </c>
      <c r="M654" s="37" t="str">
        <f t="shared" si="121"/>
        <v/>
      </c>
      <c r="N654" s="37" t="str">
        <f t="shared" si="122"/>
        <v/>
      </c>
      <c r="O654" s="123"/>
      <c r="P654" s="123"/>
      <c r="Q654" s="123"/>
      <c r="R654" s="123"/>
      <c r="S654" s="123"/>
      <c r="T654" s="123"/>
      <c r="U654" s="123"/>
      <c r="V654" s="123"/>
      <c r="W654" s="123"/>
      <c r="X654" s="123"/>
      <c r="Y654" s="107"/>
      <c r="Z654" s="37" t="str">
        <f t="shared" si="112"/>
        <v/>
      </c>
    </row>
    <row r="655" spans="1:26">
      <c r="A655" s="107" t="s">
        <v>1192</v>
      </c>
      <c r="B655" s="107"/>
      <c r="C655" s="123"/>
      <c r="D655" s="134"/>
      <c r="E655" s="134" t="str">
        <f t="shared" si="113"/>
        <v/>
      </c>
      <c r="F655" s="37" t="str">
        <f t="shared" si="114"/>
        <v/>
      </c>
      <c r="G655" s="37" t="str">
        <f t="shared" si="115"/>
        <v/>
      </c>
      <c r="H655" s="37" t="str">
        <f t="shared" si="116"/>
        <v/>
      </c>
      <c r="I655" s="37" t="str">
        <f t="shared" si="117"/>
        <v/>
      </c>
      <c r="J655" s="37" t="str">
        <f t="shared" si="118"/>
        <v/>
      </c>
      <c r="K655" s="37" t="str">
        <f t="shared" si="119"/>
        <v/>
      </c>
      <c r="L655" s="37" t="str">
        <f t="shared" si="120"/>
        <v/>
      </c>
      <c r="M655" s="37" t="str">
        <f t="shared" si="121"/>
        <v/>
      </c>
      <c r="N655" s="37" t="str">
        <f t="shared" si="122"/>
        <v/>
      </c>
      <c r="O655" s="123"/>
      <c r="P655" s="123"/>
      <c r="Q655" s="123"/>
      <c r="R655" s="123"/>
      <c r="S655" s="123"/>
      <c r="T655" s="123"/>
      <c r="U655" s="123"/>
      <c r="V655" s="123"/>
      <c r="W655" s="123"/>
      <c r="X655" s="123"/>
      <c r="Y655" s="107"/>
      <c r="Z655" s="37" t="str">
        <f t="shared" si="112"/>
        <v/>
      </c>
    </row>
    <row r="656" spans="1:26">
      <c r="A656" s="107" t="s">
        <v>1193</v>
      </c>
      <c r="B656" s="107"/>
      <c r="C656" s="123"/>
      <c r="D656" s="134"/>
      <c r="E656" s="134" t="str">
        <f t="shared" si="113"/>
        <v/>
      </c>
      <c r="F656" s="37" t="str">
        <f t="shared" si="114"/>
        <v/>
      </c>
      <c r="G656" s="37" t="str">
        <f t="shared" si="115"/>
        <v/>
      </c>
      <c r="H656" s="37" t="str">
        <f t="shared" si="116"/>
        <v/>
      </c>
      <c r="I656" s="37" t="str">
        <f t="shared" si="117"/>
        <v/>
      </c>
      <c r="J656" s="37" t="str">
        <f t="shared" si="118"/>
        <v/>
      </c>
      <c r="K656" s="37" t="str">
        <f t="shared" si="119"/>
        <v/>
      </c>
      <c r="L656" s="37" t="str">
        <f t="shared" si="120"/>
        <v/>
      </c>
      <c r="M656" s="37" t="str">
        <f t="shared" si="121"/>
        <v/>
      </c>
      <c r="N656" s="37" t="str">
        <f t="shared" si="122"/>
        <v/>
      </c>
      <c r="O656" s="123"/>
      <c r="P656" s="123"/>
      <c r="Q656" s="123"/>
      <c r="R656" s="123"/>
      <c r="S656" s="123"/>
      <c r="T656" s="123"/>
      <c r="U656" s="123"/>
      <c r="V656" s="123"/>
      <c r="W656" s="123"/>
      <c r="X656" s="123"/>
      <c r="Y656" s="107"/>
      <c r="Z656" s="37" t="str">
        <f t="shared" si="112"/>
        <v/>
      </c>
    </row>
    <row r="657" spans="1:26">
      <c r="A657" s="107" t="s">
        <v>1194</v>
      </c>
      <c r="B657" s="107"/>
      <c r="C657" s="123"/>
      <c r="D657" s="134"/>
      <c r="E657" s="134" t="str">
        <f t="shared" si="113"/>
        <v/>
      </c>
      <c r="F657" s="37" t="str">
        <f t="shared" si="114"/>
        <v/>
      </c>
      <c r="G657" s="37" t="str">
        <f t="shared" si="115"/>
        <v/>
      </c>
      <c r="H657" s="37" t="str">
        <f t="shared" si="116"/>
        <v/>
      </c>
      <c r="I657" s="37" t="str">
        <f t="shared" si="117"/>
        <v/>
      </c>
      <c r="J657" s="37" t="str">
        <f t="shared" si="118"/>
        <v/>
      </c>
      <c r="K657" s="37" t="str">
        <f t="shared" si="119"/>
        <v/>
      </c>
      <c r="L657" s="37" t="str">
        <f t="shared" si="120"/>
        <v/>
      </c>
      <c r="M657" s="37" t="str">
        <f t="shared" si="121"/>
        <v/>
      </c>
      <c r="N657" s="37" t="str">
        <f t="shared" si="122"/>
        <v/>
      </c>
      <c r="O657" s="123"/>
      <c r="P657" s="123"/>
      <c r="Q657" s="123"/>
      <c r="R657" s="123"/>
      <c r="S657" s="123"/>
      <c r="T657" s="123"/>
      <c r="U657" s="123"/>
      <c r="V657" s="123"/>
      <c r="W657" s="123"/>
      <c r="X657" s="123"/>
      <c r="Y657" s="107"/>
      <c r="Z657" s="37" t="str">
        <f t="shared" si="112"/>
        <v/>
      </c>
    </row>
    <row r="658" spans="1:26">
      <c r="A658" s="107" t="s">
        <v>1195</v>
      </c>
      <c r="B658" s="107"/>
      <c r="C658" s="123"/>
      <c r="D658" s="134"/>
      <c r="E658" s="134" t="str">
        <f t="shared" si="113"/>
        <v/>
      </c>
      <c r="F658" s="37" t="str">
        <f t="shared" si="114"/>
        <v/>
      </c>
      <c r="G658" s="37" t="str">
        <f t="shared" si="115"/>
        <v/>
      </c>
      <c r="H658" s="37" t="str">
        <f t="shared" si="116"/>
        <v/>
      </c>
      <c r="I658" s="37" t="str">
        <f t="shared" si="117"/>
        <v/>
      </c>
      <c r="J658" s="37" t="str">
        <f t="shared" si="118"/>
        <v/>
      </c>
      <c r="K658" s="37" t="str">
        <f t="shared" si="119"/>
        <v/>
      </c>
      <c r="L658" s="37" t="str">
        <f t="shared" si="120"/>
        <v/>
      </c>
      <c r="M658" s="37" t="str">
        <f t="shared" si="121"/>
        <v/>
      </c>
      <c r="N658" s="37" t="str">
        <f t="shared" si="122"/>
        <v/>
      </c>
      <c r="O658" s="123"/>
      <c r="P658" s="123"/>
      <c r="Q658" s="123"/>
      <c r="R658" s="123"/>
      <c r="S658" s="123"/>
      <c r="T658" s="123"/>
      <c r="U658" s="123"/>
      <c r="V658" s="123"/>
      <c r="W658" s="123"/>
      <c r="X658" s="123"/>
      <c r="Y658" s="107"/>
      <c r="Z658" s="37" t="str">
        <f t="shared" si="112"/>
        <v/>
      </c>
    </row>
    <row r="659" spans="1:26">
      <c r="A659" s="107" t="s">
        <v>1196</v>
      </c>
      <c r="B659" s="107"/>
      <c r="C659" s="123"/>
      <c r="D659" s="134"/>
      <c r="E659" s="134" t="str">
        <f t="shared" si="113"/>
        <v/>
      </c>
      <c r="F659" s="37" t="str">
        <f t="shared" si="114"/>
        <v/>
      </c>
      <c r="G659" s="37" t="str">
        <f t="shared" si="115"/>
        <v/>
      </c>
      <c r="H659" s="37" t="str">
        <f t="shared" si="116"/>
        <v/>
      </c>
      <c r="I659" s="37" t="str">
        <f t="shared" si="117"/>
        <v/>
      </c>
      <c r="J659" s="37" t="str">
        <f t="shared" si="118"/>
        <v/>
      </c>
      <c r="K659" s="37" t="str">
        <f t="shared" si="119"/>
        <v/>
      </c>
      <c r="L659" s="37" t="str">
        <f t="shared" si="120"/>
        <v/>
      </c>
      <c r="M659" s="37" t="str">
        <f t="shared" si="121"/>
        <v/>
      </c>
      <c r="N659" s="37" t="str">
        <f t="shared" si="122"/>
        <v/>
      </c>
      <c r="O659" s="123"/>
      <c r="P659" s="123"/>
      <c r="Q659" s="123"/>
      <c r="R659" s="123"/>
      <c r="S659" s="123"/>
      <c r="T659" s="123"/>
      <c r="U659" s="123"/>
      <c r="V659" s="123"/>
      <c r="W659" s="123"/>
      <c r="X659" s="123"/>
      <c r="Y659" s="107"/>
      <c r="Z659" s="37" t="str">
        <f t="shared" si="112"/>
        <v/>
      </c>
    </row>
    <row r="660" spans="1:26">
      <c r="A660" s="107" t="s">
        <v>1197</v>
      </c>
      <c r="B660" s="107"/>
      <c r="C660" s="123"/>
      <c r="D660" s="134"/>
      <c r="E660" s="134" t="str">
        <f t="shared" si="113"/>
        <v/>
      </c>
      <c r="F660" s="37" t="str">
        <f t="shared" si="114"/>
        <v/>
      </c>
      <c r="G660" s="37" t="str">
        <f t="shared" si="115"/>
        <v/>
      </c>
      <c r="H660" s="37" t="str">
        <f t="shared" si="116"/>
        <v/>
      </c>
      <c r="I660" s="37" t="str">
        <f t="shared" si="117"/>
        <v/>
      </c>
      <c r="J660" s="37" t="str">
        <f t="shared" si="118"/>
        <v/>
      </c>
      <c r="K660" s="37" t="str">
        <f t="shared" si="119"/>
        <v/>
      </c>
      <c r="L660" s="37" t="str">
        <f t="shared" si="120"/>
        <v/>
      </c>
      <c r="M660" s="37" t="str">
        <f t="shared" si="121"/>
        <v/>
      </c>
      <c r="N660" s="37" t="str">
        <f t="shared" si="122"/>
        <v/>
      </c>
      <c r="O660" s="123"/>
      <c r="P660" s="123"/>
      <c r="Q660" s="123"/>
      <c r="R660" s="123"/>
      <c r="S660" s="123"/>
      <c r="T660" s="123"/>
      <c r="U660" s="123"/>
      <c r="V660" s="123"/>
      <c r="W660" s="123"/>
      <c r="X660" s="123"/>
      <c r="Y660" s="107"/>
      <c r="Z660" s="37" t="str">
        <f t="shared" si="112"/>
        <v/>
      </c>
    </row>
    <row r="661" spans="1:26">
      <c r="A661" s="107" t="s">
        <v>1198</v>
      </c>
      <c r="B661" s="107"/>
      <c r="C661" s="123"/>
      <c r="D661" s="134"/>
      <c r="E661" s="134" t="str">
        <f t="shared" si="113"/>
        <v/>
      </c>
      <c r="F661" s="37" t="str">
        <f t="shared" si="114"/>
        <v/>
      </c>
      <c r="G661" s="37" t="str">
        <f t="shared" si="115"/>
        <v/>
      </c>
      <c r="H661" s="37" t="str">
        <f t="shared" si="116"/>
        <v/>
      </c>
      <c r="I661" s="37" t="str">
        <f t="shared" si="117"/>
        <v/>
      </c>
      <c r="J661" s="37" t="str">
        <f t="shared" si="118"/>
        <v/>
      </c>
      <c r="K661" s="37" t="str">
        <f t="shared" si="119"/>
        <v/>
      </c>
      <c r="L661" s="37" t="str">
        <f t="shared" si="120"/>
        <v/>
      </c>
      <c r="M661" s="37" t="str">
        <f t="shared" si="121"/>
        <v/>
      </c>
      <c r="N661" s="37" t="str">
        <f t="shared" si="122"/>
        <v/>
      </c>
      <c r="O661" s="123"/>
      <c r="P661" s="123"/>
      <c r="Q661" s="123"/>
      <c r="R661" s="123"/>
      <c r="S661" s="123"/>
      <c r="T661" s="123"/>
      <c r="U661" s="123"/>
      <c r="V661" s="123"/>
      <c r="W661" s="123"/>
      <c r="X661" s="123"/>
      <c r="Y661" s="107"/>
      <c r="Z661" s="37" t="str">
        <f t="shared" si="112"/>
        <v/>
      </c>
    </row>
    <row r="662" spans="1:26">
      <c r="A662" s="107" t="s">
        <v>1199</v>
      </c>
      <c r="B662" s="107"/>
      <c r="C662" s="123"/>
      <c r="D662" s="134"/>
      <c r="E662" s="134" t="str">
        <f t="shared" si="113"/>
        <v/>
      </c>
      <c r="F662" s="37" t="str">
        <f t="shared" si="114"/>
        <v/>
      </c>
      <c r="G662" s="37" t="str">
        <f t="shared" si="115"/>
        <v/>
      </c>
      <c r="H662" s="37" t="str">
        <f t="shared" si="116"/>
        <v/>
      </c>
      <c r="I662" s="37" t="str">
        <f t="shared" si="117"/>
        <v/>
      </c>
      <c r="J662" s="37" t="str">
        <f t="shared" si="118"/>
        <v/>
      </c>
      <c r="K662" s="37" t="str">
        <f t="shared" si="119"/>
        <v/>
      </c>
      <c r="L662" s="37" t="str">
        <f t="shared" si="120"/>
        <v/>
      </c>
      <c r="M662" s="37" t="str">
        <f t="shared" si="121"/>
        <v/>
      </c>
      <c r="N662" s="37" t="str">
        <f t="shared" si="122"/>
        <v/>
      </c>
      <c r="O662" s="123"/>
      <c r="P662" s="123"/>
      <c r="Q662" s="123"/>
      <c r="R662" s="123"/>
      <c r="S662" s="123"/>
      <c r="T662" s="123"/>
      <c r="U662" s="123"/>
      <c r="V662" s="123"/>
      <c r="W662" s="123"/>
      <c r="X662" s="123"/>
      <c r="Y662" s="107"/>
      <c r="Z662" s="37" t="str">
        <f t="shared" si="112"/>
        <v/>
      </c>
    </row>
    <row r="663" spans="1:26">
      <c r="A663" s="107" t="s">
        <v>1200</v>
      </c>
      <c r="B663" s="107"/>
      <c r="C663" s="123"/>
      <c r="D663" s="134"/>
      <c r="E663" s="134" t="str">
        <f t="shared" si="113"/>
        <v/>
      </c>
      <c r="F663" s="37" t="str">
        <f t="shared" si="114"/>
        <v/>
      </c>
      <c r="G663" s="37" t="str">
        <f t="shared" si="115"/>
        <v/>
      </c>
      <c r="H663" s="37" t="str">
        <f t="shared" si="116"/>
        <v/>
      </c>
      <c r="I663" s="37" t="str">
        <f t="shared" si="117"/>
        <v/>
      </c>
      <c r="J663" s="37" t="str">
        <f t="shared" si="118"/>
        <v/>
      </c>
      <c r="K663" s="37" t="str">
        <f t="shared" si="119"/>
        <v/>
      </c>
      <c r="L663" s="37" t="str">
        <f t="shared" si="120"/>
        <v/>
      </c>
      <c r="M663" s="37" t="str">
        <f t="shared" si="121"/>
        <v/>
      </c>
      <c r="N663" s="37" t="str">
        <f t="shared" si="122"/>
        <v/>
      </c>
      <c r="O663" s="123"/>
      <c r="P663" s="123"/>
      <c r="Q663" s="123"/>
      <c r="R663" s="123"/>
      <c r="S663" s="123"/>
      <c r="T663" s="123"/>
      <c r="U663" s="123"/>
      <c r="V663" s="123"/>
      <c r="W663" s="123"/>
      <c r="X663" s="123"/>
      <c r="Y663" s="107"/>
      <c r="Z663" s="37" t="str">
        <f t="shared" si="112"/>
        <v/>
      </c>
    </row>
    <row r="664" spans="1:26">
      <c r="A664" s="107" t="s">
        <v>1201</v>
      </c>
      <c r="B664" s="107"/>
      <c r="C664" s="123"/>
      <c r="D664" s="134"/>
      <c r="E664" s="134" t="str">
        <f t="shared" si="113"/>
        <v/>
      </c>
      <c r="F664" s="37" t="str">
        <f t="shared" si="114"/>
        <v/>
      </c>
      <c r="G664" s="37" t="str">
        <f t="shared" si="115"/>
        <v/>
      </c>
      <c r="H664" s="37" t="str">
        <f t="shared" si="116"/>
        <v/>
      </c>
      <c r="I664" s="37" t="str">
        <f t="shared" si="117"/>
        <v/>
      </c>
      <c r="J664" s="37" t="str">
        <f t="shared" si="118"/>
        <v/>
      </c>
      <c r="K664" s="37" t="str">
        <f t="shared" si="119"/>
        <v/>
      </c>
      <c r="L664" s="37" t="str">
        <f t="shared" si="120"/>
        <v/>
      </c>
      <c r="M664" s="37" t="str">
        <f t="shared" si="121"/>
        <v/>
      </c>
      <c r="N664" s="37" t="str">
        <f t="shared" si="122"/>
        <v/>
      </c>
      <c r="O664" s="123"/>
      <c r="P664" s="123"/>
      <c r="Q664" s="123"/>
      <c r="R664" s="123"/>
      <c r="S664" s="123"/>
      <c r="T664" s="123"/>
      <c r="U664" s="123"/>
      <c r="V664" s="123"/>
      <c r="W664" s="123"/>
      <c r="X664" s="123"/>
      <c r="Y664" s="107"/>
      <c r="Z664" s="37" t="str">
        <f t="shared" si="112"/>
        <v/>
      </c>
    </row>
    <row r="665" spans="1:26">
      <c r="A665" s="107" t="s">
        <v>1202</v>
      </c>
      <c r="B665" s="107"/>
      <c r="C665" s="123"/>
      <c r="D665" s="134"/>
      <c r="E665" s="134" t="str">
        <f t="shared" si="113"/>
        <v/>
      </c>
      <c r="F665" s="37" t="str">
        <f t="shared" si="114"/>
        <v/>
      </c>
      <c r="G665" s="37" t="str">
        <f t="shared" si="115"/>
        <v/>
      </c>
      <c r="H665" s="37" t="str">
        <f t="shared" si="116"/>
        <v/>
      </c>
      <c r="I665" s="37" t="str">
        <f t="shared" si="117"/>
        <v/>
      </c>
      <c r="J665" s="37" t="str">
        <f t="shared" si="118"/>
        <v/>
      </c>
      <c r="K665" s="37" t="str">
        <f t="shared" si="119"/>
        <v/>
      </c>
      <c r="L665" s="37" t="str">
        <f t="shared" si="120"/>
        <v/>
      </c>
      <c r="M665" s="37" t="str">
        <f t="shared" si="121"/>
        <v/>
      </c>
      <c r="N665" s="37" t="str">
        <f t="shared" si="122"/>
        <v/>
      </c>
      <c r="O665" s="123"/>
      <c r="P665" s="123"/>
      <c r="Q665" s="123"/>
      <c r="R665" s="123"/>
      <c r="S665" s="123"/>
      <c r="T665" s="123"/>
      <c r="U665" s="123"/>
      <c r="V665" s="123"/>
      <c r="W665" s="123"/>
      <c r="X665" s="123"/>
      <c r="Y665" s="107"/>
      <c r="Z665" s="37" t="str">
        <f t="shared" si="112"/>
        <v/>
      </c>
    </row>
    <row r="666" spans="1:26">
      <c r="A666" s="107" t="s">
        <v>1203</v>
      </c>
      <c r="B666" s="107"/>
      <c r="C666" s="123"/>
      <c r="D666" s="134"/>
      <c r="E666" s="134" t="str">
        <f t="shared" si="113"/>
        <v/>
      </c>
      <c r="F666" s="37" t="str">
        <f t="shared" si="114"/>
        <v/>
      </c>
      <c r="G666" s="37" t="str">
        <f t="shared" si="115"/>
        <v/>
      </c>
      <c r="H666" s="37" t="str">
        <f t="shared" si="116"/>
        <v/>
      </c>
      <c r="I666" s="37" t="str">
        <f t="shared" si="117"/>
        <v/>
      </c>
      <c r="J666" s="37" t="str">
        <f t="shared" si="118"/>
        <v/>
      </c>
      <c r="K666" s="37" t="str">
        <f t="shared" si="119"/>
        <v/>
      </c>
      <c r="L666" s="37" t="str">
        <f t="shared" si="120"/>
        <v/>
      </c>
      <c r="M666" s="37" t="str">
        <f t="shared" si="121"/>
        <v/>
      </c>
      <c r="N666" s="37" t="str">
        <f t="shared" si="122"/>
        <v/>
      </c>
      <c r="O666" s="123"/>
      <c r="P666" s="123"/>
      <c r="Q666" s="123"/>
      <c r="R666" s="123"/>
      <c r="S666" s="123"/>
      <c r="T666" s="123"/>
      <c r="U666" s="123"/>
      <c r="V666" s="123"/>
      <c r="W666" s="123"/>
      <c r="X666" s="123"/>
      <c r="Y666" s="107"/>
      <c r="Z666" s="37" t="str">
        <f t="shared" si="112"/>
        <v/>
      </c>
    </row>
    <row r="667" spans="1:26">
      <c r="A667" s="107" t="s">
        <v>1204</v>
      </c>
      <c r="B667" s="107"/>
      <c r="C667" s="123"/>
      <c r="D667" s="134"/>
      <c r="E667" s="134" t="str">
        <f t="shared" si="113"/>
        <v/>
      </c>
      <c r="F667" s="37" t="str">
        <f t="shared" si="114"/>
        <v/>
      </c>
      <c r="G667" s="37" t="str">
        <f t="shared" si="115"/>
        <v/>
      </c>
      <c r="H667" s="37" t="str">
        <f t="shared" si="116"/>
        <v/>
      </c>
      <c r="I667" s="37" t="str">
        <f t="shared" si="117"/>
        <v/>
      </c>
      <c r="J667" s="37" t="str">
        <f t="shared" si="118"/>
        <v/>
      </c>
      <c r="K667" s="37" t="str">
        <f t="shared" si="119"/>
        <v/>
      </c>
      <c r="L667" s="37" t="str">
        <f t="shared" si="120"/>
        <v/>
      </c>
      <c r="M667" s="37" t="str">
        <f t="shared" si="121"/>
        <v/>
      </c>
      <c r="N667" s="37" t="str">
        <f t="shared" si="122"/>
        <v/>
      </c>
      <c r="O667" s="123"/>
      <c r="P667" s="123"/>
      <c r="Q667" s="123"/>
      <c r="R667" s="123"/>
      <c r="S667" s="123"/>
      <c r="T667" s="123"/>
      <c r="U667" s="123"/>
      <c r="V667" s="123"/>
      <c r="W667" s="123"/>
      <c r="X667" s="123"/>
      <c r="Y667" s="107"/>
      <c r="Z667" s="37" t="str">
        <f t="shared" si="112"/>
        <v/>
      </c>
    </row>
    <row r="668" spans="1:26">
      <c r="A668" s="107" t="s">
        <v>1205</v>
      </c>
      <c r="B668" s="107"/>
      <c r="C668" s="123"/>
      <c r="D668" s="134"/>
      <c r="E668" s="134" t="str">
        <f t="shared" si="113"/>
        <v/>
      </c>
      <c r="F668" s="37" t="str">
        <f t="shared" si="114"/>
        <v/>
      </c>
      <c r="G668" s="37" t="str">
        <f t="shared" si="115"/>
        <v/>
      </c>
      <c r="H668" s="37" t="str">
        <f t="shared" si="116"/>
        <v/>
      </c>
      <c r="I668" s="37" t="str">
        <f t="shared" si="117"/>
        <v/>
      </c>
      <c r="J668" s="37" t="str">
        <f t="shared" si="118"/>
        <v/>
      </c>
      <c r="K668" s="37" t="str">
        <f t="shared" si="119"/>
        <v/>
      </c>
      <c r="L668" s="37" t="str">
        <f t="shared" si="120"/>
        <v/>
      </c>
      <c r="M668" s="37" t="str">
        <f t="shared" si="121"/>
        <v/>
      </c>
      <c r="N668" s="37" t="str">
        <f t="shared" si="122"/>
        <v/>
      </c>
      <c r="O668" s="123"/>
      <c r="P668" s="123"/>
      <c r="Q668" s="123"/>
      <c r="R668" s="123"/>
      <c r="S668" s="123"/>
      <c r="T668" s="123"/>
      <c r="U668" s="123"/>
      <c r="V668" s="123"/>
      <c r="W668" s="123"/>
      <c r="X668" s="123"/>
      <c r="Y668" s="107"/>
      <c r="Z668" s="37" t="str">
        <f t="shared" si="112"/>
        <v/>
      </c>
    </row>
    <row r="669" spans="1:26">
      <c r="A669" s="107" t="s">
        <v>1206</v>
      </c>
      <c r="B669" s="107"/>
      <c r="C669" s="123"/>
      <c r="D669" s="134"/>
      <c r="E669" s="134" t="str">
        <f t="shared" si="113"/>
        <v/>
      </c>
      <c r="F669" s="37" t="str">
        <f t="shared" si="114"/>
        <v/>
      </c>
      <c r="G669" s="37" t="str">
        <f t="shared" si="115"/>
        <v/>
      </c>
      <c r="H669" s="37" t="str">
        <f t="shared" si="116"/>
        <v/>
      </c>
      <c r="I669" s="37" t="str">
        <f t="shared" si="117"/>
        <v/>
      </c>
      <c r="J669" s="37" t="str">
        <f t="shared" si="118"/>
        <v/>
      </c>
      <c r="K669" s="37" t="str">
        <f t="shared" si="119"/>
        <v/>
      </c>
      <c r="L669" s="37" t="str">
        <f t="shared" si="120"/>
        <v/>
      </c>
      <c r="M669" s="37" t="str">
        <f t="shared" si="121"/>
        <v/>
      </c>
      <c r="N669" s="37" t="str">
        <f t="shared" si="122"/>
        <v/>
      </c>
      <c r="O669" s="123"/>
      <c r="P669" s="123"/>
      <c r="Q669" s="123"/>
      <c r="R669" s="123"/>
      <c r="S669" s="123"/>
      <c r="T669" s="123"/>
      <c r="U669" s="123"/>
      <c r="V669" s="123"/>
      <c r="W669" s="123"/>
      <c r="X669" s="123"/>
      <c r="Y669" s="107"/>
      <c r="Z669" s="37" t="str">
        <f t="shared" si="112"/>
        <v/>
      </c>
    </row>
    <row r="670" spans="1:26">
      <c r="A670" s="107" t="s">
        <v>1207</v>
      </c>
      <c r="B670" s="107"/>
      <c r="C670" s="123"/>
      <c r="D670" s="134"/>
      <c r="E670" s="134" t="str">
        <f t="shared" si="113"/>
        <v/>
      </c>
      <c r="F670" s="37" t="str">
        <f t="shared" si="114"/>
        <v/>
      </c>
      <c r="G670" s="37" t="str">
        <f t="shared" si="115"/>
        <v/>
      </c>
      <c r="H670" s="37" t="str">
        <f t="shared" si="116"/>
        <v/>
      </c>
      <c r="I670" s="37" t="str">
        <f t="shared" si="117"/>
        <v/>
      </c>
      <c r="J670" s="37" t="str">
        <f t="shared" si="118"/>
        <v/>
      </c>
      <c r="K670" s="37" t="str">
        <f t="shared" si="119"/>
        <v/>
      </c>
      <c r="L670" s="37" t="str">
        <f t="shared" si="120"/>
        <v/>
      </c>
      <c r="M670" s="37" t="str">
        <f t="shared" si="121"/>
        <v/>
      </c>
      <c r="N670" s="37" t="str">
        <f t="shared" si="122"/>
        <v/>
      </c>
      <c r="O670" s="123"/>
      <c r="P670" s="123"/>
      <c r="Q670" s="123"/>
      <c r="R670" s="123"/>
      <c r="S670" s="123"/>
      <c r="T670" s="123"/>
      <c r="U670" s="123"/>
      <c r="V670" s="123"/>
      <c r="W670" s="123"/>
      <c r="X670" s="123"/>
      <c r="Y670" s="107"/>
      <c r="Z670" s="37" t="str">
        <f t="shared" si="112"/>
        <v/>
      </c>
    </row>
    <row r="671" spans="1:26">
      <c r="A671" s="107" t="s">
        <v>1208</v>
      </c>
      <c r="B671" s="107"/>
      <c r="C671" s="123"/>
      <c r="D671" s="134"/>
      <c r="E671" s="134" t="str">
        <f t="shared" si="113"/>
        <v/>
      </c>
      <c r="F671" s="37" t="str">
        <f t="shared" si="114"/>
        <v/>
      </c>
      <c r="G671" s="37" t="str">
        <f t="shared" si="115"/>
        <v/>
      </c>
      <c r="H671" s="37" t="str">
        <f t="shared" si="116"/>
        <v/>
      </c>
      <c r="I671" s="37" t="str">
        <f t="shared" si="117"/>
        <v/>
      </c>
      <c r="J671" s="37" t="str">
        <f t="shared" si="118"/>
        <v/>
      </c>
      <c r="K671" s="37" t="str">
        <f t="shared" si="119"/>
        <v/>
      </c>
      <c r="L671" s="37" t="str">
        <f t="shared" si="120"/>
        <v/>
      </c>
      <c r="M671" s="37" t="str">
        <f t="shared" si="121"/>
        <v/>
      </c>
      <c r="N671" s="37" t="str">
        <f t="shared" si="122"/>
        <v/>
      </c>
      <c r="O671" s="123"/>
      <c r="P671" s="123"/>
      <c r="Q671" s="123"/>
      <c r="R671" s="123"/>
      <c r="S671" s="123"/>
      <c r="T671" s="123"/>
      <c r="U671" s="123"/>
      <c r="V671" s="123"/>
      <c r="W671" s="123"/>
      <c r="X671" s="123"/>
      <c r="Y671" s="107"/>
      <c r="Z671" s="37" t="str">
        <f t="shared" si="112"/>
        <v/>
      </c>
    </row>
    <row r="672" spans="1:26">
      <c r="A672" s="107" t="s">
        <v>1209</v>
      </c>
      <c r="B672" s="107"/>
      <c r="C672" s="123"/>
      <c r="D672" s="134"/>
      <c r="E672" s="134" t="str">
        <f t="shared" si="113"/>
        <v/>
      </c>
      <c r="F672" s="37" t="str">
        <f t="shared" si="114"/>
        <v/>
      </c>
      <c r="G672" s="37" t="str">
        <f t="shared" si="115"/>
        <v/>
      </c>
      <c r="H672" s="37" t="str">
        <f t="shared" si="116"/>
        <v/>
      </c>
      <c r="I672" s="37" t="str">
        <f t="shared" si="117"/>
        <v/>
      </c>
      <c r="J672" s="37" t="str">
        <f t="shared" si="118"/>
        <v/>
      </c>
      <c r="K672" s="37" t="str">
        <f t="shared" si="119"/>
        <v/>
      </c>
      <c r="L672" s="37" t="str">
        <f t="shared" si="120"/>
        <v/>
      </c>
      <c r="M672" s="37" t="str">
        <f t="shared" si="121"/>
        <v/>
      </c>
      <c r="N672" s="37" t="str">
        <f t="shared" si="122"/>
        <v/>
      </c>
      <c r="O672" s="123"/>
      <c r="P672" s="123"/>
      <c r="Q672" s="123"/>
      <c r="R672" s="123"/>
      <c r="S672" s="123"/>
      <c r="T672" s="123"/>
      <c r="U672" s="123"/>
      <c r="V672" s="123"/>
      <c r="W672" s="123"/>
      <c r="X672" s="123"/>
      <c r="Y672" s="107"/>
      <c r="Z672" s="37" t="str">
        <f t="shared" si="112"/>
        <v/>
      </c>
    </row>
    <row r="673" spans="1:26">
      <c r="A673" s="107" t="s">
        <v>1210</v>
      </c>
      <c r="B673" s="107"/>
      <c r="C673" s="123"/>
      <c r="D673" s="134"/>
      <c r="E673" s="134" t="str">
        <f t="shared" si="113"/>
        <v/>
      </c>
      <c r="F673" s="37" t="str">
        <f t="shared" si="114"/>
        <v/>
      </c>
      <c r="G673" s="37" t="str">
        <f t="shared" si="115"/>
        <v/>
      </c>
      <c r="H673" s="37" t="str">
        <f t="shared" si="116"/>
        <v/>
      </c>
      <c r="I673" s="37" t="str">
        <f t="shared" si="117"/>
        <v/>
      </c>
      <c r="J673" s="37" t="str">
        <f t="shared" si="118"/>
        <v/>
      </c>
      <c r="K673" s="37" t="str">
        <f t="shared" si="119"/>
        <v/>
      </c>
      <c r="L673" s="37" t="str">
        <f t="shared" si="120"/>
        <v/>
      </c>
      <c r="M673" s="37" t="str">
        <f t="shared" si="121"/>
        <v/>
      </c>
      <c r="N673" s="37" t="str">
        <f t="shared" si="122"/>
        <v/>
      </c>
      <c r="O673" s="123"/>
      <c r="P673" s="123"/>
      <c r="Q673" s="123"/>
      <c r="R673" s="123"/>
      <c r="S673" s="123"/>
      <c r="T673" s="123"/>
      <c r="U673" s="123"/>
      <c r="V673" s="123"/>
      <c r="W673" s="123"/>
      <c r="X673" s="123"/>
      <c r="Y673" s="107"/>
      <c r="Z673" s="37" t="str">
        <f t="shared" si="112"/>
        <v/>
      </c>
    </row>
    <row r="674" spans="1:26">
      <c r="A674" s="107" t="s">
        <v>1211</v>
      </c>
      <c r="B674" s="107"/>
      <c r="C674" s="123"/>
      <c r="D674" s="134"/>
      <c r="E674" s="134" t="str">
        <f t="shared" si="113"/>
        <v/>
      </c>
      <c r="F674" s="37" t="str">
        <f t="shared" si="114"/>
        <v/>
      </c>
      <c r="G674" s="37" t="str">
        <f t="shared" si="115"/>
        <v/>
      </c>
      <c r="H674" s="37" t="str">
        <f t="shared" si="116"/>
        <v/>
      </c>
      <c r="I674" s="37" t="str">
        <f t="shared" si="117"/>
        <v/>
      </c>
      <c r="J674" s="37" t="str">
        <f t="shared" si="118"/>
        <v/>
      </c>
      <c r="K674" s="37" t="str">
        <f t="shared" si="119"/>
        <v/>
      </c>
      <c r="L674" s="37" t="str">
        <f t="shared" si="120"/>
        <v/>
      </c>
      <c r="M674" s="37" t="str">
        <f t="shared" si="121"/>
        <v/>
      </c>
      <c r="N674" s="37" t="str">
        <f t="shared" si="122"/>
        <v/>
      </c>
      <c r="O674" s="123"/>
      <c r="P674" s="123"/>
      <c r="Q674" s="123"/>
      <c r="R674" s="123"/>
      <c r="S674" s="123"/>
      <c r="T674" s="123"/>
      <c r="U674" s="123"/>
      <c r="V674" s="123"/>
      <c r="W674" s="123"/>
      <c r="X674" s="123"/>
      <c r="Y674" s="107"/>
      <c r="Z674" s="37" t="str">
        <f t="shared" si="112"/>
        <v/>
      </c>
    </row>
    <row r="675" spans="1:26">
      <c r="A675" s="107" t="s">
        <v>1212</v>
      </c>
      <c r="B675" s="107"/>
      <c r="C675" s="123"/>
      <c r="D675" s="134"/>
      <c r="E675" s="134" t="str">
        <f t="shared" si="113"/>
        <v/>
      </c>
      <c r="F675" s="37" t="str">
        <f t="shared" si="114"/>
        <v/>
      </c>
      <c r="G675" s="37" t="str">
        <f t="shared" si="115"/>
        <v/>
      </c>
      <c r="H675" s="37" t="str">
        <f t="shared" si="116"/>
        <v/>
      </c>
      <c r="I675" s="37" t="str">
        <f t="shared" si="117"/>
        <v/>
      </c>
      <c r="J675" s="37" t="str">
        <f t="shared" si="118"/>
        <v/>
      </c>
      <c r="K675" s="37" t="str">
        <f t="shared" si="119"/>
        <v/>
      </c>
      <c r="L675" s="37" t="str">
        <f t="shared" si="120"/>
        <v/>
      </c>
      <c r="M675" s="37" t="str">
        <f t="shared" si="121"/>
        <v/>
      </c>
      <c r="N675" s="37" t="str">
        <f t="shared" si="122"/>
        <v/>
      </c>
      <c r="O675" s="123"/>
      <c r="P675" s="123"/>
      <c r="Q675" s="123"/>
      <c r="R675" s="123"/>
      <c r="S675" s="123"/>
      <c r="T675" s="123"/>
      <c r="U675" s="123"/>
      <c r="V675" s="123"/>
      <c r="W675" s="123"/>
      <c r="X675" s="123"/>
      <c r="Y675" s="107"/>
      <c r="Z675" s="37" t="str">
        <f t="shared" si="112"/>
        <v/>
      </c>
    </row>
    <row r="676" spans="1:26">
      <c r="A676" s="107" t="s">
        <v>1213</v>
      </c>
      <c r="B676" s="107"/>
      <c r="C676" s="123"/>
      <c r="D676" s="134"/>
      <c r="E676" s="134" t="str">
        <f t="shared" si="113"/>
        <v/>
      </c>
      <c r="F676" s="37" t="str">
        <f t="shared" si="114"/>
        <v/>
      </c>
      <c r="G676" s="37" t="str">
        <f t="shared" si="115"/>
        <v/>
      </c>
      <c r="H676" s="37" t="str">
        <f t="shared" si="116"/>
        <v/>
      </c>
      <c r="I676" s="37" t="str">
        <f t="shared" si="117"/>
        <v/>
      </c>
      <c r="J676" s="37" t="str">
        <f t="shared" si="118"/>
        <v/>
      </c>
      <c r="K676" s="37" t="str">
        <f t="shared" si="119"/>
        <v/>
      </c>
      <c r="L676" s="37" t="str">
        <f t="shared" si="120"/>
        <v/>
      </c>
      <c r="M676" s="37" t="str">
        <f t="shared" si="121"/>
        <v/>
      </c>
      <c r="N676" s="37" t="str">
        <f t="shared" si="122"/>
        <v/>
      </c>
      <c r="O676" s="123"/>
      <c r="P676" s="123"/>
      <c r="Q676" s="123"/>
      <c r="R676" s="123"/>
      <c r="S676" s="123"/>
      <c r="T676" s="123"/>
      <c r="U676" s="123"/>
      <c r="V676" s="123"/>
      <c r="W676" s="123"/>
      <c r="X676" s="123"/>
      <c r="Y676" s="107"/>
      <c r="Z676" s="37" t="str">
        <f t="shared" si="112"/>
        <v/>
      </c>
    </row>
    <row r="677" spans="1:26">
      <c r="A677" s="107" t="s">
        <v>1214</v>
      </c>
      <c r="B677" s="107"/>
      <c r="C677" s="123"/>
      <c r="D677" s="134"/>
      <c r="E677" s="134" t="str">
        <f t="shared" si="113"/>
        <v/>
      </c>
      <c r="F677" s="37" t="str">
        <f t="shared" si="114"/>
        <v/>
      </c>
      <c r="G677" s="37" t="str">
        <f t="shared" si="115"/>
        <v/>
      </c>
      <c r="H677" s="37" t="str">
        <f t="shared" si="116"/>
        <v/>
      </c>
      <c r="I677" s="37" t="str">
        <f t="shared" si="117"/>
        <v/>
      </c>
      <c r="J677" s="37" t="str">
        <f t="shared" si="118"/>
        <v/>
      </c>
      <c r="K677" s="37" t="str">
        <f t="shared" si="119"/>
        <v/>
      </c>
      <c r="L677" s="37" t="str">
        <f t="shared" si="120"/>
        <v/>
      </c>
      <c r="M677" s="37" t="str">
        <f t="shared" si="121"/>
        <v/>
      </c>
      <c r="N677" s="37" t="str">
        <f t="shared" si="122"/>
        <v/>
      </c>
      <c r="O677" s="123"/>
      <c r="P677" s="123"/>
      <c r="Q677" s="123"/>
      <c r="R677" s="123"/>
      <c r="S677" s="123"/>
      <c r="T677" s="123"/>
      <c r="U677" s="123"/>
      <c r="V677" s="123"/>
      <c r="W677" s="123"/>
      <c r="X677" s="123"/>
      <c r="Y677" s="107"/>
      <c r="Z677" s="37" t="str">
        <f t="shared" si="112"/>
        <v/>
      </c>
    </row>
    <row r="678" spans="1:26">
      <c r="A678" s="107" t="s">
        <v>1215</v>
      </c>
      <c r="B678" s="107"/>
      <c r="C678" s="123"/>
      <c r="D678" s="134"/>
      <c r="E678" s="134" t="str">
        <f t="shared" si="113"/>
        <v/>
      </c>
      <c r="F678" s="37" t="str">
        <f t="shared" si="114"/>
        <v/>
      </c>
      <c r="G678" s="37" t="str">
        <f t="shared" si="115"/>
        <v/>
      </c>
      <c r="H678" s="37" t="str">
        <f t="shared" si="116"/>
        <v/>
      </c>
      <c r="I678" s="37" t="str">
        <f t="shared" si="117"/>
        <v/>
      </c>
      <c r="J678" s="37" t="str">
        <f t="shared" si="118"/>
        <v/>
      </c>
      <c r="K678" s="37" t="str">
        <f t="shared" si="119"/>
        <v/>
      </c>
      <c r="L678" s="37" t="str">
        <f t="shared" si="120"/>
        <v/>
      </c>
      <c r="M678" s="37" t="str">
        <f t="shared" si="121"/>
        <v/>
      </c>
      <c r="N678" s="37" t="str">
        <f t="shared" si="122"/>
        <v/>
      </c>
      <c r="O678" s="123"/>
      <c r="P678" s="123"/>
      <c r="Q678" s="123"/>
      <c r="R678" s="123"/>
      <c r="S678" s="123"/>
      <c r="T678" s="123"/>
      <c r="U678" s="123"/>
      <c r="V678" s="123"/>
      <c r="W678" s="123"/>
      <c r="X678" s="123"/>
      <c r="Y678" s="107"/>
      <c r="Z678" s="37" t="str">
        <f t="shared" si="112"/>
        <v/>
      </c>
    </row>
    <row r="679" spans="1:26">
      <c r="A679" s="107" t="s">
        <v>1216</v>
      </c>
      <c r="B679" s="107"/>
      <c r="C679" s="123"/>
      <c r="D679" s="134"/>
      <c r="E679" s="134" t="str">
        <f t="shared" si="113"/>
        <v/>
      </c>
      <c r="F679" s="37" t="str">
        <f t="shared" si="114"/>
        <v/>
      </c>
      <c r="G679" s="37" t="str">
        <f t="shared" si="115"/>
        <v/>
      </c>
      <c r="H679" s="37" t="str">
        <f t="shared" si="116"/>
        <v/>
      </c>
      <c r="I679" s="37" t="str">
        <f t="shared" si="117"/>
        <v/>
      </c>
      <c r="J679" s="37" t="str">
        <f t="shared" si="118"/>
        <v/>
      </c>
      <c r="K679" s="37" t="str">
        <f t="shared" si="119"/>
        <v/>
      </c>
      <c r="L679" s="37" t="str">
        <f t="shared" si="120"/>
        <v/>
      </c>
      <c r="M679" s="37" t="str">
        <f t="shared" si="121"/>
        <v/>
      </c>
      <c r="N679" s="37" t="str">
        <f t="shared" si="122"/>
        <v/>
      </c>
      <c r="O679" s="123"/>
      <c r="P679" s="123"/>
      <c r="Q679" s="123"/>
      <c r="R679" s="123"/>
      <c r="S679" s="123"/>
      <c r="T679" s="123"/>
      <c r="U679" s="123"/>
      <c r="V679" s="123"/>
      <c r="W679" s="123"/>
      <c r="X679" s="123"/>
      <c r="Y679" s="107"/>
      <c r="Z679" s="37" t="str">
        <f t="shared" si="112"/>
        <v/>
      </c>
    </row>
    <row r="680" spans="1:26">
      <c r="A680" s="107" t="s">
        <v>1217</v>
      </c>
      <c r="B680" s="107"/>
      <c r="C680" s="123"/>
      <c r="D680" s="134"/>
      <c r="E680" s="134" t="str">
        <f t="shared" si="113"/>
        <v/>
      </c>
      <c r="F680" s="37" t="str">
        <f t="shared" si="114"/>
        <v/>
      </c>
      <c r="G680" s="37" t="str">
        <f t="shared" si="115"/>
        <v/>
      </c>
      <c r="H680" s="37" t="str">
        <f t="shared" si="116"/>
        <v/>
      </c>
      <c r="I680" s="37" t="str">
        <f t="shared" si="117"/>
        <v/>
      </c>
      <c r="J680" s="37" t="str">
        <f t="shared" si="118"/>
        <v/>
      </c>
      <c r="K680" s="37" t="str">
        <f t="shared" si="119"/>
        <v/>
      </c>
      <c r="L680" s="37" t="str">
        <f t="shared" si="120"/>
        <v/>
      </c>
      <c r="M680" s="37" t="str">
        <f t="shared" si="121"/>
        <v/>
      </c>
      <c r="N680" s="37" t="str">
        <f t="shared" si="122"/>
        <v/>
      </c>
      <c r="O680" s="123"/>
      <c r="P680" s="123"/>
      <c r="Q680" s="123"/>
      <c r="R680" s="123"/>
      <c r="S680" s="123"/>
      <c r="T680" s="123"/>
      <c r="U680" s="123"/>
      <c r="V680" s="123"/>
      <c r="W680" s="123"/>
      <c r="X680" s="123"/>
      <c r="Y680" s="107"/>
      <c r="Z680" s="37" t="str">
        <f t="shared" si="112"/>
        <v/>
      </c>
    </row>
    <row r="681" spans="1:26">
      <c r="A681" s="107" t="s">
        <v>1218</v>
      </c>
      <c r="B681" s="107"/>
      <c r="C681" s="123"/>
      <c r="D681" s="134"/>
      <c r="E681" s="134" t="str">
        <f t="shared" si="113"/>
        <v/>
      </c>
      <c r="F681" s="37" t="str">
        <f t="shared" si="114"/>
        <v/>
      </c>
      <c r="G681" s="37" t="str">
        <f t="shared" si="115"/>
        <v/>
      </c>
      <c r="H681" s="37" t="str">
        <f t="shared" si="116"/>
        <v/>
      </c>
      <c r="I681" s="37" t="str">
        <f t="shared" si="117"/>
        <v/>
      </c>
      <c r="J681" s="37" t="str">
        <f t="shared" si="118"/>
        <v/>
      </c>
      <c r="K681" s="37" t="str">
        <f t="shared" si="119"/>
        <v/>
      </c>
      <c r="L681" s="37" t="str">
        <f t="shared" si="120"/>
        <v/>
      </c>
      <c r="M681" s="37" t="str">
        <f t="shared" si="121"/>
        <v/>
      </c>
      <c r="N681" s="37" t="str">
        <f t="shared" si="122"/>
        <v/>
      </c>
      <c r="O681" s="123"/>
      <c r="P681" s="123"/>
      <c r="Q681" s="123"/>
      <c r="R681" s="123"/>
      <c r="S681" s="123"/>
      <c r="T681" s="123"/>
      <c r="U681" s="123"/>
      <c r="V681" s="123"/>
      <c r="W681" s="123"/>
      <c r="X681" s="123"/>
      <c r="Y681" s="107"/>
      <c r="Z681" s="37" t="str">
        <f t="shared" si="112"/>
        <v/>
      </c>
    </row>
    <row r="682" spans="1:26">
      <c r="A682" s="107" t="s">
        <v>1219</v>
      </c>
      <c r="B682" s="107"/>
      <c r="C682" s="123"/>
      <c r="D682" s="134"/>
      <c r="E682" s="134" t="str">
        <f t="shared" si="113"/>
        <v/>
      </c>
      <c r="F682" s="37" t="str">
        <f t="shared" si="114"/>
        <v/>
      </c>
      <c r="G682" s="37" t="str">
        <f t="shared" si="115"/>
        <v/>
      </c>
      <c r="H682" s="37" t="str">
        <f t="shared" si="116"/>
        <v/>
      </c>
      <c r="I682" s="37" t="str">
        <f t="shared" si="117"/>
        <v/>
      </c>
      <c r="J682" s="37" t="str">
        <f t="shared" si="118"/>
        <v/>
      </c>
      <c r="K682" s="37" t="str">
        <f t="shared" si="119"/>
        <v/>
      </c>
      <c r="L682" s="37" t="str">
        <f t="shared" si="120"/>
        <v/>
      </c>
      <c r="M682" s="37" t="str">
        <f t="shared" si="121"/>
        <v/>
      </c>
      <c r="N682" s="37" t="str">
        <f t="shared" si="122"/>
        <v/>
      </c>
      <c r="O682" s="123"/>
      <c r="P682" s="123"/>
      <c r="Q682" s="123"/>
      <c r="R682" s="123"/>
      <c r="S682" s="123"/>
      <c r="T682" s="123"/>
      <c r="U682" s="123"/>
      <c r="V682" s="123"/>
      <c r="W682" s="123"/>
      <c r="X682" s="123"/>
      <c r="Y682" s="107"/>
      <c r="Z682" s="37" t="str">
        <f t="shared" si="112"/>
        <v/>
      </c>
    </row>
    <row r="683" spans="1:26">
      <c r="A683" s="107" t="s">
        <v>1220</v>
      </c>
      <c r="B683" s="107"/>
      <c r="C683" s="123"/>
      <c r="D683" s="134"/>
      <c r="E683" s="134" t="str">
        <f t="shared" si="113"/>
        <v/>
      </c>
      <c r="F683" s="37" t="str">
        <f t="shared" si="114"/>
        <v/>
      </c>
      <c r="G683" s="37" t="str">
        <f t="shared" si="115"/>
        <v/>
      </c>
      <c r="H683" s="37" t="str">
        <f t="shared" si="116"/>
        <v/>
      </c>
      <c r="I683" s="37" t="str">
        <f t="shared" si="117"/>
        <v/>
      </c>
      <c r="J683" s="37" t="str">
        <f t="shared" si="118"/>
        <v/>
      </c>
      <c r="K683" s="37" t="str">
        <f t="shared" si="119"/>
        <v/>
      </c>
      <c r="L683" s="37" t="str">
        <f t="shared" si="120"/>
        <v/>
      </c>
      <c r="M683" s="37" t="str">
        <f t="shared" si="121"/>
        <v/>
      </c>
      <c r="N683" s="37" t="str">
        <f t="shared" si="122"/>
        <v/>
      </c>
      <c r="O683" s="123"/>
      <c r="P683" s="123"/>
      <c r="Q683" s="123"/>
      <c r="R683" s="123"/>
      <c r="S683" s="123"/>
      <c r="T683" s="123"/>
      <c r="U683" s="123"/>
      <c r="V683" s="123"/>
      <c r="W683" s="123"/>
      <c r="X683" s="123"/>
      <c r="Y683" s="107"/>
      <c r="Z683" s="37" t="str">
        <f t="shared" si="112"/>
        <v/>
      </c>
    </row>
    <row r="684" spans="1:26">
      <c r="A684" s="107" t="s">
        <v>1221</v>
      </c>
      <c r="B684" s="107"/>
      <c r="C684" s="123"/>
      <c r="D684" s="134"/>
      <c r="E684" s="134" t="str">
        <f t="shared" si="113"/>
        <v/>
      </c>
      <c r="F684" s="37" t="str">
        <f t="shared" si="114"/>
        <v/>
      </c>
      <c r="G684" s="37" t="str">
        <f t="shared" si="115"/>
        <v/>
      </c>
      <c r="H684" s="37" t="str">
        <f t="shared" si="116"/>
        <v/>
      </c>
      <c r="I684" s="37" t="str">
        <f t="shared" si="117"/>
        <v/>
      </c>
      <c r="J684" s="37" t="str">
        <f t="shared" si="118"/>
        <v/>
      </c>
      <c r="K684" s="37" t="str">
        <f t="shared" si="119"/>
        <v/>
      </c>
      <c r="L684" s="37" t="str">
        <f t="shared" si="120"/>
        <v/>
      </c>
      <c r="M684" s="37" t="str">
        <f t="shared" si="121"/>
        <v/>
      </c>
      <c r="N684" s="37" t="str">
        <f t="shared" si="122"/>
        <v/>
      </c>
      <c r="O684" s="123"/>
      <c r="P684" s="123"/>
      <c r="Q684" s="123"/>
      <c r="R684" s="123"/>
      <c r="S684" s="123"/>
      <c r="T684" s="123"/>
      <c r="U684" s="123"/>
      <c r="V684" s="123"/>
      <c r="W684" s="123"/>
      <c r="X684" s="123"/>
      <c r="Y684" s="107"/>
      <c r="Z684" s="37" t="str">
        <f t="shared" si="112"/>
        <v/>
      </c>
    </row>
    <row r="685" spans="1:26">
      <c r="A685" s="107" t="s">
        <v>1222</v>
      </c>
      <c r="B685" s="107"/>
      <c r="C685" s="123"/>
      <c r="D685" s="134"/>
      <c r="E685" s="134" t="str">
        <f t="shared" si="113"/>
        <v/>
      </c>
      <c r="F685" s="37" t="str">
        <f t="shared" si="114"/>
        <v/>
      </c>
      <c r="G685" s="37" t="str">
        <f t="shared" si="115"/>
        <v/>
      </c>
      <c r="H685" s="37" t="str">
        <f t="shared" si="116"/>
        <v/>
      </c>
      <c r="I685" s="37" t="str">
        <f t="shared" si="117"/>
        <v/>
      </c>
      <c r="J685" s="37" t="str">
        <f t="shared" si="118"/>
        <v/>
      </c>
      <c r="K685" s="37" t="str">
        <f t="shared" si="119"/>
        <v/>
      </c>
      <c r="L685" s="37" t="str">
        <f t="shared" si="120"/>
        <v/>
      </c>
      <c r="M685" s="37" t="str">
        <f t="shared" si="121"/>
        <v/>
      </c>
      <c r="N685" s="37" t="str">
        <f t="shared" si="122"/>
        <v/>
      </c>
      <c r="O685" s="123"/>
      <c r="P685" s="123"/>
      <c r="Q685" s="123"/>
      <c r="R685" s="123"/>
      <c r="S685" s="123"/>
      <c r="T685" s="123"/>
      <c r="U685" s="123"/>
      <c r="V685" s="123"/>
      <c r="W685" s="123"/>
      <c r="X685" s="123"/>
      <c r="Y685" s="107"/>
      <c r="Z685" s="37" t="str">
        <f t="shared" si="112"/>
        <v/>
      </c>
    </row>
    <row r="686" spans="1:26">
      <c r="A686" s="107" t="s">
        <v>1223</v>
      </c>
      <c r="B686" s="107"/>
      <c r="C686" s="123"/>
      <c r="D686" s="134"/>
      <c r="E686" s="134" t="str">
        <f t="shared" si="113"/>
        <v/>
      </c>
      <c r="F686" s="37" t="str">
        <f t="shared" si="114"/>
        <v/>
      </c>
      <c r="G686" s="37" t="str">
        <f t="shared" si="115"/>
        <v/>
      </c>
      <c r="H686" s="37" t="str">
        <f t="shared" si="116"/>
        <v/>
      </c>
      <c r="I686" s="37" t="str">
        <f t="shared" si="117"/>
        <v/>
      </c>
      <c r="J686" s="37" t="str">
        <f t="shared" si="118"/>
        <v/>
      </c>
      <c r="K686" s="37" t="str">
        <f t="shared" si="119"/>
        <v/>
      </c>
      <c r="L686" s="37" t="str">
        <f t="shared" si="120"/>
        <v/>
      </c>
      <c r="M686" s="37" t="str">
        <f t="shared" si="121"/>
        <v/>
      </c>
      <c r="N686" s="37" t="str">
        <f t="shared" si="122"/>
        <v/>
      </c>
      <c r="O686" s="123"/>
      <c r="P686" s="123"/>
      <c r="Q686" s="123"/>
      <c r="R686" s="123"/>
      <c r="S686" s="123"/>
      <c r="T686" s="123"/>
      <c r="U686" s="123"/>
      <c r="V686" s="123"/>
      <c r="W686" s="123"/>
      <c r="X686" s="123"/>
      <c r="Y686" s="107"/>
      <c r="Z686" s="37" t="str">
        <f t="shared" si="112"/>
        <v/>
      </c>
    </row>
    <row r="687" spans="1:26">
      <c r="A687" s="107" t="s">
        <v>1224</v>
      </c>
      <c r="B687" s="107"/>
      <c r="C687" s="123"/>
      <c r="D687" s="134"/>
      <c r="E687" s="134" t="str">
        <f t="shared" si="113"/>
        <v/>
      </c>
      <c r="F687" s="37" t="str">
        <f t="shared" si="114"/>
        <v/>
      </c>
      <c r="G687" s="37" t="str">
        <f t="shared" si="115"/>
        <v/>
      </c>
      <c r="H687" s="37" t="str">
        <f t="shared" si="116"/>
        <v/>
      </c>
      <c r="I687" s="37" t="str">
        <f t="shared" si="117"/>
        <v/>
      </c>
      <c r="J687" s="37" t="str">
        <f t="shared" si="118"/>
        <v/>
      </c>
      <c r="K687" s="37" t="str">
        <f t="shared" si="119"/>
        <v/>
      </c>
      <c r="L687" s="37" t="str">
        <f t="shared" si="120"/>
        <v/>
      </c>
      <c r="M687" s="37" t="str">
        <f t="shared" si="121"/>
        <v/>
      </c>
      <c r="N687" s="37" t="str">
        <f t="shared" si="122"/>
        <v/>
      </c>
      <c r="O687" s="123"/>
      <c r="P687" s="123"/>
      <c r="Q687" s="123"/>
      <c r="R687" s="123"/>
      <c r="S687" s="123"/>
      <c r="T687" s="123"/>
      <c r="U687" s="123"/>
      <c r="V687" s="123"/>
      <c r="W687" s="123"/>
      <c r="X687" s="123"/>
      <c r="Y687" s="107"/>
      <c r="Z687" s="37" t="str">
        <f t="shared" si="112"/>
        <v/>
      </c>
    </row>
    <row r="688" spans="1:26">
      <c r="A688" s="107" t="s">
        <v>1225</v>
      </c>
      <c r="B688" s="107"/>
      <c r="C688" s="123"/>
      <c r="D688" s="134"/>
      <c r="E688" s="134" t="str">
        <f t="shared" si="113"/>
        <v/>
      </c>
      <c r="F688" s="37" t="str">
        <f t="shared" si="114"/>
        <v/>
      </c>
      <c r="G688" s="37" t="str">
        <f t="shared" si="115"/>
        <v/>
      </c>
      <c r="H688" s="37" t="str">
        <f t="shared" si="116"/>
        <v/>
      </c>
      <c r="I688" s="37" t="str">
        <f t="shared" si="117"/>
        <v/>
      </c>
      <c r="J688" s="37" t="str">
        <f t="shared" si="118"/>
        <v/>
      </c>
      <c r="K688" s="37" t="str">
        <f t="shared" si="119"/>
        <v/>
      </c>
      <c r="L688" s="37" t="str">
        <f t="shared" si="120"/>
        <v/>
      </c>
      <c r="M688" s="37" t="str">
        <f t="shared" si="121"/>
        <v/>
      </c>
      <c r="N688" s="37" t="str">
        <f t="shared" si="122"/>
        <v/>
      </c>
      <c r="O688" s="123"/>
      <c r="P688" s="123"/>
      <c r="Q688" s="123"/>
      <c r="R688" s="123"/>
      <c r="S688" s="123"/>
      <c r="T688" s="123"/>
      <c r="U688" s="123"/>
      <c r="V688" s="123"/>
      <c r="W688" s="123"/>
      <c r="X688" s="123"/>
      <c r="Y688" s="107"/>
      <c r="Z688" s="37" t="str">
        <f t="shared" si="112"/>
        <v/>
      </c>
    </row>
    <row r="689" spans="1:26">
      <c r="A689" s="107" t="s">
        <v>1226</v>
      </c>
      <c r="B689" s="107"/>
      <c r="C689" s="123"/>
      <c r="D689" s="134"/>
      <c r="E689" s="134" t="str">
        <f t="shared" si="113"/>
        <v/>
      </c>
      <c r="F689" s="37" t="str">
        <f t="shared" si="114"/>
        <v/>
      </c>
      <c r="G689" s="37" t="str">
        <f t="shared" si="115"/>
        <v/>
      </c>
      <c r="H689" s="37" t="str">
        <f t="shared" si="116"/>
        <v/>
      </c>
      <c r="I689" s="37" t="str">
        <f t="shared" si="117"/>
        <v/>
      </c>
      <c r="J689" s="37" t="str">
        <f t="shared" si="118"/>
        <v/>
      </c>
      <c r="K689" s="37" t="str">
        <f t="shared" si="119"/>
        <v/>
      </c>
      <c r="L689" s="37" t="str">
        <f t="shared" si="120"/>
        <v/>
      </c>
      <c r="M689" s="37" t="str">
        <f t="shared" si="121"/>
        <v/>
      </c>
      <c r="N689" s="37" t="str">
        <f t="shared" si="122"/>
        <v/>
      </c>
      <c r="O689" s="123"/>
      <c r="P689" s="123"/>
      <c r="Q689" s="123"/>
      <c r="R689" s="123"/>
      <c r="S689" s="123"/>
      <c r="T689" s="123"/>
      <c r="U689" s="123"/>
      <c r="V689" s="123"/>
      <c r="W689" s="123"/>
      <c r="X689" s="123"/>
      <c r="Y689" s="107"/>
      <c r="Z689" s="37" t="str">
        <f t="shared" si="112"/>
        <v/>
      </c>
    </row>
    <row r="690" spans="1:26">
      <c r="A690" s="107" t="s">
        <v>1227</v>
      </c>
      <c r="B690" s="107"/>
      <c r="C690" s="123"/>
      <c r="D690" s="134"/>
      <c r="E690" s="134" t="str">
        <f t="shared" si="113"/>
        <v/>
      </c>
      <c r="F690" s="37" t="str">
        <f t="shared" si="114"/>
        <v/>
      </c>
      <c r="G690" s="37" t="str">
        <f t="shared" si="115"/>
        <v/>
      </c>
      <c r="H690" s="37" t="str">
        <f t="shared" si="116"/>
        <v/>
      </c>
      <c r="I690" s="37" t="str">
        <f t="shared" si="117"/>
        <v/>
      </c>
      <c r="J690" s="37" t="str">
        <f t="shared" si="118"/>
        <v/>
      </c>
      <c r="K690" s="37" t="str">
        <f t="shared" si="119"/>
        <v/>
      </c>
      <c r="L690" s="37" t="str">
        <f t="shared" si="120"/>
        <v/>
      </c>
      <c r="M690" s="37" t="str">
        <f t="shared" si="121"/>
        <v/>
      </c>
      <c r="N690" s="37" t="str">
        <f t="shared" si="122"/>
        <v/>
      </c>
      <c r="O690" s="123"/>
      <c r="P690" s="123"/>
      <c r="Q690" s="123"/>
      <c r="R690" s="123"/>
      <c r="S690" s="123"/>
      <c r="T690" s="123"/>
      <c r="U690" s="123"/>
      <c r="V690" s="123"/>
      <c r="W690" s="123"/>
      <c r="X690" s="123"/>
      <c r="Y690" s="107"/>
      <c r="Z690" s="37" t="str">
        <f t="shared" si="112"/>
        <v/>
      </c>
    </row>
    <row r="691" spans="1:26">
      <c r="A691" s="107" t="s">
        <v>1228</v>
      </c>
      <c r="B691" s="107"/>
      <c r="C691" s="123"/>
      <c r="D691" s="134"/>
      <c r="E691" s="134" t="str">
        <f t="shared" si="113"/>
        <v/>
      </c>
      <c r="F691" s="37" t="str">
        <f t="shared" si="114"/>
        <v/>
      </c>
      <c r="G691" s="37" t="str">
        <f t="shared" si="115"/>
        <v/>
      </c>
      <c r="H691" s="37" t="str">
        <f t="shared" si="116"/>
        <v/>
      </c>
      <c r="I691" s="37" t="str">
        <f t="shared" si="117"/>
        <v/>
      </c>
      <c r="J691" s="37" t="str">
        <f t="shared" si="118"/>
        <v/>
      </c>
      <c r="K691" s="37" t="str">
        <f t="shared" si="119"/>
        <v/>
      </c>
      <c r="L691" s="37" t="str">
        <f t="shared" si="120"/>
        <v/>
      </c>
      <c r="M691" s="37" t="str">
        <f t="shared" si="121"/>
        <v/>
      </c>
      <c r="N691" s="37" t="str">
        <f t="shared" si="122"/>
        <v/>
      </c>
      <c r="O691" s="123"/>
      <c r="P691" s="123"/>
      <c r="Q691" s="123"/>
      <c r="R691" s="123"/>
      <c r="S691" s="123"/>
      <c r="T691" s="123"/>
      <c r="U691" s="123"/>
      <c r="V691" s="123"/>
      <c r="W691" s="123"/>
      <c r="X691" s="123"/>
      <c r="Y691" s="107"/>
      <c r="Z691" s="37" t="str">
        <f t="shared" si="112"/>
        <v/>
      </c>
    </row>
    <row r="692" spans="1:26">
      <c r="A692" s="107" t="s">
        <v>1229</v>
      </c>
      <c r="B692" s="107"/>
      <c r="C692" s="123"/>
      <c r="D692" s="134"/>
      <c r="E692" s="134" t="str">
        <f t="shared" si="113"/>
        <v/>
      </c>
      <c r="F692" s="37" t="str">
        <f t="shared" si="114"/>
        <v/>
      </c>
      <c r="G692" s="37" t="str">
        <f t="shared" si="115"/>
        <v/>
      </c>
      <c r="H692" s="37" t="str">
        <f t="shared" si="116"/>
        <v/>
      </c>
      <c r="I692" s="37" t="str">
        <f t="shared" si="117"/>
        <v/>
      </c>
      <c r="J692" s="37" t="str">
        <f t="shared" si="118"/>
        <v/>
      </c>
      <c r="K692" s="37" t="str">
        <f t="shared" si="119"/>
        <v/>
      </c>
      <c r="L692" s="37" t="str">
        <f t="shared" si="120"/>
        <v/>
      </c>
      <c r="M692" s="37" t="str">
        <f t="shared" si="121"/>
        <v/>
      </c>
      <c r="N692" s="37" t="str">
        <f t="shared" si="122"/>
        <v/>
      </c>
      <c r="O692" s="123"/>
      <c r="P692" s="123"/>
      <c r="Q692" s="123"/>
      <c r="R692" s="123"/>
      <c r="S692" s="123"/>
      <c r="T692" s="123"/>
      <c r="U692" s="123"/>
      <c r="V692" s="123"/>
      <c r="W692" s="123"/>
      <c r="X692" s="123"/>
      <c r="Y692" s="107"/>
      <c r="Z692" s="37" t="str">
        <f t="shared" si="112"/>
        <v/>
      </c>
    </row>
    <row r="693" spans="1:26">
      <c r="A693" s="107" t="s">
        <v>1230</v>
      </c>
      <c r="B693" s="107"/>
      <c r="C693" s="123"/>
      <c r="D693" s="134"/>
      <c r="E693" s="134" t="str">
        <f t="shared" si="113"/>
        <v/>
      </c>
      <c r="F693" s="37" t="str">
        <f t="shared" si="114"/>
        <v/>
      </c>
      <c r="G693" s="37" t="str">
        <f t="shared" si="115"/>
        <v/>
      </c>
      <c r="H693" s="37" t="str">
        <f t="shared" si="116"/>
        <v/>
      </c>
      <c r="I693" s="37" t="str">
        <f t="shared" si="117"/>
        <v/>
      </c>
      <c r="J693" s="37" t="str">
        <f t="shared" si="118"/>
        <v/>
      </c>
      <c r="K693" s="37" t="str">
        <f t="shared" si="119"/>
        <v/>
      </c>
      <c r="L693" s="37" t="str">
        <f t="shared" si="120"/>
        <v/>
      </c>
      <c r="M693" s="37" t="str">
        <f t="shared" si="121"/>
        <v/>
      </c>
      <c r="N693" s="37" t="str">
        <f t="shared" si="122"/>
        <v/>
      </c>
      <c r="O693" s="123"/>
      <c r="P693" s="123"/>
      <c r="Q693" s="123"/>
      <c r="R693" s="123"/>
      <c r="S693" s="123"/>
      <c r="T693" s="123"/>
      <c r="U693" s="123"/>
      <c r="V693" s="123"/>
      <c r="W693" s="123"/>
      <c r="X693" s="123"/>
      <c r="Y693" s="107"/>
      <c r="Z693" s="37" t="str">
        <f t="shared" si="112"/>
        <v/>
      </c>
    </row>
    <row r="694" spans="1:26">
      <c r="A694" s="107" t="s">
        <v>1231</v>
      </c>
      <c r="B694" s="107"/>
      <c r="C694" s="123"/>
      <c r="D694" s="134"/>
      <c r="E694" s="134" t="str">
        <f t="shared" si="113"/>
        <v/>
      </c>
      <c r="F694" s="37" t="str">
        <f t="shared" si="114"/>
        <v/>
      </c>
      <c r="G694" s="37" t="str">
        <f t="shared" si="115"/>
        <v/>
      </c>
      <c r="H694" s="37" t="str">
        <f t="shared" si="116"/>
        <v/>
      </c>
      <c r="I694" s="37" t="str">
        <f t="shared" si="117"/>
        <v/>
      </c>
      <c r="J694" s="37" t="str">
        <f t="shared" si="118"/>
        <v/>
      </c>
      <c r="K694" s="37" t="str">
        <f t="shared" si="119"/>
        <v/>
      </c>
      <c r="L694" s="37" t="str">
        <f t="shared" si="120"/>
        <v/>
      </c>
      <c r="M694" s="37" t="str">
        <f t="shared" si="121"/>
        <v/>
      </c>
      <c r="N694" s="37" t="str">
        <f t="shared" si="122"/>
        <v/>
      </c>
      <c r="O694" s="123"/>
      <c r="P694" s="123"/>
      <c r="Q694" s="123"/>
      <c r="R694" s="123"/>
      <c r="S694" s="123"/>
      <c r="T694" s="123"/>
      <c r="U694" s="123"/>
      <c r="V694" s="123"/>
      <c r="W694" s="123"/>
      <c r="X694" s="123"/>
      <c r="Y694" s="107"/>
      <c r="Z694" s="37" t="str">
        <f t="shared" si="112"/>
        <v/>
      </c>
    </row>
    <row r="695" spans="1:26">
      <c r="A695" s="107" t="s">
        <v>1232</v>
      </c>
      <c r="B695" s="107"/>
      <c r="C695" s="123"/>
      <c r="D695" s="134"/>
      <c r="E695" s="134" t="str">
        <f t="shared" si="113"/>
        <v/>
      </c>
      <c r="F695" s="37" t="str">
        <f t="shared" si="114"/>
        <v/>
      </c>
      <c r="G695" s="37" t="str">
        <f t="shared" si="115"/>
        <v/>
      </c>
      <c r="H695" s="37" t="str">
        <f t="shared" si="116"/>
        <v/>
      </c>
      <c r="I695" s="37" t="str">
        <f t="shared" si="117"/>
        <v/>
      </c>
      <c r="J695" s="37" t="str">
        <f t="shared" si="118"/>
        <v/>
      </c>
      <c r="K695" s="37" t="str">
        <f t="shared" si="119"/>
        <v/>
      </c>
      <c r="L695" s="37" t="str">
        <f t="shared" si="120"/>
        <v/>
      </c>
      <c r="M695" s="37" t="str">
        <f t="shared" si="121"/>
        <v/>
      </c>
      <c r="N695" s="37" t="str">
        <f t="shared" si="122"/>
        <v/>
      </c>
      <c r="O695" s="123"/>
      <c r="P695" s="123"/>
      <c r="Q695" s="123"/>
      <c r="R695" s="123"/>
      <c r="S695" s="123"/>
      <c r="T695" s="123"/>
      <c r="U695" s="123"/>
      <c r="V695" s="123"/>
      <c r="W695" s="123"/>
      <c r="X695" s="123"/>
      <c r="Y695" s="107"/>
      <c r="Z695" s="37" t="str">
        <f t="shared" si="112"/>
        <v/>
      </c>
    </row>
    <row r="696" spans="1:26">
      <c r="A696" s="107" t="s">
        <v>1233</v>
      </c>
      <c r="B696" s="107"/>
      <c r="C696" s="123"/>
      <c r="D696" s="134"/>
      <c r="E696" s="134" t="str">
        <f t="shared" si="113"/>
        <v/>
      </c>
      <c r="F696" s="37" t="str">
        <f t="shared" si="114"/>
        <v/>
      </c>
      <c r="G696" s="37" t="str">
        <f t="shared" si="115"/>
        <v/>
      </c>
      <c r="H696" s="37" t="str">
        <f t="shared" si="116"/>
        <v/>
      </c>
      <c r="I696" s="37" t="str">
        <f t="shared" si="117"/>
        <v/>
      </c>
      <c r="J696" s="37" t="str">
        <f t="shared" si="118"/>
        <v/>
      </c>
      <c r="K696" s="37" t="str">
        <f t="shared" si="119"/>
        <v/>
      </c>
      <c r="L696" s="37" t="str">
        <f t="shared" si="120"/>
        <v/>
      </c>
      <c r="M696" s="37" t="str">
        <f t="shared" si="121"/>
        <v/>
      </c>
      <c r="N696" s="37" t="str">
        <f t="shared" si="122"/>
        <v/>
      </c>
      <c r="O696" s="123"/>
      <c r="P696" s="123"/>
      <c r="Q696" s="123"/>
      <c r="R696" s="123"/>
      <c r="S696" s="123"/>
      <c r="T696" s="123"/>
      <c r="U696" s="123"/>
      <c r="V696" s="123"/>
      <c r="W696" s="123"/>
      <c r="X696" s="123"/>
      <c r="Y696" s="107"/>
      <c r="Z696" s="37" t="str">
        <f t="shared" si="112"/>
        <v/>
      </c>
    </row>
    <row r="697" spans="1:26">
      <c r="A697" s="107" t="s">
        <v>1234</v>
      </c>
      <c r="B697" s="107"/>
      <c r="C697" s="123"/>
      <c r="D697" s="134"/>
      <c r="E697" s="134" t="str">
        <f t="shared" si="113"/>
        <v/>
      </c>
      <c r="F697" s="37" t="str">
        <f t="shared" si="114"/>
        <v/>
      </c>
      <c r="G697" s="37" t="str">
        <f t="shared" si="115"/>
        <v/>
      </c>
      <c r="H697" s="37" t="str">
        <f t="shared" si="116"/>
        <v/>
      </c>
      <c r="I697" s="37" t="str">
        <f t="shared" si="117"/>
        <v/>
      </c>
      <c r="J697" s="37" t="str">
        <f t="shared" si="118"/>
        <v/>
      </c>
      <c r="K697" s="37" t="str">
        <f t="shared" si="119"/>
        <v/>
      </c>
      <c r="L697" s="37" t="str">
        <f t="shared" si="120"/>
        <v/>
      </c>
      <c r="M697" s="37" t="str">
        <f t="shared" si="121"/>
        <v/>
      </c>
      <c r="N697" s="37" t="str">
        <f t="shared" si="122"/>
        <v/>
      </c>
      <c r="O697" s="123"/>
      <c r="P697" s="123"/>
      <c r="Q697" s="123"/>
      <c r="R697" s="123"/>
      <c r="S697" s="123"/>
      <c r="T697" s="123"/>
      <c r="U697" s="123"/>
      <c r="V697" s="123"/>
      <c r="W697" s="123"/>
      <c r="X697" s="123"/>
      <c r="Y697" s="107"/>
      <c r="Z697" s="37" t="str">
        <f t="shared" si="112"/>
        <v/>
      </c>
    </row>
    <row r="698" spans="1:26">
      <c r="A698" s="107" t="s">
        <v>1235</v>
      </c>
      <c r="B698" s="107"/>
      <c r="C698" s="123"/>
      <c r="D698" s="134"/>
      <c r="E698" s="134" t="str">
        <f t="shared" si="113"/>
        <v/>
      </c>
      <c r="F698" s="37" t="str">
        <f t="shared" si="114"/>
        <v/>
      </c>
      <c r="G698" s="37" t="str">
        <f t="shared" si="115"/>
        <v/>
      </c>
      <c r="H698" s="37" t="str">
        <f t="shared" si="116"/>
        <v/>
      </c>
      <c r="I698" s="37" t="str">
        <f t="shared" si="117"/>
        <v/>
      </c>
      <c r="J698" s="37" t="str">
        <f t="shared" si="118"/>
        <v/>
      </c>
      <c r="K698" s="37" t="str">
        <f t="shared" si="119"/>
        <v/>
      </c>
      <c r="L698" s="37" t="str">
        <f t="shared" si="120"/>
        <v/>
      </c>
      <c r="M698" s="37" t="str">
        <f t="shared" si="121"/>
        <v/>
      </c>
      <c r="N698" s="37" t="str">
        <f t="shared" si="122"/>
        <v/>
      </c>
      <c r="O698" s="123"/>
      <c r="P698" s="123"/>
      <c r="Q698" s="123"/>
      <c r="R698" s="123"/>
      <c r="S698" s="123"/>
      <c r="T698" s="123"/>
      <c r="U698" s="123"/>
      <c r="V698" s="123"/>
      <c r="W698" s="123"/>
      <c r="X698" s="123"/>
      <c r="Y698" s="107"/>
      <c r="Z698" s="37" t="str">
        <f t="shared" si="112"/>
        <v/>
      </c>
    </row>
    <row r="699" spans="1:26">
      <c r="A699" s="107" t="s">
        <v>1236</v>
      </c>
      <c r="B699" s="107"/>
      <c r="C699" s="123"/>
      <c r="D699" s="134"/>
      <c r="E699" s="134" t="str">
        <f t="shared" si="113"/>
        <v/>
      </c>
      <c r="F699" s="37" t="str">
        <f t="shared" si="114"/>
        <v/>
      </c>
      <c r="G699" s="37" t="str">
        <f t="shared" si="115"/>
        <v/>
      </c>
      <c r="H699" s="37" t="str">
        <f t="shared" si="116"/>
        <v/>
      </c>
      <c r="I699" s="37" t="str">
        <f t="shared" si="117"/>
        <v/>
      </c>
      <c r="J699" s="37" t="str">
        <f t="shared" si="118"/>
        <v/>
      </c>
      <c r="K699" s="37" t="str">
        <f t="shared" si="119"/>
        <v/>
      </c>
      <c r="L699" s="37" t="str">
        <f t="shared" si="120"/>
        <v/>
      </c>
      <c r="M699" s="37" t="str">
        <f t="shared" si="121"/>
        <v/>
      </c>
      <c r="N699" s="37" t="str">
        <f t="shared" si="122"/>
        <v/>
      </c>
      <c r="O699" s="123"/>
      <c r="P699" s="123"/>
      <c r="Q699" s="123"/>
      <c r="R699" s="123"/>
      <c r="S699" s="123"/>
      <c r="T699" s="123"/>
      <c r="U699" s="123"/>
      <c r="V699" s="123"/>
      <c r="W699" s="123"/>
      <c r="X699" s="123"/>
      <c r="Y699" s="107"/>
      <c r="Z699" s="37" t="str">
        <f t="shared" si="112"/>
        <v/>
      </c>
    </row>
    <row r="700" spans="1:26">
      <c r="A700" s="107" t="s">
        <v>1237</v>
      </c>
      <c r="B700" s="107"/>
      <c r="C700" s="123"/>
      <c r="D700" s="134"/>
      <c r="E700" s="134" t="str">
        <f t="shared" si="113"/>
        <v/>
      </c>
      <c r="F700" s="37" t="str">
        <f t="shared" si="114"/>
        <v/>
      </c>
      <c r="G700" s="37" t="str">
        <f t="shared" si="115"/>
        <v/>
      </c>
      <c r="H700" s="37" t="str">
        <f t="shared" si="116"/>
        <v/>
      </c>
      <c r="I700" s="37" t="str">
        <f t="shared" si="117"/>
        <v/>
      </c>
      <c r="J700" s="37" t="str">
        <f t="shared" si="118"/>
        <v/>
      </c>
      <c r="K700" s="37" t="str">
        <f t="shared" si="119"/>
        <v/>
      </c>
      <c r="L700" s="37" t="str">
        <f t="shared" si="120"/>
        <v/>
      </c>
      <c r="M700" s="37" t="str">
        <f t="shared" si="121"/>
        <v/>
      </c>
      <c r="N700" s="37" t="str">
        <f t="shared" si="122"/>
        <v/>
      </c>
      <c r="O700" s="123"/>
      <c r="P700" s="123"/>
      <c r="Q700" s="123"/>
      <c r="R700" s="123"/>
      <c r="S700" s="123"/>
      <c r="T700" s="123"/>
      <c r="U700" s="123"/>
      <c r="V700" s="123"/>
      <c r="W700" s="123"/>
      <c r="X700" s="123"/>
      <c r="Y700" s="107"/>
      <c r="Z700" s="37" t="str">
        <f t="shared" si="112"/>
        <v/>
      </c>
    </row>
    <row r="701" spans="1:26">
      <c r="A701" s="107" t="s">
        <v>1238</v>
      </c>
      <c r="B701" s="107"/>
      <c r="C701" s="123"/>
      <c r="D701" s="134"/>
      <c r="E701" s="134" t="str">
        <f t="shared" si="113"/>
        <v/>
      </c>
      <c r="F701" s="37" t="str">
        <f t="shared" si="114"/>
        <v/>
      </c>
      <c r="G701" s="37" t="str">
        <f t="shared" si="115"/>
        <v/>
      </c>
      <c r="H701" s="37" t="str">
        <f t="shared" si="116"/>
        <v/>
      </c>
      <c r="I701" s="37" t="str">
        <f t="shared" si="117"/>
        <v/>
      </c>
      <c r="J701" s="37" t="str">
        <f t="shared" si="118"/>
        <v/>
      </c>
      <c r="K701" s="37" t="str">
        <f t="shared" si="119"/>
        <v/>
      </c>
      <c r="L701" s="37" t="str">
        <f t="shared" si="120"/>
        <v/>
      </c>
      <c r="M701" s="37" t="str">
        <f t="shared" si="121"/>
        <v/>
      </c>
      <c r="N701" s="37" t="str">
        <f t="shared" si="122"/>
        <v/>
      </c>
      <c r="O701" s="123"/>
      <c r="P701" s="123"/>
      <c r="Q701" s="123"/>
      <c r="R701" s="123"/>
      <c r="S701" s="123"/>
      <c r="T701" s="123"/>
      <c r="U701" s="123"/>
      <c r="V701" s="123"/>
      <c r="W701" s="123"/>
      <c r="X701" s="123"/>
      <c r="Y701" s="107"/>
      <c r="Z701" s="37" t="str">
        <f t="shared" si="112"/>
        <v/>
      </c>
    </row>
    <row r="702" spans="1:26">
      <c r="A702" s="107" t="s">
        <v>1239</v>
      </c>
      <c r="B702" s="107"/>
      <c r="C702" s="123"/>
      <c r="D702" s="134"/>
      <c r="E702" s="134" t="str">
        <f t="shared" si="113"/>
        <v/>
      </c>
      <c r="F702" s="37" t="str">
        <f t="shared" si="114"/>
        <v/>
      </c>
      <c r="G702" s="37" t="str">
        <f t="shared" si="115"/>
        <v/>
      </c>
      <c r="H702" s="37" t="str">
        <f t="shared" si="116"/>
        <v/>
      </c>
      <c r="I702" s="37" t="str">
        <f t="shared" si="117"/>
        <v/>
      </c>
      <c r="J702" s="37" t="str">
        <f t="shared" si="118"/>
        <v/>
      </c>
      <c r="K702" s="37" t="str">
        <f t="shared" si="119"/>
        <v/>
      </c>
      <c r="L702" s="37" t="str">
        <f t="shared" si="120"/>
        <v/>
      </c>
      <c r="M702" s="37" t="str">
        <f t="shared" si="121"/>
        <v/>
      </c>
      <c r="N702" s="37" t="str">
        <f t="shared" si="122"/>
        <v/>
      </c>
      <c r="O702" s="123"/>
      <c r="P702" s="123"/>
      <c r="Q702" s="123"/>
      <c r="R702" s="123"/>
      <c r="S702" s="123"/>
      <c r="T702" s="123"/>
      <c r="U702" s="123"/>
      <c r="V702" s="123"/>
      <c r="W702" s="123"/>
      <c r="X702" s="123"/>
      <c r="Y702" s="107"/>
      <c r="Z702" s="37" t="str">
        <f t="shared" si="112"/>
        <v/>
      </c>
    </row>
    <row r="703" spans="1:26">
      <c r="A703" s="107" t="s">
        <v>1240</v>
      </c>
      <c r="B703" s="107"/>
      <c r="C703" s="123"/>
      <c r="D703" s="134"/>
      <c r="E703" s="134" t="str">
        <f t="shared" si="113"/>
        <v/>
      </c>
      <c r="F703" s="37" t="str">
        <f t="shared" si="114"/>
        <v/>
      </c>
      <c r="G703" s="37" t="str">
        <f t="shared" si="115"/>
        <v/>
      </c>
      <c r="H703" s="37" t="str">
        <f t="shared" si="116"/>
        <v/>
      </c>
      <c r="I703" s="37" t="str">
        <f t="shared" si="117"/>
        <v/>
      </c>
      <c r="J703" s="37" t="str">
        <f t="shared" si="118"/>
        <v/>
      </c>
      <c r="K703" s="37" t="str">
        <f t="shared" si="119"/>
        <v/>
      </c>
      <c r="L703" s="37" t="str">
        <f t="shared" si="120"/>
        <v/>
      </c>
      <c r="M703" s="37" t="str">
        <f t="shared" si="121"/>
        <v/>
      </c>
      <c r="N703" s="37" t="str">
        <f t="shared" si="122"/>
        <v/>
      </c>
      <c r="O703" s="123"/>
      <c r="P703" s="123"/>
      <c r="Q703" s="123"/>
      <c r="R703" s="123"/>
      <c r="S703" s="123"/>
      <c r="T703" s="123"/>
      <c r="U703" s="123"/>
      <c r="V703" s="123"/>
      <c r="W703" s="123"/>
      <c r="X703" s="123"/>
      <c r="Y703" s="107"/>
      <c r="Z703" s="37" t="str">
        <f t="shared" si="112"/>
        <v/>
      </c>
    </row>
    <row r="704" spans="1:26">
      <c r="A704" s="107" t="s">
        <v>1241</v>
      </c>
      <c r="B704" s="107"/>
      <c r="C704" s="123"/>
      <c r="D704" s="134"/>
      <c r="E704" s="134" t="str">
        <f t="shared" si="113"/>
        <v/>
      </c>
      <c r="F704" s="37" t="str">
        <f t="shared" si="114"/>
        <v/>
      </c>
      <c r="G704" s="37" t="str">
        <f t="shared" si="115"/>
        <v/>
      </c>
      <c r="H704" s="37" t="str">
        <f t="shared" si="116"/>
        <v/>
      </c>
      <c r="I704" s="37" t="str">
        <f t="shared" si="117"/>
        <v/>
      </c>
      <c r="J704" s="37" t="str">
        <f t="shared" si="118"/>
        <v/>
      </c>
      <c r="K704" s="37" t="str">
        <f t="shared" si="119"/>
        <v/>
      </c>
      <c r="L704" s="37" t="str">
        <f t="shared" si="120"/>
        <v/>
      </c>
      <c r="M704" s="37" t="str">
        <f t="shared" si="121"/>
        <v/>
      </c>
      <c r="N704" s="37" t="str">
        <f t="shared" si="122"/>
        <v/>
      </c>
      <c r="O704" s="123"/>
      <c r="P704" s="123"/>
      <c r="Q704" s="123"/>
      <c r="R704" s="123"/>
      <c r="S704" s="123"/>
      <c r="T704" s="123"/>
      <c r="U704" s="123"/>
      <c r="V704" s="123"/>
      <c r="W704" s="123"/>
      <c r="X704" s="123"/>
      <c r="Y704" s="107"/>
      <c r="Z704" s="37" t="str">
        <f t="shared" si="112"/>
        <v/>
      </c>
    </row>
    <row r="705" spans="1:26">
      <c r="A705" s="107" t="s">
        <v>1242</v>
      </c>
      <c r="B705" s="107"/>
      <c r="C705" s="123"/>
      <c r="D705" s="134"/>
      <c r="E705" s="134" t="str">
        <f t="shared" si="113"/>
        <v/>
      </c>
      <c r="F705" s="37" t="str">
        <f t="shared" si="114"/>
        <v/>
      </c>
      <c r="G705" s="37" t="str">
        <f t="shared" si="115"/>
        <v/>
      </c>
      <c r="H705" s="37" t="str">
        <f t="shared" si="116"/>
        <v/>
      </c>
      <c r="I705" s="37" t="str">
        <f t="shared" si="117"/>
        <v/>
      </c>
      <c r="J705" s="37" t="str">
        <f t="shared" si="118"/>
        <v/>
      </c>
      <c r="K705" s="37" t="str">
        <f t="shared" si="119"/>
        <v/>
      </c>
      <c r="L705" s="37" t="str">
        <f t="shared" si="120"/>
        <v/>
      </c>
      <c r="M705" s="37" t="str">
        <f t="shared" si="121"/>
        <v/>
      </c>
      <c r="N705" s="37" t="str">
        <f t="shared" si="122"/>
        <v/>
      </c>
      <c r="O705" s="123"/>
      <c r="P705" s="123"/>
      <c r="Q705" s="123"/>
      <c r="R705" s="123"/>
      <c r="S705" s="123"/>
      <c r="T705" s="123"/>
      <c r="U705" s="123"/>
      <c r="V705" s="123"/>
      <c r="W705" s="123"/>
      <c r="X705" s="123"/>
      <c r="Y705" s="107"/>
      <c r="Z705" s="37" t="str">
        <f t="shared" si="112"/>
        <v/>
      </c>
    </row>
    <row r="706" spans="1:26">
      <c r="A706" s="107" t="s">
        <v>1243</v>
      </c>
      <c r="B706" s="107"/>
      <c r="C706" s="123"/>
      <c r="D706" s="134"/>
      <c r="E706" s="134" t="str">
        <f t="shared" si="113"/>
        <v/>
      </c>
      <c r="F706" s="37" t="str">
        <f t="shared" si="114"/>
        <v/>
      </c>
      <c r="G706" s="37" t="str">
        <f t="shared" si="115"/>
        <v/>
      </c>
      <c r="H706" s="37" t="str">
        <f t="shared" si="116"/>
        <v/>
      </c>
      <c r="I706" s="37" t="str">
        <f t="shared" si="117"/>
        <v/>
      </c>
      <c r="J706" s="37" t="str">
        <f t="shared" si="118"/>
        <v/>
      </c>
      <c r="K706" s="37" t="str">
        <f t="shared" si="119"/>
        <v/>
      </c>
      <c r="L706" s="37" t="str">
        <f t="shared" si="120"/>
        <v/>
      </c>
      <c r="M706" s="37" t="str">
        <f t="shared" si="121"/>
        <v/>
      </c>
      <c r="N706" s="37" t="str">
        <f t="shared" si="122"/>
        <v/>
      </c>
      <c r="O706" s="123"/>
      <c r="P706" s="123"/>
      <c r="Q706" s="123"/>
      <c r="R706" s="123"/>
      <c r="S706" s="123"/>
      <c r="T706" s="123"/>
      <c r="U706" s="123"/>
      <c r="V706" s="123"/>
      <c r="W706" s="123"/>
      <c r="X706" s="123"/>
      <c r="Y706" s="107"/>
      <c r="Z706" s="37" t="str">
        <f t="shared" si="112"/>
        <v/>
      </c>
    </row>
    <row r="707" spans="1:26">
      <c r="A707" s="107" t="s">
        <v>1244</v>
      </c>
      <c r="B707" s="107"/>
      <c r="C707" s="123"/>
      <c r="D707" s="134"/>
      <c r="E707" s="134" t="str">
        <f t="shared" si="113"/>
        <v/>
      </c>
      <c r="F707" s="37" t="str">
        <f t="shared" si="114"/>
        <v/>
      </c>
      <c r="G707" s="37" t="str">
        <f t="shared" si="115"/>
        <v/>
      </c>
      <c r="H707" s="37" t="str">
        <f t="shared" si="116"/>
        <v/>
      </c>
      <c r="I707" s="37" t="str">
        <f t="shared" si="117"/>
        <v/>
      </c>
      <c r="J707" s="37" t="str">
        <f t="shared" si="118"/>
        <v/>
      </c>
      <c r="K707" s="37" t="str">
        <f t="shared" si="119"/>
        <v/>
      </c>
      <c r="L707" s="37" t="str">
        <f t="shared" si="120"/>
        <v/>
      </c>
      <c r="M707" s="37" t="str">
        <f t="shared" si="121"/>
        <v/>
      </c>
      <c r="N707" s="37" t="str">
        <f t="shared" si="122"/>
        <v/>
      </c>
      <c r="O707" s="123"/>
      <c r="P707" s="123"/>
      <c r="Q707" s="123"/>
      <c r="R707" s="123"/>
      <c r="S707" s="123"/>
      <c r="T707" s="123"/>
      <c r="U707" s="123"/>
      <c r="V707" s="123"/>
      <c r="W707" s="123"/>
      <c r="X707" s="123"/>
      <c r="Y707" s="107"/>
      <c r="Z707" s="37" t="str">
        <f t="shared" si="112"/>
        <v/>
      </c>
    </row>
    <row r="708" spans="1:26">
      <c r="A708" s="107" t="s">
        <v>1245</v>
      </c>
      <c r="B708" s="107"/>
      <c r="C708" s="123"/>
      <c r="D708" s="134"/>
      <c r="E708" s="134" t="str">
        <f t="shared" si="113"/>
        <v/>
      </c>
      <c r="F708" s="37" t="str">
        <f t="shared" si="114"/>
        <v/>
      </c>
      <c r="G708" s="37" t="str">
        <f t="shared" si="115"/>
        <v/>
      </c>
      <c r="H708" s="37" t="str">
        <f t="shared" si="116"/>
        <v/>
      </c>
      <c r="I708" s="37" t="str">
        <f t="shared" si="117"/>
        <v/>
      </c>
      <c r="J708" s="37" t="str">
        <f t="shared" si="118"/>
        <v/>
      </c>
      <c r="K708" s="37" t="str">
        <f t="shared" si="119"/>
        <v/>
      </c>
      <c r="L708" s="37" t="str">
        <f t="shared" si="120"/>
        <v/>
      </c>
      <c r="M708" s="37" t="str">
        <f t="shared" si="121"/>
        <v/>
      </c>
      <c r="N708" s="37" t="str">
        <f t="shared" si="122"/>
        <v/>
      </c>
      <c r="O708" s="123"/>
      <c r="P708" s="123"/>
      <c r="Q708" s="123"/>
      <c r="R708" s="123"/>
      <c r="S708" s="123"/>
      <c r="T708" s="123"/>
      <c r="U708" s="123"/>
      <c r="V708" s="123"/>
      <c r="W708" s="123"/>
      <c r="X708" s="123"/>
      <c r="Y708" s="107"/>
      <c r="Z708" s="37" t="str">
        <f t="shared" si="112"/>
        <v/>
      </c>
    </row>
    <row r="709" spans="1:26">
      <c r="A709" s="107" t="s">
        <v>1246</v>
      </c>
      <c r="B709" s="107"/>
      <c r="C709" s="123"/>
      <c r="D709" s="134"/>
      <c r="E709" s="134" t="str">
        <f t="shared" si="113"/>
        <v/>
      </c>
      <c r="F709" s="37" t="str">
        <f t="shared" si="114"/>
        <v/>
      </c>
      <c r="G709" s="37" t="str">
        <f t="shared" si="115"/>
        <v/>
      </c>
      <c r="H709" s="37" t="str">
        <f t="shared" si="116"/>
        <v/>
      </c>
      <c r="I709" s="37" t="str">
        <f t="shared" si="117"/>
        <v/>
      </c>
      <c r="J709" s="37" t="str">
        <f t="shared" si="118"/>
        <v/>
      </c>
      <c r="K709" s="37" t="str">
        <f t="shared" si="119"/>
        <v/>
      </c>
      <c r="L709" s="37" t="str">
        <f t="shared" si="120"/>
        <v/>
      </c>
      <c r="M709" s="37" t="str">
        <f t="shared" si="121"/>
        <v/>
      </c>
      <c r="N709" s="37" t="str">
        <f t="shared" si="122"/>
        <v/>
      </c>
      <c r="O709" s="123"/>
      <c r="P709" s="123"/>
      <c r="Q709" s="123"/>
      <c r="R709" s="123"/>
      <c r="S709" s="123"/>
      <c r="T709" s="123"/>
      <c r="U709" s="123"/>
      <c r="V709" s="123"/>
      <c r="W709" s="123"/>
      <c r="X709" s="123"/>
      <c r="Y709" s="107"/>
      <c r="Z709" s="37" t="str">
        <f t="shared" si="112"/>
        <v/>
      </c>
    </row>
    <row r="710" spans="1:26">
      <c r="A710" s="107" t="s">
        <v>1247</v>
      </c>
      <c r="B710" s="107"/>
      <c r="C710" s="123"/>
      <c r="D710" s="134"/>
      <c r="E710" s="134" t="str">
        <f t="shared" si="113"/>
        <v/>
      </c>
      <c r="F710" s="37" t="str">
        <f t="shared" si="114"/>
        <v/>
      </c>
      <c r="G710" s="37" t="str">
        <f t="shared" si="115"/>
        <v/>
      </c>
      <c r="H710" s="37" t="str">
        <f t="shared" si="116"/>
        <v/>
      </c>
      <c r="I710" s="37" t="str">
        <f t="shared" si="117"/>
        <v/>
      </c>
      <c r="J710" s="37" t="str">
        <f t="shared" si="118"/>
        <v/>
      </c>
      <c r="K710" s="37" t="str">
        <f t="shared" si="119"/>
        <v/>
      </c>
      <c r="L710" s="37" t="str">
        <f t="shared" si="120"/>
        <v/>
      </c>
      <c r="M710" s="37" t="str">
        <f t="shared" si="121"/>
        <v/>
      </c>
      <c r="N710" s="37" t="str">
        <f t="shared" si="122"/>
        <v/>
      </c>
      <c r="O710" s="123"/>
      <c r="P710" s="123"/>
      <c r="Q710" s="123"/>
      <c r="R710" s="123"/>
      <c r="S710" s="123"/>
      <c r="T710" s="123"/>
      <c r="U710" s="123"/>
      <c r="V710" s="123"/>
      <c r="W710" s="123"/>
      <c r="X710" s="123"/>
      <c r="Y710" s="107"/>
      <c r="Z710" s="37" t="str">
        <f t="shared" ref="Z710:Z773" si="123">IF(P710="","",(IF(R710="",1,IF(T710="",2,IF(V710="",3,IF(X710="",4,5))))))</f>
        <v/>
      </c>
    </row>
    <row r="711" spans="1:26">
      <c r="A711" s="107" t="s">
        <v>1248</v>
      </c>
      <c r="B711" s="107"/>
      <c r="C711" s="123"/>
      <c r="D711" s="134"/>
      <c r="E711" s="134" t="str">
        <f t="shared" ref="E711:E774" si="124">IF($O711="", "",$O711)</f>
        <v/>
      </c>
      <c r="F711" s="37" t="str">
        <f t="shared" ref="F711:F774" si="125">IF($P711="", "",$P711)</f>
        <v/>
      </c>
      <c r="G711" s="37" t="str">
        <f t="shared" ref="G711:G774" si="126">IF($Q711="", "",$O711&amp; "-" &amp; $Q711)</f>
        <v/>
      </c>
      <c r="H711" s="37" t="str">
        <f t="shared" ref="H711:H774" si="127">IF($R711="", "",$P711&amp; "-" &amp; $R711)</f>
        <v/>
      </c>
      <c r="I711" s="37" t="str">
        <f t="shared" ref="I711:I774" si="128" xml:space="preserve"> IF($S711="", "", $O711&amp; "-" &amp; $Q711&amp;"-" &amp; $S711)</f>
        <v/>
      </c>
      <c r="J711" s="37" t="str">
        <f t="shared" ref="J711:J774" si="129" xml:space="preserve"> IF($T711="", "", $P711&amp; "-" &amp; $R711&amp;"-" &amp; $T711)</f>
        <v/>
      </c>
      <c r="K711" s="37" t="str">
        <f t="shared" ref="K711:K774" si="130" xml:space="preserve"> IF($U711="", "",$O711&amp; "-" &amp; $Q711&amp;"-" &amp; $S711&amp; "-" &amp; $U711)</f>
        <v/>
      </c>
      <c r="L711" s="37" t="str">
        <f t="shared" ref="L711:L774" si="131" xml:space="preserve"> IF($V711="", "",$P711&amp; "-" &amp; $R711&amp;"-" &amp; $T711&amp; "-" &amp; $V711)</f>
        <v/>
      </c>
      <c r="M711" s="37" t="str">
        <f t="shared" ref="M711:M774" si="132">IF($W711="", "",$O711 &amp;"-" &amp; $Q711 &amp; "-" &amp; $S711 &amp; "-" &amp; $U711 &amp;"-" &amp; $W711)</f>
        <v/>
      </c>
      <c r="N711" s="37" t="str">
        <f t="shared" ref="N711:N774" si="133">IF($X711="", "",$P711 &amp;"-" &amp; $R711 &amp; "-" &amp; $T711 &amp; "-" &amp; $V711 &amp;"-" &amp; $X711)</f>
        <v/>
      </c>
      <c r="O711" s="123"/>
      <c r="P711" s="123"/>
      <c r="Q711" s="123"/>
      <c r="R711" s="123"/>
      <c r="S711" s="123"/>
      <c r="T711" s="123"/>
      <c r="U711" s="123"/>
      <c r="V711" s="123"/>
      <c r="W711" s="123"/>
      <c r="X711" s="123"/>
      <c r="Y711" s="107"/>
      <c r="Z711" s="37" t="str">
        <f t="shared" si="123"/>
        <v/>
      </c>
    </row>
    <row r="712" spans="1:26">
      <c r="A712" s="107" t="s">
        <v>1249</v>
      </c>
      <c r="B712" s="107"/>
      <c r="C712" s="123"/>
      <c r="D712" s="134"/>
      <c r="E712" s="134" t="str">
        <f t="shared" si="124"/>
        <v/>
      </c>
      <c r="F712" s="37" t="str">
        <f t="shared" si="125"/>
        <v/>
      </c>
      <c r="G712" s="37" t="str">
        <f t="shared" si="126"/>
        <v/>
      </c>
      <c r="H712" s="37" t="str">
        <f t="shared" si="127"/>
        <v/>
      </c>
      <c r="I712" s="37" t="str">
        <f t="shared" si="128"/>
        <v/>
      </c>
      <c r="J712" s="37" t="str">
        <f t="shared" si="129"/>
        <v/>
      </c>
      <c r="K712" s="37" t="str">
        <f t="shared" si="130"/>
        <v/>
      </c>
      <c r="L712" s="37" t="str">
        <f t="shared" si="131"/>
        <v/>
      </c>
      <c r="M712" s="37" t="str">
        <f t="shared" si="132"/>
        <v/>
      </c>
      <c r="N712" s="37" t="str">
        <f t="shared" si="133"/>
        <v/>
      </c>
      <c r="O712" s="123"/>
      <c r="P712" s="123"/>
      <c r="Q712" s="123"/>
      <c r="R712" s="123"/>
      <c r="S712" s="123"/>
      <c r="T712" s="123"/>
      <c r="U712" s="123"/>
      <c r="V712" s="123"/>
      <c r="W712" s="123"/>
      <c r="X712" s="123"/>
      <c r="Y712" s="107"/>
      <c r="Z712" s="37" t="str">
        <f t="shared" si="123"/>
        <v/>
      </c>
    </row>
    <row r="713" spans="1:26">
      <c r="A713" s="107" t="s">
        <v>1250</v>
      </c>
      <c r="B713" s="107"/>
      <c r="C713" s="123"/>
      <c r="D713" s="134"/>
      <c r="E713" s="134" t="str">
        <f t="shared" si="124"/>
        <v/>
      </c>
      <c r="F713" s="37" t="str">
        <f t="shared" si="125"/>
        <v/>
      </c>
      <c r="G713" s="37" t="str">
        <f t="shared" si="126"/>
        <v/>
      </c>
      <c r="H713" s="37" t="str">
        <f t="shared" si="127"/>
        <v/>
      </c>
      <c r="I713" s="37" t="str">
        <f t="shared" si="128"/>
        <v/>
      </c>
      <c r="J713" s="37" t="str">
        <f t="shared" si="129"/>
        <v/>
      </c>
      <c r="K713" s="37" t="str">
        <f t="shared" si="130"/>
        <v/>
      </c>
      <c r="L713" s="37" t="str">
        <f t="shared" si="131"/>
        <v/>
      </c>
      <c r="M713" s="37" t="str">
        <f t="shared" si="132"/>
        <v/>
      </c>
      <c r="N713" s="37" t="str">
        <f t="shared" si="133"/>
        <v/>
      </c>
      <c r="O713" s="123"/>
      <c r="P713" s="123"/>
      <c r="Q713" s="123"/>
      <c r="R713" s="123"/>
      <c r="S713" s="123"/>
      <c r="T713" s="123"/>
      <c r="U713" s="123"/>
      <c r="V713" s="123"/>
      <c r="W713" s="123"/>
      <c r="X713" s="123"/>
      <c r="Y713" s="107"/>
      <c r="Z713" s="37" t="str">
        <f t="shared" si="123"/>
        <v/>
      </c>
    </row>
    <row r="714" spans="1:26">
      <c r="A714" s="107" t="s">
        <v>1251</v>
      </c>
      <c r="B714" s="107"/>
      <c r="C714" s="123"/>
      <c r="D714" s="134"/>
      <c r="E714" s="134" t="str">
        <f t="shared" si="124"/>
        <v/>
      </c>
      <c r="F714" s="37" t="str">
        <f t="shared" si="125"/>
        <v/>
      </c>
      <c r="G714" s="37" t="str">
        <f t="shared" si="126"/>
        <v/>
      </c>
      <c r="H714" s="37" t="str">
        <f t="shared" si="127"/>
        <v/>
      </c>
      <c r="I714" s="37" t="str">
        <f t="shared" si="128"/>
        <v/>
      </c>
      <c r="J714" s="37" t="str">
        <f t="shared" si="129"/>
        <v/>
      </c>
      <c r="K714" s="37" t="str">
        <f t="shared" si="130"/>
        <v/>
      </c>
      <c r="L714" s="37" t="str">
        <f t="shared" si="131"/>
        <v/>
      </c>
      <c r="M714" s="37" t="str">
        <f t="shared" si="132"/>
        <v/>
      </c>
      <c r="N714" s="37" t="str">
        <f t="shared" si="133"/>
        <v/>
      </c>
      <c r="O714" s="123"/>
      <c r="P714" s="123"/>
      <c r="Q714" s="123"/>
      <c r="R714" s="123"/>
      <c r="S714" s="123"/>
      <c r="T714" s="123"/>
      <c r="U714" s="123"/>
      <c r="V714" s="123"/>
      <c r="W714" s="123"/>
      <c r="X714" s="123"/>
      <c r="Y714" s="107"/>
      <c r="Z714" s="37" t="str">
        <f t="shared" si="123"/>
        <v/>
      </c>
    </row>
    <row r="715" spans="1:26">
      <c r="A715" s="107" t="s">
        <v>1252</v>
      </c>
      <c r="B715" s="107"/>
      <c r="C715" s="123"/>
      <c r="D715" s="134"/>
      <c r="E715" s="134" t="str">
        <f t="shared" si="124"/>
        <v/>
      </c>
      <c r="F715" s="37" t="str">
        <f t="shared" si="125"/>
        <v/>
      </c>
      <c r="G715" s="37" t="str">
        <f t="shared" si="126"/>
        <v/>
      </c>
      <c r="H715" s="37" t="str">
        <f t="shared" si="127"/>
        <v/>
      </c>
      <c r="I715" s="37" t="str">
        <f t="shared" si="128"/>
        <v/>
      </c>
      <c r="J715" s="37" t="str">
        <f t="shared" si="129"/>
        <v/>
      </c>
      <c r="K715" s="37" t="str">
        <f t="shared" si="130"/>
        <v/>
      </c>
      <c r="L715" s="37" t="str">
        <f t="shared" si="131"/>
        <v/>
      </c>
      <c r="M715" s="37" t="str">
        <f t="shared" si="132"/>
        <v/>
      </c>
      <c r="N715" s="37" t="str">
        <f t="shared" si="133"/>
        <v/>
      </c>
      <c r="O715" s="123"/>
      <c r="P715" s="123"/>
      <c r="Q715" s="123"/>
      <c r="R715" s="123"/>
      <c r="S715" s="123"/>
      <c r="T715" s="123"/>
      <c r="U715" s="123"/>
      <c r="V715" s="123"/>
      <c r="W715" s="123"/>
      <c r="X715" s="123"/>
      <c r="Y715" s="107"/>
      <c r="Z715" s="37" t="str">
        <f t="shared" si="123"/>
        <v/>
      </c>
    </row>
    <row r="716" spans="1:26">
      <c r="A716" s="107" t="s">
        <v>1253</v>
      </c>
      <c r="B716" s="107"/>
      <c r="C716" s="123"/>
      <c r="D716" s="134"/>
      <c r="E716" s="134" t="str">
        <f t="shared" si="124"/>
        <v/>
      </c>
      <c r="F716" s="37" t="str">
        <f t="shared" si="125"/>
        <v/>
      </c>
      <c r="G716" s="37" t="str">
        <f t="shared" si="126"/>
        <v/>
      </c>
      <c r="H716" s="37" t="str">
        <f t="shared" si="127"/>
        <v/>
      </c>
      <c r="I716" s="37" t="str">
        <f t="shared" si="128"/>
        <v/>
      </c>
      <c r="J716" s="37" t="str">
        <f t="shared" si="129"/>
        <v/>
      </c>
      <c r="K716" s="37" t="str">
        <f t="shared" si="130"/>
        <v/>
      </c>
      <c r="L716" s="37" t="str">
        <f t="shared" si="131"/>
        <v/>
      </c>
      <c r="M716" s="37" t="str">
        <f t="shared" si="132"/>
        <v/>
      </c>
      <c r="N716" s="37" t="str">
        <f t="shared" si="133"/>
        <v/>
      </c>
      <c r="O716" s="123"/>
      <c r="P716" s="123"/>
      <c r="Q716" s="123"/>
      <c r="R716" s="123"/>
      <c r="S716" s="123"/>
      <c r="T716" s="123"/>
      <c r="U716" s="123"/>
      <c r="V716" s="123"/>
      <c r="W716" s="123"/>
      <c r="X716" s="123"/>
      <c r="Y716" s="107"/>
      <c r="Z716" s="37" t="str">
        <f t="shared" si="123"/>
        <v/>
      </c>
    </row>
    <row r="717" spans="1:26">
      <c r="A717" s="107" t="s">
        <v>1254</v>
      </c>
      <c r="B717" s="107"/>
      <c r="C717" s="123"/>
      <c r="D717" s="134"/>
      <c r="E717" s="134" t="str">
        <f t="shared" si="124"/>
        <v/>
      </c>
      <c r="F717" s="37" t="str">
        <f t="shared" si="125"/>
        <v/>
      </c>
      <c r="G717" s="37" t="str">
        <f t="shared" si="126"/>
        <v/>
      </c>
      <c r="H717" s="37" t="str">
        <f t="shared" si="127"/>
        <v/>
      </c>
      <c r="I717" s="37" t="str">
        <f t="shared" si="128"/>
        <v/>
      </c>
      <c r="J717" s="37" t="str">
        <f t="shared" si="129"/>
        <v/>
      </c>
      <c r="K717" s="37" t="str">
        <f t="shared" si="130"/>
        <v/>
      </c>
      <c r="L717" s="37" t="str">
        <f t="shared" si="131"/>
        <v/>
      </c>
      <c r="M717" s="37" t="str">
        <f t="shared" si="132"/>
        <v/>
      </c>
      <c r="N717" s="37" t="str">
        <f t="shared" si="133"/>
        <v/>
      </c>
      <c r="O717" s="123"/>
      <c r="P717" s="123"/>
      <c r="Q717" s="123"/>
      <c r="R717" s="123"/>
      <c r="S717" s="123"/>
      <c r="T717" s="123"/>
      <c r="U717" s="123"/>
      <c r="V717" s="123"/>
      <c r="W717" s="123"/>
      <c r="X717" s="123"/>
      <c r="Y717" s="107"/>
      <c r="Z717" s="37" t="str">
        <f t="shared" si="123"/>
        <v/>
      </c>
    </row>
    <row r="718" spans="1:26">
      <c r="A718" s="107" t="s">
        <v>1255</v>
      </c>
      <c r="B718" s="107"/>
      <c r="C718" s="123"/>
      <c r="D718" s="134"/>
      <c r="E718" s="134" t="str">
        <f t="shared" si="124"/>
        <v/>
      </c>
      <c r="F718" s="37" t="str">
        <f t="shared" si="125"/>
        <v/>
      </c>
      <c r="G718" s="37" t="str">
        <f t="shared" si="126"/>
        <v/>
      </c>
      <c r="H718" s="37" t="str">
        <f t="shared" si="127"/>
        <v/>
      </c>
      <c r="I718" s="37" t="str">
        <f t="shared" si="128"/>
        <v/>
      </c>
      <c r="J718" s="37" t="str">
        <f t="shared" si="129"/>
        <v/>
      </c>
      <c r="K718" s="37" t="str">
        <f t="shared" si="130"/>
        <v/>
      </c>
      <c r="L718" s="37" t="str">
        <f t="shared" si="131"/>
        <v/>
      </c>
      <c r="M718" s="37" t="str">
        <f t="shared" si="132"/>
        <v/>
      </c>
      <c r="N718" s="37" t="str">
        <f t="shared" si="133"/>
        <v/>
      </c>
      <c r="O718" s="123"/>
      <c r="P718" s="123"/>
      <c r="Q718" s="123"/>
      <c r="R718" s="123"/>
      <c r="S718" s="123"/>
      <c r="T718" s="123"/>
      <c r="U718" s="123"/>
      <c r="V718" s="123"/>
      <c r="W718" s="123"/>
      <c r="X718" s="123"/>
      <c r="Y718" s="107"/>
      <c r="Z718" s="37" t="str">
        <f t="shared" si="123"/>
        <v/>
      </c>
    </row>
    <row r="719" spans="1:26">
      <c r="A719" s="107" t="s">
        <v>1256</v>
      </c>
      <c r="B719" s="107"/>
      <c r="C719" s="123"/>
      <c r="D719" s="134"/>
      <c r="E719" s="134" t="str">
        <f t="shared" si="124"/>
        <v/>
      </c>
      <c r="F719" s="37" t="str">
        <f t="shared" si="125"/>
        <v/>
      </c>
      <c r="G719" s="37" t="str">
        <f t="shared" si="126"/>
        <v/>
      </c>
      <c r="H719" s="37" t="str">
        <f t="shared" si="127"/>
        <v/>
      </c>
      <c r="I719" s="37" t="str">
        <f t="shared" si="128"/>
        <v/>
      </c>
      <c r="J719" s="37" t="str">
        <f t="shared" si="129"/>
        <v/>
      </c>
      <c r="K719" s="37" t="str">
        <f t="shared" si="130"/>
        <v/>
      </c>
      <c r="L719" s="37" t="str">
        <f t="shared" si="131"/>
        <v/>
      </c>
      <c r="M719" s="37" t="str">
        <f t="shared" si="132"/>
        <v/>
      </c>
      <c r="N719" s="37" t="str">
        <f t="shared" si="133"/>
        <v/>
      </c>
      <c r="O719" s="123"/>
      <c r="P719" s="123"/>
      <c r="Q719" s="123"/>
      <c r="R719" s="123"/>
      <c r="S719" s="123"/>
      <c r="T719" s="123"/>
      <c r="U719" s="123"/>
      <c r="V719" s="123"/>
      <c r="W719" s="123"/>
      <c r="X719" s="123"/>
      <c r="Y719" s="107"/>
      <c r="Z719" s="37" t="str">
        <f t="shared" si="123"/>
        <v/>
      </c>
    </row>
    <row r="720" spans="1:26">
      <c r="A720" s="107" t="s">
        <v>1257</v>
      </c>
      <c r="B720" s="107"/>
      <c r="C720" s="123"/>
      <c r="D720" s="134"/>
      <c r="E720" s="134" t="str">
        <f t="shared" si="124"/>
        <v/>
      </c>
      <c r="F720" s="37" t="str">
        <f t="shared" si="125"/>
        <v/>
      </c>
      <c r="G720" s="37" t="str">
        <f t="shared" si="126"/>
        <v/>
      </c>
      <c r="H720" s="37" t="str">
        <f t="shared" si="127"/>
        <v/>
      </c>
      <c r="I720" s="37" t="str">
        <f t="shared" si="128"/>
        <v/>
      </c>
      <c r="J720" s="37" t="str">
        <f t="shared" si="129"/>
        <v/>
      </c>
      <c r="K720" s="37" t="str">
        <f t="shared" si="130"/>
        <v/>
      </c>
      <c r="L720" s="37" t="str">
        <f t="shared" si="131"/>
        <v/>
      </c>
      <c r="M720" s="37" t="str">
        <f t="shared" si="132"/>
        <v/>
      </c>
      <c r="N720" s="37" t="str">
        <f t="shared" si="133"/>
        <v/>
      </c>
      <c r="O720" s="123"/>
      <c r="P720" s="123"/>
      <c r="Q720" s="123"/>
      <c r="R720" s="123"/>
      <c r="S720" s="123"/>
      <c r="T720" s="123"/>
      <c r="U720" s="123"/>
      <c r="V720" s="123"/>
      <c r="W720" s="123"/>
      <c r="X720" s="123"/>
      <c r="Y720" s="107"/>
      <c r="Z720" s="37" t="str">
        <f t="shared" si="123"/>
        <v/>
      </c>
    </row>
    <row r="721" spans="1:26">
      <c r="A721" s="107" t="s">
        <v>1258</v>
      </c>
      <c r="B721" s="107"/>
      <c r="C721" s="123"/>
      <c r="D721" s="134"/>
      <c r="E721" s="134" t="str">
        <f t="shared" si="124"/>
        <v/>
      </c>
      <c r="F721" s="37" t="str">
        <f t="shared" si="125"/>
        <v/>
      </c>
      <c r="G721" s="37" t="str">
        <f t="shared" si="126"/>
        <v/>
      </c>
      <c r="H721" s="37" t="str">
        <f t="shared" si="127"/>
        <v/>
      </c>
      <c r="I721" s="37" t="str">
        <f t="shared" si="128"/>
        <v/>
      </c>
      <c r="J721" s="37" t="str">
        <f t="shared" si="129"/>
        <v/>
      </c>
      <c r="K721" s="37" t="str">
        <f t="shared" si="130"/>
        <v/>
      </c>
      <c r="L721" s="37" t="str">
        <f t="shared" si="131"/>
        <v/>
      </c>
      <c r="M721" s="37" t="str">
        <f t="shared" si="132"/>
        <v/>
      </c>
      <c r="N721" s="37" t="str">
        <f t="shared" si="133"/>
        <v/>
      </c>
      <c r="O721" s="123"/>
      <c r="P721" s="123"/>
      <c r="Q721" s="123"/>
      <c r="R721" s="123"/>
      <c r="S721" s="123"/>
      <c r="T721" s="123"/>
      <c r="U721" s="123"/>
      <c r="V721" s="123"/>
      <c r="W721" s="123"/>
      <c r="X721" s="123"/>
      <c r="Y721" s="107"/>
      <c r="Z721" s="37" t="str">
        <f t="shared" si="123"/>
        <v/>
      </c>
    </row>
    <row r="722" spans="1:26">
      <c r="A722" s="107" t="s">
        <v>1259</v>
      </c>
      <c r="B722" s="107"/>
      <c r="C722" s="123"/>
      <c r="D722" s="134"/>
      <c r="E722" s="134" t="str">
        <f t="shared" si="124"/>
        <v/>
      </c>
      <c r="F722" s="37" t="str">
        <f t="shared" si="125"/>
        <v/>
      </c>
      <c r="G722" s="37" t="str">
        <f t="shared" si="126"/>
        <v/>
      </c>
      <c r="H722" s="37" t="str">
        <f t="shared" si="127"/>
        <v/>
      </c>
      <c r="I722" s="37" t="str">
        <f t="shared" si="128"/>
        <v/>
      </c>
      <c r="J722" s="37" t="str">
        <f t="shared" si="129"/>
        <v/>
      </c>
      <c r="K722" s="37" t="str">
        <f t="shared" si="130"/>
        <v/>
      </c>
      <c r="L722" s="37" t="str">
        <f t="shared" si="131"/>
        <v/>
      </c>
      <c r="M722" s="37" t="str">
        <f t="shared" si="132"/>
        <v/>
      </c>
      <c r="N722" s="37" t="str">
        <f t="shared" si="133"/>
        <v/>
      </c>
      <c r="O722" s="123"/>
      <c r="P722" s="123"/>
      <c r="Q722" s="123"/>
      <c r="R722" s="123"/>
      <c r="S722" s="123"/>
      <c r="T722" s="123"/>
      <c r="U722" s="123"/>
      <c r="V722" s="123"/>
      <c r="W722" s="123"/>
      <c r="X722" s="123"/>
      <c r="Y722" s="107"/>
      <c r="Z722" s="37" t="str">
        <f t="shared" si="123"/>
        <v/>
      </c>
    </row>
    <row r="723" spans="1:26">
      <c r="A723" s="107" t="s">
        <v>1260</v>
      </c>
      <c r="B723" s="107"/>
      <c r="C723" s="123"/>
      <c r="D723" s="134"/>
      <c r="E723" s="134" t="str">
        <f t="shared" si="124"/>
        <v/>
      </c>
      <c r="F723" s="37" t="str">
        <f t="shared" si="125"/>
        <v/>
      </c>
      <c r="G723" s="37" t="str">
        <f t="shared" si="126"/>
        <v/>
      </c>
      <c r="H723" s="37" t="str">
        <f t="shared" si="127"/>
        <v/>
      </c>
      <c r="I723" s="37" t="str">
        <f t="shared" si="128"/>
        <v/>
      </c>
      <c r="J723" s="37" t="str">
        <f t="shared" si="129"/>
        <v/>
      </c>
      <c r="K723" s="37" t="str">
        <f t="shared" si="130"/>
        <v/>
      </c>
      <c r="L723" s="37" t="str">
        <f t="shared" si="131"/>
        <v/>
      </c>
      <c r="M723" s="37" t="str">
        <f t="shared" si="132"/>
        <v/>
      </c>
      <c r="N723" s="37" t="str">
        <f t="shared" si="133"/>
        <v/>
      </c>
      <c r="O723" s="123"/>
      <c r="P723" s="123"/>
      <c r="Q723" s="123"/>
      <c r="R723" s="123"/>
      <c r="S723" s="123"/>
      <c r="T723" s="123"/>
      <c r="U723" s="123"/>
      <c r="V723" s="123"/>
      <c r="W723" s="123"/>
      <c r="X723" s="123"/>
      <c r="Y723" s="107"/>
      <c r="Z723" s="37" t="str">
        <f t="shared" si="123"/>
        <v/>
      </c>
    </row>
    <row r="724" spans="1:26">
      <c r="A724" s="107" t="s">
        <v>1261</v>
      </c>
      <c r="B724" s="107"/>
      <c r="C724" s="123"/>
      <c r="D724" s="134"/>
      <c r="E724" s="134" t="str">
        <f t="shared" si="124"/>
        <v/>
      </c>
      <c r="F724" s="37" t="str">
        <f t="shared" si="125"/>
        <v/>
      </c>
      <c r="G724" s="37" t="str">
        <f t="shared" si="126"/>
        <v/>
      </c>
      <c r="H724" s="37" t="str">
        <f t="shared" si="127"/>
        <v/>
      </c>
      <c r="I724" s="37" t="str">
        <f t="shared" si="128"/>
        <v/>
      </c>
      <c r="J724" s="37" t="str">
        <f t="shared" si="129"/>
        <v/>
      </c>
      <c r="K724" s="37" t="str">
        <f t="shared" si="130"/>
        <v/>
      </c>
      <c r="L724" s="37" t="str">
        <f t="shared" si="131"/>
        <v/>
      </c>
      <c r="M724" s="37" t="str">
        <f t="shared" si="132"/>
        <v/>
      </c>
      <c r="N724" s="37" t="str">
        <f t="shared" si="133"/>
        <v/>
      </c>
      <c r="O724" s="123"/>
      <c r="P724" s="123"/>
      <c r="Q724" s="123"/>
      <c r="R724" s="123"/>
      <c r="S724" s="123"/>
      <c r="T724" s="123"/>
      <c r="U724" s="123"/>
      <c r="V724" s="123"/>
      <c r="W724" s="123"/>
      <c r="X724" s="123"/>
      <c r="Y724" s="107"/>
      <c r="Z724" s="37" t="str">
        <f t="shared" si="123"/>
        <v/>
      </c>
    </row>
    <row r="725" spans="1:26">
      <c r="A725" s="107" t="s">
        <v>1262</v>
      </c>
      <c r="B725" s="107"/>
      <c r="C725" s="123"/>
      <c r="D725" s="134"/>
      <c r="E725" s="134" t="str">
        <f t="shared" si="124"/>
        <v/>
      </c>
      <c r="F725" s="37" t="str">
        <f t="shared" si="125"/>
        <v/>
      </c>
      <c r="G725" s="37" t="str">
        <f t="shared" si="126"/>
        <v/>
      </c>
      <c r="H725" s="37" t="str">
        <f t="shared" si="127"/>
        <v/>
      </c>
      <c r="I725" s="37" t="str">
        <f t="shared" si="128"/>
        <v/>
      </c>
      <c r="J725" s="37" t="str">
        <f t="shared" si="129"/>
        <v/>
      </c>
      <c r="K725" s="37" t="str">
        <f t="shared" si="130"/>
        <v/>
      </c>
      <c r="L725" s="37" t="str">
        <f t="shared" si="131"/>
        <v/>
      </c>
      <c r="M725" s="37" t="str">
        <f t="shared" si="132"/>
        <v/>
      </c>
      <c r="N725" s="37" t="str">
        <f t="shared" si="133"/>
        <v/>
      </c>
      <c r="O725" s="123"/>
      <c r="P725" s="123"/>
      <c r="Q725" s="123"/>
      <c r="R725" s="123"/>
      <c r="S725" s="123"/>
      <c r="T725" s="123"/>
      <c r="U725" s="123"/>
      <c r="V725" s="123"/>
      <c r="W725" s="123"/>
      <c r="X725" s="123"/>
      <c r="Y725" s="107"/>
      <c r="Z725" s="37" t="str">
        <f t="shared" si="123"/>
        <v/>
      </c>
    </row>
    <row r="726" spans="1:26">
      <c r="A726" s="107" t="s">
        <v>1263</v>
      </c>
      <c r="B726" s="107"/>
      <c r="C726" s="123"/>
      <c r="D726" s="134"/>
      <c r="E726" s="134" t="str">
        <f t="shared" si="124"/>
        <v/>
      </c>
      <c r="F726" s="37" t="str">
        <f t="shared" si="125"/>
        <v/>
      </c>
      <c r="G726" s="37" t="str">
        <f t="shared" si="126"/>
        <v/>
      </c>
      <c r="H726" s="37" t="str">
        <f t="shared" si="127"/>
        <v/>
      </c>
      <c r="I726" s="37" t="str">
        <f t="shared" si="128"/>
        <v/>
      </c>
      <c r="J726" s="37" t="str">
        <f t="shared" si="129"/>
        <v/>
      </c>
      <c r="K726" s="37" t="str">
        <f t="shared" si="130"/>
        <v/>
      </c>
      <c r="L726" s="37" t="str">
        <f t="shared" si="131"/>
        <v/>
      </c>
      <c r="M726" s="37" t="str">
        <f t="shared" si="132"/>
        <v/>
      </c>
      <c r="N726" s="37" t="str">
        <f t="shared" si="133"/>
        <v/>
      </c>
      <c r="O726" s="123"/>
      <c r="P726" s="123"/>
      <c r="Q726" s="123"/>
      <c r="R726" s="123"/>
      <c r="S726" s="123"/>
      <c r="T726" s="123"/>
      <c r="U726" s="123"/>
      <c r="V726" s="123"/>
      <c r="W726" s="123"/>
      <c r="X726" s="123"/>
      <c r="Y726" s="107"/>
      <c r="Z726" s="37" t="str">
        <f t="shared" si="123"/>
        <v/>
      </c>
    </row>
    <row r="727" spans="1:26">
      <c r="A727" s="107" t="s">
        <v>1264</v>
      </c>
      <c r="B727" s="107"/>
      <c r="C727" s="123"/>
      <c r="D727" s="134"/>
      <c r="E727" s="134" t="str">
        <f t="shared" si="124"/>
        <v/>
      </c>
      <c r="F727" s="37" t="str">
        <f t="shared" si="125"/>
        <v/>
      </c>
      <c r="G727" s="37" t="str">
        <f t="shared" si="126"/>
        <v/>
      </c>
      <c r="H727" s="37" t="str">
        <f t="shared" si="127"/>
        <v/>
      </c>
      <c r="I727" s="37" t="str">
        <f t="shared" si="128"/>
        <v/>
      </c>
      <c r="J727" s="37" t="str">
        <f t="shared" si="129"/>
        <v/>
      </c>
      <c r="K727" s="37" t="str">
        <f t="shared" si="130"/>
        <v/>
      </c>
      <c r="L727" s="37" t="str">
        <f t="shared" si="131"/>
        <v/>
      </c>
      <c r="M727" s="37" t="str">
        <f t="shared" si="132"/>
        <v/>
      </c>
      <c r="N727" s="37" t="str">
        <f t="shared" si="133"/>
        <v/>
      </c>
      <c r="O727" s="123"/>
      <c r="P727" s="123"/>
      <c r="Q727" s="123"/>
      <c r="R727" s="123"/>
      <c r="S727" s="123"/>
      <c r="T727" s="123"/>
      <c r="U727" s="123"/>
      <c r="V727" s="123"/>
      <c r="W727" s="123"/>
      <c r="X727" s="123"/>
      <c r="Y727" s="107"/>
      <c r="Z727" s="37" t="str">
        <f t="shared" si="123"/>
        <v/>
      </c>
    </row>
    <row r="728" spans="1:26">
      <c r="A728" s="107" t="s">
        <v>1265</v>
      </c>
      <c r="B728" s="107"/>
      <c r="C728" s="123"/>
      <c r="D728" s="134"/>
      <c r="E728" s="134" t="str">
        <f t="shared" si="124"/>
        <v/>
      </c>
      <c r="F728" s="37" t="str">
        <f t="shared" si="125"/>
        <v/>
      </c>
      <c r="G728" s="37" t="str">
        <f t="shared" si="126"/>
        <v/>
      </c>
      <c r="H728" s="37" t="str">
        <f t="shared" si="127"/>
        <v/>
      </c>
      <c r="I728" s="37" t="str">
        <f t="shared" si="128"/>
        <v/>
      </c>
      <c r="J728" s="37" t="str">
        <f t="shared" si="129"/>
        <v/>
      </c>
      <c r="K728" s="37" t="str">
        <f t="shared" si="130"/>
        <v/>
      </c>
      <c r="L728" s="37" t="str">
        <f t="shared" si="131"/>
        <v/>
      </c>
      <c r="M728" s="37" t="str">
        <f t="shared" si="132"/>
        <v/>
      </c>
      <c r="N728" s="37" t="str">
        <f t="shared" si="133"/>
        <v/>
      </c>
      <c r="O728" s="123"/>
      <c r="P728" s="123"/>
      <c r="Q728" s="123"/>
      <c r="R728" s="123"/>
      <c r="S728" s="123"/>
      <c r="T728" s="123"/>
      <c r="U728" s="123"/>
      <c r="V728" s="123"/>
      <c r="W728" s="123"/>
      <c r="X728" s="123"/>
      <c r="Y728" s="107"/>
      <c r="Z728" s="37" t="str">
        <f t="shared" si="123"/>
        <v/>
      </c>
    </row>
    <row r="729" spans="1:26">
      <c r="A729" s="107" t="s">
        <v>1266</v>
      </c>
      <c r="B729" s="107"/>
      <c r="C729" s="123"/>
      <c r="D729" s="134"/>
      <c r="E729" s="134" t="str">
        <f t="shared" si="124"/>
        <v/>
      </c>
      <c r="F729" s="37" t="str">
        <f t="shared" si="125"/>
        <v/>
      </c>
      <c r="G729" s="37" t="str">
        <f t="shared" si="126"/>
        <v/>
      </c>
      <c r="H729" s="37" t="str">
        <f t="shared" si="127"/>
        <v/>
      </c>
      <c r="I729" s="37" t="str">
        <f t="shared" si="128"/>
        <v/>
      </c>
      <c r="J729" s="37" t="str">
        <f t="shared" si="129"/>
        <v/>
      </c>
      <c r="K729" s="37" t="str">
        <f t="shared" si="130"/>
        <v/>
      </c>
      <c r="L729" s="37" t="str">
        <f t="shared" si="131"/>
        <v/>
      </c>
      <c r="M729" s="37" t="str">
        <f t="shared" si="132"/>
        <v/>
      </c>
      <c r="N729" s="37" t="str">
        <f t="shared" si="133"/>
        <v/>
      </c>
      <c r="O729" s="123"/>
      <c r="P729" s="123"/>
      <c r="Q729" s="123"/>
      <c r="R729" s="123"/>
      <c r="S729" s="123"/>
      <c r="T729" s="123"/>
      <c r="U729" s="123"/>
      <c r="V729" s="123"/>
      <c r="W729" s="123"/>
      <c r="X729" s="123"/>
      <c r="Y729" s="107"/>
      <c r="Z729" s="37" t="str">
        <f t="shared" si="123"/>
        <v/>
      </c>
    </row>
    <row r="730" spans="1:26">
      <c r="A730" s="107" t="s">
        <v>1267</v>
      </c>
      <c r="B730" s="107"/>
      <c r="C730" s="123"/>
      <c r="D730" s="134"/>
      <c r="E730" s="134" t="str">
        <f t="shared" si="124"/>
        <v/>
      </c>
      <c r="F730" s="37" t="str">
        <f t="shared" si="125"/>
        <v/>
      </c>
      <c r="G730" s="37" t="str">
        <f t="shared" si="126"/>
        <v/>
      </c>
      <c r="H730" s="37" t="str">
        <f t="shared" si="127"/>
        <v/>
      </c>
      <c r="I730" s="37" t="str">
        <f t="shared" si="128"/>
        <v/>
      </c>
      <c r="J730" s="37" t="str">
        <f t="shared" si="129"/>
        <v/>
      </c>
      <c r="K730" s="37" t="str">
        <f t="shared" si="130"/>
        <v/>
      </c>
      <c r="L730" s="37" t="str">
        <f t="shared" si="131"/>
        <v/>
      </c>
      <c r="M730" s="37" t="str">
        <f t="shared" si="132"/>
        <v/>
      </c>
      <c r="N730" s="37" t="str">
        <f t="shared" si="133"/>
        <v/>
      </c>
      <c r="O730" s="123"/>
      <c r="P730" s="123"/>
      <c r="Q730" s="123"/>
      <c r="R730" s="123"/>
      <c r="S730" s="123"/>
      <c r="T730" s="123"/>
      <c r="U730" s="123"/>
      <c r="V730" s="123"/>
      <c r="W730" s="123"/>
      <c r="X730" s="123"/>
      <c r="Y730" s="107"/>
      <c r="Z730" s="37" t="str">
        <f t="shared" si="123"/>
        <v/>
      </c>
    </row>
    <row r="731" spans="1:26">
      <c r="A731" s="107" t="s">
        <v>1268</v>
      </c>
      <c r="B731" s="107"/>
      <c r="C731" s="123"/>
      <c r="D731" s="134"/>
      <c r="E731" s="134" t="str">
        <f t="shared" si="124"/>
        <v/>
      </c>
      <c r="F731" s="37" t="str">
        <f t="shared" si="125"/>
        <v/>
      </c>
      <c r="G731" s="37" t="str">
        <f t="shared" si="126"/>
        <v/>
      </c>
      <c r="H731" s="37" t="str">
        <f t="shared" si="127"/>
        <v/>
      </c>
      <c r="I731" s="37" t="str">
        <f t="shared" si="128"/>
        <v/>
      </c>
      <c r="J731" s="37" t="str">
        <f t="shared" si="129"/>
        <v/>
      </c>
      <c r="K731" s="37" t="str">
        <f t="shared" si="130"/>
        <v/>
      </c>
      <c r="L731" s="37" t="str">
        <f t="shared" si="131"/>
        <v/>
      </c>
      <c r="M731" s="37" t="str">
        <f t="shared" si="132"/>
        <v/>
      </c>
      <c r="N731" s="37" t="str">
        <f t="shared" si="133"/>
        <v/>
      </c>
      <c r="O731" s="123"/>
      <c r="P731" s="123"/>
      <c r="Q731" s="123"/>
      <c r="R731" s="123"/>
      <c r="S731" s="123"/>
      <c r="T731" s="123"/>
      <c r="U731" s="123"/>
      <c r="V731" s="123"/>
      <c r="W731" s="123"/>
      <c r="X731" s="123"/>
      <c r="Y731" s="107"/>
      <c r="Z731" s="37" t="str">
        <f t="shared" si="123"/>
        <v/>
      </c>
    </row>
    <row r="732" spans="1:26">
      <c r="A732" s="107" t="s">
        <v>1269</v>
      </c>
      <c r="B732" s="107"/>
      <c r="C732" s="123"/>
      <c r="D732" s="134"/>
      <c r="E732" s="134" t="str">
        <f t="shared" si="124"/>
        <v/>
      </c>
      <c r="F732" s="37" t="str">
        <f t="shared" si="125"/>
        <v/>
      </c>
      <c r="G732" s="37" t="str">
        <f t="shared" si="126"/>
        <v/>
      </c>
      <c r="H732" s="37" t="str">
        <f t="shared" si="127"/>
        <v/>
      </c>
      <c r="I732" s="37" t="str">
        <f t="shared" si="128"/>
        <v/>
      </c>
      <c r="J732" s="37" t="str">
        <f t="shared" si="129"/>
        <v/>
      </c>
      <c r="K732" s="37" t="str">
        <f t="shared" si="130"/>
        <v/>
      </c>
      <c r="L732" s="37" t="str">
        <f t="shared" si="131"/>
        <v/>
      </c>
      <c r="M732" s="37" t="str">
        <f t="shared" si="132"/>
        <v/>
      </c>
      <c r="N732" s="37" t="str">
        <f t="shared" si="133"/>
        <v/>
      </c>
      <c r="O732" s="123"/>
      <c r="P732" s="123"/>
      <c r="Q732" s="123"/>
      <c r="R732" s="123"/>
      <c r="S732" s="123"/>
      <c r="T732" s="123"/>
      <c r="U732" s="123"/>
      <c r="V732" s="123"/>
      <c r="W732" s="123"/>
      <c r="X732" s="123"/>
      <c r="Y732" s="107"/>
      <c r="Z732" s="37" t="str">
        <f t="shared" si="123"/>
        <v/>
      </c>
    </row>
    <row r="733" spans="1:26">
      <c r="A733" s="107" t="s">
        <v>1270</v>
      </c>
      <c r="B733" s="107"/>
      <c r="C733" s="123"/>
      <c r="D733" s="134"/>
      <c r="E733" s="134" t="str">
        <f t="shared" si="124"/>
        <v/>
      </c>
      <c r="F733" s="37" t="str">
        <f t="shared" si="125"/>
        <v/>
      </c>
      <c r="G733" s="37" t="str">
        <f t="shared" si="126"/>
        <v/>
      </c>
      <c r="H733" s="37" t="str">
        <f t="shared" si="127"/>
        <v/>
      </c>
      <c r="I733" s="37" t="str">
        <f t="shared" si="128"/>
        <v/>
      </c>
      <c r="J733" s="37" t="str">
        <f t="shared" si="129"/>
        <v/>
      </c>
      <c r="K733" s="37" t="str">
        <f t="shared" si="130"/>
        <v/>
      </c>
      <c r="L733" s="37" t="str">
        <f t="shared" si="131"/>
        <v/>
      </c>
      <c r="M733" s="37" t="str">
        <f t="shared" si="132"/>
        <v/>
      </c>
      <c r="N733" s="37" t="str">
        <f t="shared" si="133"/>
        <v/>
      </c>
      <c r="O733" s="123"/>
      <c r="P733" s="123"/>
      <c r="Q733" s="123"/>
      <c r="R733" s="123"/>
      <c r="S733" s="123"/>
      <c r="T733" s="123"/>
      <c r="U733" s="123"/>
      <c r="V733" s="123"/>
      <c r="W733" s="123"/>
      <c r="X733" s="123"/>
      <c r="Y733" s="107"/>
      <c r="Z733" s="37" t="str">
        <f t="shared" si="123"/>
        <v/>
      </c>
    </row>
    <row r="734" spans="1:26">
      <c r="A734" s="107" t="s">
        <v>1271</v>
      </c>
      <c r="B734" s="107"/>
      <c r="C734" s="123"/>
      <c r="D734" s="134"/>
      <c r="E734" s="134" t="str">
        <f t="shared" si="124"/>
        <v/>
      </c>
      <c r="F734" s="37" t="str">
        <f t="shared" si="125"/>
        <v/>
      </c>
      <c r="G734" s="37" t="str">
        <f t="shared" si="126"/>
        <v/>
      </c>
      <c r="H734" s="37" t="str">
        <f t="shared" si="127"/>
        <v/>
      </c>
      <c r="I734" s="37" t="str">
        <f t="shared" si="128"/>
        <v/>
      </c>
      <c r="J734" s="37" t="str">
        <f t="shared" si="129"/>
        <v/>
      </c>
      <c r="K734" s="37" t="str">
        <f t="shared" si="130"/>
        <v/>
      </c>
      <c r="L734" s="37" t="str">
        <f t="shared" si="131"/>
        <v/>
      </c>
      <c r="M734" s="37" t="str">
        <f t="shared" si="132"/>
        <v/>
      </c>
      <c r="N734" s="37" t="str">
        <f t="shared" si="133"/>
        <v/>
      </c>
      <c r="O734" s="123"/>
      <c r="P734" s="123"/>
      <c r="Q734" s="123"/>
      <c r="R734" s="123"/>
      <c r="S734" s="123"/>
      <c r="T734" s="123"/>
      <c r="U734" s="123"/>
      <c r="V734" s="123"/>
      <c r="W734" s="123"/>
      <c r="X734" s="123"/>
      <c r="Y734" s="107"/>
      <c r="Z734" s="37" t="str">
        <f t="shared" si="123"/>
        <v/>
      </c>
    </row>
    <row r="735" spans="1:26">
      <c r="A735" s="107" t="s">
        <v>1272</v>
      </c>
      <c r="B735" s="107"/>
      <c r="C735" s="123"/>
      <c r="D735" s="134"/>
      <c r="E735" s="134" t="str">
        <f t="shared" si="124"/>
        <v/>
      </c>
      <c r="F735" s="37" t="str">
        <f t="shared" si="125"/>
        <v/>
      </c>
      <c r="G735" s="37" t="str">
        <f t="shared" si="126"/>
        <v/>
      </c>
      <c r="H735" s="37" t="str">
        <f t="shared" si="127"/>
        <v/>
      </c>
      <c r="I735" s="37" t="str">
        <f t="shared" si="128"/>
        <v/>
      </c>
      <c r="J735" s="37" t="str">
        <f t="shared" si="129"/>
        <v/>
      </c>
      <c r="K735" s="37" t="str">
        <f t="shared" si="130"/>
        <v/>
      </c>
      <c r="L735" s="37" t="str">
        <f t="shared" si="131"/>
        <v/>
      </c>
      <c r="M735" s="37" t="str">
        <f t="shared" si="132"/>
        <v/>
      </c>
      <c r="N735" s="37" t="str">
        <f t="shared" si="133"/>
        <v/>
      </c>
      <c r="O735" s="123"/>
      <c r="P735" s="123"/>
      <c r="Q735" s="123"/>
      <c r="R735" s="123"/>
      <c r="S735" s="123"/>
      <c r="T735" s="123"/>
      <c r="U735" s="123"/>
      <c r="V735" s="123"/>
      <c r="W735" s="123"/>
      <c r="X735" s="123"/>
      <c r="Y735" s="107"/>
      <c r="Z735" s="37" t="str">
        <f t="shared" si="123"/>
        <v/>
      </c>
    </row>
    <row r="736" spans="1:26">
      <c r="A736" s="107" t="s">
        <v>1273</v>
      </c>
      <c r="B736" s="107"/>
      <c r="C736" s="123"/>
      <c r="D736" s="134"/>
      <c r="E736" s="134" t="str">
        <f t="shared" si="124"/>
        <v/>
      </c>
      <c r="F736" s="37" t="str">
        <f t="shared" si="125"/>
        <v/>
      </c>
      <c r="G736" s="37" t="str">
        <f t="shared" si="126"/>
        <v/>
      </c>
      <c r="H736" s="37" t="str">
        <f t="shared" si="127"/>
        <v/>
      </c>
      <c r="I736" s="37" t="str">
        <f t="shared" si="128"/>
        <v/>
      </c>
      <c r="J736" s="37" t="str">
        <f t="shared" si="129"/>
        <v/>
      </c>
      <c r="K736" s="37" t="str">
        <f t="shared" si="130"/>
        <v/>
      </c>
      <c r="L736" s="37" t="str">
        <f t="shared" si="131"/>
        <v/>
      </c>
      <c r="M736" s="37" t="str">
        <f t="shared" si="132"/>
        <v/>
      </c>
      <c r="N736" s="37" t="str">
        <f t="shared" si="133"/>
        <v/>
      </c>
      <c r="O736" s="123"/>
      <c r="P736" s="123"/>
      <c r="Q736" s="123"/>
      <c r="R736" s="123"/>
      <c r="S736" s="123"/>
      <c r="T736" s="123"/>
      <c r="U736" s="123"/>
      <c r="V736" s="123"/>
      <c r="W736" s="123"/>
      <c r="X736" s="123"/>
      <c r="Y736" s="107"/>
      <c r="Z736" s="37" t="str">
        <f t="shared" si="123"/>
        <v/>
      </c>
    </row>
    <row r="737" spans="1:26">
      <c r="A737" s="107" t="s">
        <v>1274</v>
      </c>
      <c r="B737" s="107"/>
      <c r="C737" s="123"/>
      <c r="D737" s="134"/>
      <c r="E737" s="134" t="str">
        <f t="shared" si="124"/>
        <v/>
      </c>
      <c r="F737" s="37" t="str">
        <f t="shared" si="125"/>
        <v/>
      </c>
      <c r="G737" s="37" t="str">
        <f t="shared" si="126"/>
        <v/>
      </c>
      <c r="H737" s="37" t="str">
        <f t="shared" si="127"/>
        <v/>
      </c>
      <c r="I737" s="37" t="str">
        <f t="shared" si="128"/>
        <v/>
      </c>
      <c r="J737" s="37" t="str">
        <f t="shared" si="129"/>
        <v/>
      </c>
      <c r="K737" s="37" t="str">
        <f t="shared" si="130"/>
        <v/>
      </c>
      <c r="L737" s="37" t="str">
        <f t="shared" si="131"/>
        <v/>
      </c>
      <c r="M737" s="37" t="str">
        <f t="shared" si="132"/>
        <v/>
      </c>
      <c r="N737" s="37" t="str">
        <f t="shared" si="133"/>
        <v/>
      </c>
      <c r="O737" s="123"/>
      <c r="P737" s="123"/>
      <c r="Q737" s="123"/>
      <c r="R737" s="123"/>
      <c r="S737" s="123"/>
      <c r="T737" s="123"/>
      <c r="U737" s="123"/>
      <c r="V737" s="123"/>
      <c r="W737" s="123"/>
      <c r="X737" s="123"/>
      <c r="Y737" s="107"/>
      <c r="Z737" s="37" t="str">
        <f t="shared" si="123"/>
        <v/>
      </c>
    </row>
    <row r="738" spans="1:26">
      <c r="A738" s="107" t="s">
        <v>1275</v>
      </c>
      <c r="B738" s="107"/>
      <c r="C738" s="123"/>
      <c r="D738" s="134"/>
      <c r="E738" s="134" t="str">
        <f t="shared" si="124"/>
        <v/>
      </c>
      <c r="F738" s="37" t="str">
        <f t="shared" si="125"/>
        <v/>
      </c>
      <c r="G738" s="37" t="str">
        <f t="shared" si="126"/>
        <v/>
      </c>
      <c r="H738" s="37" t="str">
        <f t="shared" si="127"/>
        <v/>
      </c>
      <c r="I738" s="37" t="str">
        <f t="shared" si="128"/>
        <v/>
      </c>
      <c r="J738" s="37" t="str">
        <f t="shared" si="129"/>
        <v/>
      </c>
      <c r="K738" s="37" t="str">
        <f t="shared" si="130"/>
        <v/>
      </c>
      <c r="L738" s="37" t="str">
        <f t="shared" si="131"/>
        <v/>
      </c>
      <c r="M738" s="37" t="str">
        <f t="shared" si="132"/>
        <v/>
      </c>
      <c r="N738" s="37" t="str">
        <f t="shared" si="133"/>
        <v/>
      </c>
      <c r="O738" s="123"/>
      <c r="P738" s="123"/>
      <c r="Q738" s="123"/>
      <c r="R738" s="123"/>
      <c r="S738" s="123"/>
      <c r="T738" s="123"/>
      <c r="U738" s="123"/>
      <c r="V738" s="123"/>
      <c r="W738" s="123"/>
      <c r="X738" s="123"/>
      <c r="Y738" s="107"/>
      <c r="Z738" s="37" t="str">
        <f t="shared" si="123"/>
        <v/>
      </c>
    </row>
    <row r="739" spans="1:26">
      <c r="A739" s="107" t="s">
        <v>1276</v>
      </c>
      <c r="B739" s="107"/>
      <c r="C739" s="123"/>
      <c r="D739" s="134"/>
      <c r="E739" s="134" t="str">
        <f t="shared" si="124"/>
        <v/>
      </c>
      <c r="F739" s="37" t="str">
        <f t="shared" si="125"/>
        <v/>
      </c>
      <c r="G739" s="37" t="str">
        <f t="shared" si="126"/>
        <v/>
      </c>
      <c r="H739" s="37" t="str">
        <f t="shared" si="127"/>
        <v/>
      </c>
      <c r="I739" s="37" t="str">
        <f t="shared" si="128"/>
        <v/>
      </c>
      <c r="J739" s="37" t="str">
        <f t="shared" si="129"/>
        <v/>
      </c>
      <c r="K739" s="37" t="str">
        <f t="shared" si="130"/>
        <v/>
      </c>
      <c r="L739" s="37" t="str">
        <f t="shared" si="131"/>
        <v/>
      </c>
      <c r="M739" s="37" t="str">
        <f t="shared" si="132"/>
        <v/>
      </c>
      <c r="N739" s="37" t="str">
        <f t="shared" si="133"/>
        <v/>
      </c>
      <c r="O739" s="123"/>
      <c r="P739" s="123"/>
      <c r="Q739" s="123"/>
      <c r="R739" s="123"/>
      <c r="S739" s="123"/>
      <c r="T739" s="123"/>
      <c r="U739" s="123"/>
      <c r="V739" s="123"/>
      <c r="W739" s="123"/>
      <c r="X739" s="123"/>
      <c r="Y739" s="107"/>
      <c r="Z739" s="37" t="str">
        <f t="shared" si="123"/>
        <v/>
      </c>
    </row>
    <row r="740" spans="1:26">
      <c r="A740" s="107" t="s">
        <v>1277</v>
      </c>
      <c r="B740" s="107"/>
      <c r="C740" s="123"/>
      <c r="D740" s="134"/>
      <c r="E740" s="134" t="str">
        <f t="shared" si="124"/>
        <v/>
      </c>
      <c r="F740" s="37" t="str">
        <f t="shared" si="125"/>
        <v/>
      </c>
      <c r="G740" s="37" t="str">
        <f t="shared" si="126"/>
        <v/>
      </c>
      <c r="H740" s="37" t="str">
        <f t="shared" si="127"/>
        <v/>
      </c>
      <c r="I740" s="37" t="str">
        <f t="shared" si="128"/>
        <v/>
      </c>
      <c r="J740" s="37" t="str">
        <f t="shared" si="129"/>
        <v/>
      </c>
      <c r="K740" s="37" t="str">
        <f t="shared" si="130"/>
        <v/>
      </c>
      <c r="L740" s="37" t="str">
        <f t="shared" si="131"/>
        <v/>
      </c>
      <c r="M740" s="37" t="str">
        <f t="shared" si="132"/>
        <v/>
      </c>
      <c r="N740" s="37" t="str">
        <f t="shared" si="133"/>
        <v/>
      </c>
      <c r="O740" s="123"/>
      <c r="P740" s="123"/>
      <c r="Q740" s="123"/>
      <c r="R740" s="123"/>
      <c r="S740" s="123"/>
      <c r="T740" s="123"/>
      <c r="U740" s="123"/>
      <c r="V740" s="123"/>
      <c r="W740" s="123"/>
      <c r="X740" s="123"/>
      <c r="Y740" s="107"/>
      <c r="Z740" s="37" t="str">
        <f t="shared" si="123"/>
        <v/>
      </c>
    </row>
    <row r="741" spans="1:26">
      <c r="A741" s="107" t="s">
        <v>1278</v>
      </c>
      <c r="B741" s="107"/>
      <c r="C741" s="123"/>
      <c r="D741" s="134"/>
      <c r="E741" s="134" t="str">
        <f t="shared" si="124"/>
        <v/>
      </c>
      <c r="F741" s="37" t="str">
        <f t="shared" si="125"/>
        <v/>
      </c>
      <c r="G741" s="37" t="str">
        <f t="shared" si="126"/>
        <v/>
      </c>
      <c r="H741" s="37" t="str">
        <f t="shared" si="127"/>
        <v/>
      </c>
      <c r="I741" s="37" t="str">
        <f t="shared" si="128"/>
        <v/>
      </c>
      <c r="J741" s="37" t="str">
        <f t="shared" si="129"/>
        <v/>
      </c>
      <c r="K741" s="37" t="str">
        <f t="shared" si="130"/>
        <v/>
      </c>
      <c r="L741" s="37" t="str">
        <f t="shared" si="131"/>
        <v/>
      </c>
      <c r="M741" s="37" t="str">
        <f t="shared" si="132"/>
        <v/>
      </c>
      <c r="N741" s="37" t="str">
        <f t="shared" si="133"/>
        <v/>
      </c>
      <c r="O741" s="123"/>
      <c r="P741" s="123"/>
      <c r="Q741" s="123"/>
      <c r="R741" s="123"/>
      <c r="S741" s="123"/>
      <c r="T741" s="123"/>
      <c r="U741" s="123"/>
      <c r="V741" s="123"/>
      <c r="W741" s="123"/>
      <c r="X741" s="123"/>
      <c r="Y741" s="107"/>
      <c r="Z741" s="37" t="str">
        <f t="shared" si="123"/>
        <v/>
      </c>
    </row>
    <row r="742" spans="1:26">
      <c r="A742" s="107" t="s">
        <v>1279</v>
      </c>
      <c r="B742" s="107"/>
      <c r="C742" s="123"/>
      <c r="D742" s="134"/>
      <c r="E742" s="134" t="str">
        <f t="shared" si="124"/>
        <v/>
      </c>
      <c r="F742" s="37" t="str">
        <f t="shared" si="125"/>
        <v/>
      </c>
      <c r="G742" s="37" t="str">
        <f t="shared" si="126"/>
        <v/>
      </c>
      <c r="H742" s="37" t="str">
        <f t="shared" si="127"/>
        <v/>
      </c>
      <c r="I742" s="37" t="str">
        <f t="shared" si="128"/>
        <v/>
      </c>
      <c r="J742" s="37" t="str">
        <f t="shared" si="129"/>
        <v/>
      </c>
      <c r="K742" s="37" t="str">
        <f t="shared" si="130"/>
        <v/>
      </c>
      <c r="L742" s="37" t="str">
        <f t="shared" si="131"/>
        <v/>
      </c>
      <c r="M742" s="37" t="str">
        <f t="shared" si="132"/>
        <v/>
      </c>
      <c r="N742" s="37" t="str">
        <f t="shared" si="133"/>
        <v/>
      </c>
      <c r="O742" s="123"/>
      <c r="P742" s="123"/>
      <c r="Q742" s="123"/>
      <c r="R742" s="123"/>
      <c r="S742" s="123"/>
      <c r="T742" s="123"/>
      <c r="U742" s="123"/>
      <c r="V742" s="123"/>
      <c r="W742" s="123"/>
      <c r="X742" s="123"/>
      <c r="Y742" s="107"/>
      <c r="Z742" s="37" t="str">
        <f t="shared" si="123"/>
        <v/>
      </c>
    </row>
    <row r="743" spans="1:26">
      <c r="A743" s="107" t="s">
        <v>1280</v>
      </c>
      <c r="B743" s="107"/>
      <c r="C743" s="123"/>
      <c r="D743" s="134"/>
      <c r="E743" s="134" t="str">
        <f t="shared" si="124"/>
        <v/>
      </c>
      <c r="F743" s="37" t="str">
        <f t="shared" si="125"/>
        <v/>
      </c>
      <c r="G743" s="37" t="str">
        <f t="shared" si="126"/>
        <v/>
      </c>
      <c r="H743" s="37" t="str">
        <f t="shared" si="127"/>
        <v/>
      </c>
      <c r="I743" s="37" t="str">
        <f t="shared" si="128"/>
        <v/>
      </c>
      <c r="J743" s="37" t="str">
        <f t="shared" si="129"/>
        <v/>
      </c>
      <c r="K743" s="37" t="str">
        <f t="shared" si="130"/>
        <v/>
      </c>
      <c r="L743" s="37" t="str">
        <f t="shared" si="131"/>
        <v/>
      </c>
      <c r="M743" s="37" t="str">
        <f t="shared" si="132"/>
        <v/>
      </c>
      <c r="N743" s="37" t="str">
        <f t="shared" si="133"/>
        <v/>
      </c>
      <c r="O743" s="123"/>
      <c r="P743" s="123"/>
      <c r="Q743" s="123"/>
      <c r="R743" s="123"/>
      <c r="S743" s="123"/>
      <c r="T743" s="123"/>
      <c r="U743" s="123"/>
      <c r="V743" s="123"/>
      <c r="W743" s="123"/>
      <c r="X743" s="123"/>
      <c r="Y743" s="107"/>
      <c r="Z743" s="37" t="str">
        <f t="shared" si="123"/>
        <v/>
      </c>
    </row>
    <row r="744" spans="1:26">
      <c r="A744" s="107" t="s">
        <v>1281</v>
      </c>
      <c r="B744" s="107"/>
      <c r="C744" s="123"/>
      <c r="D744" s="134"/>
      <c r="E744" s="134" t="str">
        <f t="shared" si="124"/>
        <v/>
      </c>
      <c r="F744" s="37" t="str">
        <f t="shared" si="125"/>
        <v/>
      </c>
      <c r="G744" s="37" t="str">
        <f t="shared" si="126"/>
        <v/>
      </c>
      <c r="H744" s="37" t="str">
        <f t="shared" si="127"/>
        <v/>
      </c>
      <c r="I744" s="37" t="str">
        <f t="shared" si="128"/>
        <v/>
      </c>
      <c r="J744" s="37" t="str">
        <f t="shared" si="129"/>
        <v/>
      </c>
      <c r="K744" s="37" t="str">
        <f t="shared" si="130"/>
        <v/>
      </c>
      <c r="L744" s="37" t="str">
        <f t="shared" si="131"/>
        <v/>
      </c>
      <c r="M744" s="37" t="str">
        <f t="shared" si="132"/>
        <v/>
      </c>
      <c r="N744" s="37" t="str">
        <f t="shared" si="133"/>
        <v/>
      </c>
      <c r="O744" s="123"/>
      <c r="P744" s="123"/>
      <c r="Q744" s="123"/>
      <c r="R744" s="123"/>
      <c r="S744" s="123"/>
      <c r="T744" s="123"/>
      <c r="U744" s="123"/>
      <c r="V744" s="123"/>
      <c r="W744" s="123"/>
      <c r="X744" s="123"/>
      <c r="Y744" s="107"/>
      <c r="Z744" s="37" t="str">
        <f t="shared" si="123"/>
        <v/>
      </c>
    </row>
    <row r="745" spans="1:26">
      <c r="A745" s="107" t="s">
        <v>1282</v>
      </c>
      <c r="B745" s="107"/>
      <c r="C745" s="123"/>
      <c r="D745" s="134"/>
      <c r="E745" s="134" t="str">
        <f t="shared" si="124"/>
        <v/>
      </c>
      <c r="F745" s="37" t="str">
        <f t="shared" si="125"/>
        <v/>
      </c>
      <c r="G745" s="37" t="str">
        <f t="shared" si="126"/>
        <v/>
      </c>
      <c r="H745" s="37" t="str">
        <f t="shared" si="127"/>
        <v/>
      </c>
      <c r="I745" s="37" t="str">
        <f t="shared" si="128"/>
        <v/>
      </c>
      <c r="J745" s="37" t="str">
        <f t="shared" si="129"/>
        <v/>
      </c>
      <c r="K745" s="37" t="str">
        <f t="shared" si="130"/>
        <v/>
      </c>
      <c r="L745" s="37" t="str">
        <f t="shared" si="131"/>
        <v/>
      </c>
      <c r="M745" s="37" t="str">
        <f t="shared" si="132"/>
        <v/>
      </c>
      <c r="N745" s="37" t="str">
        <f t="shared" si="133"/>
        <v/>
      </c>
      <c r="O745" s="123"/>
      <c r="P745" s="123"/>
      <c r="Q745" s="123"/>
      <c r="R745" s="123"/>
      <c r="S745" s="123"/>
      <c r="T745" s="123"/>
      <c r="U745" s="123"/>
      <c r="V745" s="123"/>
      <c r="W745" s="123"/>
      <c r="X745" s="123"/>
      <c r="Y745" s="107"/>
      <c r="Z745" s="37" t="str">
        <f t="shared" si="123"/>
        <v/>
      </c>
    </row>
    <row r="746" spans="1:26">
      <c r="A746" s="107" t="s">
        <v>1283</v>
      </c>
      <c r="B746" s="107"/>
      <c r="C746" s="123"/>
      <c r="D746" s="134"/>
      <c r="E746" s="134" t="str">
        <f t="shared" si="124"/>
        <v/>
      </c>
      <c r="F746" s="37" t="str">
        <f t="shared" si="125"/>
        <v/>
      </c>
      <c r="G746" s="37" t="str">
        <f t="shared" si="126"/>
        <v/>
      </c>
      <c r="H746" s="37" t="str">
        <f t="shared" si="127"/>
        <v/>
      </c>
      <c r="I746" s="37" t="str">
        <f t="shared" si="128"/>
        <v/>
      </c>
      <c r="J746" s="37" t="str">
        <f t="shared" si="129"/>
        <v/>
      </c>
      <c r="K746" s="37" t="str">
        <f t="shared" si="130"/>
        <v/>
      </c>
      <c r="L746" s="37" t="str">
        <f t="shared" si="131"/>
        <v/>
      </c>
      <c r="M746" s="37" t="str">
        <f t="shared" si="132"/>
        <v/>
      </c>
      <c r="N746" s="37" t="str">
        <f t="shared" si="133"/>
        <v/>
      </c>
      <c r="O746" s="123"/>
      <c r="P746" s="123"/>
      <c r="Q746" s="123"/>
      <c r="R746" s="123"/>
      <c r="S746" s="123"/>
      <c r="T746" s="123"/>
      <c r="U746" s="123"/>
      <c r="V746" s="123"/>
      <c r="W746" s="123"/>
      <c r="X746" s="123"/>
      <c r="Y746" s="107"/>
      <c r="Z746" s="37" t="str">
        <f t="shared" si="123"/>
        <v/>
      </c>
    </row>
    <row r="747" spans="1:26">
      <c r="A747" s="107" t="s">
        <v>1284</v>
      </c>
      <c r="B747" s="107"/>
      <c r="C747" s="123"/>
      <c r="D747" s="134"/>
      <c r="E747" s="134" t="str">
        <f t="shared" si="124"/>
        <v/>
      </c>
      <c r="F747" s="37" t="str">
        <f t="shared" si="125"/>
        <v/>
      </c>
      <c r="G747" s="37" t="str">
        <f t="shared" si="126"/>
        <v/>
      </c>
      <c r="H747" s="37" t="str">
        <f t="shared" si="127"/>
        <v/>
      </c>
      <c r="I747" s="37" t="str">
        <f t="shared" si="128"/>
        <v/>
      </c>
      <c r="J747" s="37" t="str">
        <f t="shared" si="129"/>
        <v/>
      </c>
      <c r="K747" s="37" t="str">
        <f t="shared" si="130"/>
        <v/>
      </c>
      <c r="L747" s="37" t="str">
        <f t="shared" si="131"/>
        <v/>
      </c>
      <c r="M747" s="37" t="str">
        <f t="shared" si="132"/>
        <v/>
      </c>
      <c r="N747" s="37" t="str">
        <f t="shared" si="133"/>
        <v/>
      </c>
      <c r="O747" s="123"/>
      <c r="P747" s="123"/>
      <c r="Q747" s="123"/>
      <c r="R747" s="123"/>
      <c r="S747" s="123"/>
      <c r="T747" s="123"/>
      <c r="U747" s="123"/>
      <c r="V747" s="123"/>
      <c r="W747" s="123"/>
      <c r="X747" s="123"/>
      <c r="Y747" s="107"/>
      <c r="Z747" s="37" t="str">
        <f t="shared" si="123"/>
        <v/>
      </c>
    </row>
    <row r="748" spans="1:26">
      <c r="A748" s="107" t="s">
        <v>1285</v>
      </c>
      <c r="B748" s="107"/>
      <c r="C748" s="123"/>
      <c r="D748" s="134"/>
      <c r="E748" s="134" t="str">
        <f t="shared" si="124"/>
        <v/>
      </c>
      <c r="F748" s="37" t="str">
        <f t="shared" si="125"/>
        <v/>
      </c>
      <c r="G748" s="37" t="str">
        <f t="shared" si="126"/>
        <v/>
      </c>
      <c r="H748" s="37" t="str">
        <f t="shared" si="127"/>
        <v/>
      </c>
      <c r="I748" s="37" t="str">
        <f t="shared" si="128"/>
        <v/>
      </c>
      <c r="J748" s="37" t="str">
        <f t="shared" si="129"/>
        <v/>
      </c>
      <c r="K748" s="37" t="str">
        <f t="shared" si="130"/>
        <v/>
      </c>
      <c r="L748" s="37" t="str">
        <f t="shared" si="131"/>
        <v/>
      </c>
      <c r="M748" s="37" t="str">
        <f t="shared" si="132"/>
        <v/>
      </c>
      <c r="N748" s="37" t="str">
        <f t="shared" si="133"/>
        <v/>
      </c>
      <c r="O748" s="123"/>
      <c r="P748" s="123"/>
      <c r="Q748" s="123"/>
      <c r="R748" s="123"/>
      <c r="S748" s="123"/>
      <c r="T748" s="123"/>
      <c r="U748" s="123"/>
      <c r="V748" s="123"/>
      <c r="W748" s="123"/>
      <c r="X748" s="123"/>
      <c r="Y748" s="107"/>
      <c r="Z748" s="37" t="str">
        <f t="shared" si="123"/>
        <v/>
      </c>
    </row>
    <row r="749" spans="1:26">
      <c r="A749" s="107" t="s">
        <v>1286</v>
      </c>
      <c r="B749" s="107"/>
      <c r="C749" s="123"/>
      <c r="D749" s="134"/>
      <c r="E749" s="134" t="str">
        <f t="shared" si="124"/>
        <v/>
      </c>
      <c r="F749" s="37" t="str">
        <f t="shared" si="125"/>
        <v/>
      </c>
      <c r="G749" s="37" t="str">
        <f t="shared" si="126"/>
        <v/>
      </c>
      <c r="H749" s="37" t="str">
        <f t="shared" si="127"/>
        <v/>
      </c>
      <c r="I749" s="37" t="str">
        <f t="shared" si="128"/>
        <v/>
      </c>
      <c r="J749" s="37" t="str">
        <f t="shared" si="129"/>
        <v/>
      </c>
      <c r="K749" s="37" t="str">
        <f t="shared" si="130"/>
        <v/>
      </c>
      <c r="L749" s="37" t="str">
        <f t="shared" si="131"/>
        <v/>
      </c>
      <c r="M749" s="37" t="str">
        <f t="shared" si="132"/>
        <v/>
      </c>
      <c r="N749" s="37" t="str">
        <f t="shared" si="133"/>
        <v/>
      </c>
      <c r="O749" s="123"/>
      <c r="P749" s="123"/>
      <c r="Q749" s="123"/>
      <c r="R749" s="123"/>
      <c r="S749" s="123"/>
      <c r="T749" s="123"/>
      <c r="U749" s="123"/>
      <c r="V749" s="123"/>
      <c r="W749" s="123"/>
      <c r="X749" s="123"/>
      <c r="Y749" s="107"/>
      <c r="Z749" s="37" t="str">
        <f t="shared" si="123"/>
        <v/>
      </c>
    </row>
    <row r="750" spans="1:26">
      <c r="A750" s="107" t="s">
        <v>1287</v>
      </c>
      <c r="B750" s="107"/>
      <c r="C750" s="123"/>
      <c r="D750" s="134"/>
      <c r="E750" s="134" t="str">
        <f t="shared" si="124"/>
        <v/>
      </c>
      <c r="F750" s="37" t="str">
        <f t="shared" si="125"/>
        <v/>
      </c>
      <c r="G750" s="37" t="str">
        <f t="shared" si="126"/>
        <v/>
      </c>
      <c r="H750" s="37" t="str">
        <f t="shared" si="127"/>
        <v/>
      </c>
      <c r="I750" s="37" t="str">
        <f t="shared" si="128"/>
        <v/>
      </c>
      <c r="J750" s="37" t="str">
        <f t="shared" si="129"/>
        <v/>
      </c>
      <c r="K750" s="37" t="str">
        <f t="shared" si="130"/>
        <v/>
      </c>
      <c r="L750" s="37" t="str">
        <f t="shared" si="131"/>
        <v/>
      </c>
      <c r="M750" s="37" t="str">
        <f t="shared" si="132"/>
        <v/>
      </c>
      <c r="N750" s="37" t="str">
        <f t="shared" si="133"/>
        <v/>
      </c>
      <c r="O750" s="123"/>
      <c r="P750" s="123"/>
      <c r="Q750" s="123"/>
      <c r="R750" s="123"/>
      <c r="S750" s="123"/>
      <c r="T750" s="123"/>
      <c r="U750" s="123"/>
      <c r="V750" s="123"/>
      <c r="W750" s="123"/>
      <c r="X750" s="123"/>
      <c r="Y750" s="107"/>
      <c r="Z750" s="37" t="str">
        <f t="shared" si="123"/>
        <v/>
      </c>
    </row>
    <row r="751" spans="1:26">
      <c r="A751" s="107" t="s">
        <v>1288</v>
      </c>
      <c r="B751" s="107"/>
      <c r="C751" s="123"/>
      <c r="D751" s="134"/>
      <c r="E751" s="134" t="str">
        <f t="shared" si="124"/>
        <v/>
      </c>
      <c r="F751" s="37" t="str">
        <f t="shared" si="125"/>
        <v/>
      </c>
      <c r="G751" s="37" t="str">
        <f t="shared" si="126"/>
        <v/>
      </c>
      <c r="H751" s="37" t="str">
        <f t="shared" si="127"/>
        <v/>
      </c>
      <c r="I751" s="37" t="str">
        <f t="shared" si="128"/>
        <v/>
      </c>
      <c r="J751" s="37" t="str">
        <f t="shared" si="129"/>
        <v/>
      </c>
      <c r="K751" s="37" t="str">
        <f t="shared" si="130"/>
        <v/>
      </c>
      <c r="L751" s="37" t="str">
        <f t="shared" si="131"/>
        <v/>
      </c>
      <c r="M751" s="37" t="str">
        <f t="shared" si="132"/>
        <v/>
      </c>
      <c r="N751" s="37" t="str">
        <f t="shared" si="133"/>
        <v/>
      </c>
      <c r="O751" s="123"/>
      <c r="P751" s="123"/>
      <c r="Q751" s="123"/>
      <c r="R751" s="123"/>
      <c r="S751" s="123"/>
      <c r="T751" s="123"/>
      <c r="U751" s="123"/>
      <c r="V751" s="123"/>
      <c r="W751" s="123"/>
      <c r="X751" s="123"/>
      <c r="Y751" s="107"/>
      <c r="Z751" s="37" t="str">
        <f t="shared" si="123"/>
        <v/>
      </c>
    </row>
    <row r="752" spans="1:26">
      <c r="A752" s="107" t="s">
        <v>1289</v>
      </c>
      <c r="B752" s="107"/>
      <c r="C752" s="123"/>
      <c r="D752" s="134"/>
      <c r="E752" s="134" t="str">
        <f t="shared" si="124"/>
        <v/>
      </c>
      <c r="F752" s="37" t="str">
        <f t="shared" si="125"/>
        <v/>
      </c>
      <c r="G752" s="37" t="str">
        <f t="shared" si="126"/>
        <v/>
      </c>
      <c r="H752" s="37" t="str">
        <f t="shared" si="127"/>
        <v/>
      </c>
      <c r="I752" s="37" t="str">
        <f t="shared" si="128"/>
        <v/>
      </c>
      <c r="J752" s="37" t="str">
        <f t="shared" si="129"/>
        <v/>
      </c>
      <c r="K752" s="37" t="str">
        <f t="shared" si="130"/>
        <v/>
      </c>
      <c r="L752" s="37" t="str">
        <f t="shared" si="131"/>
        <v/>
      </c>
      <c r="M752" s="37" t="str">
        <f t="shared" si="132"/>
        <v/>
      </c>
      <c r="N752" s="37" t="str">
        <f t="shared" si="133"/>
        <v/>
      </c>
      <c r="O752" s="123"/>
      <c r="P752" s="123"/>
      <c r="Q752" s="123"/>
      <c r="R752" s="123"/>
      <c r="S752" s="123"/>
      <c r="T752" s="123"/>
      <c r="U752" s="123"/>
      <c r="V752" s="123"/>
      <c r="W752" s="123"/>
      <c r="X752" s="123"/>
      <c r="Y752" s="107"/>
      <c r="Z752" s="37" t="str">
        <f t="shared" si="123"/>
        <v/>
      </c>
    </row>
    <row r="753" spans="1:26">
      <c r="A753" s="107" t="s">
        <v>1290</v>
      </c>
      <c r="B753" s="107"/>
      <c r="C753" s="123"/>
      <c r="D753" s="134"/>
      <c r="E753" s="134" t="str">
        <f t="shared" si="124"/>
        <v/>
      </c>
      <c r="F753" s="37" t="str">
        <f t="shared" si="125"/>
        <v/>
      </c>
      <c r="G753" s="37" t="str">
        <f t="shared" si="126"/>
        <v/>
      </c>
      <c r="H753" s="37" t="str">
        <f t="shared" si="127"/>
        <v/>
      </c>
      <c r="I753" s="37" t="str">
        <f t="shared" si="128"/>
        <v/>
      </c>
      <c r="J753" s="37" t="str">
        <f t="shared" si="129"/>
        <v/>
      </c>
      <c r="K753" s="37" t="str">
        <f t="shared" si="130"/>
        <v/>
      </c>
      <c r="L753" s="37" t="str">
        <f t="shared" si="131"/>
        <v/>
      </c>
      <c r="M753" s="37" t="str">
        <f t="shared" si="132"/>
        <v/>
      </c>
      <c r="N753" s="37" t="str">
        <f t="shared" si="133"/>
        <v/>
      </c>
      <c r="O753" s="123"/>
      <c r="P753" s="123"/>
      <c r="Q753" s="123"/>
      <c r="R753" s="123"/>
      <c r="S753" s="123"/>
      <c r="T753" s="123"/>
      <c r="U753" s="123"/>
      <c r="V753" s="123"/>
      <c r="W753" s="123"/>
      <c r="X753" s="123"/>
      <c r="Y753" s="107"/>
      <c r="Z753" s="37" t="str">
        <f t="shared" si="123"/>
        <v/>
      </c>
    </row>
    <row r="754" spans="1:26">
      <c r="A754" s="107" t="s">
        <v>1291</v>
      </c>
      <c r="B754" s="107"/>
      <c r="C754" s="123"/>
      <c r="D754" s="134"/>
      <c r="E754" s="134" t="str">
        <f t="shared" si="124"/>
        <v/>
      </c>
      <c r="F754" s="37" t="str">
        <f t="shared" si="125"/>
        <v/>
      </c>
      <c r="G754" s="37" t="str">
        <f t="shared" si="126"/>
        <v/>
      </c>
      <c r="H754" s="37" t="str">
        <f t="shared" si="127"/>
        <v/>
      </c>
      <c r="I754" s="37" t="str">
        <f t="shared" si="128"/>
        <v/>
      </c>
      <c r="J754" s="37" t="str">
        <f t="shared" si="129"/>
        <v/>
      </c>
      <c r="K754" s="37" t="str">
        <f t="shared" si="130"/>
        <v/>
      </c>
      <c r="L754" s="37" t="str">
        <f t="shared" si="131"/>
        <v/>
      </c>
      <c r="M754" s="37" t="str">
        <f t="shared" si="132"/>
        <v/>
      </c>
      <c r="N754" s="37" t="str">
        <f t="shared" si="133"/>
        <v/>
      </c>
      <c r="O754" s="123"/>
      <c r="P754" s="123"/>
      <c r="Q754" s="123"/>
      <c r="R754" s="123"/>
      <c r="S754" s="123"/>
      <c r="T754" s="123"/>
      <c r="U754" s="123"/>
      <c r="V754" s="123"/>
      <c r="W754" s="123"/>
      <c r="X754" s="123"/>
      <c r="Y754" s="107"/>
      <c r="Z754" s="37" t="str">
        <f t="shared" si="123"/>
        <v/>
      </c>
    </row>
    <row r="755" spans="1:26">
      <c r="A755" s="107" t="s">
        <v>1292</v>
      </c>
      <c r="B755" s="107"/>
      <c r="C755" s="123"/>
      <c r="D755" s="134"/>
      <c r="E755" s="134" t="str">
        <f t="shared" si="124"/>
        <v/>
      </c>
      <c r="F755" s="37" t="str">
        <f t="shared" si="125"/>
        <v/>
      </c>
      <c r="G755" s="37" t="str">
        <f t="shared" si="126"/>
        <v/>
      </c>
      <c r="H755" s="37" t="str">
        <f t="shared" si="127"/>
        <v/>
      </c>
      <c r="I755" s="37" t="str">
        <f t="shared" si="128"/>
        <v/>
      </c>
      <c r="J755" s="37" t="str">
        <f t="shared" si="129"/>
        <v/>
      </c>
      <c r="K755" s="37" t="str">
        <f t="shared" si="130"/>
        <v/>
      </c>
      <c r="L755" s="37" t="str">
        <f t="shared" si="131"/>
        <v/>
      </c>
      <c r="M755" s="37" t="str">
        <f t="shared" si="132"/>
        <v/>
      </c>
      <c r="N755" s="37" t="str">
        <f t="shared" si="133"/>
        <v/>
      </c>
      <c r="O755" s="123"/>
      <c r="P755" s="123"/>
      <c r="Q755" s="123"/>
      <c r="R755" s="123"/>
      <c r="S755" s="123"/>
      <c r="T755" s="123"/>
      <c r="U755" s="123"/>
      <c r="V755" s="123"/>
      <c r="W755" s="123"/>
      <c r="X755" s="123"/>
      <c r="Y755" s="107"/>
      <c r="Z755" s="37" t="str">
        <f t="shared" si="123"/>
        <v/>
      </c>
    </row>
    <row r="756" spans="1:26">
      <c r="A756" s="107" t="s">
        <v>1293</v>
      </c>
      <c r="B756" s="107"/>
      <c r="C756" s="123"/>
      <c r="D756" s="134"/>
      <c r="E756" s="134" t="str">
        <f t="shared" si="124"/>
        <v/>
      </c>
      <c r="F756" s="37" t="str">
        <f t="shared" si="125"/>
        <v/>
      </c>
      <c r="G756" s="37" t="str">
        <f t="shared" si="126"/>
        <v/>
      </c>
      <c r="H756" s="37" t="str">
        <f t="shared" si="127"/>
        <v/>
      </c>
      <c r="I756" s="37" t="str">
        <f t="shared" si="128"/>
        <v/>
      </c>
      <c r="J756" s="37" t="str">
        <f t="shared" si="129"/>
        <v/>
      </c>
      <c r="K756" s="37" t="str">
        <f t="shared" si="130"/>
        <v/>
      </c>
      <c r="L756" s="37" t="str">
        <f t="shared" si="131"/>
        <v/>
      </c>
      <c r="M756" s="37" t="str">
        <f t="shared" si="132"/>
        <v/>
      </c>
      <c r="N756" s="37" t="str">
        <f t="shared" si="133"/>
        <v/>
      </c>
      <c r="O756" s="123"/>
      <c r="P756" s="123"/>
      <c r="Q756" s="123"/>
      <c r="R756" s="123"/>
      <c r="S756" s="123"/>
      <c r="T756" s="123"/>
      <c r="U756" s="123"/>
      <c r="V756" s="123"/>
      <c r="W756" s="123"/>
      <c r="X756" s="123"/>
      <c r="Y756" s="107"/>
      <c r="Z756" s="37" t="str">
        <f t="shared" si="123"/>
        <v/>
      </c>
    </row>
    <row r="757" spans="1:26">
      <c r="A757" s="107" t="s">
        <v>1294</v>
      </c>
      <c r="B757" s="107"/>
      <c r="C757" s="123"/>
      <c r="D757" s="134"/>
      <c r="E757" s="134" t="str">
        <f t="shared" si="124"/>
        <v/>
      </c>
      <c r="F757" s="37" t="str">
        <f t="shared" si="125"/>
        <v/>
      </c>
      <c r="G757" s="37" t="str">
        <f t="shared" si="126"/>
        <v/>
      </c>
      <c r="H757" s="37" t="str">
        <f t="shared" si="127"/>
        <v/>
      </c>
      <c r="I757" s="37" t="str">
        <f t="shared" si="128"/>
        <v/>
      </c>
      <c r="J757" s="37" t="str">
        <f t="shared" si="129"/>
        <v/>
      </c>
      <c r="K757" s="37" t="str">
        <f t="shared" si="130"/>
        <v/>
      </c>
      <c r="L757" s="37" t="str">
        <f t="shared" si="131"/>
        <v/>
      </c>
      <c r="M757" s="37" t="str">
        <f t="shared" si="132"/>
        <v/>
      </c>
      <c r="N757" s="37" t="str">
        <f t="shared" si="133"/>
        <v/>
      </c>
      <c r="O757" s="123"/>
      <c r="P757" s="123"/>
      <c r="Q757" s="123"/>
      <c r="R757" s="123"/>
      <c r="S757" s="123"/>
      <c r="T757" s="123"/>
      <c r="U757" s="123"/>
      <c r="V757" s="123"/>
      <c r="W757" s="123"/>
      <c r="X757" s="123"/>
      <c r="Y757" s="107"/>
      <c r="Z757" s="37" t="str">
        <f t="shared" si="123"/>
        <v/>
      </c>
    </row>
    <row r="758" spans="1:26">
      <c r="A758" s="107" t="s">
        <v>1295</v>
      </c>
      <c r="B758" s="107"/>
      <c r="C758" s="123"/>
      <c r="D758" s="134"/>
      <c r="E758" s="134" t="str">
        <f t="shared" si="124"/>
        <v/>
      </c>
      <c r="F758" s="37" t="str">
        <f t="shared" si="125"/>
        <v/>
      </c>
      <c r="G758" s="37" t="str">
        <f t="shared" si="126"/>
        <v/>
      </c>
      <c r="H758" s="37" t="str">
        <f t="shared" si="127"/>
        <v/>
      </c>
      <c r="I758" s="37" t="str">
        <f t="shared" si="128"/>
        <v/>
      </c>
      <c r="J758" s="37" t="str">
        <f t="shared" si="129"/>
        <v/>
      </c>
      <c r="K758" s="37" t="str">
        <f t="shared" si="130"/>
        <v/>
      </c>
      <c r="L758" s="37" t="str">
        <f t="shared" si="131"/>
        <v/>
      </c>
      <c r="M758" s="37" t="str">
        <f t="shared" si="132"/>
        <v/>
      </c>
      <c r="N758" s="37" t="str">
        <f t="shared" si="133"/>
        <v/>
      </c>
      <c r="O758" s="123"/>
      <c r="P758" s="123"/>
      <c r="Q758" s="123"/>
      <c r="R758" s="123"/>
      <c r="S758" s="123"/>
      <c r="T758" s="123"/>
      <c r="U758" s="123"/>
      <c r="V758" s="123"/>
      <c r="W758" s="123"/>
      <c r="X758" s="123"/>
      <c r="Y758" s="107"/>
      <c r="Z758" s="37" t="str">
        <f t="shared" si="123"/>
        <v/>
      </c>
    </row>
    <row r="759" spans="1:26">
      <c r="A759" s="107" t="s">
        <v>1296</v>
      </c>
      <c r="B759" s="107"/>
      <c r="C759" s="123"/>
      <c r="D759" s="134"/>
      <c r="E759" s="134" t="str">
        <f t="shared" si="124"/>
        <v/>
      </c>
      <c r="F759" s="37" t="str">
        <f t="shared" si="125"/>
        <v/>
      </c>
      <c r="G759" s="37" t="str">
        <f t="shared" si="126"/>
        <v/>
      </c>
      <c r="H759" s="37" t="str">
        <f t="shared" si="127"/>
        <v/>
      </c>
      <c r="I759" s="37" t="str">
        <f t="shared" si="128"/>
        <v/>
      </c>
      <c r="J759" s="37" t="str">
        <f t="shared" si="129"/>
        <v/>
      </c>
      <c r="K759" s="37" t="str">
        <f t="shared" si="130"/>
        <v/>
      </c>
      <c r="L759" s="37" t="str">
        <f t="shared" si="131"/>
        <v/>
      </c>
      <c r="M759" s="37" t="str">
        <f t="shared" si="132"/>
        <v/>
      </c>
      <c r="N759" s="37" t="str">
        <f t="shared" si="133"/>
        <v/>
      </c>
      <c r="O759" s="123"/>
      <c r="P759" s="123"/>
      <c r="Q759" s="123"/>
      <c r="R759" s="123"/>
      <c r="S759" s="123"/>
      <c r="T759" s="123"/>
      <c r="U759" s="123"/>
      <c r="V759" s="123"/>
      <c r="W759" s="123"/>
      <c r="X759" s="123"/>
      <c r="Y759" s="107"/>
      <c r="Z759" s="37" t="str">
        <f t="shared" si="123"/>
        <v/>
      </c>
    </row>
    <row r="760" spans="1:26">
      <c r="A760" s="107" t="s">
        <v>1297</v>
      </c>
      <c r="B760" s="107"/>
      <c r="C760" s="123"/>
      <c r="D760" s="134"/>
      <c r="E760" s="134" t="str">
        <f t="shared" si="124"/>
        <v/>
      </c>
      <c r="F760" s="37" t="str">
        <f t="shared" si="125"/>
        <v/>
      </c>
      <c r="G760" s="37" t="str">
        <f t="shared" si="126"/>
        <v/>
      </c>
      <c r="H760" s="37" t="str">
        <f t="shared" si="127"/>
        <v/>
      </c>
      <c r="I760" s="37" t="str">
        <f t="shared" si="128"/>
        <v/>
      </c>
      <c r="J760" s="37" t="str">
        <f t="shared" si="129"/>
        <v/>
      </c>
      <c r="K760" s="37" t="str">
        <f t="shared" si="130"/>
        <v/>
      </c>
      <c r="L760" s="37" t="str">
        <f t="shared" si="131"/>
        <v/>
      </c>
      <c r="M760" s="37" t="str">
        <f t="shared" si="132"/>
        <v/>
      </c>
      <c r="N760" s="37" t="str">
        <f t="shared" si="133"/>
        <v/>
      </c>
      <c r="O760" s="123"/>
      <c r="P760" s="123"/>
      <c r="Q760" s="123"/>
      <c r="R760" s="123"/>
      <c r="S760" s="123"/>
      <c r="T760" s="123"/>
      <c r="U760" s="123"/>
      <c r="V760" s="123"/>
      <c r="W760" s="123"/>
      <c r="X760" s="123"/>
      <c r="Y760" s="107"/>
      <c r="Z760" s="37" t="str">
        <f t="shared" si="123"/>
        <v/>
      </c>
    </row>
    <row r="761" spans="1:26">
      <c r="A761" s="107" t="s">
        <v>1298</v>
      </c>
      <c r="B761" s="107"/>
      <c r="C761" s="123"/>
      <c r="D761" s="134"/>
      <c r="E761" s="134" t="str">
        <f t="shared" si="124"/>
        <v/>
      </c>
      <c r="F761" s="37" t="str">
        <f t="shared" si="125"/>
        <v/>
      </c>
      <c r="G761" s="37" t="str">
        <f t="shared" si="126"/>
        <v/>
      </c>
      <c r="H761" s="37" t="str">
        <f t="shared" si="127"/>
        <v/>
      </c>
      <c r="I761" s="37" t="str">
        <f t="shared" si="128"/>
        <v/>
      </c>
      <c r="J761" s="37" t="str">
        <f t="shared" si="129"/>
        <v/>
      </c>
      <c r="K761" s="37" t="str">
        <f t="shared" si="130"/>
        <v/>
      </c>
      <c r="L761" s="37" t="str">
        <f t="shared" si="131"/>
        <v/>
      </c>
      <c r="M761" s="37" t="str">
        <f t="shared" si="132"/>
        <v/>
      </c>
      <c r="N761" s="37" t="str">
        <f t="shared" si="133"/>
        <v/>
      </c>
      <c r="O761" s="123"/>
      <c r="P761" s="123"/>
      <c r="Q761" s="123"/>
      <c r="R761" s="123"/>
      <c r="S761" s="123"/>
      <c r="T761" s="123"/>
      <c r="U761" s="123"/>
      <c r="V761" s="123"/>
      <c r="W761" s="123"/>
      <c r="X761" s="123"/>
      <c r="Y761" s="107"/>
      <c r="Z761" s="37" t="str">
        <f t="shared" si="123"/>
        <v/>
      </c>
    </row>
    <row r="762" spans="1:26">
      <c r="A762" s="107" t="s">
        <v>1299</v>
      </c>
      <c r="B762" s="107"/>
      <c r="C762" s="123"/>
      <c r="D762" s="134"/>
      <c r="E762" s="134" t="str">
        <f t="shared" si="124"/>
        <v/>
      </c>
      <c r="F762" s="37" t="str">
        <f t="shared" si="125"/>
        <v/>
      </c>
      <c r="G762" s="37" t="str">
        <f t="shared" si="126"/>
        <v/>
      </c>
      <c r="H762" s="37" t="str">
        <f t="shared" si="127"/>
        <v/>
      </c>
      <c r="I762" s="37" t="str">
        <f t="shared" si="128"/>
        <v/>
      </c>
      <c r="J762" s="37" t="str">
        <f t="shared" si="129"/>
        <v/>
      </c>
      <c r="K762" s="37" t="str">
        <f t="shared" si="130"/>
        <v/>
      </c>
      <c r="L762" s="37" t="str">
        <f t="shared" si="131"/>
        <v/>
      </c>
      <c r="M762" s="37" t="str">
        <f t="shared" si="132"/>
        <v/>
      </c>
      <c r="N762" s="37" t="str">
        <f t="shared" si="133"/>
        <v/>
      </c>
      <c r="O762" s="123"/>
      <c r="P762" s="123"/>
      <c r="Q762" s="123"/>
      <c r="R762" s="123"/>
      <c r="S762" s="123"/>
      <c r="T762" s="123"/>
      <c r="U762" s="123"/>
      <c r="V762" s="123"/>
      <c r="W762" s="123"/>
      <c r="X762" s="123"/>
      <c r="Y762" s="107"/>
      <c r="Z762" s="37" t="str">
        <f t="shared" si="123"/>
        <v/>
      </c>
    </row>
    <row r="763" spans="1:26">
      <c r="A763" s="107" t="s">
        <v>1300</v>
      </c>
      <c r="B763" s="107"/>
      <c r="C763" s="123"/>
      <c r="D763" s="134"/>
      <c r="E763" s="134" t="str">
        <f t="shared" si="124"/>
        <v/>
      </c>
      <c r="F763" s="37" t="str">
        <f t="shared" si="125"/>
        <v/>
      </c>
      <c r="G763" s="37" t="str">
        <f t="shared" si="126"/>
        <v/>
      </c>
      <c r="H763" s="37" t="str">
        <f t="shared" si="127"/>
        <v/>
      </c>
      <c r="I763" s="37" t="str">
        <f t="shared" si="128"/>
        <v/>
      </c>
      <c r="J763" s="37" t="str">
        <f t="shared" si="129"/>
        <v/>
      </c>
      <c r="K763" s="37" t="str">
        <f t="shared" si="130"/>
        <v/>
      </c>
      <c r="L763" s="37" t="str">
        <f t="shared" si="131"/>
        <v/>
      </c>
      <c r="M763" s="37" t="str">
        <f t="shared" si="132"/>
        <v/>
      </c>
      <c r="N763" s="37" t="str">
        <f t="shared" si="133"/>
        <v/>
      </c>
      <c r="O763" s="123"/>
      <c r="P763" s="123"/>
      <c r="Q763" s="123"/>
      <c r="R763" s="123"/>
      <c r="S763" s="123"/>
      <c r="T763" s="123"/>
      <c r="U763" s="123"/>
      <c r="V763" s="123"/>
      <c r="W763" s="123"/>
      <c r="X763" s="123"/>
      <c r="Y763" s="107"/>
      <c r="Z763" s="37" t="str">
        <f t="shared" si="123"/>
        <v/>
      </c>
    </row>
    <row r="764" spans="1:26">
      <c r="A764" s="107" t="s">
        <v>1301</v>
      </c>
      <c r="B764" s="107"/>
      <c r="C764" s="123"/>
      <c r="D764" s="134"/>
      <c r="E764" s="134" t="str">
        <f t="shared" si="124"/>
        <v/>
      </c>
      <c r="F764" s="37" t="str">
        <f t="shared" si="125"/>
        <v/>
      </c>
      <c r="G764" s="37" t="str">
        <f t="shared" si="126"/>
        <v/>
      </c>
      <c r="H764" s="37" t="str">
        <f t="shared" si="127"/>
        <v/>
      </c>
      <c r="I764" s="37" t="str">
        <f t="shared" si="128"/>
        <v/>
      </c>
      <c r="J764" s="37" t="str">
        <f t="shared" si="129"/>
        <v/>
      </c>
      <c r="K764" s="37" t="str">
        <f t="shared" si="130"/>
        <v/>
      </c>
      <c r="L764" s="37" t="str">
        <f t="shared" si="131"/>
        <v/>
      </c>
      <c r="M764" s="37" t="str">
        <f t="shared" si="132"/>
        <v/>
      </c>
      <c r="N764" s="37" t="str">
        <f t="shared" si="133"/>
        <v/>
      </c>
      <c r="O764" s="123"/>
      <c r="P764" s="123"/>
      <c r="Q764" s="123"/>
      <c r="R764" s="123"/>
      <c r="S764" s="123"/>
      <c r="T764" s="123"/>
      <c r="U764" s="123"/>
      <c r="V764" s="123"/>
      <c r="W764" s="123"/>
      <c r="X764" s="123"/>
      <c r="Y764" s="107"/>
      <c r="Z764" s="37" t="str">
        <f t="shared" si="123"/>
        <v/>
      </c>
    </row>
    <row r="765" spans="1:26">
      <c r="A765" s="107" t="s">
        <v>1302</v>
      </c>
      <c r="B765" s="107"/>
      <c r="C765" s="123"/>
      <c r="D765" s="134"/>
      <c r="E765" s="134" t="str">
        <f t="shared" si="124"/>
        <v/>
      </c>
      <c r="F765" s="37" t="str">
        <f t="shared" si="125"/>
        <v/>
      </c>
      <c r="G765" s="37" t="str">
        <f t="shared" si="126"/>
        <v/>
      </c>
      <c r="H765" s="37" t="str">
        <f t="shared" si="127"/>
        <v/>
      </c>
      <c r="I765" s="37" t="str">
        <f t="shared" si="128"/>
        <v/>
      </c>
      <c r="J765" s="37" t="str">
        <f t="shared" si="129"/>
        <v/>
      </c>
      <c r="K765" s="37" t="str">
        <f t="shared" si="130"/>
        <v/>
      </c>
      <c r="L765" s="37" t="str">
        <f t="shared" si="131"/>
        <v/>
      </c>
      <c r="M765" s="37" t="str">
        <f t="shared" si="132"/>
        <v/>
      </c>
      <c r="N765" s="37" t="str">
        <f t="shared" si="133"/>
        <v/>
      </c>
      <c r="O765" s="123"/>
      <c r="P765" s="123"/>
      <c r="Q765" s="123"/>
      <c r="R765" s="123"/>
      <c r="S765" s="123"/>
      <c r="T765" s="123"/>
      <c r="U765" s="123"/>
      <c r="V765" s="123"/>
      <c r="W765" s="123"/>
      <c r="X765" s="123"/>
      <c r="Y765" s="107"/>
      <c r="Z765" s="37" t="str">
        <f t="shared" si="123"/>
        <v/>
      </c>
    </row>
    <row r="766" spans="1:26">
      <c r="A766" s="107" t="s">
        <v>1303</v>
      </c>
      <c r="B766" s="107"/>
      <c r="C766" s="123"/>
      <c r="D766" s="134"/>
      <c r="E766" s="134" t="str">
        <f t="shared" si="124"/>
        <v/>
      </c>
      <c r="F766" s="37" t="str">
        <f t="shared" si="125"/>
        <v/>
      </c>
      <c r="G766" s="37" t="str">
        <f t="shared" si="126"/>
        <v/>
      </c>
      <c r="H766" s="37" t="str">
        <f t="shared" si="127"/>
        <v/>
      </c>
      <c r="I766" s="37" t="str">
        <f t="shared" si="128"/>
        <v/>
      </c>
      <c r="J766" s="37" t="str">
        <f t="shared" si="129"/>
        <v/>
      </c>
      <c r="K766" s="37" t="str">
        <f t="shared" si="130"/>
        <v/>
      </c>
      <c r="L766" s="37" t="str">
        <f t="shared" si="131"/>
        <v/>
      </c>
      <c r="M766" s="37" t="str">
        <f t="shared" si="132"/>
        <v/>
      </c>
      <c r="N766" s="37" t="str">
        <f t="shared" si="133"/>
        <v/>
      </c>
      <c r="O766" s="123"/>
      <c r="P766" s="123"/>
      <c r="Q766" s="123"/>
      <c r="R766" s="123"/>
      <c r="S766" s="123"/>
      <c r="T766" s="123"/>
      <c r="U766" s="123"/>
      <c r="V766" s="123"/>
      <c r="W766" s="123"/>
      <c r="X766" s="123"/>
      <c r="Y766" s="107"/>
      <c r="Z766" s="37" t="str">
        <f t="shared" si="123"/>
        <v/>
      </c>
    </row>
    <row r="767" spans="1:26">
      <c r="A767" s="107" t="s">
        <v>1304</v>
      </c>
      <c r="B767" s="107"/>
      <c r="C767" s="123"/>
      <c r="D767" s="134"/>
      <c r="E767" s="134" t="str">
        <f t="shared" si="124"/>
        <v/>
      </c>
      <c r="F767" s="37" t="str">
        <f t="shared" si="125"/>
        <v/>
      </c>
      <c r="G767" s="37" t="str">
        <f t="shared" si="126"/>
        <v/>
      </c>
      <c r="H767" s="37" t="str">
        <f t="shared" si="127"/>
        <v/>
      </c>
      <c r="I767" s="37" t="str">
        <f t="shared" si="128"/>
        <v/>
      </c>
      <c r="J767" s="37" t="str">
        <f t="shared" si="129"/>
        <v/>
      </c>
      <c r="K767" s="37" t="str">
        <f t="shared" si="130"/>
        <v/>
      </c>
      <c r="L767" s="37" t="str">
        <f t="shared" si="131"/>
        <v/>
      </c>
      <c r="M767" s="37" t="str">
        <f t="shared" si="132"/>
        <v/>
      </c>
      <c r="N767" s="37" t="str">
        <f t="shared" si="133"/>
        <v/>
      </c>
      <c r="O767" s="123"/>
      <c r="P767" s="123"/>
      <c r="Q767" s="123"/>
      <c r="R767" s="123"/>
      <c r="S767" s="123"/>
      <c r="T767" s="123"/>
      <c r="U767" s="123"/>
      <c r="V767" s="123"/>
      <c r="W767" s="123"/>
      <c r="X767" s="123"/>
      <c r="Y767" s="107"/>
      <c r="Z767" s="37" t="str">
        <f t="shared" si="123"/>
        <v/>
      </c>
    </row>
    <row r="768" spans="1:26">
      <c r="A768" s="107" t="s">
        <v>1305</v>
      </c>
      <c r="B768" s="107"/>
      <c r="C768" s="123"/>
      <c r="D768" s="134"/>
      <c r="E768" s="134" t="str">
        <f t="shared" si="124"/>
        <v/>
      </c>
      <c r="F768" s="37" t="str">
        <f t="shared" si="125"/>
        <v/>
      </c>
      <c r="G768" s="37" t="str">
        <f t="shared" si="126"/>
        <v/>
      </c>
      <c r="H768" s="37" t="str">
        <f t="shared" si="127"/>
        <v/>
      </c>
      <c r="I768" s="37" t="str">
        <f t="shared" si="128"/>
        <v/>
      </c>
      <c r="J768" s="37" t="str">
        <f t="shared" si="129"/>
        <v/>
      </c>
      <c r="K768" s="37" t="str">
        <f t="shared" si="130"/>
        <v/>
      </c>
      <c r="L768" s="37" t="str">
        <f t="shared" si="131"/>
        <v/>
      </c>
      <c r="M768" s="37" t="str">
        <f t="shared" si="132"/>
        <v/>
      </c>
      <c r="N768" s="37" t="str">
        <f t="shared" si="133"/>
        <v/>
      </c>
      <c r="O768" s="123"/>
      <c r="P768" s="123"/>
      <c r="Q768" s="123"/>
      <c r="R768" s="123"/>
      <c r="S768" s="123"/>
      <c r="T768" s="123"/>
      <c r="U768" s="123"/>
      <c r="V768" s="123"/>
      <c r="W768" s="123"/>
      <c r="X768" s="123"/>
      <c r="Y768" s="107"/>
      <c r="Z768" s="37" t="str">
        <f t="shared" si="123"/>
        <v/>
      </c>
    </row>
    <row r="769" spans="1:26">
      <c r="A769" s="107" t="s">
        <v>1306</v>
      </c>
      <c r="B769" s="107"/>
      <c r="C769" s="123"/>
      <c r="D769" s="134"/>
      <c r="E769" s="134" t="str">
        <f t="shared" si="124"/>
        <v/>
      </c>
      <c r="F769" s="37" t="str">
        <f t="shared" si="125"/>
        <v/>
      </c>
      <c r="G769" s="37" t="str">
        <f t="shared" si="126"/>
        <v/>
      </c>
      <c r="H769" s="37" t="str">
        <f t="shared" si="127"/>
        <v/>
      </c>
      <c r="I769" s="37" t="str">
        <f t="shared" si="128"/>
        <v/>
      </c>
      <c r="J769" s="37" t="str">
        <f t="shared" si="129"/>
        <v/>
      </c>
      <c r="K769" s="37" t="str">
        <f t="shared" si="130"/>
        <v/>
      </c>
      <c r="L769" s="37" t="str">
        <f t="shared" si="131"/>
        <v/>
      </c>
      <c r="M769" s="37" t="str">
        <f t="shared" si="132"/>
        <v/>
      </c>
      <c r="N769" s="37" t="str">
        <f t="shared" si="133"/>
        <v/>
      </c>
      <c r="O769" s="123"/>
      <c r="P769" s="123"/>
      <c r="Q769" s="123"/>
      <c r="R769" s="123"/>
      <c r="S769" s="123"/>
      <c r="T769" s="123"/>
      <c r="U769" s="123"/>
      <c r="V769" s="123"/>
      <c r="W769" s="123"/>
      <c r="X769" s="123"/>
      <c r="Y769" s="107"/>
      <c r="Z769" s="37" t="str">
        <f t="shared" si="123"/>
        <v/>
      </c>
    </row>
    <row r="770" spans="1:26">
      <c r="A770" s="107" t="s">
        <v>1307</v>
      </c>
      <c r="B770" s="107"/>
      <c r="C770" s="123"/>
      <c r="D770" s="134"/>
      <c r="E770" s="134" t="str">
        <f t="shared" si="124"/>
        <v/>
      </c>
      <c r="F770" s="37" t="str">
        <f t="shared" si="125"/>
        <v/>
      </c>
      <c r="G770" s="37" t="str">
        <f t="shared" si="126"/>
        <v/>
      </c>
      <c r="H770" s="37" t="str">
        <f t="shared" si="127"/>
        <v/>
      </c>
      <c r="I770" s="37" t="str">
        <f t="shared" si="128"/>
        <v/>
      </c>
      <c r="J770" s="37" t="str">
        <f t="shared" si="129"/>
        <v/>
      </c>
      <c r="K770" s="37" t="str">
        <f t="shared" si="130"/>
        <v/>
      </c>
      <c r="L770" s="37" t="str">
        <f t="shared" si="131"/>
        <v/>
      </c>
      <c r="M770" s="37" t="str">
        <f t="shared" si="132"/>
        <v/>
      </c>
      <c r="N770" s="37" t="str">
        <f t="shared" si="133"/>
        <v/>
      </c>
      <c r="O770" s="123"/>
      <c r="P770" s="123"/>
      <c r="Q770" s="123"/>
      <c r="R770" s="123"/>
      <c r="S770" s="123"/>
      <c r="T770" s="123"/>
      <c r="U770" s="123"/>
      <c r="V770" s="123"/>
      <c r="W770" s="123"/>
      <c r="X770" s="123"/>
      <c r="Y770" s="107"/>
      <c r="Z770" s="37" t="str">
        <f t="shared" si="123"/>
        <v/>
      </c>
    </row>
    <row r="771" spans="1:26">
      <c r="A771" s="107" t="s">
        <v>1308</v>
      </c>
      <c r="B771" s="107"/>
      <c r="C771" s="123"/>
      <c r="D771" s="134"/>
      <c r="E771" s="134" t="str">
        <f t="shared" si="124"/>
        <v/>
      </c>
      <c r="F771" s="37" t="str">
        <f t="shared" si="125"/>
        <v/>
      </c>
      <c r="G771" s="37" t="str">
        <f t="shared" si="126"/>
        <v/>
      </c>
      <c r="H771" s="37" t="str">
        <f t="shared" si="127"/>
        <v/>
      </c>
      <c r="I771" s="37" t="str">
        <f t="shared" si="128"/>
        <v/>
      </c>
      <c r="J771" s="37" t="str">
        <f t="shared" si="129"/>
        <v/>
      </c>
      <c r="K771" s="37" t="str">
        <f t="shared" si="130"/>
        <v/>
      </c>
      <c r="L771" s="37" t="str">
        <f t="shared" si="131"/>
        <v/>
      </c>
      <c r="M771" s="37" t="str">
        <f t="shared" si="132"/>
        <v/>
      </c>
      <c r="N771" s="37" t="str">
        <f t="shared" si="133"/>
        <v/>
      </c>
      <c r="O771" s="123"/>
      <c r="P771" s="123"/>
      <c r="Q771" s="123"/>
      <c r="R771" s="123"/>
      <c r="S771" s="123"/>
      <c r="T771" s="123"/>
      <c r="U771" s="123"/>
      <c r="V771" s="123"/>
      <c r="W771" s="123"/>
      <c r="X771" s="123"/>
      <c r="Y771" s="107"/>
      <c r="Z771" s="37" t="str">
        <f t="shared" si="123"/>
        <v/>
      </c>
    </row>
    <row r="772" spans="1:26">
      <c r="A772" s="107" t="s">
        <v>1309</v>
      </c>
      <c r="B772" s="107"/>
      <c r="C772" s="123"/>
      <c r="D772" s="134"/>
      <c r="E772" s="134" t="str">
        <f t="shared" si="124"/>
        <v/>
      </c>
      <c r="F772" s="37" t="str">
        <f t="shared" si="125"/>
        <v/>
      </c>
      <c r="G772" s="37" t="str">
        <f t="shared" si="126"/>
        <v/>
      </c>
      <c r="H772" s="37" t="str">
        <f t="shared" si="127"/>
        <v/>
      </c>
      <c r="I772" s="37" t="str">
        <f t="shared" si="128"/>
        <v/>
      </c>
      <c r="J772" s="37" t="str">
        <f t="shared" si="129"/>
        <v/>
      </c>
      <c r="K772" s="37" t="str">
        <f t="shared" si="130"/>
        <v/>
      </c>
      <c r="L772" s="37" t="str">
        <f t="shared" si="131"/>
        <v/>
      </c>
      <c r="M772" s="37" t="str">
        <f t="shared" si="132"/>
        <v/>
      </c>
      <c r="N772" s="37" t="str">
        <f t="shared" si="133"/>
        <v/>
      </c>
      <c r="O772" s="123"/>
      <c r="P772" s="123"/>
      <c r="Q772" s="123"/>
      <c r="R772" s="123"/>
      <c r="S772" s="123"/>
      <c r="T772" s="123"/>
      <c r="U772" s="123"/>
      <c r="V772" s="123"/>
      <c r="W772" s="123"/>
      <c r="X772" s="123"/>
      <c r="Y772" s="107"/>
      <c r="Z772" s="37" t="str">
        <f t="shared" si="123"/>
        <v/>
      </c>
    </row>
    <row r="773" spans="1:26">
      <c r="A773" s="107" t="s">
        <v>1310</v>
      </c>
      <c r="B773" s="107"/>
      <c r="C773" s="123"/>
      <c r="D773" s="134"/>
      <c r="E773" s="134" t="str">
        <f t="shared" si="124"/>
        <v/>
      </c>
      <c r="F773" s="37" t="str">
        <f t="shared" si="125"/>
        <v/>
      </c>
      <c r="G773" s="37" t="str">
        <f t="shared" si="126"/>
        <v/>
      </c>
      <c r="H773" s="37" t="str">
        <f t="shared" si="127"/>
        <v/>
      </c>
      <c r="I773" s="37" t="str">
        <f t="shared" si="128"/>
        <v/>
      </c>
      <c r="J773" s="37" t="str">
        <f t="shared" si="129"/>
        <v/>
      </c>
      <c r="K773" s="37" t="str">
        <f t="shared" si="130"/>
        <v/>
      </c>
      <c r="L773" s="37" t="str">
        <f t="shared" si="131"/>
        <v/>
      </c>
      <c r="M773" s="37" t="str">
        <f t="shared" si="132"/>
        <v/>
      </c>
      <c r="N773" s="37" t="str">
        <f t="shared" si="133"/>
        <v/>
      </c>
      <c r="O773" s="123"/>
      <c r="P773" s="123"/>
      <c r="Q773" s="123"/>
      <c r="R773" s="123"/>
      <c r="S773" s="123"/>
      <c r="T773" s="123"/>
      <c r="U773" s="123"/>
      <c r="V773" s="123"/>
      <c r="W773" s="123"/>
      <c r="X773" s="123"/>
      <c r="Y773" s="107"/>
      <c r="Z773" s="37" t="str">
        <f t="shared" si="123"/>
        <v/>
      </c>
    </row>
    <row r="774" spans="1:26">
      <c r="A774" s="107" t="s">
        <v>1311</v>
      </c>
      <c r="B774" s="107"/>
      <c r="C774" s="123"/>
      <c r="D774" s="134"/>
      <c r="E774" s="134" t="str">
        <f t="shared" si="124"/>
        <v/>
      </c>
      <c r="F774" s="37" t="str">
        <f t="shared" si="125"/>
        <v/>
      </c>
      <c r="G774" s="37" t="str">
        <f t="shared" si="126"/>
        <v/>
      </c>
      <c r="H774" s="37" t="str">
        <f t="shared" si="127"/>
        <v/>
      </c>
      <c r="I774" s="37" t="str">
        <f t="shared" si="128"/>
        <v/>
      </c>
      <c r="J774" s="37" t="str">
        <f t="shared" si="129"/>
        <v/>
      </c>
      <c r="K774" s="37" t="str">
        <f t="shared" si="130"/>
        <v/>
      </c>
      <c r="L774" s="37" t="str">
        <f t="shared" si="131"/>
        <v/>
      </c>
      <c r="M774" s="37" t="str">
        <f t="shared" si="132"/>
        <v/>
      </c>
      <c r="N774" s="37" t="str">
        <f t="shared" si="133"/>
        <v/>
      </c>
      <c r="O774" s="123"/>
      <c r="P774" s="123"/>
      <c r="Q774" s="123"/>
      <c r="R774" s="123"/>
      <c r="S774" s="123"/>
      <c r="T774" s="123"/>
      <c r="U774" s="123"/>
      <c r="V774" s="123"/>
      <c r="W774" s="123"/>
      <c r="X774" s="123"/>
      <c r="Y774" s="107"/>
      <c r="Z774" s="37" t="str">
        <f t="shared" ref="Z774:Z805" si="134">IF(P774="","",(IF(R774="",1,IF(T774="",2,IF(V774="",3,IF(X774="",4,5))))))</f>
        <v/>
      </c>
    </row>
    <row r="775" spans="1:26">
      <c r="A775" s="107" t="s">
        <v>1312</v>
      </c>
      <c r="B775" s="107"/>
      <c r="C775" s="123"/>
      <c r="D775" s="134"/>
      <c r="E775" s="134" t="str">
        <f t="shared" ref="E775:E805" si="135">IF($O775="", "",$O775)</f>
        <v/>
      </c>
      <c r="F775" s="37" t="str">
        <f t="shared" ref="F775:F805" si="136">IF($P775="", "",$P775)</f>
        <v/>
      </c>
      <c r="G775" s="37" t="str">
        <f t="shared" ref="G775:G805" si="137">IF($Q775="", "",$O775&amp; "-" &amp; $Q775)</f>
        <v/>
      </c>
      <c r="H775" s="37" t="str">
        <f t="shared" ref="H775:H805" si="138">IF($R775="", "",$P775&amp; "-" &amp; $R775)</f>
        <v/>
      </c>
      <c r="I775" s="37" t="str">
        <f t="shared" ref="I775:I805" si="139" xml:space="preserve"> IF($S775="", "", $O775&amp; "-" &amp; $Q775&amp;"-" &amp; $S775)</f>
        <v/>
      </c>
      <c r="J775" s="37" t="str">
        <f t="shared" ref="J775:J805" si="140" xml:space="preserve"> IF($T775="", "", $P775&amp; "-" &amp; $R775&amp;"-" &amp; $T775)</f>
        <v/>
      </c>
      <c r="K775" s="37" t="str">
        <f t="shared" ref="K775:K805" si="141" xml:space="preserve"> IF($U775="", "",$O775&amp; "-" &amp; $Q775&amp;"-" &amp; $S775&amp; "-" &amp; $U775)</f>
        <v/>
      </c>
      <c r="L775" s="37" t="str">
        <f t="shared" ref="L775:L805" si="142" xml:space="preserve"> IF($V775="", "",$P775&amp; "-" &amp; $R775&amp;"-" &amp; $T775&amp; "-" &amp; $V775)</f>
        <v/>
      </c>
      <c r="M775" s="37" t="str">
        <f t="shared" ref="M775:M805" si="143">IF($W775="", "",$O775 &amp;"-" &amp; $Q775 &amp; "-" &amp; $S775 &amp; "-" &amp; $U775 &amp;"-" &amp; $W775)</f>
        <v/>
      </c>
      <c r="N775" s="37" t="str">
        <f t="shared" ref="N775:N805" si="144">IF($X775="", "",$P775 &amp;"-" &amp; $R775 &amp; "-" &amp; $T775 &amp; "-" &amp; $V775 &amp;"-" &amp; $X775)</f>
        <v/>
      </c>
      <c r="O775" s="123"/>
      <c r="P775" s="123"/>
      <c r="Q775" s="123"/>
      <c r="R775" s="123"/>
      <c r="S775" s="123"/>
      <c r="T775" s="123"/>
      <c r="U775" s="123"/>
      <c r="V775" s="123"/>
      <c r="W775" s="123"/>
      <c r="X775" s="123"/>
      <c r="Y775" s="107"/>
      <c r="Z775" s="37" t="str">
        <f t="shared" si="134"/>
        <v/>
      </c>
    </row>
    <row r="776" spans="1:26">
      <c r="A776" s="107" t="s">
        <v>1313</v>
      </c>
      <c r="B776" s="107"/>
      <c r="C776" s="123"/>
      <c r="D776" s="134"/>
      <c r="E776" s="134" t="str">
        <f t="shared" si="135"/>
        <v/>
      </c>
      <c r="F776" s="37" t="str">
        <f t="shared" si="136"/>
        <v/>
      </c>
      <c r="G776" s="37" t="str">
        <f t="shared" si="137"/>
        <v/>
      </c>
      <c r="H776" s="37" t="str">
        <f t="shared" si="138"/>
        <v/>
      </c>
      <c r="I776" s="37" t="str">
        <f t="shared" si="139"/>
        <v/>
      </c>
      <c r="J776" s="37" t="str">
        <f t="shared" si="140"/>
        <v/>
      </c>
      <c r="K776" s="37" t="str">
        <f t="shared" si="141"/>
        <v/>
      </c>
      <c r="L776" s="37" t="str">
        <f t="shared" si="142"/>
        <v/>
      </c>
      <c r="M776" s="37" t="str">
        <f t="shared" si="143"/>
        <v/>
      </c>
      <c r="N776" s="37" t="str">
        <f t="shared" si="144"/>
        <v/>
      </c>
      <c r="O776" s="123"/>
      <c r="P776" s="123"/>
      <c r="Q776" s="123"/>
      <c r="R776" s="123"/>
      <c r="S776" s="123"/>
      <c r="T776" s="123"/>
      <c r="U776" s="123"/>
      <c r="V776" s="123"/>
      <c r="W776" s="123"/>
      <c r="X776" s="123"/>
      <c r="Y776" s="107"/>
      <c r="Z776" s="37" t="str">
        <f t="shared" si="134"/>
        <v/>
      </c>
    </row>
    <row r="777" spans="1:26">
      <c r="A777" s="107" t="s">
        <v>1314</v>
      </c>
      <c r="B777" s="107"/>
      <c r="C777" s="123"/>
      <c r="D777" s="134"/>
      <c r="E777" s="134" t="str">
        <f t="shared" si="135"/>
        <v/>
      </c>
      <c r="F777" s="37" t="str">
        <f t="shared" si="136"/>
        <v/>
      </c>
      <c r="G777" s="37" t="str">
        <f t="shared" si="137"/>
        <v/>
      </c>
      <c r="H777" s="37" t="str">
        <f t="shared" si="138"/>
        <v/>
      </c>
      <c r="I777" s="37" t="str">
        <f t="shared" si="139"/>
        <v/>
      </c>
      <c r="J777" s="37" t="str">
        <f t="shared" si="140"/>
        <v/>
      </c>
      <c r="K777" s="37" t="str">
        <f t="shared" si="141"/>
        <v/>
      </c>
      <c r="L777" s="37" t="str">
        <f t="shared" si="142"/>
        <v/>
      </c>
      <c r="M777" s="37" t="str">
        <f t="shared" si="143"/>
        <v/>
      </c>
      <c r="N777" s="37" t="str">
        <f t="shared" si="144"/>
        <v/>
      </c>
      <c r="O777" s="123"/>
      <c r="P777" s="123"/>
      <c r="Q777" s="123"/>
      <c r="R777" s="123"/>
      <c r="S777" s="123"/>
      <c r="T777" s="123"/>
      <c r="U777" s="123"/>
      <c r="V777" s="123"/>
      <c r="W777" s="123"/>
      <c r="X777" s="123"/>
      <c r="Y777" s="107"/>
      <c r="Z777" s="37" t="str">
        <f t="shared" si="134"/>
        <v/>
      </c>
    </row>
    <row r="778" spans="1:26">
      <c r="A778" s="107" t="s">
        <v>1315</v>
      </c>
      <c r="B778" s="107"/>
      <c r="C778" s="123"/>
      <c r="D778" s="134"/>
      <c r="E778" s="134" t="str">
        <f t="shared" si="135"/>
        <v/>
      </c>
      <c r="F778" s="37" t="str">
        <f t="shared" si="136"/>
        <v/>
      </c>
      <c r="G778" s="37" t="str">
        <f t="shared" si="137"/>
        <v/>
      </c>
      <c r="H778" s="37" t="str">
        <f t="shared" si="138"/>
        <v/>
      </c>
      <c r="I778" s="37" t="str">
        <f t="shared" si="139"/>
        <v/>
      </c>
      <c r="J778" s="37" t="str">
        <f t="shared" si="140"/>
        <v/>
      </c>
      <c r="K778" s="37" t="str">
        <f t="shared" si="141"/>
        <v/>
      </c>
      <c r="L778" s="37" t="str">
        <f t="shared" si="142"/>
        <v/>
      </c>
      <c r="M778" s="37" t="str">
        <f t="shared" si="143"/>
        <v/>
      </c>
      <c r="N778" s="37" t="str">
        <f t="shared" si="144"/>
        <v/>
      </c>
      <c r="O778" s="123"/>
      <c r="P778" s="123"/>
      <c r="Q778" s="123"/>
      <c r="R778" s="123"/>
      <c r="S778" s="123"/>
      <c r="T778" s="123"/>
      <c r="U778" s="123"/>
      <c r="V778" s="123"/>
      <c r="W778" s="123"/>
      <c r="X778" s="123"/>
      <c r="Y778" s="107"/>
      <c r="Z778" s="37" t="str">
        <f t="shared" si="134"/>
        <v/>
      </c>
    </row>
    <row r="779" spans="1:26">
      <c r="A779" s="107" t="s">
        <v>1316</v>
      </c>
      <c r="B779" s="107"/>
      <c r="C779" s="123"/>
      <c r="D779" s="134"/>
      <c r="E779" s="134" t="str">
        <f t="shared" si="135"/>
        <v/>
      </c>
      <c r="F779" s="37" t="str">
        <f t="shared" si="136"/>
        <v/>
      </c>
      <c r="G779" s="37" t="str">
        <f t="shared" si="137"/>
        <v/>
      </c>
      <c r="H779" s="37" t="str">
        <f t="shared" si="138"/>
        <v/>
      </c>
      <c r="I779" s="37" t="str">
        <f t="shared" si="139"/>
        <v/>
      </c>
      <c r="J779" s="37" t="str">
        <f t="shared" si="140"/>
        <v/>
      </c>
      <c r="K779" s="37" t="str">
        <f t="shared" si="141"/>
        <v/>
      </c>
      <c r="L779" s="37" t="str">
        <f t="shared" si="142"/>
        <v/>
      </c>
      <c r="M779" s="37" t="str">
        <f t="shared" si="143"/>
        <v/>
      </c>
      <c r="N779" s="37" t="str">
        <f t="shared" si="144"/>
        <v/>
      </c>
      <c r="O779" s="123"/>
      <c r="P779" s="123"/>
      <c r="Q779" s="123"/>
      <c r="R779" s="123"/>
      <c r="S779" s="123"/>
      <c r="T779" s="123"/>
      <c r="U779" s="123"/>
      <c r="V779" s="123"/>
      <c r="W779" s="123"/>
      <c r="X779" s="123"/>
      <c r="Y779" s="107"/>
      <c r="Z779" s="37" t="str">
        <f t="shared" si="134"/>
        <v/>
      </c>
    </row>
    <row r="780" spans="1:26">
      <c r="A780" s="107" t="s">
        <v>1317</v>
      </c>
      <c r="B780" s="107"/>
      <c r="C780" s="123"/>
      <c r="D780" s="134"/>
      <c r="E780" s="134" t="str">
        <f t="shared" si="135"/>
        <v/>
      </c>
      <c r="F780" s="37" t="str">
        <f t="shared" si="136"/>
        <v/>
      </c>
      <c r="G780" s="37" t="str">
        <f t="shared" si="137"/>
        <v/>
      </c>
      <c r="H780" s="37" t="str">
        <f t="shared" si="138"/>
        <v/>
      </c>
      <c r="I780" s="37" t="str">
        <f t="shared" si="139"/>
        <v/>
      </c>
      <c r="J780" s="37" t="str">
        <f t="shared" si="140"/>
        <v/>
      </c>
      <c r="K780" s="37" t="str">
        <f t="shared" si="141"/>
        <v/>
      </c>
      <c r="L780" s="37" t="str">
        <f t="shared" si="142"/>
        <v/>
      </c>
      <c r="M780" s="37" t="str">
        <f t="shared" si="143"/>
        <v/>
      </c>
      <c r="N780" s="37" t="str">
        <f t="shared" si="144"/>
        <v/>
      </c>
      <c r="O780" s="123"/>
      <c r="P780" s="123"/>
      <c r="Q780" s="123"/>
      <c r="R780" s="123"/>
      <c r="S780" s="123"/>
      <c r="T780" s="123"/>
      <c r="U780" s="123"/>
      <c r="V780" s="123"/>
      <c r="W780" s="123"/>
      <c r="X780" s="123"/>
      <c r="Y780" s="107"/>
      <c r="Z780" s="37" t="str">
        <f t="shared" si="134"/>
        <v/>
      </c>
    </row>
    <row r="781" spans="1:26">
      <c r="A781" s="107" t="s">
        <v>1318</v>
      </c>
      <c r="B781" s="107"/>
      <c r="C781" s="123"/>
      <c r="D781" s="134"/>
      <c r="E781" s="134" t="str">
        <f t="shared" si="135"/>
        <v/>
      </c>
      <c r="F781" s="37" t="str">
        <f t="shared" si="136"/>
        <v/>
      </c>
      <c r="G781" s="37" t="str">
        <f t="shared" si="137"/>
        <v/>
      </c>
      <c r="H781" s="37" t="str">
        <f t="shared" si="138"/>
        <v/>
      </c>
      <c r="I781" s="37" t="str">
        <f t="shared" si="139"/>
        <v/>
      </c>
      <c r="J781" s="37" t="str">
        <f t="shared" si="140"/>
        <v/>
      </c>
      <c r="K781" s="37" t="str">
        <f t="shared" si="141"/>
        <v/>
      </c>
      <c r="L781" s="37" t="str">
        <f t="shared" si="142"/>
        <v/>
      </c>
      <c r="M781" s="37" t="str">
        <f t="shared" si="143"/>
        <v/>
      </c>
      <c r="N781" s="37" t="str">
        <f t="shared" si="144"/>
        <v/>
      </c>
      <c r="O781" s="123"/>
      <c r="P781" s="123"/>
      <c r="Q781" s="123"/>
      <c r="R781" s="123"/>
      <c r="S781" s="123"/>
      <c r="T781" s="123"/>
      <c r="U781" s="123"/>
      <c r="V781" s="123"/>
      <c r="W781" s="123"/>
      <c r="X781" s="123"/>
      <c r="Y781" s="107"/>
      <c r="Z781" s="37" t="str">
        <f t="shared" si="134"/>
        <v/>
      </c>
    </row>
    <row r="782" spans="1:26">
      <c r="A782" s="107" t="s">
        <v>1319</v>
      </c>
      <c r="B782" s="107"/>
      <c r="C782" s="123"/>
      <c r="D782" s="134"/>
      <c r="E782" s="134" t="str">
        <f t="shared" si="135"/>
        <v/>
      </c>
      <c r="F782" s="37" t="str">
        <f t="shared" si="136"/>
        <v/>
      </c>
      <c r="G782" s="37" t="str">
        <f t="shared" si="137"/>
        <v/>
      </c>
      <c r="H782" s="37" t="str">
        <f t="shared" si="138"/>
        <v/>
      </c>
      <c r="I782" s="37" t="str">
        <f t="shared" si="139"/>
        <v/>
      </c>
      <c r="J782" s="37" t="str">
        <f t="shared" si="140"/>
        <v/>
      </c>
      <c r="K782" s="37" t="str">
        <f t="shared" si="141"/>
        <v/>
      </c>
      <c r="L782" s="37" t="str">
        <f t="shared" si="142"/>
        <v/>
      </c>
      <c r="M782" s="37" t="str">
        <f t="shared" si="143"/>
        <v/>
      </c>
      <c r="N782" s="37" t="str">
        <f t="shared" si="144"/>
        <v/>
      </c>
      <c r="O782" s="123"/>
      <c r="P782" s="123"/>
      <c r="Q782" s="123"/>
      <c r="R782" s="123"/>
      <c r="S782" s="123"/>
      <c r="T782" s="123"/>
      <c r="U782" s="123"/>
      <c r="V782" s="123"/>
      <c r="W782" s="123"/>
      <c r="X782" s="123"/>
      <c r="Y782" s="107"/>
      <c r="Z782" s="37" t="str">
        <f t="shared" si="134"/>
        <v/>
      </c>
    </row>
    <row r="783" spans="1:26">
      <c r="A783" s="107" t="s">
        <v>1320</v>
      </c>
      <c r="B783" s="107"/>
      <c r="C783" s="123"/>
      <c r="D783" s="134"/>
      <c r="E783" s="134" t="str">
        <f t="shared" si="135"/>
        <v/>
      </c>
      <c r="F783" s="37" t="str">
        <f t="shared" si="136"/>
        <v/>
      </c>
      <c r="G783" s="37" t="str">
        <f t="shared" si="137"/>
        <v/>
      </c>
      <c r="H783" s="37" t="str">
        <f t="shared" si="138"/>
        <v/>
      </c>
      <c r="I783" s="37" t="str">
        <f t="shared" si="139"/>
        <v/>
      </c>
      <c r="J783" s="37" t="str">
        <f t="shared" si="140"/>
        <v/>
      </c>
      <c r="K783" s="37" t="str">
        <f t="shared" si="141"/>
        <v/>
      </c>
      <c r="L783" s="37" t="str">
        <f t="shared" si="142"/>
        <v/>
      </c>
      <c r="M783" s="37" t="str">
        <f t="shared" si="143"/>
        <v/>
      </c>
      <c r="N783" s="37" t="str">
        <f t="shared" si="144"/>
        <v/>
      </c>
      <c r="O783" s="123"/>
      <c r="P783" s="123"/>
      <c r="Q783" s="123"/>
      <c r="R783" s="123"/>
      <c r="S783" s="123"/>
      <c r="T783" s="123"/>
      <c r="U783" s="123"/>
      <c r="V783" s="123"/>
      <c r="W783" s="123"/>
      <c r="X783" s="123"/>
      <c r="Y783" s="107"/>
      <c r="Z783" s="37" t="str">
        <f t="shared" si="134"/>
        <v/>
      </c>
    </row>
    <row r="784" spans="1:26">
      <c r="A784" s="107" t="s">
        <v>1321</v>
      </c>
      <c r="B784" s="107"/>
      <c r="C784" s="123"/>
      <c r="D784" s="134"/>
      <c r="E784" s="134" t="str">
        <f t="shared" si="135"/>
        <v/>
      </c>
      <c r="F784" s="37" t="str">
        <f t="shared" si="136"/>
        <v/>
      </c>
      <c r="G784" s="37" t="str">
        <f t="shared" si="137"/>
        <v/>
      </c>
      <c r="H784" s="37" t="str">
        <f t="shared" si="138"/>
        <v/>
      </c>
      <c r="I784" s="37" t="str">
        <f t="shared" si="139"/>
        <v/>
      </c>
      <c r="J784" s="37" t="str">
        <f t="shared" si="140"/>
        <v/>
      </c>
      <c r="K784" s="37" t="str">
        <f t="shared" si="141"/>
        <v/>
      </c>
      <c r="L784" s="37" t="str">
        <f t="shared" si="142"/>
        <v/>
      </c>
      <c r="M784" s="37" t="str">
        <f t="shared" si="143"/>
        <v/>
      </c>
      <c r="N784" s="37" t="str">
        <f t="shared" si="144"/>
        <v/>
      </c>
      <c r="O784" s="123"/>
      <c r="P784" s="123"/>
      <c r="Q784" s="123"/>
      <c r="R784" s="123"/>
      <c r="S784" s="123"/>
      <c r="T784" s="123"/>
      <c r="U784" s="123"/>
      <c r="V784" s="123"/>
      <c r="W784" s="123"/>
      <c r="X784" s="123"/>
      <c r="Y784" s="107"/>
      <c r="Z784" s="37" t="str">
        <f t="shared" si="134"/>
        <v/>
      </c>
    </row>
    <row r="785" spans="1:26">
      <c r="A785" s="107" t="s">
        <v>1322</v>
      </c>
      <c r="B785" s="107"/>
      <c r="C785" s="123"/>
      <c r="D785" s="134"/>
      <c r="E785" s="134" t="str">
        <f t="shared" si="135"/>
        <v/>
      </c>
      <c r="F785" s="37" t="str">
        <f t="shared" si="136"/>
        <v/>
      </c>
      <c r="G785" s="37" t="str">
        <f t="shared" si="137"/>
        <v/>
      </c>
      <c r="H785" s="37" t="str">
        <f t="shared" si="138"/>
        <v/>
      </c>
      <c r="I785" s="37" t="str">
        <f t="shared" si="139"/>
        <v/>
      </c>
      <c r="J785" s="37" t="str">
        <f t="shared" si="140"/>
        <v/>
      </c>
      <c r="K785" s="37" t="str">
        <f t="shared" si="141"/>
        <v/>
      </c>
      <c r="L785" s="37" t="str">
        <f t="shared" si="142"/>
        <v/>
      </c>
      <c r="M785" s="37" t="str">
        <f t="shared" si="143"/>
        <v/>
      </c>
      <c r="N785" s="37" t="str">
        <f t="shared" si="144"/>
        <v/>
      </c>
      <c r="O785" s="123"/>
      <c r="P785" s="123"/>
      <c r="Q785" s="123"/>
      <c r="R785" s="123"/>
      <c r="S785" s="123"/>
      <c r="T785" s="123"/>
      <c r="U785" s="123"/>
      <c r="V785" s="123"/>
      <c r="W785" s="123"/>
      <c r="X785" s="123"/>
      <c r="Y785" s="107"/>
      <c r="Z785" s="37" t="str">
        <f t="shared" si="134"/>
        <v/>
      </c>
    </row>
    <row r="786" spans="1:26">
      <c r="A786" s="107" t="s">
        <v>1323</v>
      </c>
      <c r="B786" s="107"/>
      <c r="C786" s="123"/>
      <c r="D786" s="134"/>
      <c r="E786" s="134" t="str">
        <f t="shared" si="135"/>
        <v/>
      </c>
      <c r="F786" s="37" t="str">
        <f t="shared" si="136"/>
        <v/>
      </c>
      <c r="G786" s="37" t="str">
        <f t="shared" si="137"/>
        <v/>
      </c>
      <c r="H786" s="37" t="str">
        <f t="shared" si="138"/>
        <v/>
      </c>
      <c r="I786" s="37" t="str">
        <f t="shared" si="139"/>
        <v/>
      </c>
      <c r="J786" s="37" t="str">
        <f t="shared" si="140"/>
        <v/>
      </c>
      <c r="K786" s="37" t="str">
        <f t="shared" si="141"/>
        <v/>
      </c>
      <c r="L786" s="37" t="str">
        <f t="shared" si="142"/>
        <v/>
      </c>
      <c r="M786" s="37" t="str">
        <f t="shared" si="143"/>
        <v/>
      </c>
      <c r="N786" s="37" t="str">
        <f t="shared" si="144"/>
        <v/>
      </c>
      <c r="O786" s="123"/>
      <c r="P786" s="123"/>
      <c r="Q786" s="123"/>
      <c r="R786" s="123"/>
      <c r="S786" s="123"/>
      <c r="T786" s="123"/>
      <c r="U786" s="123"/>
      <c r="V786" s="123"/>
      <c r="W786" s="123"/>
      <c r="X786" s="123"/>
      <c r="Y786" s="107"/>
      <c r="Z786" s="37" t="str">
        <f t="shared" si="134"/>
        <v/>
      </c>
    </row>
    <row r="787" spans="1:26">
      <c r="A787" s="107" t="s">
        <v>1324</v>
      </c>
      <c r="B787" s="107"/>
      <c r="C787" s="123"/>
      <c r="D787" s="134"/>
      <c r="E787" s="134" t="str">
        <f t="shared" si="135"/>
        <v/>
      </c>
      <c r="F787" s="37" t="str">
        <f t="shared" si="136"/>
        <v/>
      </c>
      <c r="G787" s="37" t="str">
        <f t="shared" si="137"/>
        <v/>
      </c>
      <c r="H787" s="37" t="str">
        <f t="shared" si="138"/>
        <v/>
      </c>
      <c r="I787" s="37" t="str">
        <f t="shared" si="139"/>
        <v/>
      </c>
      <c r="J787" s="37" t="str">
        <f t="shared" si="140"/>
        <v/>
      </c>
      <c r="K787" s="37" t="str">
        <f t="shared" si="141"/>
        <v/>
      </c>
      <c r="L787" s="37" t="str">
        <f t="shared" si="142"/>
        <v/>
      </c>
      <c r="M787" s="37" t="str">
        <f t="shared" si="143"/>
        <v/>
      </c>
      <c r="N787" s="37" t="str">
        <f t="shared" si="144"/>
        <v/>
      </c>
      <c r="O787" s="123"/>
      <c r="P787" s="123"/>
      <c r="Q787" s="123"/>
      <c r="R787" s="123"/>
      <c r="S787" s="123"/>
      <c r="T787" s="123"/>
      <c r="U787" s="123"/>
      <c r="V787" s="123"/>
      <c r="W787" s="123"/>
      <c r="X787" s="123"/>
      <c r="Y787" s="107"/>
      <c r="Z787" s="37" t="str">
        <f t="shared" si="134"/>
        <v/>
      </c>
    </row>
    <row r="788" spans="1:26">
      <c r="A788" s="107" t="s">
        <v>1325</v>
      </c>
      <c r="B788" s="107"/>
      <c r="C788" s="123"/>
      <c r="D788" s="134"/>
      <c r="E788" s="134" t="str">
        <f t="shared" si="135"/>
        <v/>
      </c>
      <c r="F788" s="37" t="str">
        <f t="shared" si="136"/>
        <v/>
      </c>
      <c r="G788" s="37" t="str">
        <f t="shared" si="137"/>
        <v/>
      </c>
      <c r="H788" s="37" t="str">
        <f t="shared" si="138"/>
        <v/>
      </c>
      <c r="I788" s="37" t="str">
        <f t="shared" si="139"/>
        <v/>
      </c>
      <c r="J788" s="37" t="str">
        <f t="shared" si="140"/>
        <v/>
      </c>
      <c r="K788" s="37" t="str">
        <f t="shared" si="141"/>
        <v/>
      </c>
      <c r="L788" s="37" t="str">
        <f t="shared" si="142"/>
        <v/>
      </c>
      <c r="M788" s="37" t="str">
        <f t="shared" si="143"/>
        <v/>
      </c>
      <c r="N788" s="37" t="str">
        <f t="shared" si="144"/>
        <v/>
      </c>
      <c r="O788" s="123"/>
      <c r="P788" s="123"/>
      <c r="Q788" s="123"/>
      <c r="R788" s="123"/>
      <c r="S788" s="123"/>
      <c r="T788" s="123"/>
      <c r="U788" s="123"/>
      <c r="V788" s="123"/>
      <c r="W788" s="123"/>
      <c r="X788" s="123"/>
      <c r="Y788" s="107"/>
      <c r="Z788" s="37" t="str">
        <f t="shared" si="134"/>
        <v/>
      </c>
    </row>
    <row r="789" spans="1:26">
      <c r="A789" s="107" t="s">
        <v>1326</v>
      </c>
      <c r="B789" s="107"/>
      <c r="C789" s="123"/>
      <c r="D789" s="134"/>
      <c r="E789" s="134" t="str">
        <f t="shared" si="135"/>
        <v/>
      </c>
      <c r="F789" s="37" t="str">
        <f t="shared" si="136"/>
        <v/>
      </c>
      <c r="G789" s="37" t="str">
        <f t="shared" si="137"/>
        <v/>
      </c>
      <c r="H789" s="37" t="str">
        <f t="shared" si="138"/>
        <v/>
      </c>
      <c r="I789" s="37" t="str">
        <f t="shared" si="139"/>
        <v/>
      </c>
      <c r="J789" s="37" t="str">
        <f t="shared" si="140"/>
        <v/>
      </c>
      <c r="K789" s="37" t="str">
        <f t="shared" si="141"/>
        <v/>
      </c>
      <c r="L789" s="37" t="str">
        <f t="shared" si="142"/>
        <v/>
      </c>
      <c r="M789" s="37" t="str">
        <f t="shared" si="143"/>
        <v/>
      </c>
      <c r="N789" s="37" t="str">
        <f t="shared" si="144"/>
        <v/>
      </c>
      <c r="O789" s="123"/>
      <c r="P789" s="123"/>
      <c r="Q789" s="123"/>
      <c r="R789" s="123"/>
      <c r="S789" s="123"/>
      <c r="T789" s="123"/>
      <c r="U789" s="123"/>
      <c r="V789" s="123"/>
      <c r="W789" s="123"/>
      <c r="X789" s="123"/>
      <c r="Y789" s="107"/>
      <c r="Z789" s="37" t="str">
        <f t="shared" si="134"/>
        <v/>
      </c>
    </row>
    <row r="790" spans="1:26">
      <c r="A790" s="107" t="s">
        <v>1327</v>
      </c>
      <c r="B790" s="107"/>
      <c r="C790" s="123"/>
      <c r="D790" s="134"/>
      <c r="E790" s="134" t="str">
        <f t="shared" si="135"/>
        <v/>
      </c>
      <c r="F790" s="37" t="str">
        <f t="shared" si="136"/>
        <v/>
      </c>
      <c r="G790" s="37" t="str">
        <f t="shared" si="137"/>
        <v/>
      </c>
      <c r="H790" s="37" t="str">
        <f t="shared" si="138"/>
        <v/>
      </c>
      <c r="I790" s="37" t="str">
        <f t="shared" si="139"/>
        <v/>
      </c>
      <c r="J790" s="37" t="str">
        <f t="shared" si="140"/>
        <v/>
      </c>
      <c r="K790" s="37" t="str">
        <f t="shared" si="141"/>
        <v/>
      </c>
      <c r="L790" s="37" t="str">
        <f t="shared" si="142"/>
        <v/>
      </c>
      <c r="M790" s="37" t="str">
        <f t="shared" si="143"/>
        <v/>
      </c>
      <c r="N790" s="37" t="str">
        <f t="shared" si="144"/>
        <v/>
      </c>
      <c r="O790" s="123"/>
      <c r="P790" s="123"/>
      <c r="Q790" s="123"/>
      <c r="R790" s="123"/>
      <c r="S790" s="123"/>
      <c r="T790" s="123"/>
      <c r="U790" s="123"/>
      <c r="V790" s="123"/>
      <c r="W790" s="123"/>
      <c r="X790" s="123"/>
      <c r="Y790" s="107"/>
      <c r="Z790" s="37" t="str">
        <f t="shared" si="134"/>
        <v/>
      </c>
    </row>
    <row r="791" spans="1:26">
      <c r="A791" s="107" t="s">
        <v>1328</v>
      </c>
      <c r="B791" s="107"/>
      <c r="C791" s="123"/>
      <c r="D791" s="134"/>
      <c r="E791" s="134" t="str">
        <f t="shared" si="135"/>
        <v/>
      </c>
      <c r="F791" s="37" t="str">
        <f t="shared" si="136"/>
        <v/>
      </c>
      <c r="G791" s="37" t="str">
        <f t="shared" si="137"/>
        <v/>
      </c>
      <c r="H791" s="37" t="str">
        <f t="shared" si="138"/>
        <v/>
      </c>
      <c r="I791" s="37" t="str">
        <f t="shared" si="139"/>
        <v/>
      </c>
      <c r="J791" s="37" t="str">
        <f t="shared" si="140"/>
        <v/>
      </c>
      <c r="K791" s="37" t="str">
        <f t="shared" si="141"/>
        <v/>
      </c>
      <c r="L791" s="37" t="str">
        <f t="shared" si="142"/>
        <v/>
      </c>
      <c r="M791" s="37" t="str">
        <f t="shared" si="143"/>
        <v/>
      </c>
      <c r="N791" s="37" t="str">
        <f t="shared" si="144"/>
        <v/>
      </c>
      <c r="O791" s="123"/>
      <c r="P791" s="123"/>
      <c r="Q791" s="123"/>
      <c r="R791" s="123"/>
      <c r="S791" s="123"/>
      <c r="T791" s="123"/>
      <c r="U791" s="123"/>
      <c r="V791" s="123"/>
      <c r="W791" s="123"/>
      <c r="X791" s="123"/>
      <c r="Y791" s="107"/>
      <c r="Z791" s="37" t="str">
        <f t="shared" si="134"/>
        <v/>
      </c>
    </row>
    <row r="792" spans="1:26">
      <c r="A792" s="107" t="s">
        <v>1329</v>
      </c>
      <c r="B792" s="107"/>
      <c r="C792" s="123"/>
      <c r="D792" s="134"/>
      <c r="E792" s="134" t="str">
        <f t="shared" si="135"/>
        <v/>
      </c>
      <c r="F792" s="37" t="str">
        <f t="shared" si="136"/>
        <v/>
      </c>
      <c r="G792" s="37" t="str">
        <f t="shared" si="137"/>
        <v/>
      </c>
      <c r="H792" s="37" t="str">
        <f t="shared" si="138"/>
        <v/>
      </c>
      <c r="I792" s="37" t="str">
        <f t="shared" si="139"/>
        <v/>
      </c>
      <c r="J792" s="37" t="str">
        <f t="shared" si="140"/>
        <v/>
      </c>
      <c r="K792" s="37" t="str">
        <f t="shared" si="141"/>
        <v/>
      </c>
      <c r="L792" s="37" t="str">
        <f t="shared" si="142"/>
        <v/>
      </c>
      <c r="M792" s="37" t="str">
        <f t="shared" si="143"/>
        <v/>
      </c>
      <c r="N792" s="37" t="str">
        <f t="shared" si="144"/>
        <v/>
      </c>
      <c r="O792" s="123"/>
      <c r="P792" s="123"/>
      <c r="Q792" s="123"/>
      <c r="R792" s="123"/>
      <c r="S792" s="123"/>
      <c r="T792" s="123"/>
      <c r="U792" s="123"/>
      <c r="V792" s="123"/>
      <c r="W792" s="123"/>
      <c r="X792" s="123"/>
      <c r="Y792" s="107"/>
      <c r="Z792" s="37" t="str">
        <f t="shared" si="134"/>
        <v/>
      </c>
    </row>
    <row r="793" spans="1:26">
      <c r="A793" s="107" t="s">
        <v>1330</v>
      </c>
      <c r="B793" s="107"/>
      <c r="C793" s="123"/>
      <c r="D793" s="134"/>
      <c r="E793" s="134" t="str">
        <f t="shared" si="135"/>
        <v/>
      </c>
      <c r="F793" s="37" t="str">
        <f t="shared" si="136"/>
        <v/>
      </c>
      <c r="G793" s="37" t="str">
        <f t="shared" si="137"/>
        <v/>
      </c>
      <c r="H793" s="37" t="str">
        <f t="shared" si="138"/>
        <v/>
      </c>
      <c r="I793" s="37" t="str">
        <f t="shared" si="139"/>
        <v/>
      </c>
      <c r="J793" s="37" t="str">
        <f t="shared" si="140"/>
        <v/>
      </c>
      <c r="K793" s="37" t="str">
        <f t="shared" si="141"/>
        <v/>
      </c>
      <c r="L793" s="37" t="str">
        <f t="shared" si="142"/>
        <v/>
      </c>
      <c r="M793" s="37" t="str">
        <f t="shared" si="143"/>
        <v/>
      </c>
      <c r="N793" s="37" t="str">
        <f t="shared" si="144"/>
        <v/>
      </c>
      <c r="O793" s="123"/>
      <c r="P793" s="123"/>
      <c r="Q793" s="123"/>
      <c r="R793" s="123"/>
      <c r="S793" s="123"/>
      <c r="T793" s="123"/>
      <c r="U793" s="123"/>
      <c r="V793" s="123"/>
      <c r="W793" s="123"/>
      <c r="X793" s="123"/>
      <c r="Y793" s="107"/>
      <c r="Z793" s="37" t="str">
        <f t="shared" si="134"/>
        <v/>
      </c>
    </row>
    <row r="794" spans="1:26">
      <c r="A794" s="107" t="s">
        <v>1331</v>
      </c>
      <c r="B794" s="107"/>
      <c r="C794" s="123"/>
      <c r="D794" s="134"/>
      <c r="E794" s="134" t="str">
        <f t="shared" si="135"/>
        <v/>
      </c>
      <c r="F794" s="37" t="str">
        <f t="shared" si="136"/>
        <v/>
      </c>
      <c r="G794" s="37" t="str">
        <f t="shared" si="137"/>
        <v/>
      </c>
      <c r="H794" s="37" t="str">
        <f t="shared" si="138"/>
        <v/>
      </c>
      <c r="I794" s="37" t="str">
        <f t="shared" si="139"/>
        <v/>
      </c>
      <c r="J794" s="37" t="str">
        <f t="shared" si="140"/>
        <v/>
      </c>
      <c r="K794" s="37" t="str">
        <f t="shared" si="141"/>
        <v/>
      </c>
      <c r="L794" s="37" t="str">
        <f t="shared" si="142"/>
        <v/>
      </c>
      <c r="M794" s="37" t="str">
        <f t="shared" si="143"/>
        <v/>
      </c>
      <c r="N794" s="37" t="str">
        <f t="shared" si="144"/>
        <v/>
      </c>
      <c r="O794" s="123"/>
      <c r="P794" s="123"/>
      <c r="Q794" s="123"/>
      <c r="R794" s="123"/>
      <c r="S794" s="123"/>
      <c r="T794" s="123"/>
      <c r="U794" s="123"/>
      <c r="V794" s="123"/>
      <c r="W794" s="123"/>
      <c r="X794" s="123"/>
      <c r="Y794" s="107"/>
      <c r="Z794" s="37" t="str">
        <f t="shared" si="134"/>
        <v/>
      </c>
    </row>
    <row r="795" spans="1:26">
      <c r="A795" s="107" t="s">
        <v>1332</v>
      </c>
      <c r="B795" s="107"/>
      <c r="C795" s="123"/>
      <c r="D795" s="134"/>
      <c r="E795" s="134" t="str">
        <f t="shared" si="135"/>
        <v/>
      </c>
      <c r="F795" s="37" t="str">
        <f t="shared" si="136"/>
        <v/>
      </c>
      <c r="G795" s="37" t="str">
        <f t="shared" si="137"/>
        <v/>
      </c>
      <c r="H795" s="37" t="str">
        <f t="shared" si="138"/>
        <v/>
      </c>
      <c r="I795" s="37" t="str">
        <f t="shared" si="139"/>
        <v/>
      </c>
      <c r="J795" s="37" t="str">
        <f t="shared" si="140"/>
        <v/>
      </c>
      <c r="K795" s="37" t="str">
        <f t="shared" si="141"/>
        <v/>
      </c>
      <c r="L795" s="37" t="str">
        <f t="shared" si="142"/>
        <v/>
      </c>
      <c r="M795" s="37" t="str">
        <f t="shared" si="143"/>
        <v/>
      </c>
      <c r="N795" s="37" t="str">
        <f t="shared" si="144"/>
        <v/>
      </c>
      <c r="O795" s="123"/>
      <c r="P795" s="123"/>
      <c r="Q795" s="123"/>
      <c r="R795" s="123"/>
      <c r="S795" s="123"/>
      <c r="T795" s="123"/>
      <c r="U795" s="123"/>
      <c r="V795" s="123"/>
      <c r="W795" s="123"/>
      <c r="X795" s="123"/>
      <c r="Y795" s="107"/>
      <c r="Z795" s="37" t="str">
        <f t="shared" si="134"/>
        <v/>
      </c>
    </row>
    <row r="796" spans="1:26">
      <c r="A796" s="107" t="s">
        <v>1333</v>
      </c>
      <c r="B796" s="107"/>
      <c r="C796" s="123"/>
      <c r="D796" s="134"/>
      <c r="E796" s="134" t="str">
        <f t="shared" si="135"/>
        <v/>
      </c>
      <c r="F796" s="37" t="str">
        <f t="shared" si="136"/>
        <v/>
      </c>
      <c r="G796" s="37" t="str">
        <f t="shared" si="137"/>
        <v/>
      </c>
      <c r="H796" s="37" t="str">
        <f t="shared" si="138"/>
        <v/>
      </c>
      <c r="I796" s="37" t="str">
        <f t="shared" si="139"/>
        <v/>
      </c>
      <c r="J796" s="37" t="str">
        <f t="shared" si="140"/>
        <v/>
      </c>
      <c r="K796" s="37" t="str">
        <f t="shared" si="141"/>
        <v/>
      </c>
      <c r="L796" s="37" t="str">
        <f t="shared" si="142"/>
        <v/>
      </c>
      <c r="M796" s="37" t="str">
        <f t="shared" si="143"/>
        <v/>
      </c>
      <c r="N796" s="37" t="str">
        <f t="shared" si="144"/>
        <v/>
      </c>
      <c r="O796" s="123"/>
      <c r="P796" s="123"/>
      <c r="Q796" s="123"/>
      <c r="R796" s="123"/>
      <c r="S796" s="123"/>
      <c r="T796" s="123"/>
      <c r="U796" s="123"/>
      <c r="V796" s="123"/>
      <c r="W796" s="123"/>
      <c r="X796" s="123"/>
      <c r="Y796" s="107"/>
      <c r="Z796" s="37" t="str">
        <f t="shared" si="134"/>
        <v/>
      </c>
    </row>
    <row r="797" spans="1:26">
      <c r="A797" s="107" t="s">
        <v>1334</v>
      </c>
      <c r="B797" s="107"/>
      <c r="C797" s="123"/>
      <c r="D797" s="134"/>
      <c r="E797" s="134" t="str">
        <f t="shared" si="135"/>
        <v/>
      </c>
      <c r="F797" s="37" t="str">
        <f t="shared" si="136"/>
        <v/>
      </c>
      <c r="G797" s="37" t="str">
        <f t="shared" si="137"/>
        <v/>
      </c>
      <c r="H797" s="37" t="str">
        <f t="shared" si="138"/>
        <v/>
      </c>
      <c r="I797" s="37" t="str">
        <f t="shared" si="139"/>
        <v/>
      </c>
      <c r="J797" s="37" t="str">
        <f t="shared" si="140"/>
        <v/>
      </c>
      <c r="K797" s="37" t="str">
        <f t="shared" si="141"/>
        <v/>
      </c>
      <c r="L797" s="37" t="str">
        <f t="shared" si="142"/>
        <v/>
      </c>
      <c r="M797" s="37" t="str">
        <f t="shared" si="143"/>
        <v/>
      </c>
      <c r="N797" s="37" t="str">
        <f t="shared" si="144"/>
        <v/>
      </c>
      <c r="O797" s="123"/>
      <c r="P797" s="123"/>
      <c r="Q797" s="123"/>
      <c r="R797" s="123"/>
      <c r="S797" s="123"/>
      <c r="T797" s="123"/>
      <c r="U797" s="123"/>
      <c r="V797" s="123"/>
      <c r="W797" s="123"/>
      <c r="X797" s="123"/>
      <c r="Y797" s="107"/>
      <c r="Z797" s="37" t="str">
        <f t="shared" si="134"/>
        <v/>
      </c>
    </row>
    <row r="798" spans="1:26">
      <c r="A798" s="107" t="s">
        <v>1335</v>
      </c>
      <c r="B798" s="107"/>
      <c r="C798" s="123"/>
      <c r="D798" s="134"/>
      <c r="E798" s="134" t="str">
        <f t="shared" si="135"/>
        <v/>
      </c>
      <c r="F798" s="37" t="str">
        <f t="shared" si="136"/>
        <v/>
      </c>
      <c r="G798" s="37" t="str">
        <f t="shared" si="137"/>
        <v/>
      </c>
      <c r="H798" s="37" t="str">
        <f t="shared" si="138"/>
        <v/>
      </c>
      <c r="I798" s="37" t="str">
        <f t="shared" si="139"/>
        <v/>
      </c>
      <c r="J798" s="37" t="str">
        <f t="shared" si="140"/>
        <v/>
      </c>
      <c r="K798" s="37" t="str">
        <f t="shared" si="141"/>
        <v/>
      </c>
      <c r="L798" s="37" t="str">
        <f t="shared" si="142"/>
        <v/>
      </c>
      <c r="M798" s="37" t="str">
        <f t="shared" si="143"/>
        <v/>
      </c>
      <c r="N798" s="37" t="str">
        <f t="shared" si="144"/>
        <v/>
      </c>
      <c r="O798" s="123"/>
      <c r="P798" s="123"/>
      <c r="Q798" s="123"/>
      <c r="R798" s="123"/>
      <c r="S798" s="123"/>
      <c r="T798" s="123"/>
      <c r="U798" s="123"/>
      <c r="V798" s="123"/>
      <c r="W798" s="123"/>
      <c r="X798" s="123"/>
      <c r="Y798" s="107"/>
      <c r="Z798" s="37" t="str">
        <f t="shared" si="134"/>
        <v/>
      </c>
    </row>
    <row r="799" spans="1:26">
      <c r="A799" s="107" t="s">
        <v>1336</v>
      </c>
      <c r="B799" s="107"/>
      <c r="C799" s="123"/>
      <c r="D799" s="134"/>
      <c r="E799" s="134" t="str">
        <f t="shared" si="135"/>
        <v/>
      </c>
      <c r="F799" s="37" t="str">
        <f t="shared" si="136"/>
        <v/>
      </c>
      <c r="G799" s="37" t="str">
        <f t="shared" si="137"/>
        <v/>
      </c>
      <c r="H799" s="37" t="str">
        <f t="shared" si="138"/>
        <v/>
      </c>
      <c r="I799" s="37" t="str">
        <f t="shared" si="139"/>
        <v/>
      </c>
      <c r="J799" s="37" t="str">
        <f t="shared" si="140"/>
        <v/>
      </c>
      <c r="K799" s="37" t="str">
        <f t="shared" si="141"/>
        <v/>
      </c>
      <c r="L799" s="37" t="str">
        <f t="shared" si="142"/>
        <v/>
      </c>
      <c r="M799" s="37" t="str">
        <f t="shared" si="143"/>
        <v/>
      </c>
      <c r="N799" s="37" t="str">
        <f t="shared" si="144"/>
        <v/>
      </c>
      <c r="O799" s="123"/>
      <c r="P799" s="123"/>
      <c r="Q799" s="123"/>
      <c r="R799" s="123"/>
      <c r="S799" s="123"/>
      <c r="T799" s="123"/>
      <c r="U799" s="123"/>
      <c r="V799" s="123"/>
      <c r="W799" s="123"/>
      <c r="X799" s="123"/>
      <c r="Y799" s="107"/>
      <c r="Z799" s="37" t="str">
        <f t="shared" si="134"/>
        <v/>
      </c>
    </row>
    <row r="800" spans="1:26">
      <c r="A800" s="107" t="s">
        <v>1337</v>
      </c>
      <c r="B800" s="107"/>
      <c r="C800" s="123"/>
      <c r="D800" s="134"/>
      <c r="E800" s="134" t="str">
        <f t="shared" si="135"/>
        <v/>
      </c>
      <c r="F800" s="37" t="str">
        <f t="shared" si="136"/>
        <v/>
      </c>
      <c r="G800" s="37" t="str">
        <f t="shared" si="137"/>
        <v/>
      </c>
      <c r="H800" s="37" t="str">
        <f t="shared" si="138"/>
        <v/>
      </c>
      <c r="I800" s="37" t="str">
        <f t="shared" si="139"/>
        <v/>
      </c>
      <c r="J800" s="37" t="str">
        <f t="shared" si="140"/>
        <v/>
      </c>
      <c r="K800" s="37" t="str">
        <f t="shared" si="141"/>
        <v/>
      </c>
      <c r="L800" s="37" t="str">
        <f t="shared" si="142"/>
        <v/>
      </c>
      <c r="M800" s="37" t="str">
        <f t="shared" si="143"/>
        <v/>
      </c>
      <c r="N800" s="37" t="str">
        <f t="shared" si="144"/>
        <v/>
      </c>
      <c r="O800" s="123"/>
      <c r="P800" s="123"/>
      <c r="Q800" s="123"/>
      <c r="R800" s="123"/>
      <c r="S800" s="123"/>
      <c r="T800" s="123"/>
      <c r="U800" s="123"/>
      <c r="V800" s="123"/>
      <c r="W800" s="123"/>
      <c r="X800" s="123"/>
      <c r="Y800" s="107"/>
      <c r="Z800" s="37" t="str">
        <f t="shared" si="134"/>
        <v/>
      </c>
    </row>
    <row r="801" spans="1:26">
      <c r="A801" s="107" t="s">
        <v>1338</v>
      </c>
      <c r="B801" s="107"/>
      <c r="C801" s="123"/>
      <c r="D801" s="134"/>
      <c r="E801" s="134" t="str">
        <f t="shared" si="135"/>
        <v/>
      </c>
      <c r="F801" s="37" t="str">
        <f t="shared" si="136"/>
        <v/>
      </c>
      <c r="G801" s="37" t="str">
        <f t="shared" si="137"/>
        <v/>
      </c>
      <c r="H801" s="37" t="str">
        <f t="shared" si="138"/>
        <v/>
      </c>
      <c r="I801" s="37" t="str">
        <f t="shared" si="139"/>
        <v/>
      </c>
      <c r="J801" s="37" t="str">
        <f t="shared" si="140"/>
        <v/>
      </c>
      <c r="K801" s="37" t="str">
        <f t="shared" si="141"/>
        <v/>
      </c>
      <c r="L801" s="37" t="str">
        <f t="shared" si="142"/>
        <v/>
      </c>
      <c r="M801" s="37" t="str">
        <f t="shared" si="143"/>
        <v/>
      </c>
      <c r="N801" s="37" t="str">
        <f t="shared" si="144"/>
        <v/>
      </c>
      <c r="O801" s="123"/>
      <c r="P801" s="123"/>
      <c r="Q801" s="123"/>
      <c r="R801" s="123"/>
      <c r="S801" s="123"/>
      <c r="T801" s="123"/>
      <c r="U801" s="123"/>
      <c r="V801" s="123"/>
      <c r="W801" s="123"/>
      <c r="X801" s="123"/>
      <c r="Y801" s="107"/>
      <c r="Z801" s="37" t="str">
        <f t="shared" si="134"/>
        <v/>
      </c>
    </row>
    <row r="802" spans="1:26">
      <c r="A802" s="107" t="s">
        <v>1339</v>
      </c>
      <c r="B802" s="107"/>
      <c r="C802" s="123"/>
      <c r="D802" s="134"/>
      <c r="E802" s="134" t="str">
        <f t="shared" si="135"/>
        <v/>
      </c>
      <c r="F802" s="37" t="str">
        <f t="shared" si="136"/>
        <v/>
      </c>
      <c r="G802" s="37" t="str">
        <f t="shared" si="137"/>
        <v/>
      </c>
      <c r="H802" s="37" t="str">
        <f t="shared" si="138"/>
        <v/>
      </c>
      <c r="I802" s="37" t="str">
        <f t="shared" si="139"/>
        <v/>
      </c>
      <c r="J802" s="37" t="str">
        <f t="shared" si="140"/>
        <v/>
      </c>
      <c r="K802" s="37" t="str">
        <f t="shared" si="141"/>
        <v/>
      </c>
      <c r="L802" s="37" t="str">
        <f t="shared" si="142"/>
        <v/>
      </c>
      <c r="M802" s="37" t="str">
        <f t="shared" si="143"/>
        <v/>
      </c>
      <c r="N802" s="37" t="str">
        <f t="shared" si="144"/>
        <v/>
      </c>
      <c r="O802" s="123"/>
      <c r="P802" s="123"/>
      <c r="Q802" s="123"/>
      <c r="R802" s="123"/>
      <c r="S802" s="123"/>
      <c r="T802" s="123"/>
      <c r="U802" s="123"/>
      <c r="V802" s="123"/>
      <c r="W802" s="123"/>
      <c r="X802" s="123"/>
      <c r="Y802" s="107"/>
      <c r="Z802" s="37" t="str">
        <f t="shared" si="134"/>
        <v/>
      </c>
    </row>
    <row r="803" spans="1:26">
      <c r="A803" s="107" t="s">
        <v>1340</v>
      </c>
      <c r="B803" s="107"/>
      <c r="C803" s="123"/>
      <c r="D803" s="134"/>
      <c r="E803" s="134" t="str">
        <f t="shared" si="135"/>
        <v/>
      </c>
      <c r="F803" s="37" t="str">
        <f t="shared" si="136"/>
        <v/>
      </c>
      <c r="G803" s="37" t="str">
        <f t="shared" si="137"/>
        <v/>
      </c>
      <c r="H803" s="37" t="str">
        <f t="shared" si="138"/>
        <v/>
      </c>
      <c r="I803" s="37" t="str">
        <f t="shared" si="139"/>
        <v/>
      </c>
      <c r="J803" s="37" t="str">
        <f t="shared" si="140"/>
        <v/>
      </c>
      <c r="K803" s="37" t="str">
        <f t="shared" si="141"/>
        <v/>
      </c>
      <c r="L803" s="37" t="str">
        <f t="shared" si="142"/>
        <v/>
      </c>
      <c r="M803" s="37" t="str">
        <f t="shared" si="143"/>
        <v/>
      </c>
      <c r="N803" s="37" t="str">
        <f t="shared" si="144"/>
        <v/>
      </c>
      <c r="O803" s="123"/>
      <c r="P803" s="123"/>
      <c r="Q803" s="123"/>
      <c r="R803" s="123"/>
      <c r="S803" s="123"/>
      <c r="T803" s="123"/>
      <c r="U803" s="123"/>
      <c r="V803" s="123"/>
      <c r="W803" s="123"/>
      <c r="X803" s="123"/>
      <c r="Y803" s="107"/>
      <c r="Z803" s="37" t="str">
        <f t="shared" si="134"/>
        <v/>
      </c>
    </row>
    <row r="804" spans="1:26">
      <c r="A804" s="107" t="s">
        <v>1341</v>
      </c>
      <c r="B804" s="107"/>
      <c r="C804" s="123"/>
      <c r="D804" s="134"/>
      <c r="E804" s="134" t="str">
        <f t="shared" si="135"/>
        <v/>
      </c>
      <c r="F804" s="37" t="str">
        <f t="shared" si="136"/>
        <v/>
      </c>
      <c r="G804" s="37" t="str">
        <f t="shared" si="137"/>
        <v/>
      </c>
      <c r="H804" s="37" t="str">
        <f t="shared" si="138"/>
        <v/>
      </c>
      <c r="I804" s="37" t="str">
        <f t="shared" si="139"/>
        <v/>
      </c>
      <c r="J804" s="37" t="str">
        <f t="shared" si="140"/>
        <v/>
      </c>
      <c r="K804" s="37" t="str">
        <f t="shared" si="141"/>
        <v/>
      </c>
      <c r="L804" s="37" t="str">
        <f t="shared" si="142"/>
        <v/>
      </c>
      <c r="M804" s="37" t="str">
        <f t="shared" si="143"/>
        <v/>
      </c>
      <c r="N804" s="37" t="str">
        <f t="shared" si="144"/>
        <v/>
      </c>
      <c r="O804" s="123"/>
      <c r="P804" s="123"/>
      <c r="Q804" s="123"/>
      <c r="R804" s="123"/>
      <c r="S804" s="123"/>
      <c r="T804" s="123"/>
      <c r="U804" s="123"/>
      <c r="V804" s="123"/>
      <c r="W804" s="123"/>
      <c r="X804" s="123"/>
      <c r="Y804" s="107"/>
      <c r="Z804" s="37" t="str">
        <f t="shared" si="134"/>
        <v/>
      </c>
    </row>
    <row r="805" spans="1:26">
      <c r="A805" s="107" t="s">
        <v>1342</v>
      </c>
      <c r="B805" s="107"/>
      <c r="C805" s="123"/>
      <c r="D805" s="134"/>
      <c r="E805" s="134" t="str">
        <f t="shared" si="135"/>
        <v/>
      </c>
      <c r="F805" s="37" t="str">
        <f t="shared" si="136"/>
        <v/>
      </c>
      <c r="G805" s="37" t="str">
        <f t="shared" si="137"/>
        <v/>
      </c>
      <c r="H805" s="37" t="str">
        <f t="shared" si="138"/>
        <v/>
      </c>
      <c r="I805" s="37" t="str">
        <f t="shared" si="139"/>
        <v/>
      </c>
      <c r="J805" s="37" t="str">
        <f t="shared" si="140"/>
        <v/>
      </c>
      <c r="K805" s="37" t="str">
        <f t="shared" si="141"/>
        <v/>
      </c>
      <c r="L805" s="37" t="str">
        <f t="shared" si="142"/>
        <v/>
      </c>
      <c r="M805" s="37" t="str">
        <f t="shared" si="143"/>
        <v/>
      </c>
      <c r="N805" s="37" t="str">
        <f t="shared" si="144"/>
        <v/>
      </c>
      <c r="O805" s="123"/>
      <c r="P805" s="123"/>
      <c r="Q805" s="123"/>
      <c r="R805" s="123"/>
      <c r="S805" s="123"/>
      <c r="T805" s="123"/>
      <c r="U805" s="123"/>
      <c r="V805" s="123"/>
      <c r="W805" s="123"/>
      <c r="X805" s="123"/>
      <c r="Y805" s="107"/>
      <c r="Z805" s="37" t="str">
        <f t="shared" si="134"/>
        <v/>
      </c>
    </row>
  </sheetData>
  <sheetProtection formatCells="0" formatColumns="0" formatRows="0" insertColumns="0" insertRows="0" insertHyperlinks="0" deleteColumns="0" deleteRows="0" selectLockedCells="1" sort="0" autoFilter="0" pivotTables="0"/>
  <autoFilter ref="A2:Z2" xr:uid="{364E8EAD-65A1-43A5-949B-52FA70C001F3}"/>
  <phoneticPr fontId="18"/>
  <dataValidations count="5">
    <dataValidation allowBlank="1" showInputMessage="1" showErrorMessage="1" promptTitle="――　入力不可です。　――――――――――――――――" prompt="_x000a_8行目に入力可能な組織は第1階層~第3階層の組織です。" sqref="U8:X8" xr:uid="{F46BD77E-BC8F-441A-9A84-65131B57AED3}"/>
    <dataValidation allowBlank="1" showInputMessage="1" showErrorMessage="1" promptTitle="――　入力不可です。　――――――――――――――――" prompt="_x000a_9行目に入力可能な組織は第1階層~第4階層の組織です。" sqref="W9:X9" xr:uid="{BA256B82-97D3-40D5-88E1-2FDACAAC64C1}"/>
    <dataValidation allowBlank="1" showInputMessage="1" showErrorMessage="1" promptTitle="――　入力不可です。　――――――――――――――――" prompt="_x000a_7行目には第1階層もしくは第2階層の組織の内容を入力してください。" sqref="S7:X7" xr:uid="{9B79ACA3-56C0-4D72-8D62-0656CBD5DA2D}"/>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P6" xr:uid="{0B96B27F-71FD-44BE-A4E9-E943E620FA5B}"/>
    <dataValidation allowBlank="1" showInputMessage="1" showErrorMessage="1" promptTitle="――　入力不可です。　――――――――――――――――" prompt="_x000a_6行目には親組織がない最も上位の組織の内容を入力してください。" sqref="Q6:X6" xr:uid="{D10AA09B-5042-46CD-AA44-0E89DB92A79C}"/>
  </dataValidations>
  <pageMargins left="0.7" right="0.7" top="0.75" bottom="0.75" header="0.3" footer="0.3"/>
  <pageSetup paperSize="9" orientation="portrait"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59C0D2C8-D734-44E0-843D-B026CFB7D7A9}">
          <x14:formula1>
            <xm:f>OFFSET(作業用2!$AB$1,0,0,(COUNTA(作業用2!$AB$1:$AB$11)-COUNTBLANK(作業用2!$AB$1:$AB$11))+0,1)</xm:f>
          </x14:formula1>
          <xm:sqref>C6:C805</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E8663-BD11-48EF-A470-DAFF86AB0925}">
  <sheetPr>
    <tabColor rgb="FF0070C0"/>
  </sheetPr>
  <dimension ref="A1:R805"/>
  <sheetViews>
    <sheetView topLeftCell="C1" zoomScale="85" zoomScaleNormal="85" workbookViewId="0">
      <pane xSplit="4" ySplit="5" topLeftCell="G6" activePane="bottomRight" state="frozen"/>
      <selection pane="topRight" activeCell="F1" sqref="F1"/>
      <selection pane="bottomLeft" activeCell="C6" sqref="C6"/>
      <selection pane="bottomRight" activeCell="F16" sqref="F16"/>
    </sheetView>
  </sheetViews>
  <sheetFormatPr defaultColWidth="9" defaultRowHeight="18.75"/>
  <cols>
    <col min="1" max="1" width="20.25" style="138" hidden="1" customWidth="1"/>
    <col min="2" max="2" width="19.625" style="139" hidden="1" customWidth="1"/>
    <col min="3" max="3" width="24.625" style="138" hidden="1" customWidth="1"/>
    <col min="4" max="4" width="26.25" style="140" hidden="1" customWidth="1"/>
    <col min="5" max="5" width="26.25" style="224" customWidth="1"/>
    <col min="6" max="6" width="89" style="138" customWidth="1"/>
    <col min="7" max="7" width="56.375" style="138" customWidth="1"/>
    <col min="8" max="8" width="54.5" style="138" customWidth="1"/>
    <col min="9" max="9" width="50.625" style="138" customWidth="1"/>
    <col min="10" max="10" width="53.625" style="138" customWidth="1"/>
    <col min="11" max="11" width="50.625" style="138" customWidth="1"/>
    <col min="12" max="12" width="54.625" style="138" customWidth="1"/>
    <col min="13" max="13" width="50.625" style="138" customWidth="1"/>
    <col min="14" max="14" width="53.375" style="138" customWidth="1"/>
    <col min="15" max="15" width="50.625" style="138" customWidth="1"/>
    <col min="16" max="16" width="57.125" style="138" customWidth="1"/>
    <col min="17" max="17" width="23.5" style="138" hidden="1" customWidth="1"/>
    <col min="18" max="18" width="28.875" style="138" customWidth="1"/>
    <col min="19" max="16384" width="9" style="138"/>
  </cols>
  <sheetData>
    <row r="1" spans="1:18" ht="24.75" hidden="1" thickBot="1">
      <c r="C1" s="121" t="s">
        <v>1372</v>
      </c>
      <c r="F1" s="170" t="s">
        <v>1343</v>
      </c>
    </row>
    <row r="2" spans="1:18" hidden="1">
      <c r="A2" s="107" t="s">
        <v>504</v>
      </c>
      <c r="B2" s="107" t="s">
        <v>505</v>
      </c>
      <c r="C2" s="123" t="s">
        <v>506</v>
      </c>
      <c r="D2" s="107" t="s">
        <v>40</v>
      </c>
      <c r="E2" s="143"/>
      <c r="F2" s="143" t="s">
        <v>1344</v>
      </c>
      <c r="G2" s="123" t="s">
        <v>1345</v>
      </c>
      <c r="H2" s="143" t="s">
        <v>1346</v>
      </c>
      <c r="I2" s="143" t="s">
        <v>510</v>
      </c>
      <c r="J2" s="143" t="s">
        <v>1347</v>
      </c>
      <c r="K2" s="143" t="s">
        <v>512</v>
      </c>
      <c r="L2" s="143" t="s">
        <v>1348</v>
      </c>
      <c r="M2" s="143" t="s">
        <v>514</v>
      </c>
      <c r="N2" s="143" t="s">
        <v>1349</v>
      </c>
      <c r="O2" s="143" t="s">
        <v>1350</v>
      </c>
      <c r="P2" s="143" t="s">
        <v>1351</v>
      </c>
      <c r="Q2" s="123" t="s">
        <v>518</v>
      </c>
      <c r="R2" s="123" t="s">
        <v>519</v>
      </c>
    </row>
    <row r="3" spans="1:18" ht="37.5" hidden="1">
      <c r="A3" s="107"/>
      <c r="C3" s="129" t="s">
        <v>482</v>
      </c>
      <c r="D3" s="107"/>
      <c r="E3" s="143"/>
      <c r="F3" s="144" t="s">
        <v>1352</v>
      </c>
      <c r="G3" s="127" t="s">
        <v>487</v>
      </c>
      <c r="H3" s="145" t="s">
        <v>520</v>
      </c>
      <c r="I3" s="127" t="s">
        <v>487</v>
      </c>
      <c r="J3" s="145" t="s">
        <v>520</v>
      </c>
      <c r="K3" s="127" t="s">
        <v>487</v>
      </c>
      <c r="L3" s="145" t="s">
        <v>520</v>
      </c>
      <c r="M3" s="127" t="s">
        <v>487</v>
      </c>
      <c r="N3" s="145" t="s">
        <v>520</v>
      </c>
      <c r="O3" s="127" t="s">
        <v>487</v>
      </c>
      <c r="P3" s="145" t="s">
        <v>520</v>
      </c>
      <c r="Q3" s="107"/>
      <c r="R3" s="126" t="s">
        <v>520</v>
      </c>
    </row>
    <row r="4" spans="1:18" ht="131.25" hidden="1">
      <c r="A4" s="107" t="s">
        <v>86</v>
      </c>
      <c r="B4" s="139" t="s">
        <v>86</v>
      </c>
      <c r="C4" s="129" t="s">
        <v>523</v>
      </c>
      <c r="D4" s="124" t="s">
        <v>86</v>
      </c>
      <c r="E4" s="226"/>
      <c r="F4" s="146" t="s">
        <v>1353</v>
      </c>
      <c r="G4" s="131" t="s">
        <v>1354</v>
      </c>
      <c r="H4" s="147" t="s">
        <v>1355</v>
      </c>
      <c r="I4" s="131" t="s">
        <v>1356</v>
      </c>
      <c r="J4" s="147" t="s">
        <v>1357</v>
      </c>
      <c r="K4" s="131" t="s">
        <v>1356</v>
      </c>
      <c r="L4" s="147" t="s">
        <v>1358</v>
      </c>
      <c r="M4" s="131" t="s">
        <v>1356</v>
      </c>
      <c r="N4" s="147" t="s">
        <v>1359</v>
      </c>
      <c r="O4" s="131" t="s">
        <v>1356</v>
      </c>
      <c r="P4" s="147" t="s">
        <v>1360</v>
      </c>
      <c r="Q4" s="107" t="s">
        <v>86</v>
      </c>
      <c r="R4" s="130" t="s">
        <v>531</v>
      </c>
    </row>
    <row r="5" spans="1:18" ht="19.5" hidden="1">
      <c r="A5" s="148" t="s">
        <v>532</v>
      </c>
      <c r="B5" s="149"/>
      <c r="C5" s="150" t="s">
        <v>496</v>
      </c>
      <c r="D5" s="142">
        <v>44562</v>
      </c>
      <c r="E5" s="227"/>
      <c r="F5" s="166" t="s">
        <v>533</v>
      </c>
      <c r="G5" s="150" t="s">
        <v>534</v>
      </c>
      <c r="H5" s="151" t="s">
        <v>535</v>
      </c>
      <c r="I5" s="150" t="s">
        <v>536</v>
      </c>
      <c r="J5" s="151" t="s">
        <v>537</v>
      </c>
      <c r="K5" s="150" t="s">
        <v>538</v>
      </c>
      <c r="L5" s="151" t="s">
        <v>539</v>
      </c>
      <c r="M5" s="135" t="s">
        <v>540</v>
      </c>
      <c r="N5" s="135" t="s">
        <v>541</v>
      </c>
      <c r="O5" s="135" t="s">
        <v>542</v>
      </c>
      <c r="P5" s="135" t="s">
        <v>543</v>
      </c>
      <c r="Q5" s="135" t="s">
        <v>544</v>
      </c>
      <c r="R5" s="135">
        <v>5</v>
      </c>
    </row>
    <row r="6" spans="1:18">
      <c r="A6" s="107" t="s">
        <v>545</v>
      </c>
      <c r="B6" s="133"/>
      <c r="C6" s="123"/>
      <c r="D6" s="134"/>
      <c r="E6" s="230"/>
      <c r="F6" s="123"/>
      <c r="G6" s="152" t="str">
        <f>IF(E6="","",IFERROR(LEFT(E6, SEARCH("-", E6) - 1), E6))</f>
        <v/>
      </c>
      <c r="H6" s="152" t="str">
        <f>IF(F6="","",IFERROR(LEFT(F6, SEARCH("-", F6) - 1), F6))</f>
        <v/>
      </c>
      <c r="I6" s="152" t="str">
        <f>IF(LEN(E6)-LEN(SUBSTITUTE(E6,"-",""))=0, "", IF(LEN(E6)-LEN(SUBSTITUTE(E6,"-",""))=1, IFERROR(MID(E6, FIND("-",E6)+1, LEN(E6)), ""), IFERROR(MID(E6, FIND("-",E6)+1, FIND("-",E6,FIND("-",E6)+1)-FIND("-",E6)-1), "")))</f>
        <v/>
      </c>
      <c r="J6" s="152" t="str">
        <f>IF(LEN(F6)-LEN(SUBSTITUTE(F6,"-",""))=0, "", IF(LEN(F6)-LEN(SUBSTITUTE(F6,"-",""))=1, IFERROR(MID(F6, FIND("-",F6)+1, LEN(F6)), ""), IFERROR(MID(F6, FIND("-",F6)+1, FIND("-",F6,FIND("-",F6)+1)-FIND("-",F6)-1), "")))</f>
        <v/>
      </c>
      <c r="K6" s="37" t="str">
        <f>IF(LEN(E6)-LEN(SUBSTITUTE(E6,"-",""))&lt;=1,"",IF(ISNUMBER(FIND("-",E6,FIND("-",E6)+1)),IF(ISNUMBER(FIND("-",MID(E6,FIND("-",E6,FIND("-",E6)+1)+1,LEN(E6)))),LEFT(MID(E6,FIND("-",E6,FIND("-",E6)+1)+1,LEN(E6)),FIND("-",MID(E6,FIND("-",E6,FIND("-",E6)+1)+1,LEN(E6)))-1),MID(E6,FIND("-",E6,FIND("-",E6)+1)+1,LEN(E6))),MID(E6,FIND("-",E6,FIND("-",E6)+1)+1,LEN(E6))))</f>
        <v/>
      </c>
      <c r="L6" s="37" t="str">
        <f>IF(LEN(F6)-LEN(SUBSTITUTE(F6,"-",""))&lt;=1,"",IF(ISNUMBER(FIND("-",F6,FIND("-",F6)+1)),IF(ISNUMBER(FIND("-",MID(F6,FIND("-",F6,FIND("-",F6)+1)+1,LEN(F6)))),LEFT(MID(F6,FIND("-",F6,FIND("-",F6)+1)+1,LEN(F6)),FIND("-",MID(F6,FIND("-",F6,FIND("-",F6)+1)+1,LEN(F6)))-1),MID(F6,FIND("-",F6,FIND("-",F6)+1)+1,LEN(F6))),MID(F6,FIND("-",F6,FIND("-",F6)+1)+1,LEN(F6))))</f>
        <v/>
      </c>
      <c r="M6" s="152" t="str">
        <f>IF(LEN(E6)-LEN(SUBSTITUTE(E6,"-",""))&lt;=2,"",IF(ISNUMBER(FIND("-",E6,FIND("-",E6,FIND("-",E6)+1)+1)),IF(ISNUMBER(FIND("-",MID(E6,FIND("-",E6,FIND("-",E6,FIND("-",E6)+1)+1)+1,LEN(E6)))),LEFT(MID(E6,FIND("-",E6,FIND("-",E6,FIND("-",E6)+1)+1)+1,LEN(E6)),FIND("-",MID(E6,FIND("-",E6,FIND("-",E6,FIND("-",E6)+1)+1)+1,LEN(E6)))-1),MID(E6,FIND("-",E6,FIND("-",E6,FIND("-",E6)+1)+1)+1,LEN(E6))),MID(E6,FIND("-",E6,FIND("-",E6,FIND("-",E6)+1)+1)+1,LEN(E6))))</f>
        <v/>
      </c>
      <c r="N6" s="152" t="str">
        <f>IF(LEN(F6)-LEN(SUBSTITUTE(F6,"-",""))&lt;=2,"",IF(ISNUMBER(FIND("-",F6,FIND("-",F6,FIND("-",F6)+1)+1)),IF(ISNUMBER(FIND("-",MID(F6,FIND("-",F6,FIND("-",F6,FIND("-",F6)+1)+1)+1,LEN(F6)))),LEFT(MID(F6,FIND("-",F6,FIND("-",F6,FIND("-",F6)+1)+1)+1,LEN(F6)),FIND("-",MID(F6,FIND("-",F6,FIND("-",F6,FIND("-",F6)+1)+1)+1,LEN(F6)))-1),MID(F6,FIND("-",F6,FIND("-",F6,FIND("-",F6)+1)+1)+1,LEN(F6))),MID(F6,FIND("-",F6,FIND("-",F6,FIND("-",F6)+1)+1)+1,LEN(F6))))</f>
        <v/>
      </c>
      <c r="O6" s="152" t="str">
        <f>IF(LEN(E6)-LEN(SUBSTITUTE(E6,"-",""))&lt;=3,"",RIGHT(E6,LEN(E6)-FIND("@",SUBSTITUTE(E6,"-","@",LEN(E6)-LEN(SUBSTITUTE(E6,"-",""))))))</f>
        <v/>
      </c>
      <c r="P6" s="152" t="str">
        <f>IF(LEN(F6)-LEN(SUBSTITUTE(F6,"-",""))&lt;=3,"",RIGHT(F6,LEN(F6)-FIND("@",SUBSTITUTE(F6,"-","@",LEN(F6)-LEN(SUBSTITUTE(F6,"-",""))))))</f>
        <v/>
      </c>
      <c r="Q6" s="107"/>
      <c r="R6" s="37" t="str">
        <f t="shared" ref="R6:R69" si="0">IF(H6="","",(IF(J6="",1,IF(L6="",2,IF(N6="",3,IF(P6="",4,5))))))</f>
        <v/>
      </c>
    </row>
    <row r="7" spans="1:18">
      <c r="A7" s="107" t="s">
        <v>544</v>
      </c>
      <c r="B7" s="133"/>
      <c r="C7" s="123"/>
      <c r="D7" s="134"/>
      <c r="E7" s="228"/>
      <c r="F7" s="123"/>
      <c r="G7" s="152" t="str">
        <f t="shared" ref="G7:G70" si="1">IF(E7="","",IFERROR(LEFT(E7, SEARCH("-", E7) - 1), E7))</f>
        <v/>
      </c>
      <c r="H7" s="152" t="str">
        <f t="shared" ref="H7:H70" si="2">IF(F7="","",IFERROR(LEFT(F7, SEARCH("-", F7) - 1), F7))</f>
        <v/>
      </c>
      <c r="I7" s="152" t="str">
        <f t="shared" ref="I7:I70" si="3">IF(LEN(E7)-LEN(SUBSTITUTE(E7,"-",""))=0, "", IF(LEN(E7)-LEN(SUBSTITUTE(E7,"-",""))=1, IFERROR(MID(E7, FIND("-",E7)+1, LEN(E7)), ""), IFERROR(MID(E7, FIND("-",E7)+1, FIND("-",E7,FIND("-",E7)+1)-FIND("-",E7)-1), "")))</f>
        <v/>
      </c>
      <c r="J7" s="152" t="str">
        <f t="shared" ref="J7:J70" si="4">IF(LEN(F7)-LEN(SUBSTITUTE(F7,"-",""))=0, "", IF(LEN(F7)-LEN(SUBSTITUTE(F7,"-",""))=1, IFERROR(MID(F7, FIND("-",F7)+1, LEN(F7)), ""), IFERROR(MID(F7, FIND("-",F7)+1, FIND("-",F7,FIND("-",F7)+1)-FIND("-",F7)-1), "")))</f>
        <v/>
      </c>
      <c r="K7" s="37" t="str">
        <f t="shared" ref="K7:K70" si="5">IF(LEN(E7)-LEN(SUBSTITUTE(E7,"-",""))&lt;=1,"",IF(ISNUMBER(FIND("-",E7,FIND("-",E7)+1)),IF(ISNUMBER(FIND("-",MID(E7,FIND("-",E7,FIND("-",E7)+1)+1,LEN(E7)))),LEFT(MID(E7,FIND("-",E7,FIND("-",E7)+1)+1,LEN(E7)),FIND("-",MID(E7,FIND("-",E7,FIND("-",E7)+1)+1,LEN(E7)))-1),MID(E7,FIND("-",E7,FIND("-",E7)+1)+1,LEN(E7))),MID(E7,FIND("-",E7,FIND("-",E7)+1)+1,LEN(E7))))</f>
        <v/>
      </c>
      <c r="L7" s="37" t="str">
        <f t="shared" ref="L7:L70" si="6">IF(LEN(F7)-LEN(SUBSTITUTE(F7,"-",""))&lt;=1,"",IF(ISNUMBER(FIND("-",F7,FIND("-",F7)+1)),IF(ISNUMBER(FIND("-",MID(F7,FIND("-",F7,FIND("-",F7)+1)+1,LEN(F7)))),LEFT(MID(F7,FIND("-",F7,FIND("-",F7)+1)+1,LEN(F7)),FIND("-",MID(F7,FIND("-",F7,FIND("-",F7)+1)+1,LEN(F7)))-1),MID(F7,FIND("-",F7,FIND("-",F7)+1)+1,LEN(F7))),MID(F7,FIND("-",F7,FIND("-",F7)+1)+1,LEN(F7))))</f>
        <v/>
      </c>
      <c r="M7" s="152" t="str">
        <f t="shared" ref="M7:M70" si="7">IF(LEN(E7)-LEN(SUBSTITUTE(E7,"-",""))&lt;=2,"",IF(ISNUMBER(FIND("-",E7,FIND("-",E7,FIND("-",E7)+1)+1)),IF(ISNUMBER(FIND("-",MID(E7,FIND("-",E7,FIND("-",E7,FIND("-",E7)+1)+1)+1,LEN(E7)))),LEFT(MID(E7,FIND("-",E7,FIND("-",E7,FIND("-",E7)+1)+1)+1,LEN(E7)),FIND("-",MID(E7,FIND("-",E7,FIND("-",E7,FIND("-",E7)+1)+1)+1,LEN(E7)))-1),MID(E7,FIND("-",E7,FIND("-",E7,FIND("-",E7)+1)+1)+1,LEN(E7))),MID(E7,FIND("-",E7,FIND("-",E7,FIND("-",E7)+1)+1)+1,LEN(E7))))</f>
        <v/>
      </c>
      <c r="N7" s="152" t="str">
        <f t="shared" ref="N7:N70" si="8">IF(LEN(F7)-LEN(SUBSTITUTE(F7,"-",""))&lt;=2,"",IF(ISNUMBER(FIND("-",F7,FIND("-",F7,FIND("-",F7)+1)+1)),IF(ISNUMBER(FIND("-",MID(F7,FIND("-",F7,FIND("-",F7,FIND("-",F7)+1)+1)+1,LEN(F7)))),LEFT(MID(F7,FIND("-",F7,FIND("-",F7,FIND("-",F7)+1)+1)+1,LEN(F7)),FIND("-",MID(F7,FIND("-",F7,FIND("-",F7,FIND("-",F7)+1)+1)+1,LEN(F7)))-1),MID(F7,FIND("-",F7,FIND("-",F7,FIND("-",F7)+1)+1)+1,LEN(F7))),MID(F7,FIND("-",F7,FIND("-",F7,FIND("-",F7)+1)+1)+1,LEN(F7))))</f>
        <v/>
      </c>
      <c r="O7" s="152" t="str">
        <f t="shared" ref="O7:O70" si="9">IF(LEN(E7)-LEN(SUBSTITUTE(E7,"-",""))&lt;=3,"",RIGHT(E7,LEN(E7)-FIND("@",SUBSTITUTE(E7,"-","@",LEN(E7)-LEN(SUBSTITUTE(E7,"-",""))))))</f>
        <v/>
      </c>
      <c r="P7" s="152" t="str">
        <f t="shared" ref="P7:P70" si="10">IF(LEN(F7)-LEN(SUBSTITUTE(F7,"-",""))&lt;=3,"",RIGHT(F7,LEN(F7)-FIND("@",SUBSTITUTE(F7,"-","@",LEN(F7)-LEN(SUBSTITUTE(F7,"-",""))))))</f>
        <v/>
      </c>
      <c r="Q7" s="107"/>
      <c r="R7" s="37" t="str">
        <f t="shared" si="0"/>
        <v/>
      </c>
    </row>
    <row r="8" spans="1:18">
      <c r="A8" s="107" t="s">
        <v>532</v>
      </c>
      <c r="B8" s="133"/>
      <c r="C8" s="123"/>
      <c r="D8" s="134"/>
      <c r="E8" s="228"/>
      <c r="F8" s="123"/>
      <c r="G8" s="152" t="str">
        <f t="shared" si="1"/>
        <v/>
      </c>
      <c r="H8" s="152" t="str">
        <f t="shared" si="2"/>
        <v/>
      </c>
      <c r="I8" s="152" t="str">
        <f t="shared" si="3"/>
        <v/>
      </c>
      <c r="J8" s="152" t="str">
        <f t="shared" si="4"/>
        <v/>
      </c>
      <c r="K8" s="37" t="str">
        <f t="shared" si="5"/>
        <v/>
      </c>
      <c r="L8" s="37" t="str">
        <f t="shared" si="6"/>
        <v/>
      </c>
      <c r="M8" s="152" t="str">
        <f t="shared" si="7"/>
        <v/>
      </c>
      <c r="N8" s="152" t="str">
        <f t="shared" si="8"/>
        <v/>
      </c>
      <c r="O8" s="152" t="str">
        <f t="shared" si="9"/>
        <v/>
      </c>
      <c r="P8" s="152" t="str">
        <f t="shared" si="10"/>
        <v/>
      </c>
      <c r="Q8" s="107"/>
      <c r="R8" s="37" t="str">
        <f t="shared" si="0"/>
        <v/>
      </c>
    </row>
    <row r="9" spans="1:18">
      <c r="A9" s="107" t="s">
        <v>546</v>
      </c>
      <c r="B9" s="133"/>
      <c r="C9" s="123"/>
      <c r="D9" s="134"/>
      <c r="E9" s="228"/>
      <c r="F9" s="123"/>
      <c r="G9" s="152" t="str">
        <f t="shared" si="1"/>
        <v/>
      </c>
      <c r="H9" s="152" t="str">
        <f t="shared" si="2"/>
        <v/>
      </c>
      <c r="I9" s="152" t="str">
        <f t="shared" si="3"/>
        <v/>
      </c>
      <c r="J9" s="152" t="str">
        <f t="shared" si="4"/>
        <v/>
      </c>
      <c r="K9" s="37" t="str">
        <f t="shared" si="5"/>
        <v/>
      </c>
      <c r="L9" s="37" t="str">
        <f t="shared" si="6"/>
        <v/>
      </c>
      <c r="M9" s="152" t="str">
        <f t="shared" si="7"/>
        <v/>
      </c>
      <c r="N9" s="152" t="str">
        <f t="shared" si="8"/>
        <v/>
      </c>
      <c r="O9" s="152" t="str">
        <f t="shared" si="9"/>
        <v/>
      </c>
      <c r="P9" s="152" t="str">
        <f t="shared" si="10"/>
        <v/>
      </c>
      <c r="Q9" s="107"/>
      <c r="R9" s="37" t="str">
        <f t="shared" si="0"/>
        <v/>
      </c>
    </row>
    <row r="10" spans="1:18">
      <c r="A10" s="107" t="s">
        <v>547</v>
      </c>
      <c r="B10" s="133"/>
      <c r="C10" s="123"/>
      <c r="D10" s="134"/>
      <c r="E10" s="228"/>
      <c r="F10" s="123"/>
      <c r="G10" s="152" t="str">
        <f t="shared" si="1"/>
        <v/>
      </c>
      <c r="H10" s="152" t="str">
        <f t="shared" si="2"/>
        <v/>
      </c>
      <c r="I10" s="152" t="str">
        <f t="shared" si="3"/>
        <v/>
      </c>
      <c r="J10" s="152" t="str">
        <f t="shared" si="4"/>
        <v/>
      </c>
      <c r="K10" s="37" t="str">
        <f t="shared" si="5"/>
        <v/>
      </c>
      <c r="L10" s="37" t="str">
        <f t="shared" si="6"/>
        <v/>
      </c>
      <c r="M10" s="152" t="str">
        <f t="shared" si="7"/>
        <v/>
      </c>
      <c r="N10" s="152" t="str">
        <f t="shared" si="8"/>
        <v/>
      </c>
      <c r="O10" s="152" t="str">
        <f t="shared" si="9"/>
        <v/>
      </c>
      <c r="P10" s="152" t="str">
        <f t="shared" si="10"/>
        <v/>
      </c>
      <c r="Q10" s="107"/>
      <c r="R10" s="37" t="str">
        <f t="shared" si="0"/>
        <v/>
      </c>
    </row>
    <row r="11" spans="1:18">
      <c r="A11" s="107" t="s">
        <v>548</v>
      </c>
      <c r="B11" s="133"/>
      <c r="C11" s="123"/>
      <c r="D11" s="134"/>
      <c r="E11" s="228"/>
      <c r="F11" s="123"/>
      <c r="G11" s="152" t="str">
        <f t="shared" si="1"/>
        <v/>
      </c>
      <c r="H11" s="152" t="str">
        <f t="shared" si="2"/>
        <v/>
      </c>
      <c r="I11" s="152" t="str">
        <f t="shared" si="3"/>
        <v/>
      </c>
      <c r="J11" s="152" t="str">
        <f t="shared" si="4"/>
        <v/>
      </c>
      <c r="K11" s="37" t="str">
        <f t="shared" si="5"/>
        <v/>
      </c>
      <c r="L11" s="37" t="str">
        <f t="shared" si="6"/>
        <v/>
      </c>
      <c r="M11" s="152" t="str">
        <f t="shared" si="7"/>
        <v/>
      </c>
      <c r="N11" s="152" t="str">
        <f t="shared" si="8"/>
        <v/>
      </c>
      <c r="O11" s="152" t="str">
        <f t="shared" si="9"/>
        <v/>
      </c>
      <c r="P11" s="152" t="str">
        <f t="shared" si="10"/>
        <v/>
      </c>
      <c r="Q11" s="107"/>
      <c r="R11" s="37" t="str">
        <f t="shared" si="0"/>
        <v/>
      </c>
    </row>
    <row r="12" spans="1:18">
      <c r="A12" s="107" t="s">
        <v>549</v>
      </c>
      <c r="B12" s="133"/>
      <c r="C12" s="123"/>
      <c r="D12" s="134"/>
      <c r="E12" s="228"/>
      <c r="F12" s="123"/>
      <c r="G12" s="152" t="str">
        <f t="shared" si="1"/>
        <v/>
      </c>
      <c r="H12" s="152" t="str">
        <f t="shared" si="2"/>
        <v/>
      </c>
      <c r="I12" s="152" t="str">
        <f t="shared" si="3"/>
        <v/>
      </c>
      <c r="J12" s="152" t="str">
        <f t="shared" si="4"/>
        <v/>
      </c>
      <c r="K12" s="37" t="str">
        <f t="shared" si="5"/>
        <v/>
      </c>
      <c r="L12" s="37" t="str">
        <f t="shared" si="6"/>
        <v/>
      </c>
      <c r="M12" s="152" t="str">
        <f t="shared" si="7"/>
        <v/>
      </c>
      <c r="N12" s="152" t="str">
        <f t="shared" si="8"/>
        <v/>
      </c>
      <c r="O12" s="152" t="str">
        <f t="shared" si="9"/>
        <v/>
      </c>
      <c r="P12" s="152" t="str">
        <f t="shared" si="10"/>
        <v/>
      </c>
      <c r="Q12" s="107"/>
      <c r="R12" s="37" t="str">
        <f t="shared" si="0"/>
        <v/>
      </c>
    </row>
    <row r="13" spans="1:18">
      <c r="A13" s="107" t="s">
        <v>550</v>
      </c>
      <c r="B13" s="133"/>
      <c r="C13" s="123"/>
      <c r="D13" s="134"/>
      <c r="E13" s="228"/>
      <c r="F13" s="123"/>
      <c r="G13" s="152" t="str">
        <f t="shared" si="1"/>
        <v/>
      </c>
      <c r="H13" s="152" t="str">
        <f t="shared" si="2"/>
        <v/>
      </c>
      <c r="I13" s="152" t="str">
        <f t="shared" si="3"/>
        <v/>
      </c>
      <c r="J13" s="152" t="str">
        <f t="shared" si="4"/>
        <v/>
      </c>
      <c r="K13" s="37" t="str">
        <f t="shared" si="5"/>
        <v/>
      </c>
      <c r="L13" s="37" t="str">
        <f t="shared" si="6"/>
        <v/>
      </c>
      <c r="M13" s="152" t="str">
        <f t="shared" si="7"/>
        <v/>
      </c>
      <c r="N13" s="152" t="str">
        <f t="shared" si="8"/>
        <v/>
      </c>
      <c r="O13" s="152" t="str">
        <f t="shared" si="9"/>
        <v/>
      </c>
      <c r="P13" s="152" t="str">
        <f t="shared" si="10"/>
        <v/>
      </c>
      <c r="Q13" s="107"/>
      <c r="R13" s="37" t="str">
        <f t="shared" si="0"/>
        <v/>
      </c>
    </row>
    <row r="14" spans="1:18">
      <c r="A14" s="107" t="s">
        <v>551</v>
      </c>
      <c r="B14" s="133"/>
      <c r="C14" s="123"/>
      <c r="D14" s="134"/>
      <c r="E14" s="228"/>
      <c r="F14" s="123"/>
      <c r="G14" s="152" t="str">
        <f t="shared" si="1"/>
        <v/>
      </c>
      <c r="H14" s="152" t="str">
        <f t="shared" si="2"/>
        <v/>
      </c>
      <c r="I14" s="152" t="str">
        <f t="shared" si="3"/>
        <v/>
      </c>
      <c r="J14" s="152" t="str">
        <f t="shared" si="4"/>
        <v/>
      </c>
      <c r="K14" s="37" t="str">
        <f t="shared" si="5"/>
        <v/>
      </c>
      <c r="L14" s="37" t="str">
        <f t="shared" si="6"/>
        <v/>
      </c>
      <c r="M14" s="152" t="str">
        <f t="shared" si="7"/>
        <v/>
      </c>
      <c r="N14" s="152" t="str">
        <f t="shared" si="8"/>
        <v/>
      </c>
      <c r="O14" s="152" t="str">
        <f t="shared" si="9"/>
        <v/>
      </c>
      <c r="P14" s="152" t="str">
        <f t="shared" si="10"/>
        <v/>
      </c>
      <c r="Q14" s="107"/>
      <c r="R14" s="37" t="str">
        <f t="shared" si="0"/>
        <v/>
      </c>
    </row>
    <row r="15" spans="1:18">
      <c r="A15" s="107" t="s">
        <v>552</v>
      </c>
      <c r="B15" s="133"/>
      <c r="C15" s="123"/>
      <c r="D15" s="134"/>
      <c r="E15" s="228"/>
      <c r="F15" s="123"/>
      <c r="G15" s="152" t="str">
        <f t="shared" si="1"/>
        <v/>
      </c>
      <c r="H15" s="152" t="str">
        <f t="shared" si="2"/>
        <v/>
      </c>
      <c r="I15" s="152" t="str">
        <f t="shared" si="3"/>
        <v/>
      </c>
      <c r="J15" s="152" t="str">
        <f t="shared" si="4"/>
        <v/>
      </c>
      <c r="K15" s="37" t="str">
        <f t="shared" si="5"/>
        <v/>
      </c>
      <c r="L15" s="37" t="str">
        <f t="shared" si="6"/>
        <v/>
      </c>
      <c r="M15" s="152" t="str">
        <f t="shared" si="7"/>
        <v/>
      </c>
      <c r="N15" s="152" t="str">
        <f t="shared" si="8"/>
        <v/>
      </c>
      <c r="O15" s="152" t="str">
        <f t="shared" si="9"/>
        <v/>
      </c>
      <c r="P15" s="152" t="str">
        <f t="shared" si="10"/>
        <v/>
      </c>
      <c r="Q15" s="107"/>
      <c r="R15" s="37" t="str">
        <f t="shared" si="0"/>
        <v/>
      </c>
    </row>
    <row r="16" spans="1:18">
      <c r="A16" s="107" t="s">
        <v>553</v>
      </c>
      <c r="B16" s="133"/>
      <c r="C16" s="123"/>
      <c r="D16" s="134"/>
      <c r="E16" s="228"/>
      <c r="F16" s="123"/>
      <c r="G16" s="152" t="str">
        <f t="shared" si="1"/>
        <v/>
      </c>
      <c r="H16" s="152" t="str">
        <f t="shared" si="2"/>
        <v/>
      </c>
      <c r="I16" s="152" t="str">
        <f t="shared" si="3"/>
        <v/>
      </c>
      <c r="J16" s="152" t="str">
        <f t="shared" si="4"/>
        <v/>
      </c>
      <c r="K16" s="37" t="str">
        <f t="shared" si="5"/>
        <v/>
      </c>
      <c r="L16" s="37" t="str">
        <f t="shared" si="6"/>
        <v/>
      </c>
      <c r="M16" s="152" t="str">
        <f t="shared" si="7"/>
        <v/>
      </c>
      <c r="N16" s="152" t="str">
        <f t="shared" si="8"/>
        <v/>
      </c>
      <c r="O16" s="152" t="str">
        <f t="shared" si="9"/>
        <v/>
      </c>
      <c r="P16" s="152" t="str">
        <f t="shared" si="10"/>
        <v/>
      </c>
      <c r="Q16" s="107"/>
      <c r="R16" s="37" t="str">
        <f t="shared" si="0"/>
        <v/>
      </c>
    </row>
    <row r="17" spans="1:18">
      <c r="A17" s="107" t="s">
        <v>554</v>
      </c>
      <c r="B17" s="133"/>
      <c r="C17" s="123"/>
      <c r="D17" s="134"/>
      <c r="E17" s="228"/>
      <c r="F17" s="123"/>
      <c r="G17" s="152" t="str">
        <f t="shared" si="1"/>
        <v/>
      </c>
      <c r="H17" s="152" t="str">
        <f t="shared" si="2"/>
        <v/>
      </c>
      <c r="I17" s="152" t="str">
        <f t="shared" si="3"/>
        <v/>
      </c>
      <c r="J17" s="152" t="str">
        <f t="shared" si="4"/>
        <v/>
      </c>
      <c r="K17" s="37" t="str">
        <f t="shared" si="5"/>
        <v/>
      </c>
      <c r="L17" s="37" t="str">
        <f t="shared" si="6"/>
        <v/>
      </c>
      <c r="M17" s="152" t="str">
        <f t="shared" si="7"/>
        <v/>
      </c>
      <c r="N17" s="152" t="str">
        <f t="shared" si="8"/>
        <v/>
      </c>
      <c r="O17" s="152" t="str">
        <f t="shared" si="9"/>
        <v/>
      </c>
      <c r="P17" s="152" t="str">
        <f t="shared" si="10"/>
        <v/>
      </c>
      <c r="Q17" s="107"/>
      <c r="R17" s="37" t="str">
        <f t="shared" si="0"/>
        <v/>
      </c>
    </row>
    <row r="18" spans="1:18">
      <c r="A18" s="107" t="s">
        <v>555</v>
      </c>
      <c r="B18" s="133"/>
      <c r="C18" s="123"/>
      <c r="D18" s="134"/>
      <c r="E18" s="228"/>
      <c r="F18" s="123"/>
      <c r="G18" s="152" t="str">
        <f t="shared" si="1"/>
        <v/>
      </c>
      <c r="H18" s="152" t="str">
        <f t="shared" si="2"/>
        <v/>
      </c>
      <c r="I18" s="152" t="str">
        <f t="shared" si="3"/>
        <v/>
      </c>
      <c r="J18" s="152" t="str">
        <f t="shared" si="4"/>
        <v/>
      </c>
      <c r="K18" s="37" t="str">
        <f t="shared" si="5"/>
        <v/>
      </c>
      <c r="L18" s="37" t="str">
        <f t="shared" si="6"/>
        <v/>
      </c>
      <c r="M18" s="152" t="str">
        <f t="shared" si="7"/>
        <v/>
      </c>
      <c r="N18" s="152" t="str">
        <f t="shared" si="8"/>
        <v/>
      </c>
      <c r="O18" s="152" t="str">
        <f t="shared" si="9"/>
        <v/>
      </c>
      <c r="P18" s="152" t="str">
        <f t="shared" si="10"/>
        <v/>
      </c>
      <c r="Q18" s="107"/>
      <c r="R18" s="37" t="str">
        <f t="shared" si="0"/>
        <v/>
      </c>
    </row>
    <row r="19" spans="1:18">
      <c r="A19" s="107" t="s">
        <v>556</v>
      </c>
      <c r="B19" s="133"/>
      <c r="C19" s="123"/>
      <c r="D19" s="134"/>
      <c r="E19" s="228"/>
      <c r="F19" s="123"/>
      <c r="G19" s="152" t="str">
        <f t="shared" si="1"/>
        <v/>
      </c>
      <c r="H19" s="152" t="str">
        <f t="shared" si="2"/>
        <v/>
      </c>
      <c r="I19" s="152" t="str">
        <f t="shared" si="3"/>
        <v/>
      </c>
      <c r="J19" s="152" t="str">
        <f t="shared" si="4"/>
        <v/>
      </c>
      <c r="K19" s="37" t="str">
        <f t="shared" si="5"/>
        <v/>
      </c>
      <c r="L19" s="37" t="str">
        <f t="shared" si="6"/>
        <v/>
      </c>
      <c r="M19" s="152" t="str">
        <f t="shared" si="7"/>
        <v/>
      </c>
      <c r="N19" s="152" t="str">
        <f t="shared" si="8"/>
        <v/>
      </c>
      <c r="O19" s="152" t="str">
        <f t="shared" si="9"/>
        <v/>
      </c>
      <c r="P19" s="152" t="str">
        <f t="shared" si="10"/>
        <v/>
      </c>
      <c r="Q19" s="107"/>
      <c r="R19" s="37" t="str">
        <f t="shared" si="0"/>
        <v/>
      </c>
    </row>
    <row r="20" spans="1:18">
      <c r="A20" s="107" t="s">
        <v>557</v>
      </c>
      <c r="B20" s="133"/>
      <c r="C20" s="123"/>
      <c r="D20" s="134"/>
      <c r="E20" s="228"/>
      <c r="F20" s="123"/>
      <c r="G20" s="152" t="str">
        <f t="shared" si="1"/>
        <v/>
      </c>
      <c r="H20" s="152" t="str">
        <f t="shared" si="2"/>
        <v/>
      </c>
      <c r="I20" s="152" t="str">
        <f t="shared" si="3"/>
        <v/>
      </c>
      <c r="J20" s="152" t="str">
        <f t="shared" si="4"/>
        <v/>
      </c>
      <c r="K20" s="37" t="str">
        <f t="shared" si="5"/>
        <v/>
      </c>
      <c r="L20" s="37" t="str">
        <f t="shared" si="6"/>
        <v/>
      </c>
      <c r="M20" s="152" t="str">
        <f t="shared" si="7"/>
        <v/>
      </c>
      <c r="N20" s="152" t="str">
        <f t="shared" si="8"/>
        <v/>
      </c>
      <c r="O20" s="152" t="str">
        <f t="shared" si="9"/>
        <v/>
      </c>
      <c r="P20" s="152" t="str">
        <f t="shared" si="10"/>
        <v/>
      </c>
      <c r="Q20" s="107"/>
      <c r="R20" s="37" t="str">
        <f t="shared" si="0"/>
        <v/>
      </c>
    </row>
    <row r="21" spans="1:18">
      <c r="A21" s="107" t="s">
        <v>558</v>
      </c>
      <c r="B21" s="133"/>
      <c r="C21" s="123"/>
      <c r="D21" s="134"/>
      <c r="E21" s="228"/>
      <c r="F21" s="123"/>
      <c r="G21" s="152" t="str">
        <f t="shared" si="1"/>
        <v/>
      </c>
      <c r="H21" s="152" t="str">
        <f t="shared" si="2"/>
        <v/>
      </c>
      <c r="I21" s="152" t="str">
        <f t="shared" si="3"/>
        <v/>
      </c>
      <c r="J21" s="152" t="str">
        <f t="shared" si="4"/>
        <v/>
      </c>
      <c r="K21" s="37" t="str">
        <f t="shared" si="5"/>
        <v/>
      </c>
      <c r="L21" s="37" t="str">
        <f t="shared" si="6"/>
        <v/>
      </c>
      <c r="M21" s="152" t="str">
        <f t="shared" si="7"/>
        <v/>
      </c>
      <c r="N21" s="152" t="str">
        <f t="shared" si="8"/>
        <v/>
      </c>
      <c r="O21" s="152" t="str">
        <f t="shared" si="9"/>
        <v/>
      </c>
      <c r="P21" s="152" t="str">
        <f t="shared" si="10"/>
        <v/>
      </c>
      <c r="Q21" s="107"/>
      <c r="R21" s="37" t="str">
        <f t="shared" si="0"/>
        <v/>
      </c>
    </row>
    <row r="22" spans="1:18">
      <c r="A22" s="107" t="s">
        <v>559</v>
      </c>
      <c r="B22" s="133"/>
      <c r="C22" s="123"/>
      <c r="D22" s="134"/>
      <c r="E22" s="228"/>
      <c r="F22" s="123"/>
      <c r="G22" s="152" t="str">
        <f t="shared" si="1"/>
        <v/>
      </c>
      <c r="H22" s="152" t="str">
        <f t="shared" si="2"/>
        <v/>
      </c>
      <c r="I22" s="152" t="str">
        <f t="shared" si="3"/>
        <v/>
      </c>
      <c r="J22" s="152" t="str">
        <f t="shared" si="4"/>
        <v/>
      </c>
      <c r="K22" s="37" t="str">
        <f t="shared" si="5"/>
        <v/>
      </c>
      <c r="L22" s="37" t="str">
        <f t="shared" si="6"/>
        <v/>
      </c>
      <c r="M22" s="152" t="str">
        <f t="shared" si="7"/>
        <v/>
      </c>
      <c r="N22" s="152" t="str">
        <f t="shared" si="8"/>
        <v/>
      </c>
      <c r="O22" s="152" t="str">
        <f t="shared" si="9"/>
        <v/>
      </c>
      <c r="P22" s="152" t="str">
        <f t="shared" si="10"/>
        <v/>
      </c>
      <c r="Q22" s="107"/>
      <c r="R22" s="37" t="str">
        <f t="shared" si="0"/>
        <v/>
      </c>
    </row>
    <row r="23" spans="1:18">
      <c r="A23" s="107" t="s">
        <v>560</v>
      </c>
      <c r="B23" s="133"/>
      <c r="C23" s="123"/>
      <c r="D23" s="134"/>
      <c r="E23" s="228"/>
      <c r="F23" s="123"/>
      <c r="G23" s="152" t="str">
        <f t="shared" si="1"/>
        <v/>
      </c>
      <c r="H23" s="152" t="str">
        <f t="shared" si="2"/>
        <v/>
      </c>
      <c r="I23" s="152" t="str">
        <f t="shared" si="3"/>
        <v/>
      </c>
      <c r="J23" s="152" t="str">
        <f t="shared" si="4"/>
        <v/>
      </c>
      <c r="K23" s="37" t="str">
        <f t="shared" si="5"/>
        <v/>
      </c>
      <c r="L23" s="37" t="str">
        <f t="shared" si="6"/>
        <v/>
      </c>
      <c r="M23" s="152" t="str">
        <f t="shared" si="7"/>
        <v/>
      </c>
      <c r="N23" s="152" t="str">
        <f t="shared" si="8"/>
        <v/>
      </c>
      <c r="O23" s="152" t="str">
        <f t="shared" si="9"/>
        <v/>
      </c>
      <c r="P23" s="152" t="str">
        <f t="shared" si="10"/>
        <v/>
      </c>
      <c r="Q23" s="107"/>
      <c r="R23" s="37" t="str">
        <f t="shared" si="0"/>
        <v/>
      </c>
    </row>
    <row r="24" spans="1:18">
      <c r="A24" s="107" t="s">
        <v>561</v>
      </c>
      <c r="B24" s="133"/>
      <c r="C24" s="123"/>
      <c r="D24" s="134"/>
      <c r="E24" s="228"/>
      <c r="F24" s="123"/>
      <c r="G24" s="152" t="str">
        <f t="shared" si="1"/>
        <v/>
      </c>
      <c r="H24" s="152" t="str">
        <f t="shared" si="2"/>
        <v/>
      </c>
      <c r="I24" s="152" t="str">
        <f t="shared" si="3"/>
        <v/>
      </c>
      <c r="J24" s="152" t="str">
        <f t="shared" si="4"/>
        <v/>
      </c>
      <c r="K24" s="37" t="str">
        <f t="shared" si="5"/>
        <v/>
      </c>
      <c r="L24" s="37" t="str">
        <f t="shared" si="6"/>
        <v/>
      </c>
      <c r="M24" s="152" t="str">
        <f t="shared" si="7"/>
        <v/>
      </c>
      <c r="N24" s="152" t="str">
        <f t="shared" si="8"/>
        <v/>
      </c>
      <c r="O24" s="152" t="str">
        <f t="shared" si="9"/>
        <v/>
      </c>
      <c r="P24" s="152" t="str">
        <f t="shared" si="10"/>
        <v/>
      </c>
      <c r="Q24" s="107"/>
      <c r="R24" s="37" t="str">
        <f t="shared" si="0"/>
        <v/>
      </c>
    </row>
    <row r="25" spans="1:18">
      <c r="A25" s="107" t="s">
        <v>562</v>
      </c>
      <c r="B25" s="133"/>
      <c r="C25" s="123"/>
      <c r="D25" s="134"/>
      <c r="E25" s="228"/>
      <c r="F25" s="123"/>
      <c r="G25" s="152" t="str">
        <f t="shared" si="1"/>
        <v/>
      </c>
      <c r="H25" s="152" t="str">
        <f t="shared" si="2"/>
        <v/>
      </c>
      <c r="I25" s="152" t="str">
        <f t="shared" si="3"/>
        <v/>
      </c>
      <c r="J25" s="152" t="str">
        <f t="shared" si="4"/>
        <v/>
      </c>
      <c r="K25" s="37" t="str">
        <f t="shared" si="5"/>
        <v/>
      </c>
      <c r="L25" s="37" t="str">
        <f t="shared" si="6"/>
        <v/>
      </c>
      <c r="M25" s="152" t="str">
        <f t="shared" si="7"/>
        <v/>
      </c>
      <c r="N25" s="152" t="str">
        <f t="shared" si="8"/>
        <v/>
      </c>
      <c r="O25" s="152" t="str">
        <f t="shared" si="9"/>
        <v/>
      </c>
      <c r="P25" s="152" t="str">
        <f t="shared" si="10"/>
        <v/>
      </c>
      <c r="Q25" s="107"/>
      <c r="R25" s="37" t="str">
        <f t="shared" si="0"/>
        <v/>
      </c>
    </row>
    <row r="26" spans="1:18">
      <c r="A26" s="107" t="s">
        <v>563</v>
      </c>
      <c r="B26" s="133"/>
      <c r="C26" s="123"/>
      <c r="D26" s="134"/>
      <c r="E26" s="228"/>
      <c r="F26" s="123"/>
      <c r="G26" s="152" t="str">
        <f t="shared" si="1"/>
        <v/>
      </c>
      <c r="H26" s="152" t="str">
        <f t="shared" si="2"/>
        <v/>
      </c>
      <c r="I26" s="152" t="str">
        <f t="shared" si="3"/>
        <v/>
      </c>
      <c r="J26" s="152" t="str">
        <f t="shared" si="4"/>
        <v/>
      </c>
      <c r="K26" s="37" t="str">
        <f t="shared" si="5"/>
        <v/>
      </c>
      <c r="L26" s="37" t="str">
        <f t="shared" si="6"/>
        <v/>
      </c>
      <c r="M26" s="152" t="str">
        <f t="shared" si="7"/>
        <v/>
      </c>
      <c r="N26" s="152" t="str">
        <f t="shared" si="8"/>
        <v/>
      </c>
      <c r="O26" s="152" t="str">
        <f t="shared" si="9"/>
        <v/>
      </c>
      <c r="P26" s="152" t="str">
        <f t="shared" si="10"/>
        <v/>
      </c>
      <c r="Q26" s="107"/>
      <c r="R26" s="37" t="str">
        <f t="shared" si="0"/>
        <v/>
      </c>
    </row>
    <row r="27" spans="1:18">
      <c r="A27" s="107" t="s">
        <v>564</v>
      </c>
      <c r="B27" s="133"/>
      <c r="C27" s="123"/>
      <c r="D27" s="134"/>
      <c r="E27" s="228"/>
      <c r="F27" s="123"/>
      <c r="G27" s="152" t="str">
        <f t="shared" si="1"/>
        <v/>
      </c>
      <c r="H27" s="152" t="str">
        <f t="shared" si="2"/>
        <v/>
      </c>
      <c r="I27" s="152" t="str">
        <f t="shared" si="3"/>
        <v/>
      </c>
      <c r="J27" s="152" t="str">
        <f t="shared" si="4"/>
        <v/>
      </c>
      <c r="K27" s="37" t="str">
        <f t="shared" si="5"/>
        <v/>
      </c>
      <c r="L27" s="37" t="str">
        <f t="shared" si="6"/>
        <v/>
      </c>
      <c r="M27" s="152" t="str">
        <f t="shared" si="7"/>
        <v/>
      </c>
      <c r="N27" s="152" t="str">
        <f t="shared" si="8"/>
        <v/>
      </c>
      <c r="O27" s="152" t="str">
        <f t="shared" si="9"/>
        <v/>
      </c>
      <c r="P27" s="152" t="str">
        <f t="shared" si="10"/>
        <v/>
      </c>
      <c r="Q27" s="107"/>
      <c r="R27" s="37" t="str">
        <f t="shared" si="0"/>
        <v/>
      </c>
    </row>
    <row r="28" spans="1:18">
      <c r="A28" s="107" t="s">
        <v>565</v>
      </c>
      <c r="B28" s="133"/>
      <c r="C28" s="123"/>
      <c r="D28" s="134"/>
      <c r="E28" s="228"/>
      <c r="F28" s="123"/>
      <c r="G28" s="152" t="str">
        <f t="shared" si="1"/>
        <v/>
      </c>
      <c r="H28" s="152" t="str">
        <f t="shared" si="2"/>
        <v/>
      </c>
      <c r="I28" s="152" t="str">
        <f t="shared" si="3"/>
        <v/>
      </c>
      <c r="J28" s="152" t="str">
        <f t="shared" si="4"/>
        <v/>
      </c>
      <c r="K28" s="37" t="str">
        <f t="shared" si="5"/>
        <v/>
      </c>
      <c r="L28" s="37" t="str">
        <f t="shared" si="6"/>
        <v/>
      </c>
      <c r="M28" s="152" t="str">
        <f t="shared" si="7"/>
        <v/>
      </c>
      <c r="N28" s="152" t="str">
        <f t="shared" si="8"/>
        <v/>
      </c>
      <c r="O28" s="152" t="str">
        <f t="shared" si="9"/>
        <v/>
      </c>
      <c r="P28" s="152" t="str">
        <f t="shared" si="10"/>
        <v/>
      </c>
      <c r="Q28" s="107"/>
      <c r="R28" s="37" t="str">
        <f t="shared" si="0"/>
        <v/>
      </c>
    </row>
    <row r="29" spans="1:18">
      <c r="A29" s="107" t="s">
        <v>566</v>
      </c>
      <c r="B29" s="133"/>
      <c r="C29" s="123"/>
      <c r="D29" s="134"/>
      <c r="E29" s="228"/>
      <c r="F29" s="123"/>
      <c r="G29" s="152" t="str">
        <f t="shared" si="1"/>
        <v/>
      </c>
      <c r="H29" s="152" t="str">
        <f t="shared" si="2"/>
        <v/>
      </c>
      <c r="I29" s="152" t="str">
        <f t="shared" si="3"/>
        <v/>
      </c>
      <c r="J29" s="152" t="str">
        <f t="shared" si="4"/>
        <v/>
      </c>
      <c r="K29" s="37" t="str">
        <f t="shared" si="5"/>
        <v/>
      </c>
      <c r="L29" s="37" t="str">
        <f t="shared" si="6"/>
        <v/>
      </c>
      <c r="M29" s="152" t="str">
        <f t="shared" si="7"/>
        <v/>
      </c>
      <c r="N29" s="152" t="str">
        <f t="shared" si="8"/>
        <v/>
      </c>
      <c r="O29" s="152" t="str">
        <f t="shared" si="9"/>
        <v/>
      </c>
      <c r="P29" s="152" t="str">
        <f t="shared" si="10"/>
        <v/>
      </c>
      <c r="Q29" s="107"/>
      <c r="R29" s="37" t="str">
        <f t="shared" si="0"/>
        <v/>
      </c>
    </row>
    <row r="30" spans="1:18">
      <c r="A30" s="107" t="s">
        <v>567</v>
      </c>
      <c r="B30" s="133"/>
      <c r="C30" s="123"/>
      <c r="D30" s="134"/>
      <c r="E30" s="228"/>
      <c r="F30" s="123"/>
      <c r="G30" s="152" t="str">
        <f t="shared" si="1"/>
        <v/>
      </c>
      <c r="H30" s="152" t="str">
        <f t="shared" si="2"/>
        <v/>
      </c>
      <c r="I30" s="152" t="str">
        <f t="shared" si="3"/>
        <v/>
      </c>
      <c r="J30" s="152" t="str">
        <f t="shared" si="4"/>
        <v/>
      </c>
      <c r="K30" s="37" t="str">
        <f t="shared" si="5"/>
        <v/>
      </c>
      <c r="L30" s="37" t="str">
        <f t="shared" si="6"/>
        <v/>
      </c>
      <c r="M30" s="152" t="str">
        <f t="shared" si="7"/>
        <v/>
      </c>
      <c r="N30" s="152" t="str">
        <f t="shared" si="8"/>
        <v/>
      </c>
      <c r="O30" s="152" t="str">
        <f t="shared" si="9"/>
        <v/>
      </c>
      <c r="P30" s="152" t="str">
        <f t="shared" si="10"/>
        <v/>
      </c>
      <c r="Q30" s="107"/>
      <c r="R30" s="37" t="str">
        <f t="shared" si="0"/>
        <v/>
      </c>
    </row>
    <row r="31" spans="1:18">
      <c r="A31" s="107" t="s">
        <v>568</v>
      </c>
      <c r="B31" s="133"/>
      <c r="C31" s="123"/>
      <c r="D31" s="134"/>
      <c r="E31" s="228"/>
      <c r="F31" s="123"/>
      <c r="G31" s="152" t="str">
        <f t="shared" si="1"/>
        <v/>
      </c>
      <c r="H31" s="152" t="str">
        <f t="shared" si="2"/>
        <v/>
      </c>
      <c r="I31" s="152" t="str">
        <f t="shared" si="3"/>
        <v/>
      </c>
      <c r="J31" s="152" t="str">
        <f t="shared" si="4"/>
        <v/>
      </c>
      <c r="K31" s="37" t="str">
        <f t="shared" si="5"/>
        <v/>
      </c>
      <c r="L31" s="37" t="str">
        <f t="shared" si="6"/>
        <v/>
      </c>
      <c r="M31" s="152" t="str">
        <f t="shared" si="7"/>
        <v/>
      </c>
      <c r="N31" s="152" t="str">
        <f t="shared" si="8"/>
        <v/>
      </c>
      <c r="O31" s="152" t="str">
        <f t="shared" si="9"/>
        <v/>
      </c>
      <c r="P31" s="152" t="str">
        <f t="shared" si="10"/>
        <v/>
      </c>
      <c r="Q31" s="107"/>
      <c r="R31" s="37" t="str">
        <f t="shared" si="0"/>
        <v/>
      </c>
    </row>
    <row r="32" spans="1:18">
      <c r="A32" s="107" t="s">
        <v>569</v>
      </c>
      <c r="B32" s="133"/>
      <c r="C32" s="123"/>
      <c r="D32" s="134"/>
      <c r="E32" s="228"/>
      <c r="F32" s="123"/>
      <c r="G32" s="152" t="str">
        <f t="shared" si="1"/>
        <v/>
      </c>
      <c r="H32" s="152" t="str">
        <f t="shared" si="2"/>
        <v/>
      </c>
      <c r="I32" s="152" t="str">
        <f t="shared" si="3"/>
        <v/>
      </c>
      <c r="J32" s="152" t="str">
        <f t="shared" si="4"/>
        <v/>
      </c>
      <c r="K32" s="37" t="str">
        <f t="shared" si="5"/>
        <v/>
      </c>
      <c r="L32" s="37" t="str">
        <f t="shared" si="6"/>
        <v/>
      </c>
      <c r="M32" s="152" t="str">
        <f t="shared" si="7"/>
        <v/>
      </c>
      <c r="N32" s="152" t="str">
        <f t="shared" si="8"/>
        <v/>
      </c>
      <c r="O32" s="152" t="str">
        <f t="shared" si="9"/>
        <v/>
      </c>
      <c r="P32" s="152" t="str">
        <f t="shared" si="10"/>
        <v/>
      </c>
      <c r="Q32" s="107"/>
      <c r="R32" s="37" t="str">
        <f t="shared" si="0"/>
        <v/>
      </c>
    </row>
    <row r="33" spans="1:18">
      <c r="A33" s="107" t="s">
        <v>570</v>
      </c>
      <c r="B33" s="133"/>
      <c r="C33" s="123"/>
      <c r="D33" s="134"/>
      <c r="E33" s="228"/>
      <c r="F33" s="123"/>
      <c r="G33" s="152" t="str">
        <f t="shared" si="1"/>
        <v/>
      </c>
      <c r="H33" s="152" t="str">
        <f t="shared" si="2"/>
        <v/>
      </c>
      <c r="I33" s="152" t="str">
        <f t="shared" si="3"/>
        <v/>
      </c>
      <c r="J33" s="152" t="str">
        <f t="shared" si="4"/>
        <v/>
      </c>
      <c r="K33" s="37" t="str">
        <f t="shared" si="5"/>
        <v/>
      </c>
      <c r="L33" s="37" t="str">
        <f t="shared" si="6"/>
        <v/>
      </c>
      <c r="M33" s="152" t="str">
        <f t="shared" si="7"/>
        <v/>
      </c>
      <c r="N33" s="152" t="str">
        <f t="shared" si="8"/>
        <v/>
      </c>
      <c r="O33" s="152" t="str">
        <f t="shared" si="9"/>
        <v/>
      </c>
      <c r="P33" s="152" t="str">
        <f t="shared" si="10"/>
        <v/>
      </c>
      <c r="Q33" s="107"/>
      <c r="R33" s="37" t="str">
        <f t="shared" si="0"/>
        <v/>
      </c>
    </row>
    <row r="34" spans="1:18">
      <c r="A34" s="107" t="s">
        <v>571</v>
      </c>
      <c r="B34" s="133"/>
      <c r="C34" s="123"/>
      <c r="D34" s="134"/>
      <c r="E34" s="228"/>
      <c r="F34" s="123"/>
      <c r="G34" s="152" t="str">
        <f t="shared" si="1"/>
        <v/>
      </c>
      <c r="H34" s="152" t="str">
        <f t="shared" si="2"/>
        <v/>
      </c>
      <c r="I34" s="152" t="str">
        <f t="shared" si="3"/>
        <v/>
      </c>
      <c r="J34" s="152" t="str">
        <f t="shared" si="4"/>
        <v/>
      </c>
      <c r="K34" s="37" t="str">
        <f t="shared" si="5"/>
        <v/>
      </c>
      <c r="L34" s="37" t="str">
        <f t="shared" si="6"/>
        <v/>
      </c>
      <c r="M34" s="152" t="str">
        <f t="shared" si="7"/>
        <v/>
      </c>
      <c r="N34" s="152" t="str">
        <f t="shared" si="8"/>
        <v/>
      </c>
      <c r="O34" s="152" t="str">
        <f t="shared" si="9"/>
        <v/>
      </c>
      <c r="P34" s="152" t="str">
        <f t="shared" si="10"/>
        <v/>
      </c>
      <c r="Q34" s="107"/>
      <c r="R34" s="37" t="str">
        <f t="shared" si="0"/>
        <v/>
      </c>
    </row>
    <row r="35" spans="1:18">
      <c r="A35" s="107" t="s">
        <v>572</v>
      </c>
      <c r="B35" s="133"/>
      <c r="C35" s="123"/>
      <c r="D35" s="134"/>
      <c r="E35" s="228"/>
      <c r="F35" s="123"/>
      <c r="G35" s="152" t="str">
        <f t="shared" si="1"/>
        <v/>
      </c>
      <c r="H35" s="152" t="str">
        <f t="shared" si="2"/>
        <v/>
      </c>
      <c r="I35" s="152" t="str">
        <f t="shared" si="3"/>
        <v/>
      </c>
      <c r="J35" s="152" t="str">
        <f t="shared" si="4"/>
        <v/>
      </c>
      <c r="K35" s="37" t="str">
        <f t="shared" si="5"/>
        <v/>
      </c>
      <c r="L35" s="37" t="str">
        <f t="shared" si="6"/>
        <v/>
      </c>
      <c r="M35" s="152" t="str">
        <f t="shared" si="7"/>
        <v/>
      </c>
      <c r="N35" s="152" t="str">
        <f t="shared" si="8"/>
        <v/>
      </c>
      <c r="O35" s="152" t="str">
        <f t="shared" si="9"/>
        <v/>
      </c>
      <c r="P35" s="152" t="str">
        <f t="shared" si="10"/>
        <v/>
      </c>
      <c r="Q35" s="107"/>
      <c r="R35" s="37" t="str">
        <f t="shared" si="0"/>
        <v/>
      </c>
    </row>
    <row r="36" spans="1:18">
      <c r="A36" s="107" t="s">
        <v>573</v>
      </c>
      <c r="B36" s="133"/>
      <c r="C36" s="123"/>
      <c r="D36" s="134"/>
      <c r="E36" s="228"/>
      <c r="F36" s="123"/>
      <c r="G36" s="152" t="str">
        <f t="shared" si="1"/>
        <v/>
      </c>
      <c r="H36" s="152" t="str">
        <f t="shared" si="2"/>
        <v/>
      </c>
      <c r="I36" s="152" t="str">
        <f t="shared" si="3"/>
        <v/>
      </c>
      <c r="J36" s="152" t="str">
        <f t="shared" si="4"/>
        <v/>
      </c>
      <c r="K36" s="37" t="str">
        <f t="shared" si="5"/>
        <v/>
      </c>
      <c r="L36" s="37" t="str">
        <f t="shared" si="6"/>
        <v/>
      </c>
      <c r="M36" s="152" t="str">
        <f t="shared" si="7"/>
        <v/>
      </c>
      <c r="N36" s="152" t="str">
        <f t="shared" si="8"/>
        <v/>
      </c>
      <c r="O36" s="152" t="str">
        <f t="shared" si="9"/>
        <v/>
      </c>
      <c r="P36" s="152" t="str">
        <f t="shared" si="10"/>
        <v/>
      </c>
      <c r="Q36" s="107"/>
      <c r="R36" s="37" t="str">
        <f t="shared" si="0"/>
        <v/>
      </c>
    </row>
    <row r="37" spans="1:18">
      <c r="A37" s="107" t="s">
        <v>574</v>
      </c>
      <c r="B37" s="133"/>
      <c r="C37" s="123"/>
      <c r="D37" s="134"/>
      <c r="E37" s="228"/>
      <c r="F37" s="123"/>
      <c r="G37" s="152" t="str">
        <f t="shared" si="1"/>
        <v/>
      </c>
      <c r="H37" s="152" t="str">
        <f t="shared" si="2"/>
        <v/>
      </c>
      <c r="I37" s="152" t="str">
        <f t="shared" si="3"/>
        <v/>
      </c>
      <c r="J37" s="152" t="str">
        <f t="shared" si="4"/>
        <v/>
      </c>
      <c r="K37" s="37" t="str">
        <f t="shared" si="5"/>
        <v/>
      </c>
      <c r="L37" s="37" t="str">
        <f t="shared" si="6"/>
        <v/>
      </c>
      <c r="M37" s="152" t="str">
        <f t="shared" si="7"/>
        <v/>
      </c>
      <c r="N37" s="152" t="str">
        <f t="shared" si="8"/>
        <v/>
      </c>
      <c r="O37" s="152" t="str">
        <f t="shared" si="9"/>
        <v/>
      </c>
      <c r="P37" s="152" t="str">
        <f t="shared" si="10"/>
        <v/>
      </c>
      <c r="Q37" s="107"/>
      <c r="R37" s="37" t="str">
        <f t="shared" si="0"/>
        <v/>
      </c>
    </row>
    <row r="38" spans="1:18">
      <c r="A38" s="107" t="s">
        <v>575</v>
      </c>
      <c r="B38" s="133"/>
      <c r="C38" s="123"/>
      <c r="D38" s="134"/>
      <c r="E38" s="228"/>
      <c r="F38" s="123"/>
      <c r="G38" s="152" t="str">
        <f t="shared" si="1"/>
        <v/>
      </c>
      <c r="H38" s="152" t="str">
        <f t="shared" si="2"/>
        <v/>
      </c>
      <c r="I38" s="152" t="str">
        <f t="shared" si="3"/>
        <v/>
      </c>
      <c r="J38" s="152" t="str">
        <f t="shared" si="4"/>
        <v/>
      </c>
      <c r="K38" s="37" t="str">
        <f t="shared" si="5"/>
        <v/>
      </c>
      <c r="L38" s="37" t="str">
        <f t="shared" si="6"/>
        <v/>
      </c>
      <c r="M38" s="152" t="str">
        <f t="shared" si="7"/>
        <v/>
      </c>
      <c r="N38" s="152" t="str">
        <f t="shared" si="8"/>
        <v/>
      </c>
      <c r="O38" s="152" t="str">
        <f t="shared" si="9"/>
        <v/>
      </c>
      <c r="P38" s="152" t="str">
        <f t="shared" si="10"/>
        <v/>
      </c>
      <c r="Q38" s="107"/>
      <c r="R38" s="37" t="str">
        <f t="shared" si="0"/>
        <v/>
      </c>
    </row>
    <row r="39" spans="1:18">
      <c r="A39" s="107" t="s">
        <v>576</v>
      </c>
      <c r="B39" s="133"/>
      <c r="C39" s="123"/>
      <c r="D39" s="134"/>
      <c r="E39" s="228"/>
      <c r="F39" s="123"/>
      <c r="G39" s="152" t="str">
        <f t="shared" si="1"/>
        <v/>
      </c>
      <c r="H39" s="152" t="str">
        <f t="shared" si="2"/>
        <v/>
      </c>
      <c r="I39" s="152" t="str">
        <f t="shared" si="3"/>
        <v/>
      </c>
      <c r="J39" s="152" t="str">
        <f t="shared" si="4"/>
        <v/>
      </c>
      <c r="K39" s="37" t="str">
        <f t="shared" si="5"/>
        <v/>
      </c>
      <c r="L39" s="37" t="str">
        <f t="shared" si="6"/>
        <v/>
      </c>
      <c r="M39" s="152" t="str">
        <f t="shared" si="7"/>
        <v/>
      </c>
      <c r="N39" s="152" t="str">
        <f t="shared" si="8"/>
        <v/>
      </c>
      <c r="O39" s="152" t="str">
        <f t="shared" si="9"/>
        <v/>
      </c>
      <c r="P39" s="152" t="str">
        <f t="shared" si="10"/>
        <v/>
      </c>
      <c r="Q39" s="107"/>
      <c r="R39" s="37" t="str">
        <f t="shared" si="0"/>
        <v/>
      </c>
    </row>
    <row r="40" spans="1:18">
      <c r="A40" s="107" t="s">
        <v>577</v>
      </c>
      <c r="B40" s="133"/>
      <c r="C40" s="123"/>
      <c r="D40" s="134"/>
      <c r="E40" s="228"/>
      <c r="F40" s="123"/>
      <c r="G40" s="152" t="str">
        <f t="shared" si="1"/>
        <v/>
      </c>
      <c r="H40" s="152" t="str">
        <f t="shared" si="2"/>
        <v/>
      </c>
      <c r="I40" s="152" t="str">
        <f t="shared" si="3"/>
        <v/>
      </c>
      <c r="J40" s="152" t="str">
        <f t="shared" si="4"/>
        <v/>
      </c>
      <c r="K40" s="37" t="str">
        <f t="shared" si="5"/>
        <v/>
      </c>
      <c r="L40" s="37" t="str">
        <f t="shared" si="6"/>
        <v/>
      </c>
      <c r="M40" s="152" t="str">
        <f t="shared" si="7"/>
        <v/>
      </c>
      <c r="N40" s="152" t="str">
        <f t="shared" si="8"/>
        <v/>
      </c>
      <c r="O40" s="152" t="str">
        <f t="shared" si="9"/>
        <v/>
      </c>
      <c r="P40" s="152" t="str">
        <f t="shared" si="10"/>
        <v/>
      </c>
      <c r="Q40" s="107"/>
      <c r="R40" s="37" t="str">
        <f t="shared" si="0"/>
        <v/>
      </c>
    </row>
    <row r="41" spans="1:18">
      <c r="A41" s="107" t="s">
        <v>578</v>
      </c>
      <c r="B41" s="133"/>
      <c r="C41" s="123"/>
      <c r="D41" s="134"/>
      <c r="E41" s="228"/>
      <c r="F41" s="123"/>
      <c r="G41" s="152" t="str">
        <f t="shared" si="1"/>
        <v/>
      </c>
      <c r="H41" s="152" t="str">
        <f t="shared" si="2"/>
        <v/>
      </c>
      <c r="I41" s="152" t="str">
        <f t="shared" si="3"/>
        <v/>
      </c>
      <c r="J41" s="152" t="str">
        <f t="shared" si="4"/>
        <v/>
      </c>
      <c r="K41" s="37" t="str">
        <f t="shared" si="5"/>
        <v/>
      </c>
      <c r="L41" s="37" t="str">
        <f t="shared" si="6"/>
        <v/>
      </c>
      <c r="M41" s="152" t="str">
        <f t="shared" si="7"/>
        <v/>
      </c>
      <c r="N41" s="152" t="str">
        <f t="shared" si="8"/>
        <v/>
      </c>
      <c r="O41" s="152" t="str">
        <f t="shared" si="9"/>
        <v/>
      </c>
      <c r="P41" s="152" t="str">
        <f t="shared" si="10"/>
        <v/>
      </c>
      <c r="Q41" s="107"/>
      <c r="R41" s="37" t="str">
        <f t="shared" si="0"/>
        <v/>
      </c>
    </row>
    <row r="42" spans="1:18">
      <c r="A42" s="107" t="s">
        <v>579</v>
      </c>
      <c r="B42" s="133"/>
      <c r="C42" s="123"/>
      <c r="D42" s="134"/>
      <c r="E42" s="228"/>
      <c r="F42" s="123"/>
      <c r="G42" s="152" t="str">
        <f t="shared" si="1"/>
        <v/>
      </c>
      <c r="H42" s="152" t="str">
        <f t="shared" si="2"/>
        <v/>
      </c>
      <c r="I42" s="152" t="str">
        <f t="shared" si="3"/>
        <v/>
      </c>
      <c r="J42" s="152" t="str">
        <f t="shared" si="4"/>
        <v/>
      </c>
      <c r="K42" s="37" t="str">
        <f t="shared" si="5"/>
        <v/>
      </c>
      <c r="L42" s="37" t="str">
        <f t="shared" si="6"/>
        <v/>
      </c>
      <c r="M42" s="152" t="str">
        <f t="shared" si="7"/>
        <v/>
      </c>
      <c r="N42" s="152" t="str">
        <f t="shared" si="8"/>
        <v/>
      </c>
      <c r="O42" s="152" t="str">
        <f t="shared" si="9"/>
        <v/>
      </c>
      <c r="P42" s="152" t="str">
        <f t="shared" si="10"/>
        <v/>
      </c>
      <c r="Q42" s="107"/>
      <c r="R42" s="37" t="str">
        <f t="shared" si="0"/>
        <v/>
      </c>
    </row>
    <row r="43" spans="1:18">
      <c r="A43" s="107" t="s">
        <v>580</v>
      </c>
      <c r="B43" s="133"/>
      <c r="C43" s="123"/>
      <c r="D43" s="134"/>
      <c r="E43" s="228"/>
      <c r="F43" s="123"/>
      <c r="G43" s="152" t="str">
        <f t="shared" si="1"/>
        <v/>
      </c>
      <c r="H43" s="152" t="str">
        <f t="shared" si="2"/>
        <v/>
      </c>
      <c r="I43" s="152" t="str">
        <f t="shared" si="3"/>
        <v/>
      </c>
      <c r="J43" s="152" t="str">
        <f t="shared" si="4"/>
        <v/>
      </c>
      <c r="K43" s="37" t="str">
        <f t="shared" si="5"/>
        <v/>
      </c>
      <c r="L43" s="37" t="str">
        <f t="shared" si="6"/>
        <v/>
      </c>
      <c r="M43" s="152" t="str">
        <f t="shared" si="7"/>
        <v/>
      </c>
      <c r="N43" s="152" t="str">
        <f t="shared" si="8"/>
        <v/>
      </c>
      <c r="O43" s="152" t="str">
        <f t="shared" si="9"/>
        <v/>
      </c>
      <c r="P43" s="152" t="str">
        <f t="shared" si="10"/>
        <v/>
      </c>
      <c r="Q43" s="107"/>
      <c r="R43" s="37" t="str">
        <f t="shared" si="0"/>
        <v/>
      </c>
    </row>
    <row r="44" spans="1:18">
      <c r="A44" s="107" t="s">
        <v>581</v>
      </c>
      <c r="B44" s="133"/>
      <c r="C44" s="123"/>
      <c r="D44" s="134"/>
      <c r="E44" s="228"/>
      <c r="F44" s="123"/>
      <c r="G44" s="152" t="str">
        <f t="shared" si="1"/>
        <v/>
      </c>
      <c r="H44" s="152" t="str">
        <f t="shared" si="2"/>
        <v/>
      </c>
      <c r="I44" s="152" t="str">
        <f t="shared" si="3"/>
        <v/>
      </c>
      <c r="J44" s="152" t="str">
        <f t="shared" si="4"/>
        <v/>
      </c>
      <c r="K44" s="37" t="str">
        <f t="shared" si="5"/>
        <v/>
      </c>
      <c r="L44" s="37" t="str">
        <f t="shared" si="6"/>
        <v/>
      </c>
      <c r="M44" s="152" t="str">
        <f t="shared" si="7"/>
        <v/>
      </c>
      <c r="N44" s="152" t="str">
        <f t="shared" si="8"/>
        <v/>
      </c>
      <c r="O44" s="152" t="str">
        <f t="shared" si="9"/>
        <v/>
      </c>
      <c r="P44" s="152" t="str">
        <f t="shared" si="10"/>
        <v/>
      </c>
      <c r="Q44" s="107"/>
      <c r="R44" s="37" t="str">
        <f t="shared" si="0"/>
        <v/>
      </c>
    </row>
    <row r="45" spans="1:18">
      <c r="A45" s="107" t="s">
        <v>582</v>
      </c>
      <c r="B45" s="133"/>
      <c r="C45" s="123"/>
      <c r="D45" s="134"/>
      <c r="E45" s="228"/>
      <c r="F45" s="123"/>
      <c r="G45" s="152" t="str">
        <f t="shared" si="1"/>
        <v/>
      </c>
      <c r="H45" s="152" t="str">
        <f t="shared" si="2"/>
        <v/>
      </c>
      <c r="I45" s="152" t="str">
        <f t="shared" si="3"/>
        <v/>
      </c>
      <c r="J45" s="152" t="str">
        <f t="shared" si="4"/>
        <v/>
      </c>
      <c r="K45" s="37" t="str">
        <f t="shared" si="5"/>
        <v/>
      </c>
      <c r="L45" s="37" t="str">
        <f t="shared" si="6"/>
        <v/>
      </c>
      <c r="M45" s="152" t="str">
        <f t="shared" si="7"/>
        <v/>
      </c>
      <c r="N45" s="152" t="str">
        <f t="shared" si="8"/>
        <v/>
      </c>
      <c r="O45" s="152" t="str">
        <f t="shared" si="9"/>
        <v/>
      </c>
      <c r="P45" s="152" t="str">
        <f t="shared" si="10"/>
        <v/>
      </c>
      <c r="Q45" s="107"/>
      <c r="R45" s="37" t="str">
        <f t="shared" si="0"/>
        <v/>
      </c>
    </row>
    <row r="46" spans="1:18">
      <c r="A46" s="107" t="s">
        <v>583</v>
      </c>
      <c r="B46" s="133"/>
      <c r="C46" s="123"/>
      <c r="D46" s="134"/>
      <c r="E46" s="228"/>
      <c r="F46" s="123"/>
      <c r="G46" s="152" t="str">
        <f t="shared" si="1"/>
        <v/>
      </c>
      <c r="H46" s="152" t="str">
        <f t="shared" si="2"/>
        <v/>
      </c>
      <c r="I46" s="152" t="str">
        <f t="shared" si="3"/>
        <v/>
      </c>
      <c r="J46" s="152" t="str">
        <f t="shared" si="4"/>
        <v/>
      </c>
      <c r="K46" s="37" t="str">
        <f t="shared" si="5"/>
        <v/>
      </c>
      <c r="L46" s="37" t="str">
        <f t="shared" si="6"/>
        <v/>
      </c>
      <c r="M46" s="152" t="str">
        <f t="shared" si="7"/>
        <v/>
      </c>
      <c r="N46" s="152" t="str">
        <f t="shared" si="8"/>
        <v/>
      </c>
      <c r="O46" s="152" t="str">
        <f t="shared" si="9"/>
        <v/>
      </c>
      <c r="P46" s="152" t="str">
        <f t="shared" si="10"/>
        <v/>
      </c>
      <c r="Q46" s="107"/>
      <c r="R46" s="37" t="str">
        <f t="shared" si="0"/>
        <v/>
      </c>
    </row>
    <row r="47" spans="1:18">
      <c r="A47" s="107" t="s">
        <v>584</v>
      </c>
      <c r="B47" s="133"/>
      <c r="C47" s="123"/>
      <c r="D47" s="134"/>
      <c r="E47" s="228"/>
      <c r="F47" s="123"/>
      <c r="G47" s="152" t="str">
        <f t="shared" si="1"/>
        <v/>
      </c>
      <c r="H47" s="152" t="str">
        <f t="shared" si="2"/>
        <v/>
      </c>
      <c r="I47" s="152" t="str">
        <f t="shared" si="3"/>
        <v/>
      </c>
      <c r="J47" s="152" t="str">
        <f t="shared" si="4"/>
        <v/>
      </c>
      <c r="K47" s="37" t="str">
        <f t="shared" si="5"/>
        <v/>
      </c>
      <c r="L47" s="37" t="str">
        <f t="shared" si="6"/>
        <v/>
      </c>
      <c r="M47" s="152" t="str">
        <f t="shared" si="7"/>
        <v/>
      </c>
      <c r="N47" s="152" t="str">
        <f t="shared" si="8"/>
        <v/>
      </c>
      <c r="O47" s="152" t="str">
        <f t="shared" si="9"/>
        <v/>
      </c>
      <c r="P47" s="152" t="str">
        <f t="shared" si="10"/>
        <v/>
      </c>
      <c r="Q47" s="107"/>
      <c r="R47" s="37" t="str">
        <f t="shared" si="0"/>
        <v/>
      </c>
    </row>
    <row r="48" spans="1:18">
      <c r="A48" s="107" t="s">
        <v>585</v>
      </c>
      <c r="B48" s="133"/>
      <c r="C48" s="123"/>
      <c r="D48" s="134"/>
      <c r="E48" s="228"/>
      <c r="F48" s="123"/>
      <c r="G48" s="152" t="str">
        <f t="shared" si="1"/>
        <v/>
      </c>
      <c r="H48" s="152" t="str">
        <f t="shared" si="2"/>
        <v/>
      </c>
      <c r="I48" s="152" t="str">
        <f t="shared" si="3"/>
        <v/>
      </c>
      <c r="J48" s="152" t="str">
        <f t="shared" si="4"/>
        <v/>
      </c>
      <c r="K48" s="37" t="str">
        <f t="shared" si="5"/>
        <v/>
      </c>
      <c r="L48" s="37" t="str">
        <f t="shared" si="6"/>
        <v/>
      </c>
      <c r="M48" s="152" t="str">
        <f t="shared" si="7"/>
        <v/>
      </c>
      <c r="N48" s="152" t="str">
        <f t="shared" si="8"/>
        <v/>
      </c>
      <c r="O48" s="152" t="str">
        <f t="shared" si="9"/>
        <v/>
      </c>
      <c r="P48" s="152" t="str">
        <f t="shared" si="10"/>
        <v/>
      </c>
      <c r="Q48" s="107"/>
      <c r="R48" s="37" t="str">
        <f t="shared" si="0"/>
        <v/>
      </c>
    </row>
    <row r="49" spans="1:18">
      <c r="A49" s="107" t="s">
        <v>586</v>
      </c>
      <c r="B49" s="133"/>
      <c r="C49" s="123"/>
      <c r="D49" s="134"/>
      <c r="E49" s="228"/>
      <c r="F49" s="123"/>
      <c r="G49" s="152" t="str">
        <f t="shared" si="1"/>
        <v/>
      </c>
      <c r="H49" s="152" t="str">
        <f t="shared" si="2"/>
        <v/>
      </c>
      <c r="I49" s="152" t="str">
        <f t="shared" si="3"/>
        <v/>
      </c>
      <c r="J49" s="152" t="str">
        <f t="shared" si="4"/>
        <v/>
      </c>
      <c r="K49" s="37" t="str">
        <f t="shared" si="5"/>
        <v/>
      </c>
      <c r="L49" s="37" t="str">
        <f t="shared" si="6"/>
        <v/>
      </c>
      <c r="M49" s="152" t="str">
        <f t="shared" si="7"/>
        <v/>
      </c>
      <c r="N49" s="152" t="str">
        <f t="shared" si="8"/>
        <v/>
      </c>
      <c r="O49" s="152" t="str">
        <f t="shared" si="9"/>
        <v/>
      </c>
      <c r="P49" s="152" t="str">
        <f t="shared" si="10"/>
        <v/>
      </c>
      <c r="Q49" s="107"/>
      <c r="R49" s="37" t="str">
        <f t="shared" si="0"/>
        <v/>
      </c>
    </row>
    <row r="50" spans="1:18">
      <c r="A50" s="107" t="s">
        <v>587</v>
      </c>
      <c r="B50" s="133"/>
      <c r="C50" s="123"/>
      <c r="D50" s="134"/>
      <c r="E50" s="228"/>
      <c r="F50" s="123"/>
      <c r="G50" s="152" t="str">
        <f t="shared" si="1"/>
        <v/>
      </c>
      <c r="H50" s="152" t="str">
        <f t="shared" si="2"/>
        <v/>
      </c>
      <c r="I50" s="152" t="str">
        <f t="shared" si="3"/>
        <v/>
      </c>
      <c r="J50" s="152" t="str">
        <f t="shared" si="4"/>
        <v/>
      </c>
      <c r="K50" s="37" t="str">
        <f t="shared" si="5"/>
        <v/>
      </c>
      <c r="L50" s="37" t="str">
        <f t="shared" si="6"/>
        <v/>
      </c>
      <c r="M50" s="152" t="str">
        <f t="shared" si="7"/>
        <v/>
      </c>
      <c r="N50" s="152" t="str">
        <f t="shared" si="8"/>
        <v/>
      </c>
      <c r="O50" s="152" t="str">
        <f t="shared" si="9"/>
        <v/>
      </c>
      <c r="P50" s="152" t="str">
        <f t="shared" si="10"/>
        <v/>
      </c>
      <c r="Q50" s="107"/>
      <c r="R50" s="37" t="str">
        <f t="shared" si="0"/>
        <v/>
      </c>
    </row>
    <row r="51" spans="1:18">
      <c r="A51" s="107" t="s">
        <v>588</v>
      </c>
      <c r="B51" s="133"/>
      <c r="C51" s="123"/>
      <c r="D51" s="134"/>
      <c r="E51" s="228"/>
      <c r="F51" s="123"/>
      <c r="G51" s="152" t="str">
        <f t="shared" si="1"/>
        <v/>
      </c>
      <c r="H51" s="152" t="str">
        <f t="shared" si="2"/>
        <v/>
      </c>
      <c r="I51" s="152" t="str">
        <f t="shared" si="3"/>
        <v/>
      </c>
      <c r="J51" s="152" t="str">
        <f t="shared" si="4"/>
        <v/>
      </c>
      <c r="K51" s="37" t="str">
        <f t="shared" si="5"/>
        <v/>
      </c>
      <c r="L51" s="37" t="str">
        <f t="shared" si="6"/>
        <v/>
      </c>
      <c r="M51" s="152" t="str">
        <f t="shared" si="7"/>
        <v/>
      </c>
      <c r="N51" s="152" t="str">
        <f t="shared" si="8"/>
        <v/>
      </c>
      <c r="O51" s="152" t="str">
        <f t="shared" si="9"/>
        <v/>
      </c>
      <c r="P51" s="152" t="str">
        <f t="shared" si="10"/>
        <v/>
      </c>
      <c r="Q51" s="107"/>
      <c r="R51" s="37" t="str">
        <f t="shared" si="0"/>
        <v/>
      </c>
    </row>
    <row r="52" spans="1:18">
      <c r="A52" s="107" t="s">
        <v>589</v>
      </c>
      <c r="B52" s="133"/>
      <c r="C52" s="123"/>
      <c r="D52" s="134"/>
      <c r="E52" s="228"/>
      <c r="F52" s="123"/>
      <c r="G52" s="152" t="str">
        <f t="shared" si="1"/>
        <v/>
      </c>
      <c r="H52" s="152" t="str">
        <f t="shared" si="2"/>
        <v/>
      </c>
      <c r="I52" s="152" t="str">
        <f t="shared" si="3"/>
        <v/>
      </c>
      <c r="J52" s="152" t="str">
        <f t="shared" si="4"/>
        <v/>
      </c>
      <c r="K52" s="37" t="str">
        <f t="shared" si="5"/>
        <v/>
      </c>
      <c r="L52" s="37" t="str">
        <f t="shared" si="6"/>
        <v/>
      </c>
      <c r="M52" s="152" t="str">
        <f t="shared" si="7"/>
        <v/>
      </c>
      <c r="N52" s="152" t="str">
        <f t="shared" si="8"/>
        <v/>
      </c>
      <c r="O52" s="152" t="str">
        <f t="shared" si="9"/>
        <v/>
      </c>
      <c r="P52" s="152" t="str">
        <f t="shared" si="10"/>
        <v/>
      </c>
      <c r="Q52" s="107"/>
      <c r="R52" s="37" t="str">
        <f t="shared" si="0"/>
        <v/>
      </c>
    </row>
    <row r="53" spans="1:18">
      <c r="A53" s="107" t="s">
        <v>590</v>
      </c>
      <c r="B53" s="133"/>
      <c r="C53" s="123"/>
      <c r="D53" s="134"/>
      <c r="E53" s="228"/>
      <c r="F53" s="123"/>
      <c r="G53" s="152" t="str">
        <f t="shared" si="1"/>
        <v/>
      </c>
      <c r="H53" s="152" t="str">
        <f t="shared" si="2"/>
        <v/>
      </c>
      <c r="I53" s="152" t="str">
        <f t="shared" si="3"/>
        <v/>
      </c>
      <c r="J53" s="152" t="str">
        <f t="shared" si="4"/>
        <v/>
      </c>
      <c r="K53" s="37" t="str">
        <f t="shared" si="5"/>
        <v/>
      </c>
      <c r="L53" s="37" t="str">
        <f t="shared" si="6"/>
        <v/>
      </c>
      <c r="M53" s="152" t="str">
        <f t="shared" si="7"/>
        <v/>
      </c>
      <c r="N53" s="152" t="str">
        <f t="shared" si="8"/>
        <v/>
      </c>
      <c r="O53" s="152" t="str">
        <f t="shared" si="9"/>
        <v/>
      </c>
      <c r="P53" s="152" t="str">
        <f t="shared" si="10"/>
        <v/>
      </c>
      <c r="Q53" s="107"/>
      <c r="R53" s="37" t="str">
        <f t="shared" si="0"/>
        <v/>
      </c>
    </row>
    <row r="54" spans="1:18">
      <c r="A54" s="107" t="s">
        <v>591</v>
      </c>
      <c r="B54" s="133"/>
      <c r="C54" s="123"/>
      <c r="D54" s="134"/>
      <c r="E54" s="228"/>
      <c r="F54" s="123"/>
      <c r="G54" s="152" t="str">
        <f t="shared" si="1"/>
        <v/>
      </c>
      <c r="H54" s="152" t="str">
        <f t="shared" si="2"/>
        <v/>
      </c>
      <c r="I54" s="152" t="str">
        <f t="shared" si="3"/>
        <v/>
      </c>
      <c r="J54" s="152" t="str">
        <f t="shared" si="4"/>
        <v/>
      </c>
      <c r="K54" s="37" t="str">
        <f t="shared" si="5"/>
        <v/>
      </c>
      <c r="L54" s="37" t="str">
        <f t="shared" si="6"/>
        <v/>
      </c>
      <c r="M54" s="152" t="str">
        <f t="shared" si="7"/>
        <v/>
      </c>
      <c r="N54" s="152" t="str">
        <f t="shared" si="8"/>
        <v/>
      </c>
      <c r="O54" s="152" t="str">
        <f t="shared" si="9"/>
        <v/>
      </c>
      <c r="P54" s="152" t="str">
        <f t="shared" si="10"/>
        <v/>
      </c>
      <c r="Q54" s="107"/>
      <c r="R54" s="37" t="str">
        <f t="shared" si="0"/>
        <v/>
      </c>
    </row>
    <row r="55" spans="1:18">
      <c r="A55" s="107" t="s">
        <v>592</v>
      </c>
      <c r="B55" s="133"/>
      <c r="C55" s="123"/>
      <c r="D55" s="134"/>
      <c r="E55" s="228"/>
      <c r="F55" s="123"/>
      <c r="G55" s="152" t="str">
        <f t="shared" si="1"/>
        <v/>
      </c>
      <c r="H55" s="152" t="str">
        <f t="shared" si="2"/>
        <v/>
      </c>
      <c r="I55" s="152" t="str">
        <f t="shared" si="3"/>
        <v/>
      </c>
      <c r="J55" s="152" t="str">
        <f t="shared" si="4"/>
        <v/>
      </c>
      <c r="K55" s="37" t="str">
        <f t="shared" si="5"/>
        <v/>
      </c>
      <c r="L55" s="37" t="str">
        <f t="shared" si="6"/>
        <v/>
      </c>
      <c r="M55" s="152" t="str">
        <f t="shared" si="7"/>
        <v/>
      </c>
      <c r="N55" s="152" t="str">
        <f t="shared" si="8"/>
        <v/>
      </c>
      <c r="O55" s="152" t="str">
        <f t="shared" si="9"/>
        <v/>
      </c>
      <c r="P55" s="152" t="str">
        <f t="shared" si="10"/>
        <v/>
      </c>
      <c r="Q55" s="107"/>
      <c r="R55" s="37" t="str">
        <f t="shared" si="0"/>
        <v/>
      </c>
    </row>
    <row r="56" spans="1:18">
      <c r="A56" s="107" t="s">
        <v>593</v>
      </c>
      <c r="B56" s="133"/>
      <c r="C56" s="123"/>
      <c r="D56" s="134"/>
      <c r="E56" s="228"/>
      <c r="F56" s="123"/>
      <c r="G56" s="152" t="str">
        <f t="shared" si="1"/>
        <v/>
      </c>
      <c r="H56" s="152" t="str">
        <f t="shared" si="2"/>
        <v/>
      </c>
      <c r="I56" s="152" t="str">
        <f t="shared" si="3"/>
        <v/>
      </c>
      <c r="J56" s="152" t="str">
        <f t="shared" si="4"/>
        <v/>
      </c>
      <c r="K56" s="37" t="str">
        <f t="shared" si="5"/>
        <v/>
      </c>
      <c r="L56" s="37" t="str">
        <f t="shared" si="6"/>
        <v/>
      </c>
      <c r="M56" s="152" t="str">
        <f t="shared" si="7"/>
        <v/>
      </c>
      <c r="N56" s="152" t="str">
        <f t="shared" si="8"/>
        <v/>
      </c>
      <c r="O56" s="152" t="str">
        <f t="shared" si="9"/>
        <v/>
      </c>
      <c r="P56" s="152" t="str">
        <f t="shared" si="10"/>
        <v/>
      </c>
      <c r="Q56" s="107"/>
      <c r="R56" s="37" t="str">
        <f t="shared" si="0"/>
        <v/>
      </c>
    </row>
    <row r="57" spans="1:18">
      <c r="A57" s="107" t="s">
        <v>594</v>
      </c>
      <c r="B57" s="133"/>
      <c r="C57" s="123"/>
      <c r="D57" s="134"/>
      <c r="E57" s="228"/>
      <c r="F57" s="123"/>
      <c r="G57" s="152" t="str">
        <f t="shared" si="1"/>
        <v/>
      </c>
      <c r="H57" s="152" t="str">
        <f t="shared" si="2"/>
        <v/>
      </c>
      <c r="I57" s="152" t="str">
        <f t="shared" si="3"/>
        <v/>
      </c>
      <c r="J57" s="152" t="str">
        <f t="shared" si="4"/>
        <v/>
      </c>
      <c r="K57" s="37" t="str">
        <f t="shared" si="5"/>
        <v/>
      </c>
      <c r="L57" s="37" t="str">
        <f t="shared" si="6"/>
        <v/>
      </c>
      <c r="M57" s="152" t="str">
        <f t="shared" si="7"/>
        <v/>
      </c>
      <c r="N57" s="152" t="str">
        <f t="shared" si="8"/>
        <v/>
      </c>
      <c r="O57" s="152" t="str">
        <f t="shared" si="9"/>
        <v/>
      </c>
      <c r="P57" s="152" t="str">
        <f t="shared" si="10"/>
        <v/>
      </c>
      <c r="Q57" s="107"/>
      <c r="R57" s="37" t="str">
        <f t="shared" si="0"/>
        <v/>
      </c>
    </row>
    <row r="58" spans="1:18">
      <c r="A58" s="107" t="s">
        <v>595</v>
      </c>
      <c r="B58" s="133"/>
      <c r="C58" s="123"/>
      <c r="D58" s="134"/>
      <c r="E58" s="228"/>
      <c r="F58" s="123"/>
      <c r="G58" s="152" t="str">
        <f t="shared" si="1"/>
        <v/>
      </c>
      <c r="H58" s="152" t="str">
        <f t="shared" si="2"/>
        <v/>
      </c>
      <c r="I58" s="152" t="str">
        <f t="shared" si="3"/>
        <v/>
      </c>
      <c r="J58" s="152" t="str">
        <f t="shared" si="4"/>
        <v/>
      </c>
      <c r="K58" s="37" t="str">
        <f t="shared" si="5"/>
        <v/>
      </c>
      <c r="L58" s="37" t="str">
        <f t="shared" si="6"/>
        <v/>
      </c>
      <c r="M58" s="152" t="str">
        <f t="shared" si="7"/>
        <v/>
      </c>
      <c r="N58" s="152" t="str">
        <f t="shared" si="8"/>
        <v/>
      </c>
      <c r="O58" s="152" t="str">
        <f t="shared" si="9"/>
        <v/>
      </c>
      <c r="P58" s="152" t="str">
        <f t="shared" si="10"/>
        <v/>
      </c>
      <c r="Q58" s="107"/>
      <c r="R58" s="37" t="str">
        <f t="shared" si="0"/>
        <v/>
      </c>
    </row>
    <row r="59" spans="1:18">
      <c r="A59" s="107" t="s">
        <v>596</v>
      </c>
      <c r="B59" s="133"/>
      <c r="C59" s="123"/>
      <c r="D59" s="134"/>
      <c r="E59" s="228"/>
      <c r="F59" s="123"/>
      <c r="G59" s="152" t="str">
        <f t="shared" si="1"/>
        <v/>
      </c>
      <c r="H59" s="152" t="str">
        <f t="shared" si="2"/>
        <v/>
      </c>
      <c r="I59" s="152" t="str">
        <f t="shared" si="3"/>
        <v/>
      </c>
      <c r="J59" s="152" t="str">
        <f t="shared" si="4"/>
        <v/>
      </c>
      <c r="K59" s="37" t="str">
        <f t="shared" si="5"/>
        <v/>
      </c>
      <c r="L59" s="37" t="str">
        <f t="shared" si="6"/>
        <v/>
      </c>
      <c r="M59" s="152" t="str">
        <f t="shared" si="7"/>
        <v/>
      </c>
      <c r="N59" s="152" t="str">
        <f t="shared" si="8"/>
        <v/>
      </c>
      <c r="O59" s="152" t="str">
        <f t="shared" si="9"/>
        <v/>
      </c>
      <c r="P59" s="152" t="str">
        <f t="shared" si="10"/>
        <v/>
      </c>
      <c r="Q59" s="107"/>
      <c r="R59" s="37" t="str">
        <f t="shared" si="0"/>
        <v/>
      </c>
    </row>
    <row r="60" spans="1:18">
      <c r="A60" s="107" t="s">
        <v>597</v>
      </c>
      <c r="B60" s="133"/>
      <c r="C60" s="123"/>
      <c r="D60" s="134"/>
      <c r="E60" s="228"/>
      <c r="F60" s="123"/>
      <c r="G60" s="152" t="str">
        <f t="shared" si="1"/>
        <v/>
      </c>
      <c r="H60" s="152" t="str">
        <f t="shared" si="2"/>
        <v/>
      </c>
      <c r="I60" s="152" t="str">
        <f t="shared" si="3"/>
        <v/>
      </c>
      <c r="J60" s="152" t="str">
        <f t="shared" si="4"/>
        <v/>
      </c>
      <c r="K60" s="37" t="str">
        <f t="shared" si="5"/>
        <v/>
      </c>
      <c r="L60" s="37" t="str">
        <f t="shared" si="6"/>
        <v/>
      </c>
      <c r="M60" s="152" t="str">
        <f t="shared" si="7"/>
        <v/>
      </c>
      <c r="N60" s="152" t="str">
        <f t="shared" si="8"/>
        <v/>
      </c>
      <c r="O60" s="152" t="str">
        <f t="shared" si="9"/>
        <v/>
      </c>
      <c r="P60" s="152" t="str">
        <f t="shared" si="10"/>
        <v/>
      </c>
      <c r="Q60" s="107"/>
      <c r="R60" s="37" t="str">
        <f t="shared" si="0"/>
        <v/>
      </c>
    </row>
    <row r="61" spans="1:18">
      <c r="A61" s="107" t="s">
        <v>598</v>
      </c>
      <c r="B61" s="133"/>
      <c r="C61" s="123"/>
      <c r="D61" s="134"/>
      <c r="E61" s="228"/>
      <c r="F61" s="123"/>
      <c r="G61" s="152" t="str">
        <f t="shared" si="1"/>
        <v/>
      </c>
      <c r="H61" s="152" t="str">
        <f t="shared" si="2"/>
        <v/>
      </c>
      <c r="I61" s="152" t="str">
        <f t="shared" si="3"/>
        <v/>
      </c>
      <c r="J61" s="152" t="str">
        <f t="shared" si="4"/>
        <v/>
      </c>
      <c r="K61" s="37" t="str">
        <f t="shared" si="5"/>
        <v/>
      </c>
      <c r="L61" s="37" t="str">
        <f t="shared" si="6"/>
        <v/>
      </c>
      <c r="M61" s="152" t="str">
        <f t="shared" si="7"/>
        <v/>
      </c>
      <c r="N61" s="152" t="str">
        <f t="shared" si="8"/>
        <v/>
      </c>
      <c r="O61" s="152" t="str">
        <f t="shared" si="9"/>
        <v/>
      </c>
      <c r="P61" s="152" t="str">
        <f t="shared" si="10"/>
        <v/>
      </c>
      <c r="Q61" s="107"/>
      <c r="R61" s="37" t="str">
        <f t="shared" si="0"/>
        <v/>
      </c>
    </row>
    <row r="62" spans="1:18">
      <c r="A62" s="107" t="s">
        <v>599</v>
      </c>
      <c r="B62" s="133"/>
      <c r="C62" s="123"/>
      <c r="D62" s="134"/>
      <c r="E62" s="228"/>
      <c r="F62" s="123"/>
      <c r="G62" s="152" t="str">
        <f t="shared" si="1"/>
        <v/>
      </c>
      <c r="H62" s="152" t="str">
        <f t="shared" si="2"/>
        <v/>
      </c>
      <c r="I62" s="152" t="str">
        <f t="shared" si="3"/>
        <v/>
      </c>
      <c r="J62" s="152" t="str">
        <f t="shared" si="4"/>
        <v/>
      </c>
      <c r="K62" s="37" t="str">
        <f t="shared" si="5"/>
        <v/>
      </c>
      <c r="L62" s="37" t="str">
        <f t="shared" si="6"/>
        <v/>
      </c>
      <c r="M62" s="152" t="str">
        <f t="shared" si="7"/>
        <v/>
      </c>
      <c r="N62" s="152" t="str">
        <f t="shared" si="8"/>
        <v/>
      </c>
      <c r="O62" s="152" t="str">
        <f t="shared" si="9"/>
        <v/>
      </c>
      <c r="P62" s="152" t="str">
        <f t="shared" si="10"/>
        <v/>
      </c>
      <c r="Q62" s="107"/>
      <c r="R62" s="37" t="str">
        <f t="shared" si="0"/>
        <v/>
      </c>
    </row>
    <row r="63" spans="1:18">
      <c r="A63" s="107" t="s">
        <v>600</v>
      </c>
      <c r="B63" s="133"/>
      <c r="C63" s="123"/>
      <c r="D63" s="134"/>
      <c r="E63" s="228"/>
      <c r="F63" s="123"/>
      <c r="G63" s="152" t="str">
        <f t="shared" si="1"/>
        <v/>
      </c>
      <c r="H63" s="152" t="str">
        <f t="shared" si="2"/>
        <v/>
      </c>
      <c r="I63" s="152" t="str">
        <f t="shared" si="3"/>
        <v/>
      </c>
      <c r="J63" s="152" t="str">
        <f t="shared" si="4"/>
        <v/>
      </c>
      <c r="K63" s="37" t="str">
        <f t="shared" si="5"/>
        <v/>
      </c>
      <c r="L63" s="37" t="str">
        <f t="shared" si="6"/>
        <v/>
      </c>
      <c r="M63" s="152" t="str">
        <f t="shared" si="7"/>
        <v/>
      </c>
      <c r="N63" s="152" t="str">
        <f t="shared" si="8"/>
        <v/>
      </c>
      <c r="O63" s="152" t="str">
        <f t="shared" si="9"/>
        <v/>
      </c>
      <c r="P63" s="152" t="str">
        <f t="shared" si="10"/>
        <v/>
      </c>
      <c r="Q63" s="107"/>
      <c r="R63" s="37" t="str">
        <f t="shared" si="0"/>
        <v/>
      </c>
    </row>
    <row r="64" spans="1:18">
      <c r="A64" s="107" t="s">
        <v>601</v>
      </c>
      <c r="B64" s="133"/>
      <c r="C64" s="123"/>
      <c r="D64" s="134"/>
      <c r="E64" s="228"/>
      <c r="F64" s="123"/>
      <c r="G64" s="152" t="str">
        <f t="shared" si="1"/>
        <v/>
      </c>
      <c r="H64" s="152" t="str">
        <f t="shared" si="2"/>
        <v/>
      </c>
      <c r="I64" s="152" t="str">
        <f t="shared" si="3"/>
        <v/>
      </c>
      <c r="J64" s="152" t="str">
        <f t="shared" si="4"/>
        <v/>
      </c>
      <c r="K64" s="37" t="str">
        <f t="shared" si="5"/>
        <v/>
      </c>
      <c r="L64" s="37" t="str">
        <f t="shared" si="6"/>
        <v/>
      </c>
      <c r="M64" s="152" t="str">
        <f t="shared" si="7"/>
        <v/>
      </c>
      <c r="N64" s="152" t="str">
        <f t="shared" si="8"/>
        <v/>
      </c>
      <c r="O64" s="152" t="str">
        <f t="shared" si="9"/>
        <v/>
      </c>
      <c r="P64" s="152" t="str">
        <f t="shared" si="10"/>
        <v/>
      </c>
      <c r="Q64" s="107"/>
      <c r="R64" s="37" t="str">
        <f t="shared" si="0"/>
        <v/>
      </c>
    </row>
    <row r="65" spans="1:18">
      <c r="A65" s="107" t="s">
        <v>602</v>
      </c>
      <c r="B65" s="133"/>
      <c r="C65" s="123"/>
      <c r="D65" s="134"/>
      <c r="E65" s="228"/>
      <c r="F65" s="123"/>
      <c r="G65" s="152" t="str">
        <f t="shared" si="1"/>
        <v/>
      </c>
      <c r="H65" s="152" t="str">
        <f t="shared" si="2"/>
        <v/>
      </c>
      <c r="I65" s="152" t="str">
        <f t="shared" si="3"/>
        <v/>
      </c>
      <c r="J65" s="152" t="str">
        <f t="shared" si="4"/>
        <v/>
      </c>
      <c r="K65" s="37" t="str">
        <f t="shared" si="5"/>
        <v/>
      </c>
      <c r="L65" s="37" t="str">
        <f t="shared" si="6"/>
        <v/>
      </c>
      <c r="M65" s="152" t="str">
        <f t="shared" si="7"/>
        <v/>
      </c>
      <c r="N65" s="152" t="str">
        <f t="shared" si="8"/>
        <v/>
      </c>
      <c r="O65" s="152" t="str">
        <f t="shared" si="9"/>
        <v/>
      </c>
      <c r="P65" s="152" t="str">
        <f t="shared" si="10"/>
        <v/>
      </c>
      <c r="Q65" s="107"/>
      <c r="R65" s="37" t="str">
        <f t="shared" si="0"/>
        <v/>
      </c>
    </row>
    <row r="66" spans="1:18">
      <c r="A66" s="107" t="s">
        <v>603</v>
      </c>
      <c r="B66" s="133"/>
      <c r="C66" s="123"/>
      <c r="D66" s="134"/>
      <c r="E66" s="228"/>
      <c r="F66" s="123"/>
      <c r="G66" s="152" t="str">
        <f t="shared" si="1"/>
        <v/>
      </c>
      <c r="H66" s="152" t="str">
        <f t="shared" si="2"/>
        <v/>
      </c>
      <c r="I66" s="152" t="str">
        <f t="shared" si="3"/>
        <v/>
      </c>
      <c r="J66" s="152" t="str">
        <f t="shared" si="4"/>
        <v/>
      </c>
      <c r="K66" s="37" t="str">
        <f t="shared" si="5"/>
        <v/>
      </c>
      <c r="L66" s="37" t="str">
        <f t="shared" si="6"/>
        <v/>
      </c>
      <c r="M66" s="152" t="str">
        <f t="shared" si="7"/>
        <v/>
      </c>
      <c r="N66" s="152" t="str">
        <f t="shared" si="8"/>
        <v/>
      </c>
      <c r="O66" s="152" t="str">
        <f t="shared" si="9"/>
        <v/>
      </c>
      <c r="P66" s="152" t="str">
        <f t="shared" si="10"/>
        <v/>
      </c>
      <c r="Q66" s="107"/>
      <c r="R66" s="37" t="str">
        <f t="shared" si="0"/>
        <v/>
      </c>
    </row>
    <row r="67" spans="1:18">
      <c r="A67" s="107" t="s">
        <v>604</v>
      </c>
      <c r="B67" s="133"/>
      <c r="C67" s="123"/>
      <c r="D67" s="134"/>
      <c r="E67" s="228"/>
      <c r="F67" s="123"/>
      <c r="G67" s="152" t="str">
        <f t="shared" si="1"/>
        <v/>
      </c>
      <c r="H67" s="152" t="str">
        <f t="shared" si="2"/>
        <v/>
      </c>
      <c r="I67" s="152" t="str">
        <f t="shared" si="3"/>
        <v/>
      </c>
      <c r="J67" s="152" t="str">
        <f t="shared" si="4"/>
        <v/>
      </c>
      <c r="K67" s="37" t="str">
        <f t="shared" si="5"/>
        <v/>
      </c>
      <c r="L67" s="37" t="str">
        <f t="shared" si="6"/>
        <v/>
      </c>
      <c r="M67" s="152" t="str">
        <f t="shared" si="7"/>
        <v/>
      </c>
      <c r="N67" s="152" t="str">
        <f t="shared" si="8"/>
        <v/>
      </c>
      <c r="O67" s="152" t="str">
        <f t="shared" si="9"/>
        <v/>
      </c>
      <c r="P67" s="152" t="str">
        <f t="shared" si="10"/>
        <v/>
      </c>
      <c r="Q67" s="107"/>
      <c r="R67" s="37" t="str">
        <f t="shared" si="0"/>
        <v/>
      </c>
    </row>
    <row r="68" spans="1:18">
      <c r="A68" s="107" t="s">
        <v>605</v>
      </c>
      <c r="B68" s="133"/>
      <c r="C68" s="123"/>
      <c r="D68" s="134"/>
      <c r="E68" s="228"/>
      <c r="F68" s="123"/>
      <c r="G68" s="152" t="str">
        <f t="shared" si="1"/>
        <v/>
      </c>
      <c r="H68" s="152" t="str">
        <f t="shared" si="2"/>
        <v/>
      </c>
      <c r="I68" s="152" t="str">
        <f t="shared" si="3"/>
        <v/>
      </c>
      <c r="J68" s="152" t="str">
        <f t="shared" si="4"/>
        <v/>
      </c>
      <c r="K68" s="37" t="str">
        <f t="shared" si="5"/>
        <v/>
      </c>
      <c r="L68" s="37" t="str">
        <f t="shared" si="6"/>
        <v/>
      </c>
      <c r="M68" s="152" t="str">
        <f t="shared" si="7"/>
        <v/>
      </c>
      <c r="N68" s="152" t="str">
        <f t="shared" si="8"/>
        <v/>
      </c>
      <c r="O68" s="152" t="str">
        <f t="shared" si="9"/>
        <v/>
      </c>
      <c r="P68" s="152" t="str">
        <f t="shared" si="10"/>
        <v/>
      </c>
      <c r="Q68" s="107"/>
      <c r="R68" s="37" t="str">
        <f t="shared" si="0"/>
        <v/>
      </c>
    </row>
    <row r="69" spans="1:18">
      <c r="A69" s="107" t="s">
        <v>606</v>
      </c>
      <c r="B69" s="133"/>
      <c r="C69" s="123"/>
      <c r="D69" s="134"/>
      <c r="E69" s="228"/>
      <c r="F69" s="123"/>
      <c r="G69" s="152" t="str">
        <f t="shared" si="1"/>
        <v/>
      </c>
      <c r="H69" s="152" t="str">
        <f t="shared" si="2"/>
        <v/>
      </c>
      <c r="I69" s="152" t="str">
        <f t="shared" si="3"/>
        <v/>
      </c>
      <c r="J69" s="152" t="str">
        <f t="shared" si="4"/>
        <v/>
      </c>
      <c r="K69" s="37" t="str">
        <f t="shared" si="5"/>
        <v/>
      </c>
      <c r="L69" s="37" t="str">
        <f t="shared" si="6"/>
        <v/>
      </c>
      <c r="M69" s="152" t="str">
        <f t="shared" si="7"/>
        <v/>
      </c>
      <c r="N69" s="152" t="str">
        <f t="shared" si="8"/>
        <v/>
      </c>
      <c r="O69" s="152" t="str">
        <f t="shared" si="9"/>
        <v/>
      </c>
      <c r="P69" s="152" t="str">
        <f t="shared" si="10"/>
        <v/>
      </c>
      <c r="Q69" s="107"/>
      <c r="R69" s="37" t="str">
        <f t="shared" si="0"/>
        <v/>
      </c>
    </row>
    <row r="70" spans="1:18">
      <c r="A70" s="107" t="s">
        <v>607</v>
      </c>
      <c r="B70" s="133"/>
      <c r="C70" s="123"/>
      <c r="D70" s="134"/>
      <c r="E70" s="228"/>
      <c r="F70" s="123"/>
      <c r="G70" s="152" t="str">
        <f t="shared" si="1"/>
        <v/>
      </c>
      <c r="H70" s="152" t="str">
        <f t="shared" si="2"/>
        <v/>
      </c>
      <c r="I70" s="152" t="str">
        <f t="shared" si="3"/>
        <v/>
      </c>
      <c r="J70" s="152" t="str">
        <f t="shared" si="4"/>
        <v/>
      </c>
      <c r="K70" s="37" t="str">
        <f t="shared" si="5"/>
        <v/>
      </c>
      <c r="L70" s="37" t="str">
        <f t="shared" si="6"/>
        <v/>
      </c>
      <c r="M70" s="152" t="str">
        <f t="shared" si="7"/>
        <v/>
      </c>
      <c r="N70" s="152" t="str">
        <f t="shared" si="8"/>
        <v/>
      </c>
      <c r="O70" s="152" t="str">
        <f t="shared" si="9"/>
        <v/>
      </c>
      <c r="P70" s="152" t="str">
        <f t="shared" si="10"/>
        <v/>
      </c>
      <c r="Q70" s="107"/>
      <c r="R70" s="37" t="str">
        <f t="shared" ref="R70:R133" si="11">IF(H70="","",(IF(J70="",1,IF(L70="",2,IF(N70="",3,IF(P70="",4,5))))))</f>
        <v/>
      </c>
    </row>
    <row r="71" spans="1:18">
      <c r="A71" s="107" t="s">
        <v>608</v>
      </c>
      <c r="B71" s="133"/>
      <c r="C71" s="123"/>
      <c r="D71" s="134"/>
      <c r="E71" s="228"/>
      <c r="F71" s="123"/>
      <c r="G71" s="152" t="str">
        <f t="shared" ref="G71:G134" si="12">IF(E71="","",IFERROR(LEFT(E71, SEARCH("-", E71) - 1), E71))</f>
        <v/>
      </c>
      <c r="H71" s="152" t="str">
        <f t="shared" ref="H71:H134" si="13">IF(F71="","",IFERROR(LEFT(F71, SEARCH("-", F71) - 1), F71))</f>
        <v/>
      </c>
      <c r="I71" s="152" t="str">
        <f t="shared" ref="I71:I134" si="14">IF(LEN(E71)-LEN(SUBSTITUTE(E71,"-",""))=0, "", IF(LEN(E71)-LEN(SUBSTITUTE(E71,"-",""))=1, IFERROR(MID(E71, FIND("-",E71)+1, LEN(E71)), ""), IFERROR(MID(E71, FIND("-",E71)+1, FIND("-",E71,FIND("-",E71)+1)-FIND("-",E71)-1), "")))</f>
        <v/>
      </c>
      <c r="J71" s="152" t="str">
        <f t="shared" ref="J71:J134" si="15">IF(LEN(F71)-LEN(SUBSTITUTE(F71,"-",""))=0, "", IF(LEN(F71)-LEN(SUBSTITUTE(F71,"-",""))=1, IFERROR(MID(F71, FIND("-",F71)+1, LEN(F71)), ""), IFERROR(MID(F71, FIND("-",F71)+1, FIND("-",F71,FIND("-",F71)+1)-FIND("-",F71)-1), "")))</f>
        <v/>
      </c>
      <c r="K71" s="37" t="str">
        <f t="shared" ref="K71:K134" si="16">IF(LEN(E71)-LEN(SUBSTITUTE(E71,"-",""))&lt;=1,"",IF(ISNUMBER(FIND("-",E71,FIND("-",E71)+1)),IF(ISNUMBER(FIND("-",MID(E71,FIND("-",E71,FIND("-",E71)+1)+1,LEN(E71)))),LEFT(MID(E71,FIND("-",E71,FIND("-",E71)+1)+1,LEN(E71)),FIND("-",MID(E71,FIND("-",E71,FIND("-",E71)+1)+1,LEN(E71)))-1),MID(E71,FIND("-",E71,FIND("-",E71)+1)+1,LEN(E71))),MID(E71,FIND("-",E71,FIND("-",E71)+1)+1,LEN(E71))))</f>
        <v/>
      </c>
      <c r="L71" s="37" t="str">
        <f t="shared" ref="L71:L134" si="17">IF(LEN(F71)-LEN(SUBSTITUTE(F71,"-",""))&lt;=1,"",IF(ISNUMBER(FIND("-",F71,FIND("-",F71)+1)),IF(ISNUMBER(FIND("-",MID(F71,FIND("-",F71,FIND("-",F71)+1)+1,LEN(F71)))),LEFT(MID(F71,FIND("-",F71,FIND("-",F71)+1)+1,LEN(F71)),FIND("-",MID(F71,FIND("-",F71,FIND("-",F71)+1)+1,LEN(F71)))-1),MID(F71,FIND("-",F71,FIND("-",F71)+1)+1,LEN(F71))),MID(F71,FIND("-",F71,FIND("-",F71)+1)+1,LEN(F71))))</f>
        <v/>
      </c>
      <c r="M71" s="152" t="str">
        <f t="shared" ref="M71:M134" si="18">IF(LEN(E71)-LEN(SUBSTITUTE(E71,"-",""))&lt;=2,"",IF(ISNUMBER(FIND("-",E71,FIND("-",E71,FIND("-",E71)+1)+1)),IF(ISNUMBER(FIND("-",MID(E71,FIND("-",E71,FIND("-",E71,FIND("-",E71)+1)+1)+1,LEN(E71)))),LEFT(MID(E71,FIND("-",E71,FIND("-",E71,FIND("-",E71)+1)+1)+1,LEN(E71)),FIND("-",MID(E71,FIND("-",E71,FIND("-",E71,FIND("-",E71)+1)+1)+1,LEN(E71)))-1),MID(E71,FIND("-",E71,FIND("-",E71,FIND("-",E71)+1)+1)+1,LEN(E71))),MID(E71,FIND("-",E71,FIND("-",E71,FIND("-",E71)+1)+1)+1,LEN(E71))))</f>
        <v/>
      </c>
      <c r="N71" s="152" t="str">
        <f t="shared" ref="N71:N134" si="19">IF(LEN(F71)-LEN(SUBSTITUTE(F71,"-",""))&lt;=2,"",IF(ISNUMBER(FIND("-",F71,FIND("-",F71,FIND("-",F71)+1)+1)),IF(ISNUMBER(FIND("-",MID(F71,FIND("-",F71,FIND("-",F71,FIND("-",F71)+1)+1)+1,LEN(F71)))),LEFT(MID(F71,FIND("-",F71,FIND("-",F71,FIND("-",F71)+1)+1)+1,LEN(F71)),FIND("-",MID(F71,FIND("-",F71,FIND("-",F71,FIND("-",F71)+1)+1)+1,LEN(F71)))-1),MID(F71,FIND("-",F71,FIND("-",F71,FIND("-",F71)+1)+1)+1,LEN(F71))),MID(F71,FIND("-",F71,FIND("-",F71,FIND("-",F71)+1)+1)+1,LEN(F71))))</f>
        <v/>
      </c>
      <c r="O71" s="152" t="str">
        <f t="shared" ref="O71:O134" si="20">IF(LEN(E71)-LEN(SUBSTITUTE(E71,"-",""))&lt;=3,"",RIGHT(E71,LEN(E71)-FIND("@",SUBSTITUTE(E71,"-","@",LEN(E71)-LEN(SUBSTITUTE(E71,"-",""))))))</f>
        <v/>
      </c>
      <c r="P71" s="152" t="str">
        <f t="shared" ref="P71:P134" si="21">IF(LEN(F71)-LEN(SUBSTITUTE(F71,"-",""))&lt;=3,"",RIGHT(F71,LEN(F71)-FIND("@",SUBSTITUTE(F71,"-","@",LEN(F71)-LEN(SUBSTITUTE(F71,"-",""))))))</f>
        <v/>
      </c>
      <c r="Q71" s="107"/>
      <c r="R71" s="37" t="str">
        <f t="shared" si="11"/>
        <v/>
      </c>
    </row>
    <row r="72" spans="1:18">
      <c r="A72" s="107" t="s">
        <v>609</v>
      </c>
      <c r="B72" s="133"/>
      <c r="C72" s="123"/>
      <c r="D72" s="134"/>
      <c r="E72" s="228"/>
      <c r="F72" s="123"/>
      <c r="G72" s="152" t="str">
        <f t="shared" si="12"/>
        <v/>
      </c>
      <c r="H72" s="152" t="str">
        <f t="shared" si="13"/>
        <v/>
      </c>
      <c r="I72" s="152" t="str">
        <f t="shared" si="14"/>
        <v/>
      </c>
      <c r="J72" s="152" t="str">
        <f t="shared" si="15"/>
        <v/>
      </c>
      <c r="K72" s="37" t="str">
        <f t="shared" si="16"/>
        <v/>
      </c>
      <c r="L72" s="37" t="str">
        <f t="shared" si="17"/>
        <v/>
      </c>
      <c r="M72" s="152" t="str">
        <f t="shared" si="18"/>
        <v/>
      </c>
      <c r="N72" s="152" t="str">
        <f t="shared" si="19"/>
        <v/>
      </c>
      <c r="O72" s="152" t="str">
        <f t="shared" si="20"/>
        <v/>
      </c>
      <c r="P72" s="152" t="str">
        <f t="shared" si="21"/>
        <v/>
      </c>
      <c r="Q72" s="107"/>
      <c r="R72" s="37" t="str">
        <f t="shared" si="11"/>
        <v/>
      </c>
    </row>
    <row r="73" spans="1:18">
      <c r="A73" s="107" t="s">
        <v>610</v>
      </c>
      <c r="B73" s="133"/>
      <c r="C73" s="123"/>
      <c r="D73" s="134"/>
      <c r="E73" s="228"/>
      <c r="F73" s="123"/>
      <c r="G73" s="152" t="str">
        <f t="shared" si="12"/>
        <v/>
      </c>
      <c r="H73" s="152" t="str">
        <f t="shared" si="13"/>
        <v/>
      </c>
      <c r="I73" s="152" t="str">
        <f t="shared" si="14"/>
        <v/>
      </c>
      <c r="J73" s="152" t="str">
        <f t="shared" si="15"/>
        <v/>
      </c>
      <c r="K73" s="37" t="str">
        <f t="shared" si="16"/>
        <v/>
      </c>
      <c r="L73" s="37" t="str">
        <f t="shared" si="17"/>
        <v/>
      </c>
      <c r="M73" s="152" t="str">
        <f t="shared" si="18"/>
        <v/>
      </c>
      <c r="N73" s="152" t="str">
        <f t="shared" si="19"/>
        <v/>
      </c>
      <c r="O73" s="152" t="str">
        <f t="shared" si="20"/>
        <v/>
      </c>
      <c r="P73" s="152" t="str">
        <f t="shared" si="21"/>
        <v/>
      </c>
      <c r="Q73" s="107"/>
      <c r="R73" s="37" t="str">
        <f t="shared" si="11"/>
        <v/>
      </c>
    </row>
    <row r="74" spans="1:18">
      <c r="A74" s="107" t="s">
        <v>611</v>
      </c>
      <c r="B74" s="133"/>
      <c r="C74" s="123"/>
      <c r="D74" s="134"/>
      <c r="E74" s="228"/>
      <c r="F74" s="123"/>
      <c r="G74" s="152" t="str">
        <f t="shared" si="12"/>
        <v/>
      </c>
      <c r="H74" s="152" t="str">
        <f t="shared" si="13"/>
        <v/>
      </c>
      <c r="I74" s="152" t="str">
        <f t="shared" si="14"/>
        <v/>
      </c>
      <c r="J74" s="152" t="str">
        <f t="shared" si="15"/>
        <v/>
      </c>
      <c r="K74" s="37" t="str">
        <f t="shared" si="16"/>
        <v/>
      </c>
      <c r="L74" s="37" t="str">
        <f t="shared" si="17"/>
        <v/>
      </c>
      <c r="M74" s="152" t="str">
        <f t="shared" si="18"/>
        <v/>
      </c>
      <c r="N74" s="152" t="str">
        <f t="shared" si="19"/>
        <v/>
      </c>
      <c r="O74" s="152" t="str">
        <f t="shared" si="20"/>
        <v/>
      </c>
      <c r="P74" s="152" t="str">
        <f t="shared" si="21"/>
        <v/>
      </c>
      <c r="Q74" s="107"/>
      <c r="R74" s="37" t="str">
        <f t="shared" si="11"/>
        <v/>
      </c>
    </row>
    <row r="75" spans="1:18">
      <c r="A75" s="107" t="s">
        <v>612</v>
      </c>
      <c r="B75" s="133"/>
      <c r="C75" s="123"/>
      <c r="D75" s="134"/>
      <c r="E75" s="228"/>
      <c r="F75" s="123"/>
      <c r="G75" s="152" t="str">
        <f t="shared" si="12"/>
        <v/>
      </c>
      <c r="H75" s="152" t="str">
        <f t="shared" si="13"/>
        <v/>
      </c>
      <c r="I75" s="152" t="str">
        <f t="shared" si="14"/>
        <v/>
      </c>
      <c r="J75" s="152" t="str">
        <f t="shared" si="15"/>
        <v/>
      </c>
      <c r="K75" s="37" t="str">
        <f t="shared" si="16"/>
        <v/>
      </c>
      <c r="L75" s="37" t="str">
        <f t="shared" si="17"/>
        <v/>
      </c>
      <c r="M75" s="152" t="str">
        <f t="shared" si="18"/>
        <v/>
      </c>
      <c r="N75" s="152" t="str">
        <f t="shared" si="19"/>
        <v/>
      </c>
      <c r="O75" s="152" t="str">
        <f t="shared" si="20"/>
        <v/>
      </c>
      <c r="P75" s="152" t="str">
        <f t="shared" si="21"/>
        <v/>
      </c>
      <c r="Q75" s="107"/>
      <c r="R75" s="37" t="str">
        <f t="shared" si="11"/>
        <v/>
      </c>
    </row>
    <row r="76" spans="1:18">
      <c r="A76" s="107" t="s">
        <v>613</v>
      </c>
      <c r="B76" s="133"/>
      <c r="C76" s="123"/>
      <c r="D76" s="134"/>
      <c r="E76" s="228"/>
      <c r="F76" s="123"/>
      <c r="G76" s="152" t="str">
        <f t="shared" si="12"/>
        <v/>
      </c>
      <c r="H76" s="152" t="str">
        <f t="shared" si="13"/>
        <v/>
      </c>
      <c r="I76" s="152" t="str">
        <f t="shared" si="14"/>
        <v/>
      </c>
      <c r="J76" s="152" t="str">
        <f t="shared" si="15"/>
        <v/>
      </c>
      <c r="K76" s="37" t="str">
        <f t="shared" si="16"/>
        <v/>
      </c>
      <c r="L76" s="37" t="str">
        <f t="shared" si="17"/>
        <v/>
      </c>
      <c r="M76" s="152" t="str">
        <f t="shared" si="18"/>
        <v/>
      </c>
      <c r="N76" s="152" t="str">
        <f t="shared" si="19"/>
        <v/>
      </c>
      <c r="O76" s="152" t="str">
        <f t="shared" si="20"/>
        <v/>
      </c>
      <c r="P76" s="152" t="str">
        <f t="shared" si="21"/>
        <v/>
      </c>
      <c r="Q76" s="107"/>
      <c r="R76" s="37" t="str">
        <f t="shared" si="11"/>
        <v/>
      </c>
    </row>
    <row r="77" spans="1:18">
      <c r="A77" s="107" t="s">
        <v>614</v>
      </c>
      <c r="B77" s="133"/>
      <c r="C77" s="123"/>
      <c r="D77" s="134"/>
      <c r="E77" s="228"/>
      <c r="F77" s="123"/>
      <c r="G77" s="152" t="str">
        <f t="shared" si="12"/>
        <v/>
      </c>
      <c r="H77" s="152" t="str">
        <f t="shared" si="13"/>
        <v/>
      </c>
      <c r="I77" s="152" t="str">
        <f t="shared" si="14"/>
        <v/>
      </c>
      <c r="J77" s="152" t="str">
        <f t="shared" si="15"/>
        <v/>
      </c>
      <c r="K77" s="37" t="str">
        <f t="shared" si="16"/>
        <v/>
      </c>
      <c r="L77" s="37" t="str">
        <f t="shared" si="17"/>
        <v/>
      </c>
      <c r="M77" s="152" t="str">
        <f t="shared" si="18"/>
        <v/>
      </c>
      <c r="N77" s="152" t="str">
        <f t="shared" si="19"/>
        <v/>
      </c>
      <c r="O77" s="152" t="str">
        <f t="shared" si="20"/>
        <v/>
      </c>
      <c r="P77" s="152" t="str">
        <f t="shared" si="21"/>
        <v/>
      </c>
      <c r="Q77" s="107"/>
      <c r="R77" s="37" t="str">
        <f t="shared" si="11"/>
        <v/>
      </c>
    </row>
    <row r="78" spans="1:18">
      <c r="A78" s="107" t="s">
        <v>615</v>
      </c>
      <c r="B78" s="133"/>
      <c r="C78" s="123"/>
      <c r="D78" s="134"/>
      <c r="E78" s="228"/>
      <c r="F78" s="123"/>
      <c r="G78" s="152" t="str">
        <f t="shared" si="12"/>
        <v/>
      </c>
      <c r="H78" s="152" t="str">
        <f t="shared" si="13"/>
        <v/>
      </c>
      <c r="I78" s="152" t="str">
        <f t="shared" si="14"/>
        <v/>
      </c>
      <c r="J78" s="152" t="str">
        <f t="shared" si="15"/>
        <v/>
      </c>
      <c r="K78" s="37" t="str">
        <f t="shared" si="16"/>
        <v/>
      </c>
      <c r="L78" s="37" t="str">
        <f t="shared" si="17"/>
        <v/>
      </c>
      <c r="M78" s="152" t="str">
        <f t="shared" si="18"/>
        <v/>
      </c>
      <c r="N78" s="152" t="str">
        <f t="shared" si="19"/>
        <v/>
      </c>
      <c r="O78" s="152" t="str">
        <f t="shared" si="20"/>
        <v/>
      </c>
      <c r="P78" s="152" t="str">
        <f t="shared" si="21"/>
        <v/>
      </c>
      <c r="Q78" s="107"/>
      <c r="R78" s="37" t="str">
        <f t="shared" si="11"/>
        <v/>
      </c>
    </row>
    <row r="79" spans="1:18">
      <c r="A79" s="107" t="s">
        <v>616</v>
      </c>
      <c r="B79" s="133"/>
      <c r="C79" s="123"/>
      <c r="D79" s="134"/>
      <c r="E79" s="228"/>
      <c r="F79" s="123"/>
      <c r="G79" s="152" t="str">
        <f t="shared" si="12"/>
        <v/>
      </c>
      <c r="H79" s="152" t="str">
        <f t="shared" si="13"/>
        <v/>
      </c>
      <c r="I79" s="152" t="str">
        <f t="shared" si="14"/>
        <v/>
      </c>
      <c r="J79" s="152" t="str">
        <f t="shared" si="15"/>
        <v/>
      </c>
      <c r="K79" s="37" t="str">
        <f t="shared" si="16"/>
        <v/>
      </c>
      <c r="L79" s="37" t="str">
        <f t="shared" si="17"/>
        <v/>
      </c>
      <c r="M79" s="152" t="str">
        <f t="shared" si="18"/>
        <v/>
      </c>
      <c r="N79" s="152" t="str">
        <f t="shared" si="19"/>
        <v/>
      </c>
      <c r="O79" s="152" t="str">
        <f t="shared" si="20"/>
        <v/>
      </c>
      <c r="P79" s="152" t="str">
        <f t="shared" si="21"/>
        <v/>
      </c>
      <c r="Q79" s="107"/>
      <c r="R79" s="37" t="str">
        <f t="shared" si="11"/>
        <v/>
      </c>
    </row>
    <row r="80" spans="1:18">
      <c r="A80" s="107" t="s">
        <v>617</v>
      </c>
      <c r="B80" s="133"/>
      <c r="C80" s="123"/>
      <c r="D80" s="134"/>
      <c r="E80" s="228"/>
      <c r="F80" s="123"/>
      <c r="G80" s="152" t="str">
        <f t="shared" si="12"/>
        <v/>
      </c>
      <c r="H80" s="152" t="str">
        <f t="shared" si="13"/>
        <v/>
      </c>
      <c r="I80" s="152" t="str">
        <f t="shared" si="14"/>
        <v/>
      </c>
      <c r="J80" s="152" t="str">
        <f t="shared" si="15"/>
        <v/>
      </c>
      <c r="K80" s="37" t="str">
        <f t="shared" si="16"/>
        <v/>
      </c>
      <c r="L80" s="37" t="str">
        <f t="shared" si="17"/>
        <v/>
      </c>
      <c r="M80" s="152" t="str">
        <f t="shared" si="18"/>
        <v/>
      </c>
      <c r="N80" s="152" t="str">
        <f t="shared" si="19"/>
        <v/>
      </c>
      <c r="O80" s="152" t="str">
        <f t="shared" si="20"/>
        <v/>
      </c>
      <c r="P80" s="152" t="str">
        <f t="shared" si="21"/>
        <v/>
      </c>
      <c r="Q80" s="107"/>
      <c r="R80" s="37" t="str">
        <f t="shared" si="11"/>
        <v/>
      </c>
    </row>
    <row r="81" spans="1:18">
      <c r="A81" s="107" t="s">
        <v>618</v>
      </c>
      <c r="B81" s="133"/>
      <c r="C81" s="123"/>
      <c r="D81" s="134"/>
      <c r="E81" s="228"/>
      <c r="F81" s="123"/>
      <c r="G81" s="152" t="str">
        <f t="shared" si="12"/>
        <v/>
      </c>
      <c r="H81" s="152" t="str">
        <f t="shared" si="13"/>
        <v/>
      </c>
      <c r="I81" s="152" t="str">
        <f t="shared" si="14"/>
        <v/>
      </c>
      <c r="J81" s="152" t="str">
        <f t="shared" si="15"/>
        <v/>
      </c>
      <c r="K81" s="37" t="str">
        <f t="shared" si="16"/>
        <v/>
      </c>
      <c r="L81" s="37" t="str">
        <f t="shared" si="17"/>
        <v/>
      </c>
      <c r="M81" s="152" t="str">
        <f t="shared" si="18"/>
        <v/>
      </c>
      <c r="N81" s="152" t="str">
        <f t="shared" si="19"/>
        <v/>
      </c>
      <c r="O81" s="152" t="str">
        <f t="shared" si="20"/>
        <v/>
      </c>
      <c r="P81" s="152" t="str">
        <f t="shared" si="21"/>
        <v/>
      </c>
      <c r="Q81" s="107"/>
      <c r="R81" s="37" t="str">
        <f t="shared" si="11"/>
        <v/>
      </c>
    </row>
    <row r="82" spans="1:18">
      <c r="A82" s="107" t="s">
        <v>619</v>
      </c>
      <c r="B82" s="133"/>
      <c r="C82" s="123"/>
      <c r="D82" s="134"/>
      <c r="E82" s="228"/>
      <c r="F82" s="123"/>
      <c r="G82" s="152" t="str">
        <f t="shared" si="12"/>
        <v/>
      </c>
      <c r="H82" s="152" t="str">
        <f t="shared" si="13"/>
        <v/>
      </c>
      <c r="I82" s="152" t="str">
        <f t="shared" si="14"/>
        <v/>
      </c>
      <c r="J82" s="152" t="str">
        <f t="shared" si="15"/>
        <v/>
      </c>
      <c r="K82" s="37" t="str">
        <f t="shared" si="16"/>
        <v/>
      </c>
      <c r="L82" s="37" t="str">
        <f t="shared" si="17"/>
        <v/>
      </c>
      <c r="M82" s="152" t="str">
        <f t="shared" si="18"/>
        <v/>
      </c>
      <c r="N82" s="152" t="str">
        <f t="shared" si="19"/>
        <v/>
      </c>
      <c r="O82" s="152" t="str">
        <f t="shared" si="20"/>
        <v/>
      </c>
      <c r="P82" s="152" t="str">
        <f t="shared" si="21"/>
        <v/>
      </c>
      <c r="Q82" s="107"/>
      <c r="R82" s="37" t="str">
        <f t="shared" si="11"/>
        <v/>
      </c>
    </row>
    <row r="83" spans="1:18">
      <c r="A83" s="107" t="s">
        <v>620</v>
      </c>
      <c r="B83" s="133"/>
      <c r="C83" s="123"/>
      <c r="D83" s="134"/>
      <c r="E83" s="228"/>
      <c r="F83" s="123"/>
      <c r="G83" s="152" t="str">
        <f t="shared" si="12"/>
        <v/>
      </c>
      <c r="H83" s="152" t="str">
        <f t="shared" si="13"/>
        <v/>
      </c>
      <c r="I83" s="152" t="str">
        <f t="shared" si="14"/>
        <v/>
      </c>
      <c r="J83" s="152" t="str">
        <f t="shared" si="15"/>
        <v/>
      </c>
      <c r="K83" s="37" t="str">
        <f t="shared" si="16"/>
        <v/>
      </c>
      <c r="L83" s="37" t="str">
        <f t="shared" si="17"/>
        <v/>
      </c>
      <c r="M83" s="152" t="str">
        <f t="shared" si="18"/>
        <v/>
      </c>
      <c r="N83" s="152" t="str">
        <f t="shared" si="19"/>
        <v/>
      </c>
      <c r="O83" s="152" t="str">
        <f t="shared" si="20"/>
        <v/>
      </c>
      <c r="P83" s="152" t="str">
        <f t="shared" si="21"/>
        <v/>
      </c>
      <c r="Q83" s="107"/>
      <c r="R83" s="37" t="str">
        <f t="shared" si="11"/>
        <v/>
      </c>
    </row>
    <row r="84" spans="1:18">
      <c r="A84" s="107" t="s">
        <v>621</v>
      </c>
      <c r="B84" s="133"/>
      <c r="C84" s="123"/>
      <c r="D84" s="134"/>
      <c r="E84" s="228"/>
      <c r="F84" s="123"/>
      <c r="G84" s="152" t="str">
        <f t="shared" si="12"/>
        <v/>
      </c>
      <c r="H84" s="152" t="str">
        <f t="shared" si="13"/>
        <v/>
      </c>
      <c r="I84" s="152" t="str">
        <f t="shared" si="14"/>
        <v/>
      </c>
      <c r="J84" s="152" t="str">
        <f t="shared" si="15"/>
        <v/>
      </c>
      <c r="K84" s="37" t="str">
        <f t="shared" si="16"/>
        <v/>
      </c>
      <c r="L84" s="37" t="str">
        <f t="shared" si="17"/>
        <v/>
      </c>
      <c r="M84" s="152" t="str">
        <f t="shared" si="18"/>
        <v/>
      </c>
      <c r="N84" s="152" t="str">
        <f t="shared" si="19"/>
        <v/>
      </c>
      <c r="O84" s="152" t="str">
        <f t="shared" si="20"/>
        <v/>
      </c>
      <c r="P84" s="152" t="str">
        <f t="shared" si="21"/>
        <v/>
      </c>
      <c r="Q84" s="107"/>
      <c r="R84" s="37" t="str">
        <f t="shared" si="11"/>
        <v/>
      </c>
    </row>
    <row r="85" spans="1:18">
      <c r="A85" s="107" t="s">
        <v>622</v>
      </c>
      <c r="B85" s="133"/>
      <c r="C85" s="123"/>
      <c r="D85" s="134"/>
      <c r="E85" s="228"/>
      <c r="F85" s="123"/>
      <c r="G85" s="152" t="str">
        <f t="shared" si="12"/>
        <v/>
      </c>
      <c r="H85" s="152" t="str">
        <f t="shared" si="13"/>
        <v/>
      </c>
      <c r="I85" s="152" t="str">
        <f t="shared" si="14"/>
        <v/>
      </c>
      <c r="J85" s="152" t="str">
        <f t="shared" si="15"/>
        <v/>
      </c>
      <c r="K85" s="37" t="str">
        <f t="shared" si="16"/>
        <v/>
      </c>
      <c r="L85" s="37" t="str">
        <f t="shared" si="17"/>
        <v/>
      </c>
      <c r="M85" s="152" t="str">
        <f t="shared" si="18"/>
        <v/>
      </c>
      <c r="N85" s="152" t="str">
        <f t="shared" si="19"/>
        <v/>
      </c>
      <c r="O85" s="152" t="str">
        <f t="shared" si="20"/>
        <v/>
      </c>
      <c r="P85" s="152" t="str">
        <f t="shared" si="21"/>
        <v/>
      </c>
      <c r="Q85" s="107"/>
      <c r="R85" s="37" t="str">
        <f t="shared" si="11"/>
        <v/>
      </c>
    </row>
    <row r="86" spans="1:18">
      <c r="A86" s="107" t="s">
        <v>623</v>
      </c>
      <c r="B86" s="133"/>
      <c r="C86" s="123"/>
      <c r="D86" s="134"/>
      <c r="E86" s="228"/>
      <c r="F86" s="123"/>
      <c r="G86" s="152" t="str">
        <f t="shared" si="12"/>
        <v/>
      </c>
      <c r="H86" s="152" t="str">
        <f t="shared" si="13"/>
        <v/>
      </c>
      <c r="I86" s="152" t="str">
        <f t="shared" si="14"/>
        <v/>
      </c>
      <c r="J86" s="152" t="str">
        <f t="shared" si="15"/>
        <v/>
      </c>
      <c r="K86" s="37" t="str">
        <f t="shared" si="16"/>
        <v/>
      </c>
      <c r="L86" s="37" t="str">
        <f t="shared" si="17"/>
        <v/>
      </c>
      <c r="M86" s="152" t="str">
        <f t="shared" si="18"/>
        <v/>
      </c>
      <c r="N86" s="152" t="str">
        <f t="shared" si="19"/>
        <v/>
      </c>
      <c r="O86" s="152" t="str">
        <f t="shared" si="20"/>
        <v/>
      </c>
      <c r="P86" s="152" t="str">
        <f t="shared" si="21"/>
        <v/>
      </c>
      <c r="Q86" s="107"/>
      <c r="R86" s="37" t="str">
        <f t="shared" si="11"/>
        <v/>
      </c>
    </row>
    <row r="87" spans="1:18">
      <c r="A87" s="107" t="s">
        <v>624</v>
      </c>
      <c r="B87" s="133"/>
      <c r="C87" s="123"/>
      <c r="D87" s="134"/>
      <c r="E87" s="228"/>
      <c r="F87" s="123"/>
      <c r="G87" s="152" t="str">
        <f t="shared" si="12"/>
        <v/>
      </c>
      <c r="H87" s="152" t="str">
        <f t="shared" si="13"/>
        <v/>
      </c>
      <c r="I87" s="152" t="str">
        <f t="shared" si="14"/>
        <v/>
      </c>
      <c r="J87" s="152" t="str">
        <f t="shared" si="15"/>
        <v/>
      </c>
      <c r="K87" s="37" t="str">
        <f t="shared" si="16"/>
        <v/>
      </c>
      <c r="L87" s="37" t="str">
        <f t="shared" si="17"/>
        <v/>
      </c>
      <c r="M87" s="152" t="str">
        <f t="shared" si="18"/>
        <v/>
      </c>
      <c r="N87" s="152" t="str">
        <f t="shared" si="19"/>
        <v/>
      </c>
      <c r="O87" s="152" t="str">
        <f t="shared" si="20"/>
        <v/>
      </c>
      <c r="P87" s="152" t="str">
        <f t="shared" si="21"/>
        <v/>
      </c>
      <c r="Q87" s="107"/>
      <c r="R87" s="37" t="str">
        <f t="shared" si="11"/>
        <v/>
      </c>
    </row>
    <row r="88" spans="1:18">
      <c r="A88" s="107" t="s">
        <v>625</v>
      </c>
      <c r="B88" s="133"/>
      <c r="C88" s="123"/>
      <c r="D88" s="134"/>
      <c r="E88" s="228"/>
      <c r="F88" s="123"/>
      <c r="G88" s="152" t="str">
        <f t="shared" si="12"/>
        <v/>
      </c>
      <c r="H88" s="152" t="str">
        <f t="shared" si="13"/>
        <v/>
      </c>
      <c r="I88" s="152" t="str">
        <f t="shared" si="14"/>
        <v/>
      </c>
      <c r="J88" s="152" t="str">
        <f t="shared" si="15"/>
        <v/>
      </c>
      <c r="K88" s="37" t="str">
        <f t="shared" si="16"/>
        <v/>
      </c>
      <c r="L88" s="37" t="str">
        <f t="shared" si="17"/>
        <v/>
      </c>
      <c r="M88" s="152" t="str">
        <f t="shared" si="18"/>
        <v/>
      </c>
      <c r="N88" s="152" t="str">
        <f t="shared" si="19"/>
        <v/>
      </c>
      <c r="O88" s="152" t="str">
        <f t="shared" si="20"/>
        <v/>
      </c>
      <c r="P88" s="152" t="str">
        <f t="shared" si="21"/>
        <v/>
      </c>
      <c r="Q88" s="107"/>
      <c r="R88" s="37" t="str">
        <f t="shared" si="11"/>
        <v/>
      </c>
    </row>
    <row r="89" spans="1:18">
      <c r="A89" s="107" t="s">
        <v>626</v>
      </c>
      <c r="B89" s="133"/>
      <c r="C89" s="123"/>
      <c r="D89" s="134"/>
      <c r="E89" s="228"/>
      <c r="F89" s="123"/>
      <c r="G89" s="152" t="str">
        <f t="shared" si="12"/>
        <v/>
      </c>
      <c r="H89" s="152" t="str">
        <f t="shared" si="13"/>
        <v/>
      </c>
      <c r="I89" s="152" t="str">
        <f t="shared" si="14"/>
        <v/>
      </c>
      <c r="J89" s="152" t="str">
        <f t="shared" si="15"/>
        <v/>
      </c>
      <c r="K89" s="37" t="str">
        <f t="shared" si="16"/>
        <v/>
      </c>
      <c r="L89" s="37" t="str">
        <f t="shared" si="17"/>
        <v/>
      </c>
      <c r="M89" s="152" t="str">
        <f t="shared" si="18"/>
        <v/>
      </c>
      <c r="N89" s="152" t="str">
        <f t="shared" si="19"/>
        <v/>
      </c>
      <c r="O89" s="152" t="str">
        <f t="shared" si="20"/>
        <v/>
      </c>
      <c r="P89" s="152" t="str">
        <f t="shared" si="21"/>
        <v/>
      </c>
      <c r="Q89" s="107"/>
      <c r="R89" s="37" t="str">
        <f t="shared" si="11"/>
        <v/>
      </c>
    </row>
    <row r="90" spans="1:18">
      <c r="A90" s="107" t="s">
        <v>627</v>
      </c>
      <c r="B90" s="133"/>
      <c r="C90" s="123"/>
      <c r="D90" s="134"/>
      <c r="E90" s="228"/>
      <c r="F90" s="123"/>
      <c r="G90" s="152" t="str">
        <f t="shared" si="12"/>
        <v/>
      </c>
      <c r="H90" s="152" t="str">
        <f t="shared" si="13"/>
        <v/>
      </c>
      <c r="I90" s="152" t="str">
        <f t="shared" si="14"/>
        <v/>
      </c>
      <c r="J90" s="152" t="str">
        <f t="shared" si="15"/>
        <v/>
      </c>
      <c r="K90" s="37" t="str">
        <f t="shared" si="16"/>
        <v/>
      </c>
      <c r="L90" s="37" t="str">
        <f t="shared" si="17"/>
        <v/>
      </c>
      <c r="M90" s="152" t="str">
        <f t="shared" si="18"/>
        <v/>
      </c>
      <c r="N90" s="152" t="str">
        <f t="shared" si="19"/>
        <v/>
      </c>
      <c r="O90" s="152" t="str">
        <f t="shared" si="20"/>
        <v/>
      </c>
      <c r="P90" s="152" t="str">
        <f t="shared" si="21"/>
        <v/>
      </c>
      <c r="Q90" s="107"/>
      <c r="R90" s="37" t="str">
        <f t="shared" si="11"/>
        <v/>
      </c>
    </row>
    <row r="91" spans="1:18">
      <c r="A91" s="107" t="s">
        <v>628</v>
      </c>
      <c r="B91" s="133"/>
      <c r="C91" s="123"/>
      <c r="D91" s="134"/>
      <c r="E91" s="228"/>
      <c r="F91" s="123"/>
      <c r="G91" s="152" t="str">
        <f t="shared" si="12"/>
        <v/>
      </c>
      <c r="H91" s="152" t="str">
        <f t="shared" si="13"/>
        <v/>
      </c>
      <c r="I91" s="152" t="str">
        <f t="shared" si="14"/>
        <v/>
      </c>
      <c r="J91" s="152" t="str">
        <f t="shared" si="15"/>
        <v/>
      </c>
      <c r="K91" s="37" t="str">
        <f t="shared" si="16"/>
        <v/>
      </c>
      <c r="L91" s="37" t="str">
        <f t="shared" si="17"/>
        <v/>
      </c>
      <c r="M91" s="152" t="str">
        <f t="shared" si="18"/>
        <v/>
      </c>
      <c r="N91" s="152" t="str">
        <f t="shared" si="19"/>
        <v/>
      </c>
      <c r="O91" s="152" t="str">
        <f t="shared" si="20"/>
        <v/>
      </c>
      <c r="P91" s="152" t="str">
        <f t="shared" si="21"/>
        <v/>
      </c>
      <c r="Q91" s="107"/>
      <c r="R91" s="37" t="str">
        <f t="shared" si="11"/>
        <v/>
      </c>
    </row>
    <row r="92" spans="1:18">
      <c r="A92" s="107" t="s">
        <v>629</v>
      </c>
      <c r="B92" s="133"/>
      <c r="C92" s="123"/>
      <c r="D92" s="134"/>
      <c r="E92" s="228"/>
      <c r="F92" s="123"/>
      <c r="G92" s="152" t="str">
        <f t="shared" si="12"/>
        <v/>
      </c>
      <c r="H92" s="152" t="str">
        <f t="shared" si="13"/>
        <v/>
      </c>
      <c r="I92" s="152" t="str">
        <f t="shared" si="14"/>
        <v/>
      </c>
      <c r="J92" s="152" t="str">
        <f t="shared" si="15"/>
        <v/>
      </c>
      <c r="K92" s="37" t="str">
        <f t="shared" si="16"/>
        <v/>
      </c>
      <c r="L92" s="37" t="str">
        <f t="shared" si="17"/>
        <v/>
      </c>
      <c r="M92" s="152" t="str">
        <f t="shared" si="18"/>
        <v/>
      </c>
      <c r="N92" s="152" t="str">
        <f t="shared" si="19"/>
        <v/>
      </c>
      <c r="O92" s="152" t="str">
        <f t="shared" si="20"/>
        <v/>
      </c>
      <c r="P92" s="152" t="str">
        <f t="shared" si="21"/>
        <v/>
      </c>
      <c r="Q92" s="107"/>
      <c r="R92" s="37" t="str">
        <f t="shared" si="11"/>
        <v/>
      </c>
    </row>
    <row r="93" spans="1:18">
      <c r="A93" s="107" t="s">
        <v>630</v>
      </c>
      <c r="B93" s="133"/>
      <c r="C93" s="123"/>
      <c r="D93" s="134"/>
      <c r="E93" s="228"/>
      <c r="F93" s="123"/>
      <c r="G93" s="152" t="str">
        <f t="shared" si="12"/>
        <v/>
      </c>
      <c r="H93" s="152" t="str">
        <f t="shared" si="13"/>
        <v/>
      </c>
      <c r="I93" s="152" t="str">
        <f t="shared" si="14"/>
        <v/>
      </c>
      <c r="J93" s="152" t="str">
        <f t="shared" si="15"/>
        <v/>
      </c>
      <c r="K93" s="37" t="str">
        <f t="shared" si="16"/>
        <v/>
      </c>
      <c r="L93" s="37" t="str">
        <f t="shared" si="17"/>
        <v/>
      </c>
      <c r="M93" s="152" t="str">
        <f t="shared" si="18"/>
        <v/>
      </c>
      <c r="N93" s="152" t="str">
        <f t="shared" si="19"/>
        <v/>
      </c>
      <c r="O93" s="152" t="str">
        <f t="shared" si="20"/>
        <v/>
      </c>
      <c r="P93" s="152" t="str">
        <f t="shared" si="21"/>
        <v/>
      </c>
      <c r="Q93" s="107"/>
      <c r="R93" s="37" t="str">
        <f t="shared" si="11"/>
        <v/>
      </c>
    </row>
    <row r="94" spans="1:18">
      <c r="A94" s="107" t="s">
        <v>631</v>
      </c>
      <c r="B94" s="133"/>
      <c r="C94" s="123"/>
      <c r="D94" s="134"/>
      <c r="E94" s="228"/>
      <c r="F94" s="123"/>
      <c r="G94" s="152" t="str">
        <f t="shared" si="12"/>
        <v/>
      </c>
      <c r="H94" s="152" t="str">
        <f t="shared" si="13"/>
        <v/>
      </c>
      <c r="I94" s="152" t="str">
        <f t="shared" si="14"/>
        <v/>
      </c>
      <c r="J94" s="152" t="str">
        <f t="shared" si="15"/>
        <v/>
      </c>
      <c r="K94" s="37" t="str">
        <f t="shared" si="16"/>
        <v/>
      </c>
      <c r="L94" s="37" t="str">
        <f t="shared" si="17"/>
        <v/>
      </c>
      <c r="M94" s="152" t="str">
        <f t="shared" si="18"/>
        <v/>
      </c>
      <c r="N94" s="152" t="str">
        <f t="shared" si="19"/>
        <v/>
      </c>
      <c r="O94" s="152" t="str">
        <f t="shared" si="20"/>
        <v/>
      </c>
      <c r="P94" s="152" t="str">
        <f t="shared" si="21"/>
        <v/>
      </c>
      <c r="Q94" s="107"/>
      <c r="R94" s="37" t="str">
        <f t="shared" si="11"/>
        <v/>
      </c>
    </row>
    <row r="95" spans="1:18">
      <c r="A95" s="107" t="s">
        <v>632</v>
      </c>
      <c r="B95" s="133"/>
      <c r="C95" s="123"/>
      <c r="D95" s="134"/>
      <c r="E95" s="228"/>
      <c r="F95" s="123"/>
      <c r="G95" s="152" t="str">
        <f t="shared" si="12"/>
        <v/>
      </c>
      <c r="H95" s="152" t="str">
        <f t="shared" si="13"/>
        <v/>
      </c>
      <c r="I95" s="152" t="str">
        <f t="shared" si="14"/>
        <v/>
      </c>
      <c r="J95" s="152" t="str">
        <f t="shared" si="15"/>
        <v/>
      </c>
      <c r="K95" s="37" t="str">
        <f t="shared" si="16"/>
        <v/>
      </c>
      <c r="L95" s="37" t="str">
        <f t="shared" si="17"/>
        <v/>
      </c>
      <c r="M95" s="152" t="str">
        <f t="shared" si="18"/>
        <v/>
      </c>
      <c r="N95" s="152" t="str">
        <f t="shared" si="19"/>
        <v/>
      </c>
      <c r="O95" s="152" t="str">
        <f t="shared" si="20"/>
        <v/>
      </c>
      <c r="P95" s="152" t="str">
        <f t="shared" si="21"/>
        <v/>
      </c>
      <c r="Q95" s="107"/>
      <c r="R95" s="37" t="str">
        <f t="shared" si="11"/>
        <v/>
      </c>
    </row>
    <row r="96" spans="1:18">
      <c r="A96" s="107" t="s">
        <v>633</v>
      </c>
      <c r="B96" s="133"/>
      <c r="C96" s="123"/>
      <c r="D96" s="134"/>
      <c r="E96" s="228"/>
      <c r="F96" s="123"/>
      <c r="G96" s="152" t="str">
        <f t="shared" si="12"/>
        <v/>
      </c>
      <c r="H96" s="152" t="str">
        <f t="shared" si="13"/>
        <v/>
      </c>
      <c r="I96" s="152" t="str">
        <f t="shared" si="14"/>
        <v/>
      </c>
      <c r="J96" s="152" t="str">
        <f t="shared" si="15"/>
        <v/>
      </c>
      <c r="K96" s="37" t="str">
        <f t="shared" si="16"/>
        <v/>
      </c>
      <c r="L96" s="37" t="str">
        <f t="shared" si="17"/>
        <v/>
      </c>
      <c r="M96" s="152" t="str">
        <f t="shared" si="18"/>
        <v/>
      </c>
      <c r="N96" s="152" t="str">
        <f t="shared" si="19"/>
        <v/>
      </c>
      <c r="O96" s="152" t="str">
        <f t="shared" si="20"/>
        <v/>
      </c>
      <c r="P96" s="152" t="str">
        <f t="shared" si="21"/>
        <v/>
      </c>
      <c r="Q96" s="107"/>
      <c r="R96" s="37" t="str">
        <f t="shared" si="11"/>
        <v/>
      </c>
    </row>
    <row r="97" spans="1:18">
      <c r="A97" s="107" t="s">
        <v>634</v>
      </c>
      <c r="B97" s="133"/>
      <c r="C97" s="123"/>
      <c r="D97" s="134"/>
      <c r="E97" s="228"/>
      <c r="F97" s="123"/>
      <c r="G97" s="152" t="str">
        <f t="shared" si="12"/>
        <v/>
      </c>
      <c r="H97" s="152" t="str">
        <f t="shared" si="13"/>
        <v/>
      </c>
      <c r="I97" s="152" t="str">
        <f t="shared" si="14"/>
        <v/>
      </c>
      <c r="J97" s="152" t="str">
        <f t="shared" si="15"/>
        <v/>
      </c>
      <c r="K97" s="37" t="str">
        <f t="shared" si="16"/>
        <v/>
      </c>
      <c r="L97" s="37" t="str">
        <f t="shared" si="17"/>
        <v/>
      </c>
      <c r="M97" s="152" t="str">
        <f t="shared" si="18"/>
        <v/>
      </c>
      <c r="N97" s="152" t="str">
        <f t="shared" si="19"/>
        <v/>
      </c>
      <c r="O97" s="152" t="str">
        <f t="shared" si="20"/>
        <v/>
      </c>
      <c r="P97" s="152" t="str">
        <f t="shared" si="21"/>
        <v/>
      </c>
      <c r="Q97" s="107"/>
      <c r="R97" s="37" t="str">
        <f t="shared" si="11"/>
        <v/>
      </c>
    </row>
    <row r="98" spans="1:18">
      <c r="A98" s="107" t="s">
        <v>635</v>
      </c>
      <c r="B98" s="133"/>
      <c r="C98" s="123"/>
      <c r="D98" s="134"/>
      <c r="E98" s="228"/>
      <c r="F98" s="123"/>
      <c r="G98" s="152" t="str">
        <f t="shared" si="12"/>
        <v/>
      </c>
      <c r="H98" s="152" t="str">
        <f t="shared" si="13"/>
        <v/>
      </c>
      <c r="I98" s="152" t="str">
        <f t="shared" si="14"/>
        <v/>
      </c>
      <c r="J98" s="152" t="str">
        <f t="shared" si="15"/>
        <v/>
      </c>
      <c r="K98" s="37" t="str">
        <f t="shared" si="16"/>
        <v/>
      </c>
      <c r="L98" s="37" t="str">
        <f t="shared" si="17"/>
        <v/>
      </c>
      <c r="M98" s="152" t="str">
        <f t="shared" si="18"/>
        <v/>
      </c>
      <c r="N98" s="152" t="str">
        <f t="shared" si="19"/>
        <v/>
      </c>
      <c r="O98" s="152" t="str">
        <f t="shared" si="20"/>
        <v/>
      </c>
      <c r="P98" s="152" t="str">
        <f t="shared" si="21"/>
        <v/>
      </c>
      <c r="Q98" s="107"/>
      <c r="R98" s="37" t="str">
        <f t="shared" si="11"/>
        <v/>
      </c>
    </row>
    <row r="99" spans="1:18">
      <c r="A99" s="107" t="s">
        <v>636</v>
      </c>
      <c r="B99" s="133"/>
      <c r="C99" s="123"/>
      <c r="D99" s="134"/>
      <c r="E99" s="228"/>
      <c r="F99" s="123"/>
      <c r="G99" s="152" t="str">
        <f t="shared" si="12"/>
        <v/>
      </c>
      <c r="H99" s="152" t="str">
        <f t="shared" si="13"/>
        <v/>
      </c>
      <c r="I99" s="152" t="str">
        <f t="shared" si="14"/>
        <v/>
      </c>
      <c r="J99" s="152" t="str">
        <f t="shared" si="15"/>
        <v/>
      </c>
      <c r="K99" s="37" t="str">
        <f t="shared" si="16"/>
        <v/>
      </c>
      <c r="L99" s="37" t="str">
        <f t="shared" si="17"/>
        <v/>
      </c>
      <c r="M99" s="152" t="str">
        <f t="shared" si="18"/>
        <v/>
      </c>
      <c r="N99" s="152" t="str">
        <f t="shared" si="19"/>
        <v/>
      </c>
      <c r="O99" s="152" t="str">
        <f t="shared" si="20"/>
        <v/>
      </c>
      <c r="P99" s="152" t="str">
        <f t="shared" si="21"/>
        <v/>
      </c>
      <c r="Q99" s="107"/>
      <c r="R99" s="37" t="str">
        <f t="shared" si="11"/>
        <v/>
      </c>
    </row>
    <row r="100" spans="1:18">
      <c r="A100" s="107" t="s">
        <v>637</v>
      </c>
      <c r="B100" s="133"/>
      <c r="C100" s="123"/>
      <c r="D100" s="134"/>
      <c r="E100" s="228"/>
      <c r="F100" s="123"/>
      <c r="G100" s="152" t="str">
        <f t="shared" si="12"/>
        <v/>
      </c>
      <c r="H100" s="152" t="str">
        <f t="shared" si="13"/>
        <v/>
      </c>
      <c r="I100" s="152" t="str">
        <f t="shared" si="14"/>
        <v/>
      </c>
      <c r="J100" s="152" t="str">
        <f t="shared" si="15"/>
        <v/>
      </c>
      <c r="K100" s="37" t="str">
        <f t="shared" si="16"/>
        <v/>
      </c>
      <c r="L100" s="37" t="str">
        <f t="shared" si="17"/>
        <v/>
      </c>
      <c r="M100" s="152" t="str">
        <f t="shared" si="18"/>
        <v/>
      </c>
      <c r="N100" s="152" t="str">
        <f t="shared" si="19"/>
        <v/>
      </c>
      <c r="O100" s="152" t="str">
        <f t="shared" si="20"/>
        <v/>
      </c>
      <c r="P100" s="152" t="str">
        <f t="shared" si="21"/>
        <v/>
      </c>
      <c r="Q100" s="107"/>
      <c r="R100" s="37" t="str">
        <f t="shared" si="11"/>
        <v/>
      </c>
    </row>
    <row r="101" spans="1:18">
      <c r="A101" s="107" t="s">
        <v>638</v>
      </c>
      <c r="B101" s="133"/>
      <c r="C101" s="123"/>
      <c r="D101" s="134"/>
      <c r="E101" s="228"/>
      <c r="F101" s="123"/>
      <c r="G101" s="152" t="str">
        <f t="shared" si="12"/>
        <v/>
      </c>
      <c r="H101" s="152" t="str">
        <f t="shared" si="13"/>
        <v/>
      </c>
      <c r="I101" s="152" t="str">
        <f t="shared" si="14"/>
        <v/>
      </c>
      <c r="J101" s="152" t="str">
        <f t="shared" si="15"/>
        <v/>
      </c>
      <c r="K101" s="37" t="str">
        <f t="shared" si="16"/>
        <v/>
      </c>
      <c r="L101" s="37" t="str">
        <f t="shared" si="17"/>
        <v/>
      </c>
      <c r="M101" s="152" t="str">
        <f t="shared" si="18"/>
        <v/>
      </c>
      <c r="N101" s="152" t="str">
        <f t="shared" si="19"/>
        <v/>
      </c>
      <c r="O101" s="152" t="str">
        <f t="shared" si="20"/>
        <v/>
      </c>
      <c r="P101" s="152" t="str">
        <f t="shared" si="21"/>
        <v/>
      </c>
      <c r="Q101" s="107"/>
      <c r="R101" s="37" t="str">
        <f t="shared" si="11"/>
        <v/>
      </c>
    </row>
    <row r="102" spans="1:18">
      <c r="A102" s="107" t="s">
        <v>639</v>
      </c>
      <c r="B102" s="133"/>
      <c r="C102" s="123"/>
      <c r="D102" s="134"/>
      <c r="E102" s="228"/>
      <c r="F102" s="123"/>
      <c r="G102" s="152" t="str">
        <f t="shared" si="12"/>
        <v/>
      </c>
      <c r="H102" s="152" t="str">
        <f t="shared" si="13"/>
        <v/>
      </c>
      <c r="I102" s="152" t="str">
        <f t="shared" si="14"/>
        <v/>
      </c>
      <c r="J102" s="152" t="str">
        <f t="shared" si="15"/>
        <v/>
      </c>
      <c r="K102" s="37" t="str">
        <f t="shared" si="16"/>
        <v/>
      </c>
      <c r="L102" s="37" t="str">
        <f t="shared" si="17"/>
        <v/>
      </c>
      <c r="M102" s="152" t="str">
        <f t="shared" si="18"/>
        <v/>
      </c>
      <c r="N102" s="152" t="str">
        <f t="shared" si="19"/>
        <v/>
      </c>
      <c r="O102" s="152" t="str">
        <f t="shared" si="20"/>
        <v/>
      </c>
      <c r="P102" s="152" t="str">
        <f t="shared" si="21"/>
        <v/>
      </c>
      <c r="Q102" s="107"/>
      <c r="R102" s="37" t="str">
        <f t="shared" si="11"/>
        <v/>
      </c>
    </row>
    <row r="103" spans="1:18">
      <c r="A103" s="107" t="s">
        <v>640</v>
      </c>
      <c r="B103" s="133"/>
      <c r="C103" s="123"/>
      <c r="D103" s="134"/>
      <c r="E103" s="228"/>
      <c r="F103" s="123"/>
      <c r="G103" s="152" t="str">
        <f t="shared" si="12"/>
        <v/>
      </c>
      <c r="H103" s="152" t="str">
        <f t="shared" si="13"/>
        <v/>
      </c>
      <c r="I103" s="152" t="str">
        <f t="shared" si="14"/>
        <v/>
      </c>
      <c r="J103" s="152" t="str">
        <f t="shared" si="15"/>
        <v/>
      </c>
      <c r="K103" s="37" t="str">
        <f t="shared" si="16"/>
        <v/>
      </c>
      <c r="L103" s="37" t="str">
        <f t="shared" si="17"/>
        <v/>
      </c>
      <c r="M103" s="152" t="str">
        <f t="shared" si="18"/>
        <v/>
      </c>
      <c r="N103" s="152" t="str">
        <f t="shared" si="19"/>
        <v/>
      </c>
      <c r="O103" s="152" t="str">
        <f t="shared" si="20"/>
        <v/>
      </c>
      <c r="P103" s="152" t="str">
        <f t="shared" si="21"/>
        <v/>
      </c>
      <c r="Q103" s="107"/>
      <c r="R103" s="37" t="str">
        <f t="shared" si="11"/>
        <v/>
      </c>
    </row>
    <row r="104" spans="1:18">
      <c r="A104" s="107" t="s">
        <v>641</v>
      </c>
      <c r="B104" s="133"/>
      <c r="C104" s="123"/>
      <c r="D104" s="134"/>
      <c r="E104" s="228"/>
      <c r="F104" s="123"/>
      <c r="G104" s="152" t="str">
        <f t="shared" si="12"/>
        <v/>
      </c>
      <c r="H104" s="152" t="str">
        <f t="shared" si="13"/>
        <v/>
      </c>
      <c r="I104" s="152" t="str">
        <f t="shared" si="14"/>
        <v/>
      </c>
      <c r="J104" s="152" t="str">
        <f t="shared" si="15"/>
        <v/>
      </c>
      <c r="K104" s="37" t="str">
        <f t="shared" si="16"/>
        <v/>
      </c>
      <c r="L104" s="37" t="str">
        <f t="shared" si="17"/>
        <v/>
      </c>
      <c r="M104" s="152" t="str">
        <f t="shared" si="18"/>
        <v/>
      </c>
      <c r="N104" s="152" t="str">
        <f t="shared" si="19"/>
        <v/>
      </c>
      <c r="O104" s="152" t="str">
        <f t="shared" si="20"/>
        <v/>
      </c>
      <c r="P104" s="152" t="str">
        <f t="shared" si="21"/>
        <v/>
      </c>
      <c r="Q104" s="107"/>
      <c r="R104" s="37" t="str">
        <f t="shared" si="11"/>
        <v/>
      </c>
    </row>
    <row r="105" spans="1:18">
      <c r="A105" s="107" t="s">
        <v>642</v>
      </c>
      <c r="B105" s="133"/>
      <c r="C105" s="123"/>
      <c r="D105" s="134"/>
      <c r="E105" s="228"/>
      <c r="F105" s="123"/>
      <c r="G105" s="152" t="str">
        <f t="shared" si="12"/>
        <v/>
      </c>
      <c r="H105" s="152" t="str">
        <f t="shared" si="13"/>
        <v/>
      </c>
      <c r="I105" s="152" t="str">
        <f t="shared" si="14"/>
        <v/>
      </c>
      <c r="J105" s="152" t="str">
        <f t="shared" si="15"/>
        <v/>
      </c>
      <c r="K105" s="37" t="str">
        <f t="shared" si="16"/>
        <v/>
      </c>
      <c r="L105" s="37" t="str">
        <f t="shared" si="17"/>
        <v/>
      </c>
      <c r="M105" s="152" t="str">
        <f t="shared" si="18"/>
        <v/>
      </c>
      <c r="N105" s="152" t="str">
        <f t="shared" si="19"/>
        <v/>
      </c>
      <c r="O105" s="152" t="str">
        <f t="shared" si="20"/>
        <v/>
      </c>
      <c r="P105" s="152" t="str">
        <f t="shared" si="21"/>
        <v/>
      </c>
      <c r="Q105" s="107"/>
      <c r="R105" s="37" t="str">
        <f t="shared" si="11"/>
        <v/>
      </c>
    </row>
    <row r="106" spans="1:18">
      <c r="A106" s="107" t="s">
        <v>643</v>
      </c>
      <c r="B106" s="133"/>
      <c r="C106" s="123"/>
      <c r="D106" s="134"/>
      <c r="E106" s="228"/>
      <c r="F106" s="123"/>
      <c r="G106" s="152" t="str">
        <f t="shared" si="12"/>
        <v/>
      </c>
      <c r="H106" s="152" t="str">
        <f t="shared" si="13"/>
        <v/>
      </c>
      <c r="I106" s="152" t="str">
        <f t="shared" si="14"/>
        <v/>
      </c>
      <c r="J106" s="152" t="str">
        <f t="shared" si="15"/>
        <v/>
      </c>
      <c r="K106" s="37" t="str">
        <f t="shared" si="16"/>
        <v/>
      </c>
      <c r="L106" s="37" t="str">
        <f t="shared" si="17"/>
        <v/>
      </c>
      <c r="M106" s="152" t="str">
        <f t="shared" si="18"/>
        <v/>
      </c>
      <c r="N106" s="152" t="str">
        <f t="shared" si="19"/>
        <v/>
      </c>
      <c r="O106" s="152" t="str">
        <f t="shared" si="20"/>
        <v/>
      </c>
      <c r="P106" s="152" t="str">
        <f t="shared" si="21"/>
        <v/>
      </c>
      <c r="Q106" s="107"/>
      <c r="R106" s="37" t="str">
        <f t="shared" si="11"/>
        <v/>
      </c>
    </row>
    <row r="107" spans="1:18">
      <c r="A107" s="107" t="s">
        <v>644</v>
      </c>
      <c r="B107" s="133"/>
      <c r="C107" s="123"/>
      <c r="D107" s="134"/>
      <c r="E107" s="228"/>
      <c r="F107" s="123"/>
      <c r="G107" s="152" t="str">
        <f t="shared" si="12"/>
        <v/>
      </c>
      <c r="H107" s="152" t="str">
        <f t="shared" si="13"/>
        <v/>
      </c>
      <c r="I107" s="152" t="str">
        <f t="shared" si="14"/>
        <v/>
      </c>
      <c r="J107" s="152" t="str">
        <f t="shared" si="15"/>
        <v/>
      </c>
      <c r="K107" s="37" t="str">
        <f t="shared" si="16"/>
        <v/>
      </c>
      <c r="L107" s="37" t="str">
        <f t="shared" si="17"/>
        <v/>
      </c>
      <c r="M107" s="152" t="str">
        <f t="shared" si="18"/>
        <v/>
      </c>
      <c r="N107" s="152" t="str">
        <f t="shared" si="19"/>
        <v/>
      </c>
      <c r="O107" s="152" t="str">
        <f t="shared" si="20"/>
        <v/>
      </c>
      <c r="P107" s="152" t="str">
        <f t="shared" si="21"/>
        <v/>
      </c>
      <c r="Q107" s="107"/>
      <c r="R107" s="37" t="str">
        <f t="shared" si="11"/>
        <v/>
      </c>
    </row>
    <row r="108" spans="1:18">
      <c r="A108" s="107" t="s">
        <v>645</v>
      </c>
      <c r="B108" s="133"/>
      <c r="C108" s="123"/>
      <c r="D108" s="134"/>
      <c r="E108" s="228"/>
      <c r="F108" s="123"/>
      <c r="G108" s="152" t="str">
        <f t="shared" si="12"/>
        <v/>
      </c>
      <c r="H108" s="152" t="str">
        <f t="shared" si="13"/>
        <v/>
      </c>
      <c r="I108" s="152" t="str">
        <f t="shared" si="14"/>
        <v/>
      </c>
      <c r="J108" s="152" t="str">
        <f t="shared" si="15"/>
        <v/>
      </c>
      <c r="K108" s="37" t="str">
        <f t="shared" si="16"/>
        <v/>
      </c>
      <c r="L108" s="37" t="str">
        <f t="shared" si="17"/>
        <v/>
      </c>
      <c r="M108" s="152" t="str">
        <f t="shared" si="18"/>
        <v/>
      </c>
      <c r="N108" s="152" t="str">
        <f t="shared" si="19"/>
        <v/>
      </c>
      <c r="O108" s="152" t="str">
        <f t="shared" si="20"/>
        <v/>
      </c>
      <c r="P108" s="152" t="str">
        <f t="shared" si="21"/>
        <v/>
      </c>
      <c r="Q108" s="107"/>
      <c r="R108" s="37" t="str">
        <f t="shared" si="11"/>
        <v/>
      </c>
    </row>
    <row r="109" spans="1:18">
      <c r="A109" s="107" t="s">
        <v>646</v>
      </c>
      <c r="B109" s="133"/>
      <c r="C109" s="123"/>
      <c r="D109" s="134"/>
      <c r="E109" s="228"/>
      <c r="F109" s="123"/>
      <c r="G109" s="152" t="str">
        <f t="shared" si="12"/>
        <v/>
      </c>
      <c r="H109" s="152" t="str">
        <f t="shared" si="13"/>
        <v/>
      </c>
      <c r="I109" s="152" t="str">
        <f t="shared" si="14"/>
        <v/>
      </c>
      <c r="J109" s="152" t="str">
        <f t="shared" si="15"/>
        <v/>
      </c>
      <c r="K109" s="37" t="str">
        <f t="shared" si="16"/>
        <v/>
      </c>
      <c r="L109" s="37" t="str">
        <f t="shared" si="17"/>
        <v/>
      </c>
      <c r="M109" s="152" t="str">
        <f t="shared" si="18"/>
        <v/>
      </c>
      <c r="N109" s="152" t="str">
        <f t="shared" si="19"/>
        <v/>
      </c>
      <c r="O109" s="152" t="str">
        <f t="shared" si="20"/>
        <v/>
      </c>
      <c r="P109" s="152" t="str">
        <f t="shared" si="21"/>
        <v/>
      </c>
      <c r="Q109" s="107"/>
      <c r="R109" s="37" t="str">
        <f t="shared" si="11"/>
        <v/>
      </c>
    </row>
    <row r="110" spans="1:18">
      <c r="A110" s="107" t="s">
        <v>647</v>
      </c>
      <c r="B110" s="133"/>
      <c r="C110" s="123"/>
      <c r="D110" s="134"/>
      <c r="E110" s="228"/>
      <c r="F110" s="123"/>
      <c r="G110" s="152" t="str">
        <f t="shared" si="12"/>
        <v/>
      </c>
      <c r="H110" s="152" t="str">
        <f t="shared" si="13"/>
        <v/>
      </c>
      <c r="I110" s="152" t="str">
        <f t="shared" si="14"/>
        <v/>
      </c>
      <c r="J110" s="152" t="str">
        <f t="shared" si="15"/>
        <v/>
      </c>
      <c r="K110" s="37" t="str">
        <f t="shared" si="16"/>
        <v/>
      </c>
      <c r="L110" s="37" t="str">
        <f t="shared" si="17"/>
        <v/>
      </c>
      <c r="M110" s="152" t="str">
        <f t="shared" si="18"/>
        <v/>
      </c>
      <c r="N110" s="152" t="str">
        <f t="shared" si="19"/>
        <v/>
      </c>
      <c r="O110" s="152" t="str">
        <f t="shared" si="20"/>
        <v/>
      </c>
      <c r="P110" s="152" t="str">
        <f t="shared" si="21"/>
        <v/>
      </c>
      <c r="Q110" s="107"/>
      <c r="R110" s="37" t="str">
        <f t="shared" si="11"/>
        <v/>
      </c>
    </row>
    <row r="111" spans="1:18">
      <c r="A111" s="107" t="s">
        <v>648</v>
      </c>
      <c r="B111" s="133"/>
      <c r="C111" s="123"/>
      <c r="D111" s="134"/>
      <c r="E111" s="228"/>
      <c r="F111" s="123"/>
      <c r="G111" s="152" t="str">
        <f t="shared" si="12"/>
        <v/>
      </c>
      <c r="H111" s="152" t="str">
        <f t="shared" si="13"/>
        <v/>
      </c>
      <c r="I111" s="152" t="str">
        <f t="shared" si="14"/>
        <v/>
      </c>
      <c r="J111" s="152" t="str">
        <f t="shared" si="15"/>
        <v/>
      </c>
      <c r="K111" s="37" t="str">
        <f t="shared" si="16"/>
        <v/>
      </c>
      <c r="L111" s="37" t="str">
        <f t="shared" si="17"/>
        <v/>
      </c>
      <c r="M111" s="152" t="str">
        <f t="shared" si="18"/>
        <v/>
      </c>
      <c r="N111" s="152" t="str">
        <f t="shared" si="19"/>
        <v/>
      </c>
      <c r="O111" s="152" t="str">
        <f t="shared" si="20"/>
        <v/>
      </c>
      <c r="P111" s="152" t="str">
        <f t="shared" si="21"/>
        <v/>
      </c>
      <c r="Q111" s="107"/>
      <c r="R111" s="37" t="str">
        <f t="shared" si="11"/>
        <v/>
      </c>
    </row>
    <row r="112" spans="1:18">
      <c r="A112" s="107" t="s">
        <v>649</v>
      </c>
      <c r="B112" s="133"/>
      <c r="C112" s="123"/>
      <c r="D112" s="134"/>
      <c r="E112" s="228"/>
      <c r="F112" s="123"/>
      <c r="G112" s="152" t="str">
        <f t="shared" si="12"/>
        <v/>
      </c>
      <c r="H112" s="152" t="str">
        <f t="shared" si="13"/>
        <v/>
      </c>
      <c r="I112" s="152" t="str">
        <f t="shared" si="14"/>
        <v/>
      </c>
      <c r="J112" s="152" t="str">
        <f t="shared" si="15"/>
        <v/>
      </c>
      <c r="K112" s="37" t="str">
        <f t="shared" si="16"/>
        <v/>
      </c>
      <c r="L112" s="37" t="str">
        <f t="shared" si="17"/>
        <v/>
      </c>
      <c r="M112" s="152" t="str">
        <f t="shared" si="18"/>
        <v/>
      </c>
      <c r="N112" s="152" t="str">
        <f t="shared" si="19"/>
        <v/>
      </c>
      <c r="O112" s="152" t="str">
        <f t="shared" si="20"/>
        <v/>
      </c>
      <c r="P112" s="152" t="str">
        <f t="shared" si="21"/>
        <v/>
      </c>
      <c r="Q112" s="107"/>
      <c r="R112" s="37" t="str">
        <f t="shared" si="11"/>
        <v/>
      </c>
    </row>
    <row r="113" spans="1:18">
      <c r="A113" s="107" t="s">
        <v>650</v>
      </c>
      <c r="B113" s="133"/>
      <c r="C113" s="123"/>
      <c r="D113" s="134"/>
      <c r="E113" s="228"/>
      <c r="F113" s="123"/>
      <c r="G113" s="152" t="str">
        <f t="shared" si="12"/>
        <v/>
      </c>
      <c r="H113" s="152" t="str">
        <f t="shared" si="13"/>
        <v/>
      </c>
      <c r="I113" s="152" t="str">
        <f t="shared" si="14"/>
        <v/>
      </c>
      <c r="J113" s="152" t="str">
        <f t="shared" si="15"/>
        <v/>
      </c>
      <c r="K113" s="37" t="str">
        <f t="shared" si="16"/>
        <v/>
      </c>
      <c r="L113" s="37" t="str">
        <f t="shared" si="17"/>
        <v/>
      </c>
      <c r="M113" s="152" t="str">
        <f t="shared" si="18"/>
        <v/>
      </c>
      <c r="N113" s="152" t="str">
        <f t="shared" si="19"/>
        <v/>
      </c>
      <c r="O113" s="152" t="str">
        <f t="shared" si="20"/>
        <v/>
      </c>
      <c r="P113" s="152" t="str">
        <f t="shared" si="21"/>
        <v/>
      </c>
      <c r="Q113" s="107"/>
      <c r="R113" s="37" t="str">
        <f t="shared" si="11"/>
        <v/>
      </c>
    </row>
    <row r="114" spans="1:18">
      <c r="A114" s="107" t="s">
        <v>651</v>
      </c>
      <c r="B114" s="133"/>
      <c r="C114" s="123"/>
      <c r="D114" s="134"/>
      <c r="E114" s="228"/>
      <c r="F114" s="123"/>
      <c r="G114" s="152" t="str">
        <f t="shared" si="12"/>
        <v/>
      </c>
      <c r="H114" s="152" t="str">
        <f t="shared" si="13"/>
        <v/>
      </c>
      <c r="I114" s="152" t="str">
        <f t="shared" si="14"/>
        <v/>
      </c>
      <c r="J114" s="152" t="str">
        <f t="shared" si="15"/>
        <v/>
      </c>
      <c r="K114" s="37" t="str">
        <f t="shared" si="16"/>
        <v/>
      </c>
      <c r="L114" s="37" t="str">
        <f t="shared" si="17"/>
        <v/>
      </c>
      <c r="M114" s="152" t="str">
        <f t="shared" si="18"/>
        <v/>
      </c>
      <c r="N114" s="152" t="str">
        <f t="shared" si="19"/>
        <v/>
      </c>
      <c r="O114" s="152" t="str">
        <f t="shared" si="20"/>
        <v/>
      </c>
      <c r="P114" s="152" t="str">
        <f t="shared" si="21"/>
        <v/>
      </c>
      <c r="Q114" s="107"/>
      <c r="R114" s="37" t="str">
        <f t="shared" si="11"/>
        <v/>
      </c>
    </row>
    <row r="115" spans="1:18">
      <c r="A115" s="107" t="s">
        <v>652</v>
      </c>
      <c r="B115" s="133"/>
      <c r="C115" s="123"/>
      <c r="D115" s="134"/>
      <c r="E115" s="228"/>
      <c r="F115" s="123"/>
      <c r="G115" s="152" t="str">
        <f t="shared" si="12"/>
        <v/>
      </c>
      <c r="H115" s="152" t="str">
        <f t="shared" si="13"/>
        <v/>
      </c>
      <c r="I115" s="152" t="str">
        <f t="shared" si="14"/>
        <v/>
      </c>
      <c r="J115" s="152" t="str">
        <f t="shared" si="15"/>
        <v/>
      </c>
      <c r="K115" s="37" t="str">
        <f t="shared" si="16"/>
        <v/>
      </c>
      <c r="L115" s="37" t="str">
        <f t="shared" si="17"/>
        <v/>
      </c>
      <c r="M115" s="152" t="str">
        <f t="shared" si="18"/>
        <v/>
      </c>
      <c r="N115" s="152" t="str">
        <f t="shared" si="19"/>
        <v/>
      </c>
      <c r="O115" s="152" t="str">
        <f t="shared" si="20"/>
        <v/>
      </c>
      <c r="P115" s="152" t="str">
        <f t="shared" si="21"/>
        <v/>
      </c>
      <c r="Q115" s="107"/>
      <c r="R115" s="37" t="str">
        <f t="shared" si="11"/>
        <v/>
      </c>
    </row>
    <row r="116" spans="1:18">
      <c r="A116" s="107" t="s">
        <v>653</v>
      </c>
      <c r="B116" s="133"/>
      <c r="C116" s="123"/>
      <c r="D116" s="134"/>
      <c r="E116" s="228"/>
      <c r="F116" s="123"/>
      <c r="G116" s="152" t="str">
        <f t="shared" si="12"/>
        <v/>
      </c>
      <c r="H116" s="152" t="str">
        <f t="shared" si="13"/>
        <v/>
      </c>
      <c r="I116" s="152" t="str">
        <f t="shared" si="14"/>
        <v/>
      </c>
      <c r="J116" s="152" t="str">
        <f t="shared" si="15"/>
        <v/>
      </c>
      <c r="K116" s="37" t="str">
        <f t="shared" si="16"/>
        <v/>
      </c>
      <c r="L116" s="37" t="str">
        <f t="shared" si="17"/>
        <v/>
      </c>
      <c r="M116" s="152" t="str">
        <f t="shared" si="18"/>
        <v/>
      </c>
      <c r="N116" s="152" t="str">
        <f t="shared" si="19"/>
        <v/>
      </c>
      <c r="O116" s="152" t="str">
        <f t="shared" si="20"/>
        <v/>
      </c>
      <c r="P116" s="152" t="str">
        <f t="shared" si="21"/>
        <v/>
      </c>
      <c r="Q116" s="107"/>
      <c r="R116" s="37" t="str">
        <f t="shared" si="11"/>
        <v/>
      </c>
    </row>
    <row r="117" spans="1:18">
      <c r="A117" s="107" t="s">
        <v>654</v>
      </c>
      <c r="B117" s="133"/>
      <c r="C117" s="123"/>
      <c r="D117" s="134"/>
      <c r="E117" s="228"/>
      <c r="F117" s="123"/>
      <c r="G117" s="152" t="str">
        <f t="shared" si="12"/>
        <v/>
      </c>
      <c r="H117" s="152" t="str">
        <f t="shared" si="13"/>
        <v/>
      </c>
      <c r="I117" s="152" t="str">
        <f t="shared" si="14"/>
        <v/>
      </c>
      <c r="J117" s="152" t="str">
        <f t="shared" si="15"/>
        <v/>
      </c>
      <c r="K117" s="37" t="str">
        <f t="shared" si="16"/>
        <v/>
      </c>
      <c r="L117" s="37" t="str">
        <f t="shared" si="17"/>
        <v/>
      </c>
      <c r="M117" s="152" t="str">
        <f t="shared" si="18"/>
        <v/>
      </c>
      <c r="N117" s="152" t="str">
        <f t="shared" si="19"/>
        <v/>
      </c>
      <c r="O117" s="152" t="str">
        <f t="shared" si="20"/>
        <v/>
      </c>
      <c r="P117" s="152" t="str">
        <f t="shared" si="21"/>
        <v/>
      </c>
      <c r="Q117" s="107"/>
      <c r="R117" s="37" t="str">
        <f t="shared" si="11"/>
        <v/>
      </c>
    </row>
    <row r="118" spans="1:18">
      <c r="A118" s="107" t="s">
        <v>655</v>
      </c>
      <c r="B118" s="133"/>
      <c r="C118" s="123"/>
      <c r="D118" s="134"/>
      <c r="E118" s="228"/>
      <c r="F118" s="123"/>
      <c r="G118" s="152" t="str">
        <f t="shared" si="12"/>
        <v/>
      </c>
      <c r="H118" s="152" t="str">
        <f t="shared" si="13"/>
        <v/>
      </c>
      <c r="I118" s="152" t="str">
        <f t="shared" si="14"/>
        <v/>
      </c>
      <c r="J118" s="152" t="str">
        <f t="shared" si="15"/>
        <v/>
      </c>
      <c r="K118" s="37" t="str">
        <f t="shared" si="16"/>
        <v/>
      </c>
      <c r="L118" s="37" t="str">
        <f t="shared" si="17"/>
        <v/>
      </c>
      <c r="M118" s="152" t="str">
        <f t="shared" si="18"/>
        <v/>
      </c>
      <c r="N118" s="152" t="str">
        <f t="shared" si="19"/>
        <v/>
      </c>
      <c r="O118" s="152" t="str">
        <f t="shared" si="20"/>
        <v/>
      </c>
      <c r="P118" s="152" t="str">
        <f t="shared" si="21"/>
        <v/>
      </c>
      <c r="Q118" s="107"/>
      <c r="R118" s="37" t="str">
        <f t="shared" si="11"/>
        <v/>
      </c>
    </row>
    <row r="119" spans="1:18">
      <c r="A119" s="107" t="s">
        <v>656</v>
      </c>
      <c r="B119" s="133"/>
      <c r="C119" s="123"/>
      <c r="D119" s="134"/>
      <c r="E119" s="228"/>
      <c r="F119" s="123"/>
      <c r="G119" s="152" t="str">
        <f t="shared" si="12"/>
        <v/>
      </c>
      <c r="H119" s="152" t="str">
        <f t="shared" si="13"/>
        <v/>
      </c>
      <c r="I119" s="152" t="str">
        <f t="shared" si="14"/>
        <v/>
      </c>
      <c r="J119" s="152" t="str">
        <f t="shared" si="15"/>
        <v/>
      </c>
      <c r="K119" s="37" t="str">
        <f t="shared" si="16"/>
        <v/>
      </c>
      <c r="L119" s="37" t="str">
        <f t="shared" si="17"/>
        <v/>
      </c>
      <c r="M119" s="152" t="str">
        <f t="shared" si="18"/>
        <v/>
      </c>
      <c r="N119" s="152" t="str">
        <f t="shared" si="19"/>
        <v/>
      </c>
      <c r="O119" s="152" t="str">
        <f t="shared" si="20"/>
        <v/>
      </c>
      <c r="P119" s="152" t="str">
        <f t="shared" si="21"/>
        <v/>
      </c>
      <c r="Q119" s="107"/>
      <c r="R119" s="37" t="str">
        <f t="shared" si="11"/>
        <v/>
      </c>
    </row>
    <row r="120" spans="1:18">
      <c r="A120" s="107" t="s">
        <v>657</v>
      </c>
      <c r="B120" s="133"/>
      <c r="C120" s="123"/>
      <c r="D120" s="134"/>
      <c r="E120" s="228"/>
      <c r="F120" s="123"/>
      <c r="G120" s="152" t="str">
        <f t="shared" si="12"/>
        <v/>
      </c>
      <c r="H120" s="152" t="str">
        <f t="shared" si="13"/>
        <v/>
      </c>
      <c r="I120" s="152" t="str">
        <f t="shared" si="14"/>
        <v/>
      </c>
      <c r="J120" s="152" t="str">
        <f t="shared" si="15"/>
        <v/>
      </c>
      <c r="K120" s="37" t="str">
        <f t="shared" si="16"/>
        <v/>
      </c>
      <c r="L120" s="37" t="str">
        <f t="shared" si="17"/>
        <v/>
      </c>
      <c r="M120" s="152" t="str">
        <f t="shared" si="18"/>
        <v/>
      </c>
      <c r="N120" s="152" t="str">
        <f t="shared" si="19"/>
        <v/>
      </c>
      <c r="O120" s="152" t="str">
        <f t="shared" si="20"/>
        <v/>
      </c>
      <c r="P120" s="152" t="str">
        <f t="shared" si="21"/>
        <v/>
      </c>
      <c r="Q120" s="107"/>
      <c r="R120" s="37" t="str">
        <f t="shared" si="11"/>
        <v/>
      </c>
    </row>
    <row r="121" spans="1:18">
      <c r="A121" s="107" t="s">
        <v>658</v>
      </c>
      <c r="B121" s="133"/>
      <c r="C121" s="123"/>
      <c r="D121" s="134"/>
      <c r="E121" s="228"/>
      <c r="F121" s="123"/>
      <c r="G121" s="152" t="str">
        <f t="shared" si="12"/>
        <v/>
      </c>
      <c r="H121" s="152" t="str">
        <f t="shared" si="13"/>
        <v/>
      </c>
      <c r="I121" s="152" t="str">
        <f t="shared" si="14"/>
        <v/>
      </c>
      <c r="J121" s="152" t="str">
        <f t="shared" si="15"/>
        <v/>
      </c>
      <c r="K121" s="37" t="str">
        <f t="shared" si="16"/>
        <v/>
      </c>
      <c r="L121" s="37" t="str">
        <f t="shared" si="17"/>
        <v/>
      </c>
      <c r="M121" s="152" t="str">
        <f t="shared" si="18"/>
        <v/>
      </c>
      <c r="N121" s="152" t="str">
        <f t="shared" si="19"/>
        <v/>
      </c>
      <c r="O121" s="152" t="str">
        <f t="shared" si="20"/>
        <v/>
      </c>
      <c r="P121" s="152" t="str">
        <f t="shared" si="21"/>
        <v/>
      </c>
      <c r="Q121" s="107"/>
      <c r="R121" s="37" t="str">
        <f t="shared" si="11"/>
        <v/>
      </c>
    </row>
    <row r="122" spans="1:18">
      <c r="A122" s="107" t="s">
        <v>659</v>
      </c>
      <c r="B122" s="133"/>
      <c r="C122" s="123"/>
      <c r="D122" s="134"/>
      <c r="E122" s="228"/>
      <c r="F122" s="123"/>
      <c r="G122" s="152" t="str">
        <f t="shared" si="12"/>
        <v/>
      </c>
      <c r="H122" s="152" t="str">
        <f t="shared" si="13"/>
        <v/>
      </c>
      <c r="I122" s="152" t="str">
        <f t="shared" si="14"/>
        <v/>
      </c>
      <c r="J122" s="152" t="str">
        <f t="shared" si="15"/>
        <v/>
      </c>
      <c r="K122" s="37" t="str">
        <f t="shared" si="16"/>
        <v/>
      </c>
      <c r="L122" s="37" t="str">
        <f t="shared" si="17"/>
        <v/>
      </c>
      <c r="M122" s="152" t="str">
        <f t="shared" si="18"/>
        <v/>
      </c>
      <c r="N122" s="152" t="str">
        <f t="shared" si="19"/>
        <v/>
      </c>
      <c r="O122" s="152" t="str">
        <f t="shared" si="20"/>
        <v/>
      </c>
      <c r="P122" s="152" t="str">
        <f t="shared" si="21"/>
        <v/>
      </c>
      <c r="Q122" s="107"/>
      <c r="R122" s="37" t="str">
        <f t="shared" si="11"/>
        <v/>
      </c>
    </row>
    <row r="123" spans="1:18">
      <c r="A123" s="107" t="s">
        <v>660</v>
      </c>
      <c r="B123" s="133"/>
      <c r="C123" s="123"/>
      <c r="D123" s="134"/>
      <c r="E123" s="228"/>
      <c r="F123" s="123"/>
      <c r="G123" s="152" t="str">
        <f t="shared" si="12"/>
        <v/>
      </c>
      <c r="H123" s="152" t="str">
        <f t="shared" si="13"/>
        <v/>
      </c>
      <c r="I123" s="152" t="str">
        <f t="shared" si="14"/>
        <v/>
      </c>
      <c r="J123" s="152" t="str">
        <f t="shared" si="15"/>
        <v/>
      </c>
      <c r="K123" s="37" t="str">
        <f t="shared" si="16"/>
        <v/>
      </c>
      <c r="L123" s="37" t="str">
        <f t="shared" si="17"/>
        <v/>
      </c>
      <c r="M123" s="152" t="str">
        <f t="shared" si="18"/>
        <v/>
      </c>
      <c r="N123" s="152" t="str">
        <f t="shared" si="19"/>
        <v/>
      </c>
      <c r="O123" s="152" t="str">
        <f t="shared" si="20"/>
        <v/>
      </c>
      <c r="P123" s="152" t="str">
        <f t="shared" si="21"/>
        <v/>
      </c>
      <c r="Q123" s="107"/>
      <c r="R123" s="37" t="str">
        <f t="shared" si="11"/>
        <v/>
      </c>
    </row>
    <row r="124" spans="1:18">
      <c r="A124" s="107" t="s">
        <v>661</v>
      </c>
      <c r="B124" s="133"/>
      <c r="C124" s="123"/>
      <c r="D124" s="134"/>
      <c r="E124" s="228"/>
      <c r="F124" s="123"/>
      <c r="G124" s="152" t="str">
        <f t="shared" si="12"/>
        <v/>
      </c>
      <c r="H124" s="152" t="str">
        <f t="shared" si="13"/>
        <v/>
      </c>
      <c r="I124" s="152" t="str">
        <f t="shared" si="14"/>
        <v/>
      </c>
      <c r="J124" s="152" t="str">
        <f t="shared" si="15"/>
        <v/>
      </c>
      <c r="K124" s="37" t="str">
        <f t="shared" si="16"/>
        <v/>
      </c>
      <c r="L124" s="37" t="str">
        <f t="shared" si="17"/>
        <v/>
      </c>
      <c r="M124" s="152" t="str">
        <f t="shared" si="18"/>
        <v/>
      </c>
      <c r="N124" s="152" t="str">
        <f t="shared" si="19"/>
        <v/>
      </c>
      <c r="O124" s="152" t="str">
        <f t="shared" si="20"/>
        <v/>
      </c>
      <c r="P124" s="152" t="str">
        <f t="shared" si="21"/>
        <v/>
      </c>
      <c r="Q124" s="107"/>
      <c r="R124" s="37" t="str">
        <f t="shared" si="11"/>
        <v/>
      </c>
    </row>
    <row r="125" spans="1:18">
      <c r="A125" s="107" t="s">
        <v>662</v>
      </c>
      <c r="B125" s="133"/>
      <c r="C125" s="123"/>
      <c r="D125" s="134"/>
      <c r="E125" s="228"/>
      <c r="F125" s="123"/>
      <c r="G125" s="152" t="str">
        <f t="shared" si="12"/>
        <v/>
      </c>
      <c r="H125" s="152" t="str">
        <f t="shared" si="13"/>
        <v/>
      </c>
      <c r="I125" s="152" t="str">
        <f t="shared" si="14"/>
        <v/>
      </c>
      <c r="J125" s="152" t="str">
        <f t="shared" si="15"/>
        <v/>
      </c>
      <c r="K125" s="37" t="str">
        <f t="shared" si="16"/>
        <v/>
      </c>
      <c r="L125" s="37" t="str">
        <f t="shared" si="17"/>
        <v/>
      </c>
      <c r="M125" s="152" t="str">
        <f t="shared" si="18"/>
        <v/>
      </c>
      <c r="N125" s="152" t="str">
        <f t="shared" si="19"/>
        <v/>
      </c>
      <c r="O125" s="152" t="str">
        <f t="shared" si="20"/>
        <v/>
      </c>
      <c r="P125" s="152" t="str">
        <f t="shared" si="21"/>
        <v/>
      </c>
      <c r="Q125" s="107"/>
      <c r="R125" s="37" t="str">
        <f t="shared" si="11"/>
        <v/>
      </c>
    </row>
    <row r="126" spans="1:18">
      <c r="A126" s="107" t="s">
        <v>663</v>
      </c>
      <c r="B126" s="133"/>
      <c r="C126" s="123"/>
      <c r="D126" s="134"/>
      <c r="E126" s="228"/>
      <c r="F126" s="123"/>
      <c r="G126" s="152" t="str">
        <f t="shared" si="12"/>
        <v/>
      </c>
      <c r="H126" s="152" t="str">
        <f t="shared" si="13"/>
        <v/>
      </c>
      <c r="I126" s="152" t="str">
        <f t="shared" si="14"/>
        <v/>
      </c>
      <c r="J126" s="152" t="str">
        <f t="shared" si="15"/>
        <v/>
      </c>
      <c r="K126" s="37" t="str">
        <f t="shared" si="16"/>
        <v/>
      </c>
      <c r="L126" s="37" t="str">
        <f t="shared" si="17"/>
        <v/>
      </c>
      <c r="M126" s="152" t="str">
        <f t="shared" si="18"/>
        <v/>
      </c>
      <c r="N126" s="152" t="str">
        <f t="shared" si="19"/>
        <v/>
      </c>
      <c r="O126" s="152" t="str">
        <f t="shared" si="20"/>
        <v/>
      </c>
      <c r="P126" s="152" t="str">
        <f t="shared" si="21"/>
        <v/>
      </c>
      <c r="Q126" s="107"/>
      <c r="R126" s="37" t="str">
        <f t="shared" si="11"/>
        <v/>
      </c>
    </row>
    <row r="127" spans="1:18">
      <c r="A127" s="107" t="s">
        <v>664</v>
      </c>
      <c r="B127" s="133"/>
      <c r="C127" s="123"/>
      <c r="D127" s="134"/>
      <c r="E127" s="228"/>
      <c r="F127" s="123"/>
      <c r="G127" s="152" t="str">
        <f t="shared" si="12"/>
        <v/>
      </c>
      <c r="H127" s="152" t="str">
        <f t="shared" si="13"/>
        <v/>
      </c>
      <c r="I127" s="152" t="str">
        <f t="shared" si="14"/>
        <v/>
      </c>
      <c r="J127" s="152" t="str">
        <f t="shared" si="15"/>
        <v/>
      </c>
      <c r="K127" s="37" t="str">
        <f t="shared" si="16"/>
        <v/>
      </c>
      <c r="L127" s="37" t="str">
        <f t="shared" si="17"/>
        <v/>
      </c>
      <c r="M127" s="152" t="str">
        <f t="shared" si="18"/>
        <v/>
      </c>
      <c r="N127" s="152" t="str">
        <f t="shared" si="19"/>
        <v/>
      </c>
      <c r="O127" s="152" t="str">
        <f t="shared" si="20"/>
        <v/>
      </c>
      <c r="P127" s="152" t="str">
        <f t="shared" si="21"/>
        <v/>
      </c>
      <c r="Q127" s="107"/>
      <c r="R127" s="37" t="str">
        <f t="shared" si="11"/>
        <v/>
      </c>
    </row>
    <row r="128" spans="1:18">
      <c r="A128" s="107" t="s">
        <v>665</v>
      </c>
      <c r="B128" s="133"/>
      <c r="C128" s="123"/>
      <c r="D128" s="134"/>
      <c r="E128" s="228"/>
      <c r="F128" s="123"/>
      <c r="G128" s="152" t="str">
        <f t="shared" si="12"/>
        <v/>
      </c>
      <c r="H128" s="152" t="str">
        <f t="shared" si="13"/>
        <v/>
      </c>
      <c r="I128" s="152" t="str">
        <f t="shared" si="14"/>
        <v/>
      </c>
      <c r="J128" s="152" t="str">
        <f t="shared" si="15"/>
        <v/>
      </c>
      <c r="K128" s="37" t="str">
        <f t="shared" si="16"/>
        <v/>
      </c>
      <c r="L128" s="37" t="str">
        <f t="shared" si="17"/>
        <v/>
      </c>
      <c r="M128" s="152" t="str">
        <f t="shared" si="18"/>
        <v/>
      </c>
      <c r="N128" s="152" t="str">
        <f t="shared" si="19"/>
        <v/>
      </c>
      <c r="O128" s="152" t="str">
        <f t="shared" si="20"/>
        <v/>
      </c>
      <c r="P128" s="152" t="str">
        <f t="shared" si="21"/>
        <v/>
      </c>
      <c r="Q128" s="107"/>
      <c r="R128" s="37" t="str">
        <f t="shared" si="11"/>
        <v/>
      </c>
    </row>
    <row r="129" spans="1:18">
      <c r="A129" s="107" t="s">
        <v>666</v>
      </c>
      <c r="B129" s="133"/>
      <c r="C129" s="123"/>
      <c r="D129" s="134"/>
      <c r="E129" s="228"/>
      <c r="F129" s="123"/>
      <c r="G129" s="152" t="str">
        <f t="shared" si="12"/>
        <v/>
      </c>
      <c r="H129" s="152" t="str">
        <f t="shared" si="13"/>
        <v/>
      </c>
      <c r="I129" s="152" t="str">
        <f t="shared" si="14"/>
        <v/>
      </c>
      <c r="J129" s="152" t="str">
        <f t="shared" si="15"/>
        <v/>
      </c>
      <c r="K129" s="37" t="str">
        <f t="shared" si="16"/>
        <v/>
      </c>
      <c r="L129" s="37" t="str">
        <f t="shared" si="17"/>
        <v/>
      </c>
      <c r="M129" s="152" t="str">
        <f t="shared" si="18"/>
        <v/>
      </c>
      <c r="N129" s="152" t="str">
        <f t="shared" si="19"/>
        <v/>
      </c>
      <c r="O129" s="152" t="str">
        <f t="shared" si="20"/>
        <v/>
      </c>
      <c r="P129" s="152" t="str">
        <f t="shared" si="21"/>
        <v/>
      </c>
      <c r="Q129" s="107"/>
      <c r="R129" s="37" t="str">
        <f t="shared" si="11"/>
        <v/>
      </c>
    </row>
    <row r="130" spans="1:18">
      <c r="A130" s="107" t="s">
        <v>667</v>
      </c>
      <c r="B130" s="133"/>
      <c r="C130" s="123"/>
      <c r="D130" s="134"/>
      <c r="E130" s="228"/>
      <c r="F130" s="123"/>
      <c r="G130" s="152" t="str">
        <f t="shared" si="12"/>
        <v/>
      </c>
      <c r="H130" s="152" t="str">
        <f t="shared" si="13"/>
        <v/>
      </c>
      <c r="I130" s="152" t="str">
        <f t="shared" si="14"/>
        <v/>
      </c>
      <c r="J130" s="152" t="str">
        <f t="shared" si="15"/>
        <v/>
      </c>
      <c r="K130" s="37" t="str">
        <f t="shared" si="16"/>
        <v/>
      </c>
      <c r="L130" s="37" t="str">
        <f t="shared" si="17"/>
        <v/>
      </c>
      <c r="M130" s="152" t="str">
        <f t="shared" si="18"/>
        <v/>
      </c>
      <c r="N130" s="152" t="str">
        <f t="shared" si="19"/>
        <v/>
      </c>
      <c r="O130" s="152" t="str">
        <f t="shared" si="20"/>
        <v/>
      </c>
      <c r="P130" s="152" t="str">
        <f t="shared" si="21"/>
        <v/>
      </c>
      <c r="Q130" s="107"/>
      <c r="R130" s="37" t="str">
        <f t="shared" si="11"/>
        <v/>
      </c>
    </row>
    <row r="131" spans="1:18">
      <c r="A131" s="107" t="s">
        <v>668</v>
      </c>
      <c r="B131" s="133"/>
      <c r="C131" s="123"/>
      <c r="D131" s="134"/>
      <c r="E131" s="228"/>
      <c r="F131" s="123"/>
      <c r="G131" s="152" t="str">
        <f t="shared" si="12"/>
        <v/>
      </c>
      <c r="H131" s="152" t="str">
        <f t="shared" si="13"/>
        <v/>
      </c>
      <c r="I131" s="152" t="str">
        <f t="shared" si="14"/>
        <v/>
      </c>
      <c r="J131" s="152" t="str">
        <f t="shared" si="15"/>
        <v/>
      </c>
      <c r="K131" s="37" t="str">
        <f t="shared" si="16"/>
        <v/>
      </c>
      <c r="L131" s="37" t="str">
        <f t="shared" si="17"/>
        <v/>
      </c>
      <c r="M131" s="152" t="str">
        <f t="shared" si="18"/>
        <v/>
      </c>
      <c r="N131" s="152" t="str">
        <f t="shared" si="19"/>
        <v/>
      </c>
      <c r="O131" s="152" t="str">
        <f t="shared" si="20"/>
        <v/>
      </c>
      <c r="P131" s="152" t="str">
        <f t="shared" si="21"/>
        <v/>
      </c>
      <c r="Q131" s="107"/>
      <c r="R131" s="37" t="str">
        <f t="shared" si="11"/>
        <v/>
      </c>
    </row>
    <row r="132" spans="1:18">
      <c r="A132" s="107" t="s">
        <v>669</v>
      </c>
      <c r="B132" s="133"/>
      <c r="C132" s="123"/>
      <c r="D132" s="134"/>
      <c r="E132" s="228"/>
      <c r="F132" s="123"/>
      <c r="G132" s="152" t="str">
        <f t="shared" si="12"/>
        <v/>
      </c>
      <c r="H132" s="152" t="str">
        <f t="shared" si="13"/>
        <v/>
      </c>
      <c r="I132" s="152" t="str">
        <f t="shared" si="14"/>
        <v/>
      </c>
      <c r="J132" s="152" t="str">
        <f t="shared" si="15"/>
        <v/>
      </c>
      <c r="K132" s="37" t="str">
        <f t="shared" si="16"/>
        <v/>
      </c>
      <c r="L132" s="37" t="str">
        <f t="shared" si="17"/>
        <v/>
      </c>
      <c r="M132" s="152" t="str">
        <f t="shared" si="18"/>
        <v/>
      </c>
      <c r="N132" s="152" t="str">
        <f t="shared" si="19"/>
        <v/>
      </c>
      <c r="O132" s="152" t="str">
        <f t="shared" si="20"/>
        <v/>
      </c>
      <c r="P132" s="152" t="str">
        <f t="shared" si="21"/>
        <v/>
      </c>
      <c r="Q132" s="107"/>
      <c r="R132" s="37" t="str">
        <f t="shared" si="11"/>
        <v/>
      </c>
    </row>
    <row r="133" spans="1:18">
      <c r="A133" s="107" t="s">
        <v>670</v>
      </c>
      <c r="B133" s="133"/>
      <c r="C133" s="123"/>
      <c r="D133" s="134"/>
      <c r="E133" s="228"/>
      <c r="F133" s="123"/>
      <c r="G133" s="152" t="str">
        <f t="shared" si="12"/>
        <v/>
      </c>
      <c r="H133" s="152" t="str">
        <f t="shared" si="13"/>
        <v/>
      </c>
      <c r="I133" s="152" t="str">
        <f t="shared" si="14"/>
        <v/>
      </c>
      <c r="J133" s="152" t="str">
        <f t="shared" si="15"/>
        <v/>
      </c>
      <c r="K133" s="37" t="str">
        <f t="shared" si="16"/>
        <v/>
      </c>
      <c r="L133" s="37" t="str">
        <f t="shared" si="17"/>
        <v/>
      </c>
      <c r="M133" s="152" t="str">
        <f t="shared" si="18"/>
        <v/>
      </c>
      <c r="N133" s="152" t="str">
        <f t="shared" si="19"/>
        <v/>
      </c>
      <c r="O133" s="152" t="str">
        <f t="shared" si="20"/>
        <v/>
      </c>
      <c r="P133" s="152" t="str">
        <f t="shared" si="21"/>
        <v/>
      </c>
      <c r="Q133" s="107"/>
      <c r="R133" s="37" t="str">
        <f t="shared" si="11"/>
        <v/>
      </c>
    </row>
    <row r="134" spans="1:18">
      <c r="A134" s="107" t="s">
        <v>671</v>
      </c>
      <c r="B134" s="133"/>
      <c r="C134" s="123"/>
      <c r="D134" s="134"/>
      <c r="E134" s="228"/>
      <c r="F134" s="123"/>
      <c r="G134" s="152" t="str">
        <f t="shared" si="12"/>
        <v/>
      </c>
      <c r="H134" s="152" t="str">
        <f t="shared" si="13"/>
        <v/>
      </c>
      <c r="I134" s="152" t="str">
        <f t="shared" si="14"/>
        <v/>
      </c>
      <c r="J134" s="152" t="str">
        <f t="shared" si="15"/>
        <v/>
      </c>
      <c r="K134" s="37" t="str">
        <f t="shared" si="16"/>
        <v/>
      </c>
      <c r="L134" s="37" t="str">
        <f t="shared" si="17"/>
        <v/>
      </c>
      <c r="M134" s="152" t="str">
        <f t="shared" si="18"/>
        <v/>
      </c>
      <c r="N134" s="152" t="str">
        <f t="shared" si="19"/>
        <v/>
      </c>
      <c r="O134" s="152" t="str">
        <f t="shared" si="20"/>
        <v/>
      </c>
      <c r="P134" s="152" t="str">
        <f t="shared" si="21"/>
        <v/>
      </c>
      <c r="Q134" s="107"/>
      <c r="R134" s="37" t="str">
        <f t="shared" ref="R134:R197" si="22">IF(H134="","",(IF(J134="",1,IF(L134="",2,IF(N134="",3,IF(P134="",4,5))))))</f>
        <v/>
      </c>
    </row>
    <row r="135" spans="1:18">
      <c r="A135" s="107" t="s">
        <v>672</v>
      </c>
      <c r="B135" s="133"/>
      <c r="C135" s="123"/>
      <c r="D135" s="134"/>
      <c r="E135" s="228"/>
      <c r="F135" s="123"/>
      <c r="G135" s="152" t="str">
        <f t="shared" ref="G135:G198" si="23">IF(E135="","",IFERROR(LEFT(E135, SEARCH("-", E135) - 1), E135))</f>
        <v/>
      </c>
      <c r="H135" s="152" t="str">
        <f t="shared" ref="H135:H198" si="24">IF(F135="","",IFERROR(LEFT(F135, SEARCH("-", F135) - 1), F135))</f>
        <v/>
      </c>
      <c r="I135" s="152" t="str">
        <f t="shared" ref="I135:I198" si="25">IF(LEN(E135)-LEN(SUBSTITUTE(E135,"-",""))=0, "", IF(LEN(E135)-LEN(SUBSTITUTE(E135,"-",""))=1, IFERROR(MID(E135, FIND("-",E135)+1, LEN(E135)), ""), IFERROR(MID(E135, FIND("-",E135)+1, FIND("-",E135,FIND("-",E135)+1)-FIND("-",E135)-1), "")))</f>
        <v/>
      </c>
      <c r="J135" s="152" t="str">
        <f t="shared" ref="J135:J198" si="26">IF(LEN(F135)-LEN(SUBSTITUTE(F135,"-",""))=0, "", IF(LEN(F135)-LEN(SUBSTITUTE(F135,"-",""))=1, IFERROR(MID(F135, FIND("-",F135)+1, LEN(F135)), ""), IFERROR(MID(F135, FIND("-",F135)+1, FIND("-",F135,FIND("-",F135)+1)-FIND("-",F135)-1), "")))</f>
        <v/>
      </c>
      <c r="K135" s="37" t="str">
        <f t="shared" ref="K135:K198" si="27">IF(LEN(E135)-LEN(SUBSTITUTE(E135,"-",""))&lt;=1,"",IF(ISNUMBER(FIND("-",E135,FIND("-",E135)+1)),IF(ISNUMBER(FIND("-",MID(E135,FIND("-",E135,FIND("-",E135)+1)+1,LEN(E135)))),LEFT(MID(E135,FIND("-",E135,FIND("-",E135)+1)+1,LEN(E135)),FIND("-",MID(E135,FIND("-",E135,FIND("-",E135)+1)+1,LEN(E135)))-1),MID(E135,FIND("-",E135,FIND("-",E135)+1)+1,LEN(E135))),MID(E135,FIND("-",E135,FIND("-",E135)+1)+1,LEN(E135))))</f>
        <v/>
      </c>
      <c r="L135" s="37" t="str">
        <f t="shared" ref="L135:L198" si="28">IF(LEN(F135)-LEN(SUBSTITUTE(F135,"-",""))&lt;=1,"",IF(ISNUMBER(FIND("-",F135,FIND("-",F135)+1)),IF(ISNUMBER(FIND("-",MID(F135,FIND("-",F135,FIND("-",F135)+1)+1,LEN(F135)))),LEFT(MID(F135,FIND("-",F135,FIND("-",F135)+1)+1,LEN(F135)),FIND("-",MID(F135,FIND("-",F135,FIND("-",F135)+1)+1,LEN(F135)))-1),MID(F135,FIND("-",F135,FIND("-",F135)+1)+1,LEN(F135))),MID(F135,FIND("-",F135,FIND("-",F135)+1)+1,LEN(F135))))</f>
        <v/>
      </c>
      <c r="M135" s="152" t="str">
        <f t="shared" ref="M135:M198" si="29">IF(LEN(E135)-LEN(SUBSTITUTE(E135,"-",""))&lt;=2,"",IF(ISNUMBER(FIND("-",E135,FIND("-",E135,FIND("-",E135)+1)+1)),IF(ISNUMBER(FIND("-",MID(E135,FIND("-",E135,FIND("-",E135,FIND("-",E135)+1)+1)+1,LEN(E135)))),LEFT(MID(E135,FIND("-",E135,FIND("-",E135,FIND("-",E135)+1)+1)+1,LEN(E135)),FIND("-",MID(E135,FIND("-",E135,FIND("-",E135,FIND("-",E135)+1)+1)+1,LEN(E135)))-1),MID(E135,FIND("-",E135,FIND("-",E135,FIND("-",E135)+1)+1)+1,LEN(E135))),MID(E135,FIND("-",E135,FIND("-",E135,FIND("-",E135)+1)+1)+1,LEN(E135))))</f>
        <v/>
      </c>
      <c r="N135" s="152" t="str">
        <f t="shared" ref="N135:N198" si="30">IF(LEN(F135)-LEN(SUBSTITUTE(F135,"-",""))&lt;=2,"",IF(ISNUMBER(FIND("-",F135,FIND("-",F135,FIND("-",F135)+1)+1)),IF(ISNUMBER(FIND("-",MID(F135,FIND("-",F135,FIND("-",F135,FIND("-",F135)+1)+1)+1,LEN(F135)))),LEFT(MID(F135,FIND("-",F135,FIND("-",F135,FIND("-",F135)+1)+1)+1,LEN(F135)),FIND("-",MID(F135,FIND("-",F135,FIND("-",F135,FIND("-",F135)+1)+1)+1,LEN(F135)))-1),MID(F135,FIND("-",F135,FIND("-",F135,FIND("-",F135)+1)+1)+1,LEN(F135))),MID(F135,FIND("-",F135,FIND("-",F135,FIND("-",F135)+1)+1)+1,LEN(F135))))</f>
        <v/>
      </c>
      <c r="O135" s="152" t="str">
        <f t="shared" ref="O135:O198" si="31">IF(LEN(E135)-LEN(SUBSTITUTE(E135,"-",""))&lt;=3,"",RIGHT(E135,LEN(E135)-FIND("@",SUBSTITUTE(E135,"-","@",LEN(E135)-LEN(SUBSTITUTE(E135,"-",""))))))</f>
        <v/>
      </c>
      <c r="P135" s="152" t="str">
        <f t="shared" ref="P135:P198" si="32">IF(LEN(F135)-LEN(SUBSTITUTE(F135,"-",""))&lt;=3,"",RIGHT(F135,LEN(F135)-FIND("@",SUBSTITUTE(F135,"-","@",LEN(F135)-LEN(SUBSTITUTE(F135,"-",""))))))</f>
        <v/>
      </c>
      <c r="Q135" s="107"/>
      <c r="R135" s="37" t="str">
        <f t="shared" si="22"/>
        <v/>
      </c>
    </row>
    <row r="136" spans="1:18">
      <c r="A136" s="107" t="s">
        <v>673</v>
      </c>
      <c r="B136" s="133"/>
      <c r="C136" s="123"/>
      <c r="D136" s="134"/>
      <c r="E136" s="228"/>
      <c r="F136" s="123"/>
      <c r="G136" s="152" t="str">
        <f t="shared" si="23"/>
        <v/>
      </c>
      <c r="H136" s="152" t="str">
        <f t="shared" si="24"/>
        <v/>
      </c>
      <c r="I136" s="152" t="str">
        <f t="shared" si="25"/>
        <v/>
      </c>
      <c r="J136" s="152" t="str">
        <f t="shared" si="26"/>
        <v/>
      </c>
      <c r="K136" s="37" t="str">
        <f t="shared" si="27"/>
        <v/>
      </c>
      <c r="L136" s="37" t="str">
        <f t="shared" si="28"/>
        <v/>
      </c>
      <c r="M136" s="152" t="str">
        <f t="shared" si="29"/>
        <v/>
      </c>
      <c r="N136" s="152" t="str">
        <f t="shared" si="30"/>
        <v/>
      </c>
      <c r="O136" s="152" t="str">
        <f t="shared" si="31"/>
        <v/>
      </c>
      <c r="P136" s="152" t="str">
        <f t="shared" si="32"/>
        <v/>
      </c>
      <c r="Q136" s="107"/>
      <c r="R136" s="37" t="str">
        <f t="shared" si="22"/>
        <v/>
      </c>
    </row>
    <row r="137" spans="1:18">
      <c r="A137" s="107" t="s">
        <v>674</v>
      </c>
      <c r="B137" s="133"/>
      <c r="C137" s="123"/>
      <c r="D137" s="134"/>
      <c r="E137" s="228"/>
      <c r="F137" s="123"/>
      <c r="G137" s="152" t="str">
        <f t="shared" si="23"/>
        <v/>
      </c>
      <c r="H137" s="152" t="str">
        <f t="shared" si="24"/>
        <v/>
      </c>
      <c r="I137" s="152" t="str">
        <f t="shared" si="25"/>
        <v/>
      </c>
      <c r="J137" s="152" t="str">
        <f t="shared" si="26"/>
        <v/>
      </c>
      <c r="K137" s="37" t="str">
        <f t="shared" si="27"/>
        <v/>
      </c>
      <c r="L137" s="37" t="str">
        <f t="shared" si="28"/>
        <v/>
      </c>
      <c r="M137" s="152" t="str">
        <f t="shared" si="29"/>
        <v/>
      </c>
      <c r="N137" s="152" t="str">
        <f t="shared" si="30"/>
        <v/>
      </c>
      <c r="O137" s="152" t="str">
        <f t="shared" si="31"/>
        <v/>
      </c>
      <c r="P137" s="152" t="str">
        <f t="shared" si="32"/>
        <v/>
      </c>
      <c r="Q137" s="107"/>
      <c r="R137" s="37" t="str">
        <f t="shared" si="22"/>
        <v/>
      </c>
    </row>
    <row r="138" spans="1:18">
      <c r="A138" s="107" t="s">
        <v>675</v>
      </c>
      <c r="B138" s="133"/>
      <c r="C138" s="123"/>
      <c r="D138" s="134"/>
      <c r="E138" s="228"/>
      <c r="F138" s="123"/>
      <c r="G138" s="152" t="str">
        <f t="shared" si="23"/>
        <v/>
      </c>
      <c r="H138" s="152" t="str">
        <f t="shared" si="24"/>
        <v/>
      </c>
      <c r="I138" s="152" t="str">
        <f t="shared" si="25"/>
        <v/>
      </c>
      <c r="J138" s="152" t="str">
        <f t="shared" si="26"/>
        <v/>
      </c>
      <c r="K138" s="37" t="str">
        <f t="shared" si="27"/>
        <v/>
      </c>
      <c r="L138" s="37" t="str">
        <f t="shared" si="28"/>
        <v/>
      </c>
      <c r="M138" s="152" t="str">
        <f t="shared" si="29"/>
        <v/>
      </c>
      <c r="N138" s="152" t="str">
        <f t="shared" si="30"/>
        <v/>
      </c>
      <c r="O138" s="152" t="str">
        <f t="shared" si="31"/>
        <v/>
      </c>
      <c r="P138" s="152" t="str">
        <f t="shared" si="32"/>
        <v/>
      </c>
      <c r="Q138" s="107"/>
      <c r="R138" s="37" t="str">
        <f t="shared" si="22"/>
        <v/>
      </c>
    </row>
    <row r="139" spans="1:18">
      <c r="A139" s="107" t="s">
        <v>676</v>
      </c>
      <c r="B139" s="133"/>
      <c r="C139" s="123"/>
      <c r="D139" s="134"/>
      <c r="E139" s="228"/>
      <c r="F139" s="123"/>
      <c r="G139" s="152" t="str">
        <f t="shared" si="23"/>
        <v/>
      </c>
      <c r="H139" s="152" t="str">
        <f t="shared" si="24"/>
        <v/>
      </c>
      <c r="I139" s="152" t="str">
        <f t="shared" si="25"/>
        <v/>
      </c>
      <c r="J139" s="152" t="str">
        <f t="shared" si="26"/>
        <v/>
      </c>
      <c r="K139" s="37" t="str">
        <f t="shared" si="27"/>
        <v/>
      </c>
      <c r="L139" s="37" t="str">
        <f t="shared" si="28"/>
        <v/>
      </c>
      <c r="M139" s="152" t="str">
        <f t="shared" si="29"/>
        <v/>
      </c>
      <c r="N139" s="152" t="str">
        <f t="shared" si="30"/>
        <v/>
      </c>
      <c r="O139" s="152" t="str">
        <f t="shared" si="31"/>
        <v/>
      </c>
      <c r="P139" s="152" t="str">
        <f t="shared" si="32"/>
        <v/>
      </c>
      <c r="Q139" s="107"/>
      <c r="R139" s="37" t="str">
        <f t="shared" si="22"/>
        <v/>
      </c>
    </row>
    <row r="140" spans="1:18">
      <c r="A140" s="107" t="s">
        <v>677</v>
      </c>
      <c r="B140" s="133"/>
      <c r="C140" s="123"/>
      <c r="D140" s="134"/>
      <c r="E140" s="228"/>
      <c r="F140" s="123"/>
      <c r="G140" s="152" t="str">
        <f t="shared" si="23"/>
        <v/>
      </c>
      <c r="H140" s="152" t="str">
        <f t="shared" si="24"/>
        <v/>
      </c>
      <c r="I140" s="152" t="str">
        <f t="shared" si="25"/>
        <v/>
      </c>
      <c r="J140" s="152" t="str">
        <f t="shared" si="26"/>
        <v/>
      </c>
      <c r="K140" s="37" t="str">
        <f t="shared" si="27"/>
        <v/>
      </c>
      <c r="L140" s="37" t="str">
        <f t="shared" si="28"/>
        <v/>
      </c>
      <c r="M140" s="152" t="str">
        <f t="shared" si="29"/>
        <v/>
      </c>
      <c r="N140" s="152" t="str">
        <f t="shared" si="30"/>
        <v/>
      </c>
      <c r="O140" s="152" t="str">
        <f t="shared" si="31"/>
        <v/>
      </c>
      <c r="P140" s="152" t="str">
        <f t="shared" si="32"/>
        <v/>
      </c>
      <c r="Q140" s="107"/>
      <c r="R140" s="37" t="str">
        <f t="shared" si="22"/>
        <v/>
      </c>
    </row>
    <row r="141" spans="1:18">
      <c r="A141" s="107" t="s">
        <v>678</v>
      </c>
      <c r="B141" s="133"/>
      <c r="C141" s="123"/>
      <c r="D141" s="134"/>
      <c r="E141" s="228"/>
      <c r="F141" s="123"/>
      <c r="G141" s="152" t="str">
        <f t="shared" si="23"/>
        <v/>
      </c>
      <c r="H141" s="152" t="str">
        <f t="shared" si="24"/>
        <v/>
      </c>
      <c r="I141" s="152" t="str">
        <f t="shared" si="25"/>
        <v/>
      </c>
      <c r="J141" s="152" t="str">
        <f t="shared" si="26"/>
        <v/>
      </c>
      <c r="K141" s="37" t="str">
        <f t="shared" si="27"/>
        <v/>
      </c>
      <c r="L141" s="37" t="str">
        <f t="shared" si="28"/>
        <v/>
      </c>
      <c r="M141" s="152" t="str">
        <f t="shared" si="29"/>
        <v/>
      </c>
      <c r="N141" s="152" t="str">
        <f t="shared" si="30"/>
        <v/>
      </c>
      <c r="O141" s="152" t="str">
        <f t="shared" si="31"/>
        <v/>
      </c>
      <c r="P141" s="152" t="str">
        <f t="shared" si="32"/>
        <v/>
      </c>
      <c r="Q141" s="107"/>
      <c r="R141" s="37" t="str">
        <f t="shared" si="22"/>
        <v/>
      </c>
    </row>
    <row r="142" spans="1:18">
      <c r="A142" s="107" t="s">
        <v>679</v>
      </c>
      <c r="B142" s="133"/>
      <c r="C142" s="123"/>
      <c r="D142" s="134"/>
      <c r="E142" s="228"/>
      <c r="F142" s="123"/>
      <c r="G142" s="152" t="str">
        <f t="shared" si="23"/>
        <v/>
      </c>
      <c r="H142" s="152" t="str">
        <f t="shared" si="24"/>
        <v/>
      </c>
      <c r="I142" s="152" t="str">
        <f t="shared" si="25"/>
        <v/>
      </c>
      <c r="J142" s="152" t="str">
        <f t="shared" si="26"/>
        <v/>
      </c>
      <c r="K142" s="37" t="str">
        <f t="shared" si="27"/>
        <v/>
      </c>
      <c r="L142" s="37" t="str">
        <f t="shared" si="28"/>
        <v/>
      </c>
      <c r="M142" s="152" t="str">
        <f t="shared" si="29"/>
        <v/>
      </c>
      <c r="N142" s="152" t="str">
        <f t="shared" si="30"/>
        <v/>
      </c>
      <c r="O142" s="152" t="str">
        <f t="shared" si="31"/>
        <v/>
      </c>
      <c r="P142" s="152" t="str">
        <f t="shared" si="32"/>
        <v/>
      </c>
      <c r="Q142" s="107"/>
      <c r="R142" s="37" t="str">
        <f t="shared" si="22"/>
        <v/>
      </c>
    </row>
    <row r="143" spans="1:18">
      <c r="A143" s="107" t="s">
        <v>680</v>
      </c>
      <c r="B143" s="133"/>
      <c r="C143" s="123"/>
      <c r="D143" s="134"/>
      <c r="E143" s="228"/>
      <c r="F143" s="123"/>
      <c r="G143" s="152" t="str">
        <f t="shared" si="23"/>
        <v/>
      </c>
      <c r="H143" s="152" t="str">
        <f t="shared" si="24"/>
        <v/>
      </c>
      <c r="I143" s="152" t="str">
        <f t="shared" si="25"/>
        <v/>
      </c>
      <c r="J143" s="152" t="str">
        <f t="shared" si="26"/>
        <v/>
      </c>
      <c r="K143" s="37" t="str">
        <f t="shared" si="27"/>
        <v/>
      </c>
      <c r="L143" s="37" t="str">
        <f t="shared" si="28"/>
        <v/>
      </c>
      <c r="M143" s="152" t="str">
        <f t="shared" si="29"/>
        <v/>
      </c>
      <c r="N143" s="152" t="str">
        <f t="shared" si="30"/>
        <v/>
      </c>
      <c r="O143" s="152" t="str">
        <f t="shared" si="31"/>
        <v/>
      </c>
      <c r="P143" s="152" t="str">
        <f t="shared" si="32"/>
        <v/>
      </c>
      <c r="Q143" s="107"/>
      <c r="R143" s="37" t="str">
        <f t="shared" si="22"/>
        <v/>
      </c>
    </row>
    <row r="144" spans="1:18">
      <c r="A144" s="107" t="s">
        <v>681</v>
      </c>
      <c r="B144" s="133"/>
      <c r="C144" s="123"/>
      <c r="D144" s="134"/>
      <c r="E144" s="228"/>
      <c r="F144" s="123"/>
      <c r="G144" s="152" t="str">
        <f t="shared" si="23"/>
        <v/>
      </c>
      <c r="H144" s="152" t="str">
        <f t="shared" si="24"/>
        <v/>
      </c>
      <c r="I144" s="152" t="str">
        <f t="shared" si="25"/>
        <v/>
      </c>
      <c r="J144" s="152" t="str">
        <f t="shared" si="26"/>
        <v/>
      </c>
      <c r="K144" s="37" t="str">
        <f t="shared" si="27"/>
        <v/>
      </c>
      <c r="L144" s="37" t="str">
        <f t="shared" si="28"/>
        <v/>
      </c>
      <c r="M144" s="152" t="str">
        <f t="shared" si="29"/>
        <v/>
      </c>
      <c r="N144" s="152" t="str">
        <f t="shared" si="30"/>
        <v/>
      </c>
      <c r="O144" s="152" t="str">
        <f t="shared" si="31"/>
        <v/>
      </c>
      <c r="P144" s="152" t="str">
        <f t="shared" si="32"/>
        <v/>
      </c>
      <c r="Q144" s="107"/>
      <c r="R144" s="37" t="str">
        <f t="shared" si="22"/>
        <v/>
      </c>
    </row>
    <row r="145" spans="1:18">
      <c r="A145" s="107" t="s">
        <v>682</v>
      </c>
      <c r="B145" s="133"/>
      <c r="C145" s="123"/>
      <c r="D145" s="134"/>
      <c r="E145" s="228"/>
      <c r="F145" s="123"/>
      <c r="G145" s="152" t="str">
        <f t="shared" si="23"/>
        <v/>
      </c>
      <c r="H145" s="152" t="str">
        <f t="shared" si="24"/>
        <v/>
      </c>
      <c r="I145" s="152" t="str">
        <f t="shared" si="25"/>
        <v/>
      </c>
      <c r="J145" s="152" t="str">
        <f t="shared" si="26"/>
        <v/>
      </c>
      <c r="K145" s="37" t="str">
        <f t="shared" si="27"/>
        <v/>
      </c>
      <c r="L145" s="37" t="str">
        <f t="shared" si="28"/>
        <v/>
      </c>
      <c r="M145" s="152" t="str">
        <f t="shared" si="29"/>
        <v/>
      </c>
      <c r="N145" s="152" t="str">
        <f t="shared" si="30"/>
        <v/>
      </c>
      <c r="O145" s="152" t="str">
        <f t="shared" si="31"/>
        <v/>
      </c>
      <c r="P145" s="152" t="str">
        <f t="shared" si="32"/>
        <v/>
      </c>
      <c r="Q145" s="107"/>
      <c r="R145" s="37" t="str">
        <f t="shared" si="22"/>
        <v/>
      </c>
    </row>
    <row r="146" spans="1:18">
      <c r="A146" s="107" t="s">
        <v>683</v>
      </c>
      <c r="B146" s="133"/>
      <c r="C146" s="123"/>
      <c r="D146" s="134"/>
      <c r="E146" s="228"/>
      <c r="F146" s="123"/>
      <c r="G146" s="152" t="str">
        <f t="shared" si="23"/>
        <v/>
      </c>
      <c r="H146" s="152" t="str">
        <f t="shared" si="24"/>
        <v/>
      </c>
      <c r="I146" s="152" t="str">
        <f t="shared" si="25"/>
        <v/>
      </c>
      <c r="J146" s="152" t="str">
        <f t="shared" si="26"/>
        <v/>
      </c>
      <c r="K146" s="37" t="str">
        <f t="shared" si="27"/>
        <v/>
      </c>
      <c r="L146" s="37" t="str">
        <f t="shared" si="28"/>
        <v/>
      </c>
      <c r="M146" s="152" t="str">
        <f t="shared" si="29"/>
        <v/>
      </c>
      <c r="N146" s="152" t="str">
        <f t="shared" si="30"/>
        <v/>
      </c>
      <c r="O146" s="152" t="str">
        <f t="shared" si="31"/>
        <v/>
      </c>
      <c r="P146" s="152" t="str">
        <f t="shared" si="32"/>
        <v/>
      </c>
      <c r="Q146" s="107"/>
      <c r="R146" s="37" t="str">
        <f t="shared" si="22"/>
        <v/>
      </c>
    </row>
    <row r="147" spans="1:18">
      <c r="A147" s="107" t="s">
        <v>684</v>
      </c>
      <c r="B147" s="133"/>
      <c r="C147" s="123"/>
      <c r="D147" s="134"/>
      <c r="E147" s="228"/>
      <c r="F147" s="123"/>
      <c r="G147" s="152" t="str">
        <f t="shared" si="23"/>
        <v/>
      </c>
      <c r="H147" s="152" t="str">
        <f t="shared" si="24"/>
        <v/>
      </c>
      <c r="I147" s="152" t="str">
        <f t="shared" si="25"/>
        <v/>
      </c>
      <c r="J147" s="152" t="str">
        <f t="shared" si="26"/>
        <v/>
      </c>
      <c r="K147" s="37" t="str">
        <f t="shared" si="27"/>
        <v/>
      </c>
      <c r="L147" s="37" t="str">
        <f t="shared" si="28"/>
        <v/>
      </c>
      <c r="M147" s="152" t="str">
        <f t="shared" si="29"/>
        <v/>
      </c>
      <c r="N147" s="152" t="str">
        <f t="shared" si="30"/>
        <v/>
      </c>
      <c r="O147" s="152" t="str">
        <f t="shared" si="31"/>
        <v/>
      </c>
      <c r="P147" s="152" t="str">
        <f t="shared" si="32"/>
        <v/>
      </c>
      <c r="Q147" s="107"/>
      <c r="R147" s="37" t="str">
        <f t="shared" si="22"/>
        <v/>
      </c>
    </row>
    <row r="148" spans="1:18">
      <c r="A148" s="107" t="s">
        <v>685</v>
      </c>
      <c r="B148" s="133"/>
      <c r="C148" s="123"/>
      <c r="D148" s="134"/>
      <c r="E148" s="228"/>
      <c r="F148" s="123"/>
      <c r="G148" s="152" t="str">
        <f t="shared" si="23"/>
        <v/>
      </c>
      <c r="H148" s="152" t="str">
        <f t="shared" si="24"/>
        <v/>
      </c>
      <c r="I148" s="152" t="str">
        <f t="shared" si="25"/>
        <v/>
      </c>
      <c r="J148" s="152" t="str">
        <f t="shared" si="26"/>
        <v/>
      </c>
      <c r="K148" s="37" t="str">
        <f t="shared" si="27"/>
        <v/>
      </c>
      <c r="L148" s="37" t="str">
        <f t="shared" si="28"/>
        <v/>
      </c>
      <c r="M148" s="152" t="str">
        <f t="shared" si="29"/>
        <v/>
      </c>
      <c r="N148" s="152" t="str">
        <f t="shared" si="30"/>
        <v/>
      </c>
      <c r="O148" s="152" t="str">
        <f t="shared" si="31"/>
        <v/>
      </c>
      <c r="P148" s="152" t="str">
        <f t="shared" si="32"/>
        <v/>
      </c>
      <c r="Q148" s="107"/>
      <c r="R148" s="37" t="str">
        <f t="shared" si="22"/>
        <v/>
      </c>
    </row>
    <row r="149" spans="1:18">
      <c r="A149" s="107" t="s">
        <v>686</v>
      </c>
      <c r="B149" s="133"/>
      <c r="C149" s="123"/>
      <c r="D149" s="134"/>
      <c r="E149" s="228"/>
      <c r="F149" s="123"/>
      <c r="G149" s="152" t="str">
        <f t="shared" si="23"/>
        <v/>
      </c>
      <c r="H149" s="152" t="str">
        <f t="shared" si="24"/>
        <v/>
      </c>
      <c r="I149" s="152" t="str">
        <f t="shared" si="25"/>
        <v/>
      </c>
      <c r="J149" s="152" t="str">
        <f t="shared" si="26"/>
        <v/>
      </c>
      <c r="K149" s="37" t="str">
        <f t="shared" si="27"/>
        <v/>
      </c>
      <c r="L149" s="37" t="str">
        <f t="shared" si="28"/>
        <v/>
      </c>
      <c r="M149" s="152" t="str">
        <f t="shared" si="29"/>
        <v/>
      </c>
      <c r="N149" s="152" t="str">
        <f t="shared" si="30"/>
        <v/>
      </c>
      <c r="O149" s="152" t="str">
        <f t="shared" si="31"/>
        <v/>
      </c>
      <c r="P149" s="152" t="str">
        <f t="shared" si="32"/>
        <v/>
      </c>
      <c r="Q149" s="107"/>
      <c r="R149" s="37" t="str">
        <f t="shared" si="22"/>
        <v/>
      </c>
    </row>
    <row r="150" spans="1:18">
      <c r="A150" s="107" t="s">
        <v>687</v>
      </c>
      <c r="B150" s="133"/>
      <c r="C150" s="123"/>
      <c r="D150" s="134"/>
      <c r="E150" s="228"/>
      <c r="F150" s="123"/>
      <c r="G150" s="152" t="str">
        <f t="shared" si="23"/>
        <v/>
      </c>
      <c r="H150" s="152" t="str">
        <f t="shared" si="24"/>
        <v/>
      </c>
      <c r="I150" s="152" t="str">
        <f t="shared" si="25"/>
        <v/>
      </c>
      <c r="J150" s="152" t="str">
        <f t="shared" si="26"/>
        <v/>
      </c>
      <c r="K150" s="37" t="str">
        <f t="shared" si="27"/>
        <v/>
      </c>
      <c r="L150" s="37" t="str">
        <f t="shared" si="28"/>
        <v/>
      </c>
      <c r="M150" s="152" t="str">
        <f t="shared" si="29"/>
        <v/>
      </c>
      <c r="N150" s="152" t="str">
        <f t="shared" si="30"/>
        <v/>
      </c>
      <c r="O150" s="152" t="str">
        <f t="shared" si="31"/>
        <v/>
      </c>
      <c r="P150" s="152" t="str">
        <f t="shared" si="32"/>
        <v/>
      </c>
      <c r="Q150" s="107"/>
      <c r="R150" s="37" t="str">
        <f t="shared" si="22"/>
        <v/>
      </c>
    </row>
    <row r="151" spans="1:18">
      <c r="A151" s="107" t="s">
        <v>688</v>
      </c>
      <c r="B151" s="133"/>
      <c r="C151" s="123"/>
      <c r="D151" s="134"/>
      <c r="E151" s="228"/>
      <c r="F151" s="123"/>
      <c r="G151" s="152" t="str">
        <f t="shared" si="23"/>
        <v/>
      </c>
      <c r="H151" s="152" t="str">
        <f t="shared" si="24"/>
        <v/>
      </c>
      <c r="I151" s="152" t="str">
        <f t="shared" si="25"/>
        <v/>
      </c>
      <c r="J151" s="152" t="str">
        <f t="shared" si="26"/>
        <v/>
      </c>
      <c r="K151" s="37" t="str">
        <f t="shared" si="27"/>
        <v/>
      </c>
      <c r="L151" s="37" t="str">
        <f t="shared" si="28"/>
        <v/>
      </c>
      <c r="M151" s="152" t="str">
        <f t="shared" si="29"/>
        <v/>
      </c>
      <c r="N151" s="152" t="str">
        <f t="shared" si="30"/>
        <v/>
      </c>
      <c r="O151" s="152" t="str">
        <f t="shared" si="31"/>
        <v/>
      </c>
      <c r="P151" s="152" t="str">
        <f t="shared" si="32"/>
        <v/>
      </c>
      <c r="Q151" s="107"/>
      <c r="R151" s="37" t="str">
        <f t="shared" si="22"/>
        <v/>
      </c>
    </row>
    <row r="152" spans="1:18">
      <c r="A152" s="107" t="s">
        <v>689</v>
      </c>
      <c r="B152" s="133"/>
      <c r="C152" s="123"/>
      <c r="D152" s="134"/>
      <c r="E152" s="228"/>
      <c r="F152" s="123"/>
      <c r="G152" s="152" t="str">
        <f t="shared" si="23"/>
        <v/>
      </c>
      <c r="H152" s="152" t="str">
        <f t="shared" si="24"/>
        <v/>
      </c>
      <c r="I152" s="152" t="str">
        <f t="shared" si="25"/>
        <v/>
      </c>
      <c r="J152" s="152" t="str">
        <f t="shared" si="26"/>
        <v/>
      </c>
      <c r="K152" s="37" t="str">
        <f t="shared" si="27"/>
        <v/>
      </c>
      <c r="L152" s="37" t="str">
        <f t="shared" si="28"/>
        <v/>
      </c>
      <c r="M152" s="152" t="str">
        <f t="shared" si="29"/>
        <v/>
      </c>
      <c r="N152" s="152" t="str">
        <f t="shared" si="30"/>
        <v/>
      </c>
      <c r="O152" s="152" t="str">
        <f t="shared" si="31"/>
        <v/>
      </c>
      <c r="P152" s="152" t="str">
        <f t="shared" si="32"/>
        <v/>
      </c>
      <c r="Q152" s="107"/>
      <c r="R152" s="37" t="str">
        <f t="shared" si="22"/>
        <v/>
      </c>
    </row>
    <row r="153" spans="1:18">
      <c r="A153" s="107" t="s">
        <v>690</v>
      </c>
      <c r="B153" s="133"/>
      <c r="C153" s="123"/>
      <c r="D153" s="134"/>
      <c r="E153" s="228"/>
      <c r="F153" s="123"/>
      <c r="G153" s="152" t="str">
        <f t="shared" si="23"/>
        <v/>
      </c>
      <c r="H153" s="152" t="str">
        <f t="shared" si="24"/>
        <v/>
      </c>
      <c r="I153" s="152" t="str">
        <f t="shared" si="25"/>
        <v/>
      </c>
      <c r="J153" s="152" t="str">
        <f t="shared" si="26"/>
        <v/>
      </c>
      <c r="K153" s="37" t="str">
        <f t="shared" si="27"/>
        <v/>
      </c>
      <c r="L153" s="37" t="str">
        <f t="shared" si="28"/>
        <v/>
      </c>
      <c r="M153" s="152" t="str">
        <f t="shared" si="29"/>
        <v/>
      </c>
      <c r="N153" s="152" t="str">
        <f t="shared" si="30"/>
        <v/>
      </c>
      <c r="O153" s="152" t="str">
        <f t="shared" si="31"/>
        <v/>
      </c>
      <c r="P153" s="152" t="str">
        <f t="shared" si="32"/>
        <v/>
      </c>
      <c r="Q153" s="107"/>
      <c r="R153" s="37" t="str">
        <f t="shared" si="22"/>
        <v/>
      </c>
    </row>
    <row r="154" spans="1:18">
      <c r="A154" s="107" t="s">
        <v>691</v>
      </c>
      <c r="B154" s="133"/>
      <c r="C154" s="123"/>
      <c r="D154" s="134"/>
      <c r="E154" s="228"/>
      <c r="F154" s="123"/>
      <c r="G154" s="152" t="str">
        <f t="shared" si="23"/>
        <v/>
      </c>
      <c r="H154" s="152" t="str">
        <f t="shared" si="24"/>
        <v/>
      </c>
      <c r="I154" s="152" t="str">
        <f t="shared" si="25"/>
        <v/>
      </c>
      <c r="J154" s="152" t="str">
        <f t="shared" si="26"/>
        <v/>
      </c>
      <c r="K154" s="37" t="str">
        <f t="shared" si="27"/>
        <v/>
      </c>
      <c r="L154" s="37" t="str">
        <f t="shared" si="28"/>
        <v/>
      </c>
      <c r="M154" s="152" t="str">
        <f t="shared" si="29"/>
        <v/>
      </c>
      <c r="N154" s="152" t="str">
        <f t="shared" si="30"/>
        <v/>
      </c>
      <c r="O154" s="152" t="str">
        <f t="shared" si="31"/>
        <v/>
      </c>
      <c r="P154" s="152" t="str">
        <f t="shared" si="32"/>
        <v/>
      </c>
      <c r="Q154" s="107"/>
      <c r="R154" s="37" t="str">
        <f t="shared" si="22"/>
        <v/>
      </c>
    </row>
    <row r="155" spans="1:18">
      <c r="A155" s="107" t="s">
        <v>692</v>
      </c>
      <c r="B155" s="133"/>
      <c r="C155" s="123"/>
      <c r="D155" s="134"/>
      <c r="E155" s="228"/>
      <c r="F155" s="123"/>
      <c r="G155" s="152" t="str">
        <f t="shared" si="23"/>
        <v/>
      </c>
      <c r="H155" s="152" t="str">
        <f t="shared" si="24"/>
        <v/>
      </c>
      <c r="I155" s="152" t="str">
        <f t="shared" si="25"/>
        <v/>
      </c>
      <c r="J155" s="152" t="str">
        <f t="shared" si="26"/>
        <v/>
      </c>
      <c r="K155" s="37" t="str">
        <f t="shared" si="27"/>
        <v/>
      </c>
      <c r="L155" s="37" t="str">
        <f t="shared" si="28"/>
        <v/>
      </c>
      <c r="M155" s="152" t="str">
        <f t="shared" si="29"/>
        <v/>
      </c>
      <c r="N155" s="152" t="str">
        <f t="shared" si="30"/>
        <v/>
      </c>
      <c r="O155" s="152" t="str">
        <f t="shared" si="31"/>
        <v/>
      </c>
      <c r="P155" s="152" t="str">
        <f t="shared" si="32"/>
        <v/>
      </c>
      <c r="Q155" s="107"/>
      <c r="R155" s="37" t="str">
        <f t="shared" si="22"/>
        <v/>
      </c>
    </row>
    <row r="156" spans="1:18">
      <c r="A156" s="107" t="s">
        <v>693</v>
      </c>
      <c r="B156" s="133"/>
      <c r="C156" s="123"/>
      <c r="D156" s="134"/>
      <c r="E156" s="228"/>
      <c r="F156" s="123"/>
      <c r="G156" s="152" t="str">
        <f t="shared" si="23"/>
        <v/>
      </c>
      <c r="H156" s="152" t="str">
        <f t="shared" si="24"/>
        <v/>
      </c>
      <c r="I156" s="152" t="str">
        <f t="shared" si="25"/>
        <v/>
      </c>
      <c r="J156" s="152" t="str">
        <f t="shared" si="26"/>
        <v/>
      </c>
      <c r="K156" s="37" t="str">
        <f t="shared" si="27"/>
        <v/>
      </c>
      <c r="L156" s="37" t="str">
        <f t="shared" si="28"/>
        <v/>
      </c>
      <c r="M156" s="152" t="str">
        <f t="shared" si="29"/>
        <v/>
      </c>
      <c r="N156" s="152" t="str">
        <f t="shared" si="30"/>
        <v/>
      </c>
      <c r="O156" s="152" t="str">
        <f t="shared" si="31"/>
        <v/>
      </c>
      <c r="P156" s="152" t="str">
        <f t="shared" si="32"/>
        <v/>
      </c>
      <c r="Q156" s="107"/>
      <c r="R156" s="37" t="str">
        <f t="shared" si="22"/>
        <v/>
      </c>
    </row>
    <row r="157" spans="1:18">
      <c r="A157" s="107" t="s">
        <v>694</v>
      </c>
      <c r="B157" s="133"/>
      <c r="C157" s="123"/>
      <c r="D157" s="134"/>
      <c r="E157" s="228"/>
      <c r="F157" s="123"/>
      <c r="G157" s="152" t="str">
        <f t="shared" si="23"/>
        <v/>
      </c>
      <c r="H157" s="152" t="str">
        <f t="shared" si="24"/>
        <v/>
      </c>
      <c r="I157" s="152" t="str">
        <f t="shared" si="25"/>
        <v/>
      </c>
      <c r="J157" s="152" t="str">
        <f t="shared" si="26"/>
        <v/>
      </c>
      <c r="K157" s="37" t="str">
        <f t="shared" si="27"/>
        <v/>
      </c>
      <c r="L157" s="37" t="str">
        <f t="shared" si="28"/>
        <v/>
      </c>
      <c r="M157" s="152" t="str">
        <f t="shared" si="29"/>
        <v/>
      </c>
      <c r="N157" s="152" t="str">
        <f t="shared" si="30"/>
        <v/>
      </c>
      <c r="O157" s="152" t="str">
        <f t="shared" si="31"/>
        <v/>
      </c>
      <c r="P157" s="152" t="str">
        <f t="shared" si="32"/>
        <v/>
      </c>
      <c r="Q157" s="107"/>
      <c r="R157" s="37" t="str">
        <f t="shared" si="22"/>
        <v/>
      </c>
    </row>
    <row r="158" spans="1:18">
      <c r="A158" s="107" t="s">
        <v>695</v>
      </c>
      <c r="B158" s="133"/>
      <c r="C158" s="123"/>
      <c r="D158" s="134"/>
      <c r="E158" s="228"/>
      <c r="F158" s="123"/>
      <c r="G158" s="152" t="str">
        <f t="shared" si="23"/>
        <v/>
      </c>
      <c r="H158" s="152" t="str">
        <f t="shared" si="24"/>
        <v/>
      </c>
      <c r="I158" s="152" t="str">
        <f t="shared" si="25"/>
        <v/>
      </c>
      <c r="J158" s="152" t="str">
        <f t="shared" si="26"/>
        <v/>
      </c>
      <c r="K158" s="37" t="str">
        <f t="shared" si="27"/>
        <v/>
      </c>
      <c r="L158" s="37" t="str">
        <f t="shared" si="28"/>
        <v/>
      </c>
      <c r="M158" s="152" t="str">
        <f t="shared" si="29"/>
        <v/>
      </c>
      <c r="N158" s="152" t="str">
        <f t="shared" si="30"/>
        <v/>
      </c>
      <c r="O158" s="152" t="str">
        <f t="shared" si="31"/>
        <v/>
      </c>
      <c r="P158" s="152" t="str">
        <f t="shared" si="32"/>
        <v/>
      </c>
      <c r="Q158" s="107"/>
      <c r="R158" s="37" t="str">
        <f t="shared" si="22"/>
        <v/>
      </c>
    </row>
    <row r="159" spans="1:18">
      <c r="A159" s="107" t="s">
        <v>696</v>
      </c>
      <c r="B159" s="133"/>
      <c r="C159" s="123"/>
      <c r="D159" s="134"/>
      <c r="E159" s="228"/>
      <c r="F159" s="123"/>
      <c r="G159" s="152" t="str">
        <f t="shared" si="23"/>
        <v/>
      </c>
      <c r="H159" s="152" t="str">
        <f t="shared" si="24"/>
        <v/>
      </c>
      <c r="I159" s="152" t="str">
        <f t="shared" si="25"/>
        <v/>
      </c>
      <c r="J159" s="152" t="str">
        <f t="shared" si="26"/>
        <v/>
      </c>
      <c r="K159" s="37" t="str">
        <f t="shared" si="27"/>
        <v/>
      </c>
      <c r="L159" s="37" t="str">
        <f t="shared" si="28"/>
        <v/>
      </c>
      <c r="M159" s="152" t="str">
        <f t="shared" si="29"/>
        <v/>
      </c>
      <c r="N159" s="152" t="str">
        <f t="shared" si="30"/>
        <v/>
      </c>
      <c r="O159" s="152" t="str">
        <f t="shared" si="31"/>
        <v/>
      </c>
      <c r="P159" s="152" t="str">
        <f t="shared" si="32"/>
        <v/>
      </c>
      <c r="Q159" s="107"/>
      <c r="R159" s="37" t="str">
        <f t="shared" si="22"/>
        <v/>
      </c>
    </row>
    <row r="160" spans="1:18">
      <c r="A160" s="107" t="s">
        <v>697</v>
      </c>
      <c r="B160" s="133"/>
      <c r="C160" s="123"/>
      <c r="D160" s="134"/>
      <c r="E160" s="228"/>
      <c r="F160" s="123"/>
      <c r="G160" s="152" t="str">
        <f t="shared" si="23"/>
        <v/>
      </c>
      <c r="H160" s="152" t="str">
        <f t="shared" si="24"/>
        <v/>
      </c>
      <c r="I160" s="152" t="str">
        <f t="shared" si="25"/>
        <v/>
      </c>
      <c r="J160" s="152" t="str">
        <f t="shared" si="26"/>
        <v/>
      </c>
      <c r="K160" s="37" t="str">
        <f t="shared" si="27"/>
        <v/>
      </c>
      <c r="L160" s="37" t="str">
        <f t="shared" si="28"/>
        <v/>
      </c>
      <c r="M160" s="152" t="str">
        <f t="shared" si="29"/>
        <v/>
      </c>
      <c r="N160" s="152" t="str">
        <f t="shared" si="30"/>
        <v/>
      </c>
      <c r="O160" s="152" t="str">
        <f t="shared" si="31"/>
        <v/>
      </c>
      <c r="P160" s="152" t="str">
        <f t="shared" si="32"/>
        <v/>
      </c>
      <c r="Q160" s="107"/>
      <c r="R160" s="37" t="str">
        <f t="shared" si="22"/>
        <v/>
      </c>
    </row>
    <row r="161" spans="1:18">
      <c r="A161" s="107" t="s">
        <v>698</v>
      </c>
      <c r="B161" s="133"/>
      <c r="C161" s="123"/>
      <c r="D161" s="134"/>
      <c r="E161" s="228"/>
      <c r="F161" s="123"/>
      <c r="G161" s="152" t="str">
        <f t="shared" si="23"/>
        <v/>
      </c>
      <c r="H161" s="152" t="str">
        <f t="shared" si="24"/>
        <v/>
      </c>
      <c r="I161" s="152" t="str">
        <f t="shared" si="25"/>
        <v/>
      </c>
      <c r="J161" s="152" t="str">
        <f t="shared" si="26"/>
        <v/>
      </c>
      <c r="K161" s="37" t="str">
        <f t="shared" si="27"/>
        <v/>
      </c>
      <c r="L161" s="37" t="str">
        <f t="shared" si="28"/>
        <v/>
      </c>
      <c r="M161" s="152" t="str">
        <f t="shared" si="29"/>
        <v/>
      </c>
      <c r="N161" s="152" t="str">
        <f t="shared" si="30"/>
        <v/>
      </c>
      <c r="O161" s="152" t="str">
        <f t="shared" si="31"/>
        <v/>
      </c>
      <c r="P161" s="152" t="str">
        <f t="shared" si="32"/>
        <v/>
      </c>
      <c r="Q161" s="107"/>
      <c r="R161" s="37" t="str">
        <f t="shared" si="22"/>
        <v/>
      </c>
    </row>
    <row r="162" spans="1:18">
      <c r="A162" s="107" t="s">
        <v>699</v>
      </c>
      <c r="B162" s="133"/>
      <c r="C162" s="123"/>
      <c r="D162" s="134"/>
      <c r="E162" s="228"/>
      <c r="F162" s="123"/>
      <c r="G162" s="152" t="str">
        <f t="shared" si="23"/>
        <v/>
      </c>
      <c r="H162" s="152" t="str">
        <f t="shared" si="24"/>
        <v/>
      </c>
      <c r="I162" s="152" t="str">
        <f t="shared" si="25"/>
        <v/>
      </c>
      <c r="J162" s="152" t="str">
        <f t="shared" si="26"/>
        <v/>
      </c>
      <c r="K162" s="37" t="str">
        <f t="shared" si="27"/>
        <v/>
      </c>
      <c r="L162" s="37" t="str">
        <f t="shared" si="28"/>
        <v/>
      </c>
      <c r="M162" s="152" t="str">
        <f t="shared" si="29"/>
        <v/>
      </c>
      <c r="N162" s="152" t="str">
        <f t="shared" si="30"/>
        <v/>
      </c>
      <c r="O162" s="152" t="str">
        <f t="shared" si="31"/>
        <v/>
      </c>
      <c r="P162" s="152" t="str">
        <f t="shared" si="32"/>
        <v/>
      </c>
      <c r="Q162" s="107"/>
      <c r="R162" s="37" t="str">
        <f t="shared" si="22"/>
        <v/>
      </c>
    </row>
    <row r="163" spans="1:18">
      <c r="A163" s="107" t="s">
        <v>700</v>
      </c>
      <c r="B163" s="133"/>
      <c r="C163" s="123"/>
      <c r="D163" s="134"/>
      <c r="E163" s="228"/>
      <c r="F163" s="123"/>
      <c r="G163" s="152" t="str">
        <f t="shared" si="23"/>
        <v/>
      </c>
      <c r="H163" s="152" t="str">
        <f t="shared" si="24"/>
        <v/>
      </c>
      <c r="I163" s="152" t="str">
        <f t="shared" si="25"/>
        <v/>
      </c>
      <c r="J163" s="152" t="str">
        <f t="shared" si="26"/>
        <v/>
      </c>
      <c r="K163" s="37" t="str">
        <f t="shared" si="27"/>
        <v/>
      </c>
      <c r="L163" s="37" t="str">
        <f t="shared" si="28"/>
        <v/>
      </c>
      <c r="M163" s="152" t="str">
        <f t="shared" si="29"/>
        <v/>
      </c>
      <c r="N163" s="152" t="str">
        <f t="shared" si="30"/>
        <v/>
      </c>
      <c r="O163" s="152" t="str">
        <f t="shared" si="31"/>
        <v/>
      </c>
      <c r="P163" s="152" t="str">
        <f t="shared" si="32"/>
        <v/>
      </c>
      <c r="Q163" s="107"/>
      <c r="R163" s="37" t="str">
        <f t="shared" si="22"/>
        <v/>
      </c>
    </row>
    <row r="164" spans="1:18">
      <c r="A164" s="107" t="s">
        <v>701</v>
      </c>
      <c r="B164" s="133"/>
      <c r="C164" s="123"/>
      <c r="D164" s="134"/>
      <c r="E164" s="228"/>
      <c r="F164" s="123"/>
      <c r="G164" s="152" t="str">
        <f t="shared" si="23"/>
        <v/>
      </c>
      <c r="H164" s="152" t="str">
        <f t="shared" si="24"/>
        <v/>
      </c>
      <c r="I164" s="152" t="str">
        <f t="shared" si="25"/>
        <v/>
      </c>
      <c r="J164" s="152" t="str">
        <f t="shared" si="26"/>
        <v/>
      </c>
      <c r="K164" s="37" t="str">
        <f t="shared" si="27"/>
        <v/>
      </c>
      <c r="L164" s="37" t="str">
        <f t="shared" si="28"/>
        <v/>
      </c>
      <c r="M164" s="152" t="str">
        <f t="shared" si="29"/>
        <v/>
      </c>
      <c r="N164" s="152" t="str">
        <f t="shared" si="30"/>
        <v/>
      </c>
      <c r="O164" s="152" t="str">
        <f t="shared" si="31"/>
        <v/>
      </c>
      <c r="P164" s="152" t="str">
        <f t="shared" si="32"/>
        <v/>
      </c>
      <c r="Q164" s="107"/>
      <c r="R164" s="37" t="str">
        <f t="shared" si="22"/>
        <v/>
      </c>
    </row>
    <row r="165" spans="1:18">
      <c r="A165" s="107" t="s">
        <v>702</v>
      </c>
      <c r="B165" s="133"/>
      <c r="C165" s="123"/>
      <c r="D165" s="134"/>
      <c r="E165" s="228"/>
      <c r="F165" s="123"/>
      <c r="G165" s="152" t="str">
        <f t="shared" si="23"/>
        <v/>
      </c>
      <c r="H165" s="152" t="str">
        <f t="shared" si="24"/>
        <v/>
      </c>
      <c r="I165" s="152" t="str">
        <f t="shared" si="25"/>
        <v/>
      </c>
      <c r="J165" s="152" t="str">
        <f t="shared" si="26"/>
        <v/>
      </c>
      <c r="K165" s="37" t="str">
        <f t="shared" si="27"/>
        <v/>
      </c>
      <c r="L165" s="37" t="str">
        <f t="shared" si="28"/>
        <v/>
      </c>
      <c r="M165" s="152" t="str">
        <f t="shared" si="29"/>
        <v/>
      </c>
      <c r="N165" s="152" t="str">
        <f t="shared" si="30"/>
        <v/>
      </c>
      <c r="O165" s="152" t="str">
        <f t="shared" si="31"/>
        <v/>
      </c>
      <c r="P165" s="152" t="str">
        <f t="shared" si="32"/>
        <v/>
      </c>
      <c r="Q165" s="107"/>
      <c r="R165" s="37" t="str">
        <f t="shared" si="22"/>
        <v/>
      </c>
    </row>
    <row r="166" spans="1:18">
      <c r="A166" s="107" t="s">
        <v>703</v>
      </c>
      <c r="B166" s="133"/>
      <c r="C166" s="123"/>
      <c r="D166" s="134"/>
      <c r="E166" s="228"/>
      <c r="F166" s="123"/>
      <c r="G166" s="152" t="str">
        <f t="shared" si="23"/>
        <v/>
      </c>
      <c r="H166" s="152" t="str">
        <f t="shared" si="24"/>
        <v/>
      </c>
      <c r="I166" s="152" t="str">
        <f t="shared" si="25"/>
        <v/>
      </c>
      <c r="J166" s="152" t="str">
        <f t="shared" si="26"/>
        <v/>
      </c>
      <c r="K166" s="37" t="str">
        <f t="shared" si="27"/>
        <v/>
      </c>
      <c r="L166" s="37" t="str">
        <f t="shared" si="28"/>
        <v/>
      </c>
      <c r="M166" s="152" t="str">
        <f t="shared" si="29"/>
        <v/>
      </c>
      <c r="N166" s="152" t="str">
        <f t="shared" si="30"/>
        <v/>
      </c>
      <c r="O166" s="152" t="str">
        <f t="shared" si="31"/>
        <v/>
      </c>
      <c r="P166" s="152" t="str">
        <f t="shared" si="32"/>
        <v/>
      </c>
      <c r="Q166" s="107"/>
      <c r="R166" s="37" t="str">
        <f t="shared" si="22"/>
        <v/>
      </c>
    </row>
    <row r="167" spans="1:18">
      <c r="A167" s="107" t="s">
        <v>704</v>
      </c>
      <c r="B167" s="133"/>
      <c r="C167" s="123"/>
      <c r="D167" s="134"/>
      <c r="E167" s="228"/>
      <c r="F167" s="123"/>
      <c r="G167" s="152" t="str">
        <f t="shared" si="23"/>
        <v/>
      </c>
      <c r="H167" s="152" t="str">
        <f t="shared" si="24"/>
        <v/>
      </c>
      <c r="I167" s="152" t="str">
        <f t="shared" si="25"/>
        <v/>
      </c>
      <c r="J167" s="152" t="str">
        <f t="shared" si="26"/>
        <v/>
      </c>
      <c r="K167" s="37" t="str">
        <f t="shared" si="27"/>
        <v/>
      </c>
      <c r="L167" s="37" t="str">
        <f t="shared" si="28"/>
        <v/>
      </c>
      <c r="M167" s="152" t="str">
        <f t="shared" si="29"/>
        <v/>
      </c>
      <c r="N167" s="152" t="str">
        <f t="shared" si="30"/>
        <v/>
      </c>
      <c r="O167" s="152" t="str">
        <f t="shared" si="31"/>
        <v/>
      </c>
      <c r="P167" s="152" t="str">
        <f t="shared" si="32"/>
        <v/>
      </c>
      <c r="Q167" s="107"/>
      <c r="R167" s="37" t="str">
        <f t="shared" si="22"/>
        <v/>
      </c>
    </row>
    <row r="168" spans="1:18">
      <c r="A168" s="107" t="s">
        <v>705</v>
      </c>
      <c r="B168" s="133"/>
      <c r="C168" s="123"/>
      <c r="D168" s="134"/>
      <c r="E168" s="228"/>
      <c r="F168" s="123"/>
      <c r="G168" s="152" t="str">
        <f t="shared" si="23"/>
        <v/>
      </c>
      <c r="H168" s="152" t="str">
        <f t="shared" si="24"/>
        <v/>
      </c>
      <c r="I168" s="152" t="str">
        <f t="shared" si="25"/>
        <v/>
      </c>
      <c r="J168" s="152" t="str">
        <f t="shared" si="26"/>
        <v/>
      </c>
      <c r="K168" s="37" t="str">
        <f t="shared" si="27"/>
        <v/>
      </c>
      <c r="L168" s="37" t="str">
        <f t="shared" si="28"/>
        <v/>
      </c>
      <c r="M168" s="152" t="str">
        <f t="shared" si="29"/>
        <v/>
      </c>
      <c r="N168" s="152" t="str">
        <f t="shared" si="30"/>
        <v/>
      </c>
      <c r="O168" s="152" t="str">
        <f t="shared" si="31"/>
        <v/>
      </c>
      <c r="P168" s="152" t="str">
        <f t="shared" si="32"/>
        <v/>
      </c>
      <c r="Q168" s="107"/>
      <c r="R168" s="37" t="str">
        <f t="shared" si="22"/>
        <v/>
      </c>
    </row>
    <row r="169" spans="1:18">
      <c r="A169" s="107" t="s">
        <v>706</v>
      </c>
      <c r="B169" s="133"/>
      <c r="C169" s="123"/>
      <c r="D169" s="134"/>
      <c r="E169" s="228"/>
      <c r="F169" s="123"/>
      <c r="G169" s="152" t="str">
        <f t="shared" si="23"/>
        <v/>
      </c>
      <c r="H169" s="152" t="str">
        <f t="shared" si="24"/>
        <v/>
      </c>
      <c r="I169" s="152" t="str">
        <f t="shared" si="25"/>
        <v/>
      </c>
      <c r="J169" s="152" t="str">
        <f t="shared" si="26"/>
        <v/>
      </c>
      <c r="K169" s="37" t="str">
        <f t="shared" si="27"/>
        <v/>
      </c>
      <c r="L169" s="37" t="str">
        <f t="shared" si="28"/>
        <v/>
      </c>
      <c r="M169" s="152" t="str">
        <f t="shared" si="29"/>
        <v/>
      </c>
      <c r="N169" s="152" t="str">
        <f t="shared" si="30"/>
        <v/>
      </c>
      <c r="O169" s="152" t="str">
        <f t="shared" si="31"/>
        <v/>
      </c>
      <c r="P169" s="152" t="str">
        <f t="shared" si="32"/>
        <v/>
      </c>
      <c r="Q169" s="107"/>
      <c r="R169" s="37" t="str">
        <f t="shared" si="22"/>
        <v/>
      </c>
    </row>
    <row r="170" spans="1:18">
      <c r="A170" s="107" t="s">
        <v>707</v>
      </c>
      <c r="B170" s="133"/>
      <c r="C170" s="123"/>
      <c r="D170" s="134"/>
      <c r="E170" s="228"/>
      <c r="F170" s="123"/>
      <c r="G170" s="152" t="str">
        <f t="shared" si="23"/>
        <v/>
      </c>
      <c r="H170" s="152" t="str">
        <f t="shared" si="24"/>
        <v/>
      </c>
      <c r="I170" s="152" t="str">
        <f t="shared" si="25"/>
        <v/>
      </c>
      <c r="J170" s="152" t="str">
        <f t="shared" si="26"/>
        <v/>
      </c>
      <c r="K170" s="37" t="str">
        <f t="shared" si="27"/>
        <v/>
      </c>
      <c r="L170" s="37" t="str">
        <f t="shared" si="28"/>
        <v/>
      </c>
      <c r="M170" s="152" t="str">
        <f t="shared" si="29"/>
        <v/>
      </c>
      <c r="N170" s="152" t="str">
        <f t="shared" si="30"/>
        <v/>
      </c>
      <c r="O170" s="152" t="str">
        <f t="shared" si="31"/>
        <v/>
      </c>
      <c r="P170" s="152" t="str">
        <f t="shared" si="32"/>
        <v/>
      </c>
      <c r="Q170" s="107"/>
      <c r="R170" s="37" t="str">
        <f t="shared" si="22"/>
        <v/>
      </c>
    </row>
    <row r="171" spans="1:18">
      <c r="A171" s="107" t="s">
        <v>708</v>
      </c>
      <c r="B171" s="133"/>
      <c r="C171" s="123"/>
      <c r="D171" s="134"/>
      <c r="E171" s="228"/>
      <c r="F171" s="123"/>
      <c r="G171" s="152" t="str">
        <f t="shared" si="23"/>
        <v/>
      </c>
      <c r="H171" s="152" t="str">
        <f t="shared" si="24"/>
        <v/>
      </c>
      <c r="I171" s="152" t="str">
        <f t="shared" si="25"/>
        <v/>
      </c>
      <c r="J171" s="152" t="str">
        <f t="shared" si="26"/>
        <v/>
      </c>
      <c r="K171" s="37" t="str">
        <f t="shared" si="27"/>
        <v/>
      </c>
      <c r="L171" s="37" t="str">
        <f t="shared" si="28"/>
        <v/>
      </c>
      <c r="M171" s="152" t="str">
        <f t="shared" si="29"/>
        <v/>
      </c>
      <c r="N171" s="152" t="str">
        <f t="shared" si="30"/>
        <v/>
      </c>
      <c r="O171" s="152" t="str">
        <f t="shared" si="31"/>
        <v/>
      </c>
      <c r="P171" s="152" t="str">
        <f t="shared" si="32"/>
        <v/>
      </c>
      <c r="Q171" s="107"/>
      <c r="R171" s="37" t="str">
        <f t="shared" si="22"/>
        <v/>
      </c>
    </row>
    <row r="172" spans="1:18">
      <c r="A172" s="107" t="s">
        <v>709</v>
      </c>
      <c r="B172" s="133"/>
      <c r="C172" s="123"/>
      <c r="D172" s="134"/>
      <c r="E172" s="228"/>
      <c r="F172" s="123"/>
      <c r="G172" s="152" t="str">
        <f t="shared" si="23"/>
        <v/>
      </c>
      <c r="H172" s="152" t="str">
        <f t="shared" si="24"/>
        <v/>
      </c>
      <c r="I172" s="152" t="str">
        <f t="shared" si="25"/>
        <v/>
      </c>
      <c r="J172" s="152" t="str">
        <f t="shared" si="26"/>
        <v/>
      </c>
      <c r="K172" s="37" t="str">
        <f t="shared" si="27"/>
        <v/>
      </c>
      <c r="L172" s="37" t="str">
        <f t="shared" si="28"/>
        <v/>
      </c>
      <c r="M172" s="152" t="str">
        <f t="shared" si="29"/>
        <v/>
      </c>
      <c r="N172" s="152" t="str">
        <f t="shared" si="30"/>
        <v/>
      </c>
      <c r="O172" s="152" t="str">
        <f t="shared" si="31"/>
        <v/>
      </c>
      <c r="P172" s="152" t="str">
        <f t="shared" si="32"/>
        <v/>
      </c>
      <c r="Q172" s="107"/>
      <c r="R172" s="37" t="str">
        <f t="shared" si="22"/>
        <v/>
      </c>
    </row>
    <row r="173" spans="1:18">
      <c r="A173" s="107" t="s">
        <v>710</v>
      </c>
      <c r="B173" s="133"/>
      <c r="C173" s="123"/>
      <c r="D173" s="134"/>
      <c r="E173" s="228"/>
      <c r="F173" s="123"/>
      <c r="G173" s="152" t="str">
        <f t="shared" si="23"/>
        <v/>
      </c>
      <c r="H173" s="152" t="str">
        <f t="shared" si="24"/>
        <v/>
      </c>
      <c r="I173" s="152" t="str">
        <f t="shared" si="25"/>
        <v/>
      </c>
      <c r="J173" s="152" t="str">
        <f t="shared" si="26"/>
        <v/>
      </c>
      <c r="K173" s="37" t="str">
        <f t="shared" si="27"/>
        <v/>
      </c>
      <c r="L173" s="37" t="str">
        <f t="shared" si="28"/>
        <v/>
      </c>
      <c r="M173" s="152" t="str">
        <f t="shared" si="29"/>
        <v/>
      </c>
      <c r="N173" s="152" t="str">
        <f t="shared" si="30"/>
        <v/>
      </c>
      <c r="O173" s="152" t="str">
        <f t="shared" si="31"/>
        <v/>
      </c>
      <c r="P173" s="152" t="str">
        <f t="shared" si="32"/>
        <v/>
      </c>
      <c r="Q173" s="107"/>
      <c r="R173" s="37" t="str">
        <f t="shared" si="22"/>
        <v/>
      </c>
    </row>
    <row r="174" spans="1:18">
      <c r="A174" s="107" t="s">
        <v>711</v>
      </c>
      <c r="B174" s="133"/>
      <c r="C174" s="123"/>
      <c r="D174" s="134"/>
      <c r="E174" s="228"/>
      <c r="F174" s="123"/>
      <c r="G174" s="152" t="str">
        <f t="shared" si="23"/>
        <v/>
      </c>
      <c r="H174" s="152" t="str">
        <f t="shared" si="24"/>
        <v/>
      </c>
      <c r="I174" s="152" t="str">
        <f t="shared" si="25"/>
        <v/>
      </c>
      <c r="J174" s="152" t="str">
        <f t="shared" si="26"/>
        <v/>
      </c>
      <c r="K174" s="37" t="str">
        <f t="shared" si="27"/>
        <v/>
      </c>
      <c r="L174" s="37" t="str">
        <f t="shared" si="28"/>
        <v/>
      </c>
      <c r="M174" s="152" t="str">
        <f t="shared" si="29"/>
        <v/>
      </c>
      <c r="N174" s="152" t="str">
        <f t="shared" si="30"/>
        <v/>
      </c>
      <c r="O174" s="152" t="str">
        <f t="shared" si="31"/>
        <v/>
      </c>
      <c r="P174" s="152" t="str">
        <f t="shared" si="32"/>
        <v/>
      </c>
      <c r="Q174" s="107"/>
      <c r="R174" s="37" t="str">
        <f t="shared" si="22"/>
        <v/>
      </c>
    </row>
    <row r="175" spans="1:18">
      <c r="A175" s="107" t="s">
        <v>712</v>
      </c>
      <c r="B175" s="133"/>
      <c r="C175" s="123"/>
      <c r="D175" s="134"/>
      <c r="E175" s="228"/>
      <c r="F175" s="123"/>
      <c r="G175" s="152" t="str">
        <f t="shared" si="23"/>
        <v/>
      </c>
      <c r="H175" s="152" t="str">
        <f t="shared" si="24"/>
        <v/>
      </c>
      <c r="I175" s="152" t="str">
        <f t="shared" si="25"/>
        <v/>
      </c>
      <c r="J175" s="152" t="str">
        <f t="shared" si="26"/>
        <v/>
      </c>
      <c r="K175" s="37" t="str">
        <f t="shared" si="27"/>
        <v/>
      </c>
      <c r="L175" s="37" t="str">
        <f t="shared" si="28"/>
        <v/>
      </c>
      <c r="M175" s="152" t="str">
        <f t="shared" si="29"/>
        <v/>
      </c>
      <c r="N175" s="152" t="str">
        <f t="shared" si="30"/>
        <v/>
      </c>
      <c r="O175" s="152" t="str">
        <f t="shared" si="31"/>
        <v/>
      </c>
      <c r="P175" s="152" t="str">
        <f t="shared" si="32"/>
        <v/>
      </c>
      <c r="Q175" s="107"/>
      <c r="R175" s="37" t="str">
        <f t="shared" si="22"/>
        <v/>
      </c>
    </row>
    <row r="176" spans="1:18">
      <c r="A176" s="107" t="s">
        <v>713</v>
      </c>
      <c r="B176" s="133"/>
      <c r="C176" s="123"/>
      <c r="D176" s="134"/>
      <c r="E176" s="228"/>
      <c r="F176" s="123"/>
      <c r="G176" s="152" t="str">
        <f t="shared" si="23"/>
        <v/>
      </c>
      <c r="H176" s="152" t="str">
        <f t="shared" si="24"/>
        <v/>
      </c>
      <c r="I176" s="152" t="str">
        <f t="shared" si="25"/>
        <v/>
      </c>
      <c r="J176" s="152" t="str">
        <f t="shared" si="26"/>
        <v/>
      </c>
      <c r="K176" s="37" t="str">
        <f t="shared" si="27"/>
        <v/>
      </c>
      <c r="L176" s="37" t="str">
        <f t="shared" si="28"/>
        <v/>
      </c>
      <c r="M176" s="152" t="str">
        <f t="shared" si="29"/>
        <v/>
      </c>
      <c r="N176" s="152" t="str">
        <f t="shared" si="30"/>
        <v/>
      </c>
      <c r="O176" s="152" t="str">
        <f t="shared" si="31"/>
        <v/>
      </c>
      <c r="P176" s="152" t="str">
        <f t="shared" si="32"/>
        <v/>
      </c>
      <c r="Q176" s="107"/>
      <c r="R176" s="37" t="str">
        <f t="shared" si="22"/>
        <v/>
      </c>
    </row>
    <row r="177" spans="1:18">
      <c r="A177" s="107" t="s">
        <v>714</v>
      </c>
      <c r="B177" s="133"/>
      <c r="C177" s="123"/>
      <c r="D177" s="134"/>
      <c r="E177" s="228"/>
      <c r="F177" s="123"/>
      <c r="G177" s="152" t="str">
        <f t="shared" si="23"/>
        <v/>
      </c>
      <c r="H177" s="152" t="str">
        <f t="shared" si="24"/>
        <v/>
      </c>
      <c r="I177" s="152" t="str">
        <f t="shared" si="25"/>
        <v/>
      </c>
      <c r="J177" s="152" t="str">
        <f t="shared" si="26"/>
        <v/>
      </c>
      <c r="K177" s="37" t="str">
        <f t="shared" si="27"/>
        <v/>
      </c>
      <c r="L177" s="37" t="str">
        <f t="shared" si="28"/>
        <v/>
      </c>
      <c r="M177" s="152" t="str">
        <f t="shared" si="29"/>
        <v/>
      </c>
      <c r="N177" s="152" t="str">
        <f t="shared" si="30"/>
        <v/>
      </c>
      <c r="O177" s="152" t="str">
        <f t="shared" si="31"/>
        <v/>
      </c>
      <c r="P177" s="152" t="str">
        <f t="shared" si="32"/>
        <v/>
      </c>
      <c r="Q177" s="107"/>
      <c r="R177" s="37" t="str">
        <f t="shared" si="22"/>
        <v/>
      </c>
    </row>
    <row r="178" spans="1:18">
      <c r="A178" s="107" t="s">
        <v>715</v>
      </c>
      <c r="B178" s="133"/>
      <c r="C178" s="123"/>
      <c r="D178" s="134"/>
      <c r="E178" s="228"/>
      <c r="F178" s="123"/>
      <c r="G178" s="152" t="str">
        <f t="shared" si="23"/>
        <v/>
      </c>
      <c r="H178" s="152" t="str">
        <f t="shared" si="24"/>
        <v/>
      </c>
      <c r="I178" s="152" t="str">
        <f t="shared" si="25"/>
        <v/>
      </c>
      <c r="J178" s="152" t="str">
        <f t="shared" si="26"/>
        <v/>
      </c>
      <c r="K178" s="37" t="str">
        <f t="shared" si="27"/>
        <v/>
      </c>
      <c r="L178" s="37" t="str">
        <f t="shared" si="28"/>
        <v/>
      </c>
      <c r="M178" s="152" t="str">
        <f t="shared" si="29"/>
        <v/>
      </c>
      <c r="N178" s="152" t="str">
        <f t="shared" si="30"/>
        <v/>
      </c>
      <c r="O178" s="152" t="str">
        <f t="shared" si="31"/>
        <v/>
      </c>
      <c r="P178" s="152" t="str">
        <f t="shared" si="32"/>
        <v/>
      </c>
      <c r="Q178" s="107"/>
      <c r="R178" s="37" t="str">
        <f t="shared" si="22"/>
        <v/>
      </c>
    </row>
    <row r="179" spans="1:18">
      <c r="A179" s="107" t="s">
        <v>716</v>
      </c>
      <c r="B179" s="133"/>
      <c r="C179" s="123"/>
      <c r="D179" s="134"/>
      <c r="E179" s="228"/>
      <c r="F179" s="123"/>
      <c r="G179" s="152" t="str">
        <f t="shared" si="23"/>
        <v/>
      </c>
      <c r="H179" s="152" t="str">
        <f t="shared" si="24"/>
        <v/>
      </c>
      <c r="I179" s="152" t="str">
        <f t="shared" si="25"/>
        <v/>
      </c>
      <c r="J179" s="152" t="str">
        <f t="shared" si="26"/>
        <v/>
      </c>
      <c r="K179" s="37" t="str">
        <f t="shared" si="27"/>
        <v/>
      </c>
      <c r="L179" s="37" t="str">
        <f t="shared" si="28"/>
        <v/>
      </c>
      <c r="M179" s="152" t="str">
        <f t="shared" si="29"/>
        <v/>
      </c>
      <c r="N179" s="152" t="str">
        <f t="shared" si="30"/>
        <v/>
      </c>
      <c r="O179" s="152" t="str">
        <f t="shared" si="31"/>
        <v/>
      </c>
      <c r="P179" s="152" t="str">
        <f t="shared" si="32"/>
        <v/>
      </c>
      <c r="Q179" s="107"/>
      <c r="R179" s="37" t="str">
        <f t="shared" si="22"/>
        <v/>
      </c>
    </row>
    <row r="180" spans="1:18">
      <c r="A180" s="107" t="s">
        <v>717</v>
      </c>
      <c r="B180" s="133"/>
      <c r="C180" s="123"/>
      <c r="D180" s="134"/>
      <c r="E180" s="228"/>
      <c r="F180" s="123"/>
      <c r="G180" s="152" t="str">
        <f t="shared" si="23"/>
        <v/>
      </c>
      <c r="H180" s="152" t="str">
        <f t="shared" si="24"/>
        <v/>
      </c>
      <c r="I180" s="152" t="str">
        <f t="shared" si="25"/>
        <v/>
      </c>
      <c r="J180" s="152" t="str">
        <f t="shared" si="26"/>
        <v/>
      </c>
      <c r="K180" s="37" t="str">
        <f t="shared" si="27"/>
        <v/>
      </c>
      <c r="L180" s="37" t="str">
        <f t="shared" si="28"/>
        <v/>
      </c>
      <c r="M180" s="152" t="str">
        <f t="shared" si="29"/>
        <v/>
      </c>
      <c r="N180" s="152" t="str">
        <f t="shared" si="30"/>
        <v/>
      </c>
      <c r="O180" s="152" t="str">
        <f t="shared" si="31"/>
        <v/>
      </c>
      <c r="P180" s="152" t="str">
        <f t="shared" si="32"/>
        <v/>
      </c>
      <c r="Q180" s="107"/>
      <c r="R180" s="37" t="str">
        <f t="shared" si="22"/>
        <v/>
      </c>
    </row>
    <row r="181" spans="1:18">
      <c r="A181" s="107" t="s">
        <v>718</v>
      </c>
      <c r="B181" s="133"/>
      <c r="C181" s="123"/>
      <c r="D181" s="134"/>
      <c r="E181" s="228"/>
      <c r="F181" s="123"/>
      <c r="G181" s="152" t="str">
        <f t="shared" si="23"/>
        <v/>
      </c>
      <c r="H181" s="152" t="str">
        <f t="shared" si="24"/>
        <v/>
      </c>
      <c r="I181" s="152" t="str">
        <f t="shared" si="25"/>
        <v/>
      </c>
      <c r="J181" s="152" t="str">
        <f t="shared" si="26"/>
        <v/>
      </c>
      <c r="K181" s="37" t="str">
        <f t="shared" si="27"/>
        <v/>
      </c>
      <c r="L181" s="37" t="str">
        <f t="shared" si="28"/>
        <v/>
      </c>
      <c r="M181" s="152" t="str">
        <f t="shared" si="29"/>
        <v/>
      </c>
      <c r="N181" s="152" t="str">
        <f t="shared" si="30"/>
        <v/>
      </c>
      <c r="O181" s="152" t="str">
        <f t="shared" si="31"/>
        <v/>
      </c>
      <c r="P181" s="152" t="str">
        <f t="shared" si="32"/>
        <v/>
      </c>
      <c r="Q181" s="107"/>
      <c r="R181" s="37" t="str">
        <f t="shared" si="22"/>
        <v/>
      </c>
    </row>
    <row r="182" spans="1:18">
      <c r="A182" s="107" t="s">
        <v>719</v>
      </c>
      <c r="B182" s="133"/>
      <c r="C182" s="123"/>
      <c r="D182" s="134"/>
      <c r="E182" s="228"/>
      <c r="F182" s="123"/>
      <c r="G182" s="152" t="str">
        <f t="shared" si="23"/>
        <v/>
      </c>
      <c r="H182" s="152" t="str">
        <f t="shared" si="24"/>
        <v/>
      </c>
      <c r="I182" s="152" t="str">
        <f t="shared" si="25"/>
        <v/>
      </c>
      <c r="J182" s="152" t="str">
        <f t="shared" si="26"/>
        <v/>
      </c>
      <c r="K182" s="37" t="str">
        <f t="shared" si="27"/>
        <v/>
      </c>
      <c r="L182" s="37" t="str">
        <f t="shared" si="28"/>
        <v/>
      </c>
      <c r="M182" s="152" t="str">
        <f t="shared" si="29"/>
        <v/>
      </c>
      <c r="N182" s="152" t="str">
        <f t="shared" si="30"/>
        <v/>
      </c>
      <c r="O182" s="152" t="str">
        <f t="shared" si="31"/>
        <v/>
      </c>
      <c r="P182" s="152" t="str">
        <f t="shared" si="32"/>
        <v/>
      </c>
      <c r="Q182" s="107"/>
      <c r="R182" s="37" t="str">
        <f t="shared" si="22"/>
        <v/>
      </c>
    </row>
    <row r="183" spans="1:18">
      <c r="A183" s="107" t="s">
        <v>720</v>
      </c>
      <c r="B183" s="133"/>
      <c r="C183" s="123"/>
      <c r="D183" s="134"/>
      <c r="E183" s="228"/>
      <c r="F183" s="123"/>
      <c r="G183" s="152" t="str">
        <f t="shared" si="23"/>
        <v/>
      </c>
      <c r="H183" s="152" t="str">
        <f t="shared" si="24"/>
        <v/>
      </c>
      <c r="I183" s="152" t="str">
        <f t="shared" si="25"/>
        <v/>
      </c>
      <c r="J183" s="152" t="str">
        <f t="shared" si="26"/>
        <v/>
      </c>
      <c r="K183" s="37" t="str">
        <f t="shared" si="27"/>
        <v/>
      </c>
      <c r="L183" s="37" t="str">
        <f t="shared" si="28"/>
        <v/>
      </c>
      <c r="M183" s="152" t="str">
        <f t="shared" si="29"/>
        <v/>
      </c>
      <c r="N183" s="152" t="str">
        <f t="shared" si="30"/>
        <v/>
      </c>
      <c r="O183" s="152" t="str">
        <f t="shared" si="31"/>
        <v/>
      </c>
      <c r="P183" s="152" t="str">
        <f t="shared" si="32"/>
        <v/>
      </c>
      <c r="Q183" s="107"/>
      <c r="R183" s="37" t="str">
        <f t="shared" si="22"/>
        <v/>
      </c>
    </row>
    <row r="184" spans="1:18">
      <c r="A184" s="107" t="s">
        <v>721</v>
      </c>
      <c r="B184" s="133"/>
      <c r="C184" s="123"/>
      <c r="D184" s="134"/>
      <c r="E184" s="228"/>
      <c r="F184" s="123"/>
      <c r="G184" s="152" t="str">
        <f t="shared" si="23"/>
        <v/>
      </c>
      <c r="H184" s="152" t="str">
        <f t="shared" si="24"/>
        <v/>
      </c>
      <c r="I184" s="152" t="str">
        <f t="shared" si="25"/>
        <v/>
      </c>
      <c r="J184" s="152" t="str">
        <f t="shared" si="26"/>
        <v/>
      </c>
      <c r="K184" s="37" t="str">
        <f t="shared" si="27"/>
        <v/>
      </c>
      <c r="L184" s="37" t="str">
        <f t="shared" si="28"/>
        <v/>
      </c>
      <c r="M184" s="152" t="str">
        <f t="shared" si="29"/>
        <v/>
      </c>
      <c r="N184" s="152" t="str">
        <f t="shared" si="30"/>
        <v/>
      </c>
      <c r="O184" s="152" t="str">
        <f t="shared" si="31"/>
        <v/>
      </c>
      <c r="P184" s="152" t="str">
        <f t="shared" si="32"/>
        <v/>
      </c>
      <c r="Q184" s="107"/>
      <c r="R184" s="37" t="str">
        <f t="shared" si="22"/>
        <v/>
      </c>
    </row>
    <row r="185" spans="1:18">
      <c r="A185" s="107" t="s">
        <v>722</v>
      </c>
      <c r="B185" s="133"/>
      <c r="C185" s="123"/>
      <c r="D185" s="134"/>
      <c r="E185" s="228"/>
      <c r="F185" s="123"/>
      <c r="G185" s="152" t="str">
        <f t="shared" si="23"/>
        <v/>
      </c>
      <c r="H185" s="152" t="str">
        <f t="shared" si="24"/>
        <v/>
      </c>
      <c r="I185" s="152" t="str">
        <f t="shared" si="25"/>
        <v/>
      </c>
      <c r="J185" s="152" t="str">
        <f t="shared" si="26"/>
        <v/>
      </c>
      <c r="K185" s="37" t="str">
        <f t="shared" si="27"/>
        <v/>
      </c>
      <c r="L185" s="37" t="str">
        <f t="shared" si="28"/>
        <v/>
      </c>
      <c r="M185" s="152" t="str">
        <f t="shared" si="29"/>
        <v/>
      </c>
      <c r="N185" s="152" t="str">
        <f t="shared" si="30"/>
        <v/>
      </c>
      <c r="O185" s="152" t="str">
        <f t="shared" si="31"/>
        <v/>
      </c>
      <c r="P185" s="152" t="str">
        <f t="shared" si="32"/>
        <v/>
      </c>
      <c r="Q185" s="107"/>
      <c r="R185" s="37" t="str">
        <f t="shared" si="22"/>
        <v/>
      </c>
    </row>
    <row r="186" spans="1:18">
      <c r="A186" s="107" t="s">
        <v>723</v>
      </c>
      <c r="B186" s="133"/>
      <c r="C186" s="123"/>
      <c r="D186" s="134"/>
      <c r="E186" s="228"/>
      <c r="F186" s="123"/>
      <c r="G186" s="152" t="str">
        <f t="shared" si="23"/>
        <v/>
      </c>
      <c r="H186" s="152" t="str">
        <f t="shared" si="24"/>
        <v/>
      </c>
      <c r="I186" s="152" t="str">
        <f t="shared" si="25"/>
        <v/>
      </c>
      <c r="J186" s="152" t="str">
        <f t="shared" si="26"/>
        <v/>
      </c>
      <c r="K186" s="37" t="str">
        <f t="shared" si="27"/>
        <v/>
      </c>
      <c r="L186" s="37" t="str">
        <f t="shared" si="28"/>
        <v/>
      </c>
      <c r="M186" s="152" t="str">
        <f t="shared" si="29"/>
        <v/>
      </c>
      <c r="N186" s="152" t="str">
        <f t="shared" si="30"/>
        <v/>
      </c>
      <c r="O186" s="152" t="str">
        <f t="shared" si="31"/>
        <v/>
      </c>
      <c r="P186" s="152" t="str">
        <f t="shared" si="32"/>
        <v/>
      </c>
      <c r="Q186" s="107"/>
      <c r="R186" s="37" t="str">
        <f t="shared" si="22"/>
        <v/>
      </c>
    </row>
    <row r="187" spans="1:18">
      <c r="A187" s="107" t="s">
        <v>724</v>
      </c>
      <c r="B187" s="133"/>
      <c r="C187" s="123"/>
      <c r="D187" s="134"/>
      <c r="E187" s="228"/>
      <c r="F187" s="123"/>
      <c r="G187" s="152" t="str">
        <f t="shared" si="23"/>
        <v/>
      </c>
      <c r="H187" s="152" t="str">
        <f t="shared" si="24"/>
        <v/>
      </c>
      <c r="I187" s="152" t="str">
        <f t="shared" si="25"/>
        <v/>
      </c>
      <c r="J187" s="152" t="str">
        <f t="shared" si="26"/>
        <v/>
      </c>
      <c r="K187" s="37" t="str">
        <f t="shared" si="27"/>
        <v/>
      </c>
      <c r="L187" s="37" t="str">
        <f t="shared" si="28"/>
        <v/>
      </c>
      <c r="M187" s="152" t="str">
        <f t="shared" si="29"/>
        <v/>
      </c>
      <c r="N187" s="152" t="str">
        <f t="shared" si="30"/>
        <v/>
      </c>
      <c r="O187" s="152" t="str">
        <f t="shared" si="31"/>
        <v/>
      </c>
      <c r="P187" s="152" t="str">
        <f t="shared" si="32"/>
        <v/>
      </c>
      <c r="Q187" s="107"/>
      <c r="R187" s="37" t="str">
        <f t="shared" si="22"/>
        <v/>
      </c>
    </row>
    <row r="188" spans="1:18">
      <c r="A188" s="107" t="s">
        <v>725</v>
      </c>
      <c r="B188" s="133"/>
      <c r="C188" s="123"/>
      <c r="D188" s="134"/>
      <c r="E188" s="228"/>
      <c r="F188" s="123"/>
      <c r="G188" s="152" t="str">
        <f t="shared" si="23"/>
        <v/>
      </c>
      <c r="H188" s="152" t="str">
        <f t="shared" si="24"/>
        <v/>
      </c>
      <c r="I188" s="152" t="str">
        <f t="shared" si="25"/>
        <v/>
      </c>
      <c r="J188" s="152" t="str">
        <f t="shared" si="26"/>
        <v/>
      </c>
      <c r="K188" s="37" t="str">
        <f t="shared" si="27"/>
        <v/>
      </c>
      <c r="L188" s="37" t="str">
        <f t="shared" si="28"/>
        <v/>
      </c>
      <c r="M188" s="152" t="str">
        <f t="shared" si="29"/>
        <v/>
      </c>
      <c r="N188" s="152" t="str">
        <f t="shared" si="30"/>
        <v/>
      </c>
      <c r="O188" s="152" t="str">
        <f t="shared" si="31"/>
        <v/>
      </c>
      <c r="P188" s="152" t="str">
        <f t="shared" si="32"/>
        <v/>
      </c>
      <c r="Q188" s="107"/>
      <c r="R188" s="37" t="str">
        <f t="shared" si="22"/>
        <v/>
      </c>
    </row>
    <row r="189" spans="1:18">
      <c r="A189" s="107" t="s">
        <v>726</v>
      </c>
      <c r="B189" s="133"/>
      <c r="C189" s="123"/>
      <c r="D189" s="134"/>
      <c r="E189" s="228"/>
      <c r="F189" s="123"/>
      <c r="G189" s="152" t="str">
        <f t="shared" si="23"/>
        <v/>
      </c>
      <c r="H189" s="152" t="str">
        <f t="shared" si="24"/>
        <v/>
      </c>
      <c r="I189" s="152" t="str">
        <f t="shared" si="25"/>
        <v/>
      </c>
      <c r="J189" s="152" t="str">
        <f t="shared" si="26"/>
        <v/>
      </c>
      <c r="K189" s="37" t="str">
        <f t="shared" si="27"/>
        <v/>
      </c>
      <c r="L189" s="37" t="str">
        <f t="shared" si="28"/>
        <v/>
      </c>
      <c r="M189" s="152" t="str">
        <f t="shared" si="29"/>
        <v/>
      </c>
      <c r="N189" s="152" t="str">
        <f t="shared" si="30"/>
        <v/>
      </c>
      <c r="O189" s="152" t="str">
        <f t="shared" si="31"/>
        <v/>
      </c>
      <c r="P189" s="152" t="str">
        <f t="shared" si="32"/>
        <v/>
      </c>
      <c r="Q189" s="107"/>
      <c r="R189" s="37" t="str">
        <f t="shared" si="22"/>
        <v/>
      </c>
    </row>
    <row r="190" spans="1:18">
      <c r="A190" s="107" t="s">
        <v>727</v>
      </c>
      <c r="B190" s="133"/>
      <c r="C190" s="123"/>
      <c r="D190" s="134"/>
      <c r="E190" s="228"/>
      <c r="F190" s="123"/>
      <c r="G190" s="152" t="str">
        <f t="shared" si="23"/>
        <v/>
      </c>
      <c r="H190" s="152" t="str">
        <f t="shared" si="24"/>
        <v/>
      </c>
      <c r="I190" s="152" t="str">
        <f t="shared" si="25"/>
        <v/>
      </c>
      <c r="J190" s="152" t="str">
        <f t="shared" si="26"/>
        <v/>
      </c>
      <c r="K190" s="37" t="str">
        <f t="shared" si="27"/>
        <v/>
      </c>
      <c r="L190" s="37" t="str">
        <f t="shared" si="28"/>
        <v/>
      </c>
      <c r="M190" s="152" t="str">
        <f t="shared" si="29"/>
        <v/>
      </c>
      <c r="N190" s="152" t="str">
        <f t="shared" si="30"/>
        <v/>
      </c>
      <c r="O190" s="152" t="str">
        <f t="shared" si="31"/>
        <v/>
      </c>
      <c r="P190" s="152" t="str">
        <f t="shared" si="32"/>
        <v/>
      </c>
      <c r="Q190" s="107"/>
      <c r="R190" s="37" t="str">
        <f t="shared" si="22"/>
        <v/>
      </c>
    </row>
    <row r="191" spans="1:18">
      <c r="A191" s="107" t="s">
        <v>728</v>
      </c>
      <c r="B191" s="133"/>
      <c r="C191" s="123"/>
      <c r="D191" s="134"/>
      <c r="E191" s="228"/>
      <c r="F191" s="123"/>
      <c r="G191" s="152" t="str">
        <f t="shared" si="23"/>
        <v/>
      </c>
      <c r="H191" s="152" t="str">
        <f t="shared" si="24"/>
        <v/>
      </c>
      <c r="I191" s="152" t="str">
        <f t="shared" si="25"/>
        <v/>
      </c>
      <c r="J191" s="152" t="str">
        <f t="shared" si="26"/>
        <v/>
      </c>
      <c r="K191" s="37" t="str">
        <f t="shared" si="27"/>
        <v/>
      </c>
      <c r="L191" s="37" t="str">
        <f t="shared" si="28"/>
        <v/>
      </c>
      <c r="M191" s="152" t="str">
        <f t="shared" si="29"/>
        <v/>
      </c>
      <c r="N191" s="152" t="str">
        <f t="shared" si="30"/>
        <v/>
      </c>
      <c r="O191" s="152" t="str">
        <f t="shared" si="31"/>
        <v/>
      </c>
      <c r="P191" s="152" t="str">
        <f t="shared" si="32"/>
        <v/>
      </c>
      <c r="Q191" s="107"/>
      <c r="R191" s="37" t="str">
        <f t="shared" si="22"/>
        <v/>
      </c>
    </row>
    <row r="192" spans="1:18">
      <c r="A192" s="107" t="s">
        <v>729</v>
      </c>
      <c r="B192" s="133"/>
      <c r="C192" s="123"/>
      <c r="D192" s="134"/>
      <c r="E192" s="228"/>
      <c r="F192" s="123"/>
      <c r="G192" s="152" t="str">
        <f t="shared" si="23"/>
        <v/>
      </c>
      <c r="H192" s="152" t="str">
        <f t="shared" si="24"/>
        <v/>
      </c>
      <c r="I192" s="152" t="str">
        <f t="shared" si="25"/>
        <v/>
      </c>
      <c r="J192" s="152" t="str">
        <f t="shared" si="26"/>
        <v/>
      </c>
      <c r="K192" s="37" t="str">
        <f t="shared" si="27"/>
        <v/>
      </c>
      <c r="L192" s="37" t="str">
        <f t="shared" si="28"/>
        <v/>
      </c>
      <c r="M192" s="152" t="str">
        <f t="shared" si="29"/>
        <v/>
      </c>
      <c r="N192" s="152" t="str">
        <f t="shared" si="30"/>
        <v/>
      </c>
      <c r="O192" s="152" t="str">
        <f t="shared" si="31"/>
        <v/>
      </c>
      <c r="P192" s="152" t="str">
        <f t="shared" si="32"/>
        <v/>
      </c>
      <c r="Q192" s="107"/>
      <c r="R192" s="37" t="str">
        <f t="shared" si="22"/>
        <v/>
      </c>
    </row>
    <row r="193" spans="1:18">
      <c r="A193" s="107" t="s">
        <v>730</v>
      </c>
      <c r="B193" s="133"/>
      <c r="C193" s="123"/>
      <c r="D193" s="134"/>
      <c r="E193" s="228"/>
      <c r="F193" s="123"/>
      <c r="G193" s="152" t="str">
        <f t="shared" si="23"/>
        <v/>
      </c>
      <c r="H193" s="152" t="str">
        <f t="shared" si="24"/>
        <v/>
      </c>
      <c r="I193" s="152" t="str">
        <f t="shared" si="25"/>
        <v/>
      </c>
      <c r="J193" s="152" t="str">
        <f t="shared" si="26"/>
        <v/>
      </c>
      <c r="K193" s="37" t="str">
        <f t="shared" si="27"/>
        <v/>
      </c>
      <c r="L193" s="37" t="str">
        <f t="shared" si="28"/>
        <v/>
      </c>
      <c r="M193" s="152" t="str">
        <f t="shared" si="29"/>
        <v/>
      </c>
      <c r="N193" s="152" t="str">
        <f t="shared" si="30"/>
        <v/>
      </c>
      <c r="O193" s="152" t="str">
        <f t="shared" si="31"/>
        <v/>
      </c>
      <c r="P193" s="152" t="str">
        <f t="shared" si="32"/>
        <v/>
      </c>
      <c r="Q193" s="107"/>
      <c r="R193" s="37" t="str">
        <f t="shared" si="22"/>
        <v/>
      </c>
    </row>
    <row r="194" spans="1:18">
      <c r="A194" s="107" t="s">
        <v>731</v>
      </c>
      <c r="B194" s="133"/>
      <c r="C194" s="123"/>
      <c r="D194" s="134"/>
      <c r="E194" s="228"/>
      <c r="F194" s="123"/>
      <c r="G194" s="152" t="str">
        <f t="shared" si="23"/>
        <v/>
      </c>
      <c r="H194" s="152" t="str">
        <f t="shared" si="24"/>
        <v/>
      </c>
      <c r="I194" s="152" t="str">
        <f t="shared" si="25"/>
        <v/>
      </c>
      <c r="J194" s="152" t="str">
        <f t="shared" si="26"/>
        <v/>
      </c>
      <c r="K194" s="37" t="str">
        <f t="shared" si="27"/>
        <v/>
      </c>
      <c r="L194" s="37" t="str">
        <f t="shared" si="28"/>
        <v/>
      </c>
      <c r="M194" s="152" t="str">
        <f t="shared" si="29"/>
        <v/>
      </c>
      <c r="N194" s="152" t="str">
        <f t="shared" si="30"/>
        <v/>
      </c>
      <c r="O194" s="152" t="str">
        <f t="shared" si="31"/>
        <v/>
      </c>
      <c r="P194" s="152" t="str">
        <f t="shared" si="32"/>
        <v/>
      </c>
      <c r="Q194" s="107"/>
      <c r="R194" s="37" t="str">
        <f t="shared" si="22"/>
        <v/>
      </c>
    </row>
    <row r="195" spans="1:18">
      <c r="A195" s="107" t="s">
        <v>732</v>
      </c>
      <c r="B195" s="133"/>
      <c r="C195" s="123"/>
      <c r="D195" s="134"/>
      <c r="E195" s="228"/>
      <c r="F195" s="123"/>
      <c r="G195" s="152" t="str">
        <f t="shared" si="23"/>
        <v/>
      </c>
      <c r="H195" s="152" t="str">
        <f t="shared" si="24"/>
        <v/>
      </c>
      <c r="I195" s="152" t="str">
        <f t="shared" si="25"/>
        <v/>
      </c>
      <c r="J195" s="152" t="str">
        <f t="shared" si="26"/>
        <v/>
      </c>
      <c r="K195" s="37" t="str">
        <f t="shared" si="27"/>
        <v/>
      </c>
      <c r="L195" s="37" t="str">
        <f t="shared" si="28"/>
        <v/>
      </c>
      <c r="M195" s="152" t="str">
        <f t="shared" si="29"/>
        <v/>
      </c>
      <c r="N195" s="152" t="str">
        <f t="shared" si="30"/>
        <v/>
      </c>
      <c r="O195" s="152" t="str">
        <f t="shared" si="31"/>
        <v/>
      </c>
      <c r="P195" s="152" t="str">
        <f t="shared" si="32"/>
        <v/>
      </c>
      <c r="Q195" s="107"/>
      <c r="R195" s="37" t="str">
        <f t="shared" si="22"/>
        <v/>
      </c>
    </row>
    <row r="196" spans="1:18">
      <c r="A196" s="107" t="s">
        <v>733</v>
      </c>
      <c r="B196" s="133"/>
      <c r="C196" s="123"/>
      <c r="D196" s="134"/>
      <c r="E196" s="228"/>
      <c r="F196" s="123"/>
      <c r="G196" s="152" t="str">
        <f t="shared" si="23"/>
        <v/>
      </c>
      <c r="H196" s="152" t="str">
        <f t="shared" si="24"/>
        <v/>
      </c>
      <c r="I196" s="152" t="str">
        <f t="shared" si="25"/>
        <v/>
      </c>
      <c r="J196" s="152" t="str">
        <f t="shared" si="26"/>
        <v/>
      </c>
      <c r="K196" s="37" t="str">
        <f t="shared" si="27"/>
        <v/>
      </c>
      <c r="L196" s="37" t="str">
        <f t="shared" si="28"/>
        <v/>
      </c>
      <c r="M196" s="152" t="str">
        <f t="shared" si="29"/>
        <v/>
      </c>
      <c r="N196" s="152" t="str">
        <f t="shared" si="30"/>
        <v/>
      </c>
      <c r="O196" s="152" t="str">
        <f t="shared" si="31"/>
        <v/>
      </c>
      <c r="P196" s="152" t="str">
        <f t="shared" si="32"/>
        <v/>
      </c>
      <c r="Q196" s="107"/>
      <c r="R196" s="37" t="str">
        <f t="shared" si="22"/>
        <v/>
      </c>
    </row>
    <row r="197" spans="1:18">
      <c r="A197" s="107" t="s">
        <v>734</v>
      </c>
      <c r="B197" s="133"/>
      <c r="C197" s="123"/>
      <c r="D197" s="134"/>
      <c r="E197" s="228"/>
      <c r="F197" s="123"/>
      <c r="G197" s="152" t="str">
        <f t="shared" si="23"/>
        <v/>
      </c>
      <c r="H197" s="152" t="str">
        <f t="shared" si="24"/>
        <v/>
      </c>
      <c r="I197" s="152" t="str">
        <f t="shared" si="25"/>
        <v/>
      </c>
      <c r="J197" s="152" t="str">
        <f t="shared" si="26"/>
        <v/>
      </c>
      <c r="K197" s="37" t="str">
        <f t="shared" si="27"/>
        <v/>
      </c>
      <c r="L197" s="37" t="str">
        <f t="shared" si="28"/>
        <v/>
      </c>
      <c r="M197" s="152" t="str">
        <f t="shared" si="29"/>
        <v/>
      </c>
      <c r="N197" s="152" t="str">
        <f t="shared" si="30"/>
        <v/>
      </c>
      <c r="O197" s="152" t="str">
        <f t="shared" si="31"/>
        <v/>
      </c>
      <c r="P197" s="152" t="str">
        <f t="shared" si="32"/>
        <v/>
      </c>
      <c r="Q197" s="107"/>
      <c r="R197" s="37" t="str">
        <f t="shared" si="22"/>
        <v/>
      </c>
    </row>
    <row r="198" spans="1:18">
      <c r="A198" s="107" t="s">
        <v>735</v>
      </c>
      <c r="B198" s="133"/>
      <c r="C198" s="123"/>
      <c r="D198" s="134"/>
      <c r="E198" s="228"/>
      <c r="F198" s="123"/>
      <c r="G198" s="152" t="str">
        <f t="shared" si="23"/>
        <v/>
      </c>
      <c r="H198" s="152" t="str">
        <f t="shared" si="24"/>
        <v/>
      </c>
      <c r="I198" s="152" t="str">
        <f t="shared" si="25"/>
        <v/>
      </c>
      <c r="J198" s="152" t="str">
        <f t="shared" si="26"/>
        <v/>
      </c>
      <c r="K198" s="37" t="str">
        <f t="shared" si="27"/>
        <v/>
      </c>
      <c r="L198" s="37" t="str">
        <f t="shared" si="28"/>
        <v/>
      </c>
      <c r="M198" s="152" t="str">
        <f t="shared" si="29"/>
        <v/>
      </c>
      <c r="N198" s="152" t="str">
        <f t="shared" si="30"/>
        <v/>
      </c>
      <c r="O198" s="152" t="str">
        <f t="shared" si="31"/>
        <v/>
      </c>
      <c r="P198" s="152" t="str">
        <f t="shared" si="32"/>
        <v/>
      </c>
      <c r="Q198" s="107"/>
      <c r="R198" s="37" t="str">
        <f t="shared" ref="R198:R261" si="33">IF(H198="","",(IF(J198="",1,IF(L198="",2,IF(N198="",3,IF(P198="",4,5))))))</f>
        <v/>
      </c>
    </row>
    <row r="199" spans="1:18">
      <c r="A199" s="107" t="s">
        <v>736</v>
      </c>
      <c r="B199" s="133"/>
      <c r="C199" s="123"/>
      <c r="D199" s="134"/>
      <c r="E199" s="228"/>
      <c r="F199" s="123"/>
      <c r="G199" s="152" t="str">
        <f t="shared" ref="G199:G262" si="34">IF(E199="","",IFERROR(LEFT(E199, SEARCH("-", E199) - 1), E199))</f>
        <v/>
      </c>
      <c r="H199" s="152" t="str">
        <f t="shared" ref="H199:H262" si="35">IF(F199="","",IFERROR(LEFT(F199, SEARCH("-", F199) - 1), F199))</f>
        <v/>
      </c>
      <c r="I199" s="152" t="str">
        <f t="shared" ref="I199:I262" si="36">IF(LEN(E199)-LEN(SUBSTITUTE(E199,"-",""))=0, "", IF(LEN(E199)-LEN(SUBSTITUTE(E199,"-",""))=1, IFERROR(MID(E199, FIND("-",E199)+1, LEN(E199)), ""), IFERROR(MID(E199, FIND("-",E199)+1, FIND("-",E199,FIND("-",E199)+1)-FIND("-",E199)-1), "")))</f>
        <v/>
      </c>
      <c r="J199" s="152" t="str">
        <f t="shared" ref="J199:J262" si="37">IF(LEN(F199)-LEN(SUBSTITUTE(F199,"-",""))=0, "", IF(LEN(F199)-LEN(SUBSTITUTE(F199,"-",""))=1, IFERROR(MID(F199, FIND("-",F199)+1, LEN(F199)), ""), IFERROR(MID(F199, FIND("-",F199)+1, FIND("-",F199,FIND("-",F199)+1)-FIND("-",F199)-1), "")))</f>
        <v/>
      </c>
      <c r="K199" s="37" t="str">
        <f t="shared" ref="K199:K262" si="38">IF(LEN(E199)-LEN(SUBSTITUTE(E199,"-",""))&lt;=1,"",IF(ISNUMBER(FIND("-",E199,FIND("-",E199)+1)),IF(ISNUMBER(FIND("-",MID(E199,FIND("-",E199,FIND("-",E199)+1)+1,LEN(E199)))),LEFT(MID(E199,FIND("-",E199,FIND("-",E199)+1)+1,LEN(E199)),FIND("-",MID(E199,FIND("-",E199,FIND("-",E199)+1)+1,LEN(E199)))-1),MID(E199,FIND("-",E199,FIND("-",E199)+1)+1,LEN(E199))),MID(E199,FIND("-",E199,FIND("-",E199)+1)+1,LEN(E199))))</f>
        <v/>
      </c>
      <c r="L199" s="37" t="str">
        <f t="shared" ref="L199:L262" si="39">IF(LEN(F199)-LEN(SUBSTITUTE(F199,"-",""))&lt;=1,"",IF(ISNUMBER(FIND("-",F199,FIND("-",F199)+1)),IF(ISNUMBER(FIND("-",MID(F199,FIND("-",F199,FIND("-",F199)+1)+1,LEN(F199)))),LEFT(MID(F199,FIND("-",F199,FIND("-",F199)+1)+1,LEN(F199)),FIND("-",MID(F199,FIND("-",F199,FIND("-",F199)+1)+1,LEN(F199)))-1),MID(F199,FIND("-",F199,FIND("-",F199)+1)+1,LEN(F199))),MID(F199,FIND("-",F199,FIND("-",F199)+1)+1,LEN(F199))))</f>
        <v/>
      </c>
      <c r="M199" s="152" t="str">
        <f t="shared" ref="M199:M262" si="40">IF(LEN(E199)-LEN(SUBSTITUTE(E199,"-",""))&lt;=2,"",IF(ISNUMBER(FIND("-",E199,FIND("-",E199,FIND("-",E199)+1)+1)),IF(ISNUMBER(FIND("-",MID(E199,FIND("-",E199,FIND("-",E199,FIND("-",E199)+1)+1)+1,LEN(E199)))),LEFT(MID(E199,FIND("-",E199,FIND("-",E199,FIND("-",E199)+1)+1)+1,LEN(E199)),FIND("-",MID(E199,FIND("-",E199,FIND("-",E199,FIND("-",E199)+1)+1)+1,LEN(E199)))-1),MID(E199,FIND("-",E199,FIND("-",E199,FIND("-",E199)+1)+1)+1,LEN(E199))),MID(E199,FIND("-",E199,FIND("-",E199,FIND("-",E199)+1)+1)+1,LEN(E199))))</f>
        <v/>
      </c>
      <c r="N199" s="152" t="str">
        <f t="shared" ref="N199:N262" si="41">IF(LEN(F199)-LEN(SUBSTITUTE(F199,"-",""))&lt;=2,"",IF(ISNUMBER(FIND("-",F199,FIND("-",F199,FIND("-",F199)+1)+1)),IF(ISNUMBER(FIND("-",MID(F199,FIND("-",F199,FIND("-",F199,FIND("-",F199)+1)+1)+1,LEN(F199)))),LEFT(MID(F199,FIND("-",F199,FIND("-",F199,FIND("-",F199)+1)+1)+1,LEN(F199)),FIND("-",MID(F199,FIND("-",F199,FIND("-",F199,FIND("-",F199)+1)+1)+1,LEN(F199)))-1),MID(F199,FIND("-",F199,FIND("-",F199,FIND("-",F199)+1)+1)+1,LEN(F199))),MID(F199,FIND("-",F199,FIND("-",F199,FIND("-",F199)+1)+1)+1,LEN(F199))))</f>
        <v/>
      </c>
      <c r="O199" s="152" t="str">
        <f t="shared" ref="O199:O262" si="42">IF(LEN(E199)-LEN(SUBSTITUTE(E199,"-",""))&lt;=3,"",RIGHT(E199,LEN(E199)-FIND("@",SUBSTITUTE(E199,"-","@",LEN(E199)-LEN(SUBSTITUTE(E199,"-",""))))))</f>
        <v/>
      </c>
      <c r="P199" s="152" t="str">
        <f t="shared" ref="P199:P262" si="43">IF(LEN(F199)-LEN(SUBSTITUTE(F199,"-",""))&lt;=3,"",RIGHT(F199,LEN(F199)-FIND("@",SUBSTITUTE(F199,"-","@",LEN(F199)-LEN(SUBSTITUTE(F199,"-",""))))))</f>
        <v/>
      </c>
      <c r="Q199" s="107"/>
      <c r="R199" s="37" t="str">
        <f t="shared" si="33"/>
        <v/>
      </c>
    </row>
    <row r="200" spans="1:18">
      <c r="A200" s="107" t="s">
        <v>737</v>
      </c>
      <c r="B200" s="133"/>
      <c r="C200" s="123"/>
      <c r="D200" s="134"/>
      <c r="E200" s="228"/>
      <c r="F200" s="123"/>
      <c r="G200" s="152" t="str">
        <f t="shared" si="34"/>
        <v/>
      </c>
      <c r="H200" s="152" t="str">
        <f t="shared" si="35"/>
        <v/>
      </c>
      <c r="I200" s="152" t="str">
        <f t="shared" si="36"/>
        <v/>
      </c>
      <c r="J200" s="152" t="str">
        <f t="shared" si="37"/>
        <v/>
      </c>
      <c r="K200" s="37" t="str">
        <f t="shared" si="38"/>
        <v/>
      </c>
      <c r="L200" s="37" t="str">
        <f t="shared" si="39"/>
        <v/>
      </c>
      <c r="M200" s="152" t="str">
        <f t="shared" si="40"/>
        <v/>
      </c>
      <c r="N200" s="152" t="str">
        <f t="shared" si="41"/>
        <v/>
      </c>
      <c r="O200" s="152" t="str">
        <f t="shared" si="42"/>
        <v/>
      </c>
      <c r="P200" s="152" t="str">
        <f t="shared" si="43"/>
        <v/>
      </c>
      <c r="Q200" s="107"/>
      <c r="R200" s="37" t="str">
        <f t="shared" si="33"/>
        <v/>
      </c>
    </row>
    <row r="201" spans="1:18">
      <c r="A201" s="107" t="s">
        <v>738</v>
      </c>
      <c r="B201" s="133"/>
      <c r="C201" s="123"/>
      <c r="D201" s="134"/>
      <c r="E201" s="228"/>
      <c r="F201" s="123"/>
      <c r="G201" s="152" t="str">
        <f t="shared" si="34"/>
        <v/>
      </c>
      <c r="H201" s="152" t="str">
        <f t="shared" si="35"/>
        <v/>
      </c>
      <c r="I201" s="152" t="str">
        <f t="shared" si="36"/>
        <v/>
      </c>
      <c r="J201" s="152" t="str">
        <f t="shared" si="37"/>
        <v/>
      </c>
      <c r="K201" s="37" t="str">
        <f t="shared" si="38"/>
        <v/>
      </c>
      <c r="L201" s="37" t="str">
        <f t="shared" si="39"/>
        <v/>
      </c>
      <c r="M201" s="152" t="str">
        <f t="shared" si="40"/>
        <v/>
      </c>
      <c r="N201" s="152" t="str">
        <f t="shared" si="41"/>
        <v/>
      </c>
      <c r="O201" s="152" t="str">
        <f t="shared" si="42"/>
        <v/>
      </c>
      <c r="P201" s="152" t="str">
        <f t="shared" si="43"/>
        <v/>
      </c>
      <c r="Q201" s="107"/>
      <c r="R201" s="37" t="str">
        <f t="shared" si="33"/>
        <v/>
      </c>
    </row>
    <row r="202" spans="1:18">
      <c r="A202" s="107" t="s">
        <v>739</v>
      </c>
      <c r="B202" s="133"/>
      <c r="C202" s="123"/>
      <c r="D202" s="134"/>
      <c r="E202" s="228"/>
      <c r="F202" s="123"/>
      <c r="G202" s="152" t="str">
        <f t="shared" si="34"/>
        <v/>
      </c>
      <c r="H202" s="152" t="str">
        <f t="shared" si="35"/>
        <v/>
      </c>
      <c r="I202" s="152" t="str">
        <f t="shared" si="36"/>
        <v/>
      </c>
      <c r="J202" s="152" t="str">
        <f t="shared" si="37"/>
        <v/>
      </c>
      <c r="K202" s="37" t="str">
        <f t="shared" si="38"/>
        <v/>
      </c>
      <c r="L202" s="37" t="str">
        <f t="shared" si="39"/>
        <v/>
      </c>
      <c r="M202" s="152" t="str">
        <f t="shared" si="40"/>
        <v/>
      </c>
      <c r="N202" s="152" t="str">
        <f t="shared" si="41"/>
        <v/>
      </c>
      <c r="O202" s="152" t="str">
        <f t="shared" si="42"/>
        <v/>
      </c>
      <c r="P202" s="152" t="str">
        <f t="shared" si="43"/>
        <v/>
      </c>
      <c r="Q202" s="107"/>
      <c r="R202" s="37" t="str">
        <f t="shared" si="33"/>
        <v/>
      </c>
    </row>
    <row r="203" spans="1:18">
      <c r="A203" s="107" t="s">
        <v>740</v>
      </c>
      <c r="B203" s="133"/>
      <c r="C203" s="123"/>
      <c r="D203" s="134"/>
      <c r="E203" s="228"/>
      <c r="F203" s="123"/>
      <c r="G203" s="152" t="str">
        <f t="shared" si="34"/>
        <v/>
      </c>
      <c r="H203" s="152" t="str">
        <f t="shared" si="35"/>
        <v/>
      </c>
      <c r="I203" s="152" t="str">
        <f t="shared" si="36"/>
        <v/>
      </c>
      <c r="J203" s="152" t="str">
        <f t="shared" si="37"/>
        <v/>
      </c>
      <c r="K203" s="37" t="str">
        <f t="shared" si="38"/>
        <v/>
      </c>
      <c r="L203" s="37" t="str">
        <f t="shared" si="39"/>
        <v/>
      </c>
      <c r="M203" s="152" t="str">
        <f t="shared" si="40"/>
        <v/>
      </c>
      <c r="N203" s="152" t="str">
        <f t="shared" si="41"/>
        <v/>
      </c>
      <c r="O203" s="152" t="str">
        <f t="shared" si="42"/>
        <v/>
      </c>
      <c r="P203" s="152" t="str">
        <f t="shared" si="43"/>
        <v/>
      </c>
      <c r="Q203" s="107"/>
      <c r="R203" s="37" t="str">
        <f t="shared" si="33"/>
        <v/>
      </c>
    </row>
    <row r="204" spans="1:18">
      <c r="A204" s="107" t="s">
        <v>741</v>
      </c>
      <c r="B204" s="133"/>
      <c r="C204" s="123"/>
      <c r="D204" s="134"/>
      <c r="E204" s="228"/>
      <c r="F204" s="123"/>
      <c r="G204" s="152" t="str">
        <f t="shared" si="34"/>
        <v/>
      </c>
      <c r="H204" s="152" t="str">
        <f t="shared" si="35"/>
        <v/>
      </c>
      <c r="I204" s="152" t="str">
        <f t="shared" si="36"/>
        <v/>
      </c>
      <c r="J204" s="152" t="str">
        <f t="shared" si="37"/>
        <v/>
      </c>
      <c r="K204" s="37" t="str">
        <f t="shared" si="38"/>
        <v/>
      </c>
      <c r="L204" s="37" t="str">
        <f t="shared" si="39"/>
        <v/>
      </c>
      <c r="M204" s="152" t="str">
        <f t="shared" si="40"/>
        <v/>
      </c>
      <c r="N204" s="152" t="str">
        <f t="shared" si="41"/>
        <v/>
      </c>
      <c r="O204" s="152" t="str">
        <f t="shared" si="42"/>
        <v/>
      </c>
      <c r="P204" s="152" t="str">
        <f t="shared" si="43"/>
        <v/>
      </c>
      <c r="Q204" s="107"/>
      <c r="R204" s="37" t="str">
        <f t="shared" si="33"/>
        <v/>
      </c>
    </row>
    <row r="205" spans="1:18">
      <c r="A205" s="107" t="s">
        <v>742</v>
      </c>
      <c r="B205" s="133"/>
      <c r="C205" s="123"/>
      <c r="D205" s="134"/>
      <c r="E205" s="228"/>
      <c r="F205" s="123"/>
      <c r="G205" s="152" t="str">
        <f t="shared" si="34"/>
        <v/>
      </c>
      <c r="H205" s="152" t="str">
        <f t="shared" si="35"/>
        <v/>
      </c>
      <c r="I205" s="152" t="str">
        <f t="shared" si="36"/>
        <v/>
      </c>
      <c r="J205" s="152" t="str">
        <f t="shared" si="37"/>
        <v/>
      </c>
      <c r="K205" s="37" t="str">
        <f t="shared" si="38"/>
        <v/>
      </c>
      <c r="L205" s="37" t="str">
        <f t="shared" si="39"/>
        <v/>
      </c>
      <c r="M205" s="152" t="str">
        <f t="shared" si="40"/>
        <v/>
      </c>
      <c r="N205" s="152" t="str">
        <f t="shared" si="41"/>
        <v/>
      </c>
      <c r="O205" s="152" t="str">
        <f t="shared" si="42"/>
        <v/>
      </c>
      <c r="P205" s="152" t="str">
        <f t="shared" si="43"/>
        <v/>
      </c>
      <c r="Q205" s="107"/>
      <c r="R205" s="37" t="str">
        <f t="shared" si="33"/>
        <v/>
      </c>
    </row>
    <row r="206" spans="1:18">
      <c r="A206" s="107" t="s">
        <v>743</v>
      </c>
      <c r="B206" s="133"/>
      <c r="C206" s="123"/>
      <c r="D206" s="134"/>
      <c r="E206" s="228"/>
      <c r="F206" s="123"/>
      <c r="G206" s="152" t="str">
        <f t="shared" si="34"/>
        <v/>
      </c>
      <c r="H206" s="152" t="str">
        <f t="shared" si="35"/>
        <v/>
      </c>
      <c r="I206" s="152" t="str">
        <f t="shared" si="36"/>
        <v/>
      </c>
      <c r="J206" s="152" t="str">
        <f t="shared" si="37"/>
        <v/>
      </c>
      <c r="K206" s="37" t="str">
        <f t="shared" si="38"/>
        <v/>
      </c>
      <c r="L206" s="37" t="str">
        <f t="shared" si="39"/>
        <v/>
      </c>
      <c r="M206" s="152" t="str">
        <f t="shared" si="40"/>
        <v/>
      </c>
      <c r="N206" s="152" t="str">
        <f t="shared" si="41"/>
        <v/>
      </c>
      <c r="O206" s="152" t="str">
        <f t="shared" si="42"/>
        <v/>
      </c>
      <c r="P206" s="152" t="str">
        <f t="shared" si="43"/>
        <v/>
      </c>
      <c r="Q206" s="107"/>
      <c r="R206" s="37" t="str">
        <f t="shared" si="33"/>
        <v/>
      </c>
    </row>
    <row r="207" spans="1:18">
      <c r="A207" s="107" t="s">
        <v>744</v>
      </c>
      <c r="B207" s="133"/>
      <c r="C207" s="123"/>
      <c r="D207" s="134"/>
      <c r="E207" s="228"/>
      <c r="F207" s="123"/>
      <c r="G207" s="152" t="str">
        <f t="shared" si="34"/>
        <v/>
      </c>
      <c r="H207" s="152" t="str">
        <f t="shared" si="35"/>
        <v/>
      </c>
      <c r="I207" s="152" t="str">
        <f t="shared" si="36"/>
        <v/>
      </c>
      <c r="J207" s="152" t="str">
        <f t="shared" si="37"/>
        <v/>
      </c>
      <c r="K207" s="37" t="str">
        <f t="shared" si="38"/>
        <v/>
      </c>
      <c r="L207" s="37" t="str">
        <f t="shared" si="39"/>
        <v/>
      </c>
      <c r="M207" s="152" t="str">
        <f t="shared" si="40"/>
        <v/>
      </c>
      <c r="N207" s="152" t="str">
        <f t="shared" si="41"/>
        <v/>
      </c>
      <c r="O207" s="152" t="str">
        <f t="shared" si="42"/>
        <v/>
      </c>
      <c r="P207" s="152" t="str">
        <f t="shared" si="43"/>
        <v/>
      </c>
      <c r="Q207" s="107"/>
      <c r="R207" s="37" t="str">
        <f t="shared" si="33"/>
        <v/>
      </c>
    </row>
    <row r="208" spans="1:18">
      <c r="A208" s="107" t="s">
        <v>745</v>
      </c>
      <c r="B208" s="133"/>
      <c r="C208" s="123"/>
      <c r="D208" s="134"/>
      <c r="E208" s="228"/>
      <c r="F208" s="123"/>
      <c r="G208" s="152" t="str">
        <f t="shared" si="34"/>
        <v/>
      </c>
      <c r="H208" s="152" t="str">
        <f t="shared" si="35"/>
        <v/>
      </c>
      <c r="I208" s="152" t="str">
        <f t="shared" si="36"/>
        <v/>
      </c>
      <c r="J208" s="152" t="str">
        <f t="shared" si="37"/>
        <v/>
      </c>
      <c r="K208" s="37" t="str">
        <f t="shared" si="38"/>
        <v/>
      </c>
      <c r="L208" s="37" t="str">
        <f t="shared" si="39"/>
        <v/>
      </c>
      <c r="M208" s="152" t="str">
        <f t="shared" si="40"/>
        <v/>
      </c>
      <c r="N208" s="152" t="str">
        <f t="shared" si="41"/>
        <v/>
      </c>
      <c r="O208" s="152" t="str">
        <f t="shared" si="42"/>
        <v/>
      </c>
      <c r="P208" s="152" t="str">
        <f t="shared" si="43"/>
        <v/>
      </c>
      <c r="Q208" s="107"/>
      <c r="R208" s="37" t="str">
        <f t="shared" si="33"/>
        <v/>
      </c>
    </row>
    <row r="209" spans="1:18">
      <c r="A209" s="107" t="s">
        <v>746</v>
      </c>
      <c r="B209" s="133"/>
      <c r="C209" s="123"/>
      <c r="D209" s="134"/>
      <c r="E209" s="228"/>
      <c r="F209" s="123"/>
      <c r="G209" s="152" t="str">
        <f t="shared" si="34"/>
        <v/>
      </c>
      <c r="H209" s="152" t="str">
        <f t="shared" si="35"/>
        <v/>
      </c>
      <c r="I209" s="152" t="str">
        <f t="shared" si="36"/>
        <v/>
      </c>
      <c r="J209" s="152" t="str">
        <f t="shared" si="37"/>
        <v/>
      </c>
      <c r="K209" s="37" t="str">
        <f t="shared" si="38"/>
        <v/>
      </c>
      <c r="L209" s="37" t="str">
        <f t="shared" si="39"/>
        <v/>
      </c>
      <c r="M209" s="152" t="str">
        <f t="shared" si="40"/>
        <v/>
      </c>
      <c r="N209" s="152" t="str">
        <f t="shared" si="41"/>
        <v/>
      </c>
      <c r="O209" s="152" t="str">
        <f t="shared" si="42"/>
        <v/>
      </c>
      <c r="P209" s="152" t="str">
        <f t="shared" si="43"/>
        <v/>
      </c>
      <c r="Q209" s="107"/>
      <c r="R209" s="37" t="str">
        <f t="shared" si="33"/>
        <v/>
      </c>
    </row>
    <row r="210" spans="1:18">
      <c r="A210" s="107" t="s">
        <v>747</v>
      </c>
      <c r="B210" s="133"/>
      <c r="C210" s="123"/>
      <c r="D210" s="134"/>
      <c r="E210" s="228"/>
      <c r="F210" s="123"/>
      <c r="G210" s="152" t="str">
        <f t="shared" si="34"/>
        <v/>
      </c>
      <c r="H210" s="152" t="str">
        <f t="shared" si="35"/>
        <v/>
      </c>
      <c r="I210" s="152" t="str">
        <f t="shared" si="36"/>
        <v/>
      </c>
      <c r="J210" s="152" t="str">
        <f t="shared" si="37"/>
        <v/>
      </c>
      <c r="K210" s="37" t="str">
        <f t="shared" si="38"/>
        <v/>
      </c>
      <c r="L210" s="37" t="str">
        <f t="shared" si="39"/>
        <v/>
      </c>
      <c r="M210" s="152" t="str">
        <f t="shared" si="40"/>
        <v/>
      </c>
      <c r="N210" s="152" t="str">
        <f t="shared" si="41"/>
        <v/>
      </c>
      <c r="O210" s="152" t="str">
        <f t="shared" si="42"/>
        <v/>
      </c>
      <c r="P210" s="152" t="str">
        <f t="shared" si="43"/>
        <v/>
      </c>
      <c r="Q210" s="107"/>
      <c r="R210" s="37" t="str">
        <f t="shared" si="33"/>
        <v/>
      </c>
    </row>
    <row r="211" spans="1:18">
      <c r="A211" s="107" t="s">
        <v>748</v>
      </c>
      <c r="B211" s="133"/>
      <c r="C211" s="123"/>
      <c r="D211" s="134"/>
      <c r="E211" s="228"/>
      <c r="F211" s="123"/>
      <c r="G211" s="152" t="str">
        <f t="shared" si="34"/>
        <v/>
      </c>
      <c r="H211" s="152" t="str">
        <f t="shared" si="35"/>
        <v/>
      </c>
      <c r="I211" s="152" t="str">
        <f t="shared" si="36"/>
        <v/>
      </c>
      <c r="J211" s="152" t="str">
        <f t="shared" si="37"/>
        <v/>
      </c>
      <c r="K211" s="37" t="str">
        <f t="shared" si="38"/>
        <v/>
      </c>
      <c r="L211" s="37" t="str">
        <f t="shared" si="39"/>
        <v/>
      </c>
      <c r="M211" s="152" t="str">
        <f t="shared" si="40"/>
        <v/>
      </c>
      <c r="N211" s="152" t="str">
        <f t="shared" si="41"/>
        <v/>
      </c>
      <c r="O211" s="152" t="str">
        <f t="shared" si="42"/>
        <v/>
      </c>
      <c r="P211" s="152" t="str">
        <f t="shared" si="43"/>
        <v/>
      </c>
      <c r="Q211" s="107"/>
      <c r="R211" s="37" t="str">
        <f t="shared" si="33"/>
        <v/>
      </c>
    </row>
    <row r="212" spans="1:18">
      <c r="A212" s="107" t="s">
        <v>749</v>
      </c>
      <c r="B212" s="133"/>
      <c r="C212" s="123"/>
      <c r="D212" s="134"/>
      <c r="E212" s="228"/>
      <c r="F212" s="123"/>
      <c r="G212" s="152" t="str">
        <f t="shared" si="34"/>
        <v/>
      </c>
      <c r="H212" s="152" t="str">
        <f t="shared" si="35"/>
        <v/>
      </c>
      <c r="I212" s="152" t="str">
        <f t="shared" si="36"/>
        <v/>
      </c>
      <c r="J212" s="152" t="str">
        <f t="shared" si="37"/>
        <v/>
      </c>
      <c r="K212" s="37" t="str">
        <f t="shared" si="38"/>
        <v/>
      </c>
      <c r="L212" s="37" t="str">
        <f t="shared" si="39"/>
        <v/>
      </c>
      <c r="M212" s="152" t="str">
        <f t="shared" si="40"/>
        <v/>
      </c>
      <c r="N212" s="152" t="str">
        <f t="shared" si="41"/>
        <v/>
      </c>
      <c r="O212" s="152" t="str">
        <f t="shared" si="42"/>
        <v/>
      </c>
      <c r="P212" s="152" t="str">
        <f t="shared" si="43"/>
        <v/>
      </c>
      <c r="Q212" s="107"/>
      <c r="R212" s="37" t="str">
        <f t="shared" si="33"/>
        <v/>
      </c>
    </row>
    <row r="213" spans="1:18">
      <c r="A213" s="107" t="s">
        <v>750</v>
      </c>
      <c r="B213" s="133"/>
      <c r="C213" s="123"/>
      <c r="D213" s="134"/>
      <c r="E213" s="228"/>
      <c r="F213" s="123"/>
      <c r="G213" s="152" t="str">
        <f t="shared" si="34"/>
        <v/>
      </c>
      <c r="H213" s="152" t="str">
        <f t="shared" si="35"/>
        <v/>
      </c>
      <c r="I213" s="152" t="str">
        <f t="shared" si="36"/>
        <v/>
      </c>
      <c r="J213" s="152" t="str">
        <f t="shared" si="37"/>
        <v/>
      </c>
      <c r="K213" s="37" t="str">
        <f t="shared" si="38"/>
        <v/>
      </c>
      <c r="L213" s="37" t="str">
        <f t="shared" si="39"/>
        <v/>
      </c>
      <c r="M213" s="152" t="str">
        <f t="shared" si="40"/>
        <v/>
      </c>
      <c r="N213" s="152" t="str">
        <f t="shared" si="41"/>
        <v/>
      </c>
      <c r="O213" s="152" t="str">
        <f t="shared" si="42"/>
        <v/>
      </c>
      <c r="P213" s="152" t="str">
        <f t="shared" si="43"/>
        <v/>
      </c>
      <c r="Q213" s="107"/>
      <c r="R213" s="37" t="str">
        <f t="shared" si="33"/>
        <v/>
      </c>
    </row>
    <row r="214" spans="1:18">
      <c r="A214" s="107" t="s">
        <v>751</v>
      </c>
      <c r="B214" s="107"/>
      <c r="C214" s="123"/>
      <c r="D214" s="134"/>
      <c r="E214" s="228"/>
      <c r="F214" s="123"/>
      <c r="G214" s="152" t="str">
        <f t="shared" si="34"/>
        <v/>
      </c>
      <c r="H214" s="152" t="str">
        <f t="shared" si="35"/>
        <v/>
      </c>
      <c r="I214" s="152" t="str">
        <f t="shared" si="36"/>
        <v/>
      </c>
      <c r="J214" s="152" t="str">
        <f t="shared" si="37"/>
        <v/>
      </c>
      <c r="K214" s="37" t="str">
        <f t="shared" si="38"/>
        <v/>
      </c>
      <c r="L214" s="37" t="str">
        <f t="shared" si="39"/>
        <v/>
      </c>
      <c r="M214" s="152" t="str">
        <f t="shared" si="40"/>
        <v/>
      </c>
      <c r="N214" s="152" t="str">
        <f t="shared" si="41"/>
        <v/>
      </c>
      <c r="O214" s="152" t="str">
        <f t="shared" si="42"/>
        <v/>
      </c>
      <c r="P214" s="152" t="str">
        <f t="shared" si="43"/>
        <v/>
      </c>
      <c r="Q214" s="107"/>
      <c r="R214" s="37" t="str">
        <f t="shared" si="33"/>
        <v/>
      </c>
    </row>
    <row r="215" spans="1:18">
      <c r="A215" s="107" t="s">
        <v>752</v>
      </c>
      <c r="B215" s="107"/>
      <c r="C215" s="123"/>
      <c r="D215" s="134"/>
      <c r="E215" s="228"/>
      <c r="F215" s="123"/>
      <c r="G215" s="152" t="str">
        <f t="shared" si="34"/>
        <v/>
      </c>
      <c r="H215" s="152" t="str">
        <f t="shared" si="35"/>
        <v/>
      </c>
      <c r="I215" s="152" t="str">
        <f t="shared" si="36"/>
        <v/>
      </c>
      <c r="J215" s="152" t="str">
        <f t="shared" si="37"/>
        <v/>
      </c>
      <c r="K215" s="37" t="str">
        <f t="shared" si="38"/>
        <v/>
      </c>
      <c r="L215" s="37" t="str">
        <f t="shared" si="39"/>
        <v/>
      </c>
      <c r="M215" s="152" t="str">
        <f t="shared" si="40"/>
        <v/>
      </c>
      <c r="N215" s="152" t="str">
        <f t="shared" si="41"/>
        <v/>
      </c>
      <c r="O215" s="152" t="str">
        <f t="shared" si="42"/>
        <v/>
      </c>
      <c r="P215" s="152" t="str">
        <f t="shared" si="43"/>
        <v/>
      </c>
      <c r="Q215" s="107"/>
      <c r="R215" s="37" t="str">
        <f t="shared" si="33"/>
        <v/>
      </c>
    </row>
    <row r="216" spans="1:18">
      <c r="A216" s="107" t="s">
        <v>753</v>
      </c>
      <c r="B216" s="107"/>
      <c r="C216" s="123"/>
      <c r="D216" s="134"/>
      <c r="E216" s="228"/>
      <c r="F216" s="123"/>
      <c r="G216" s="152" t="str">
        <f t="shared" si="34"/>
        <v/>
      </c>
      <c r="H216" s="152" t="str">
        <f t="shared" si="35"/>
        <v/>
      </c>
      <c r="I216" s="152" t="str">
        <f t="shared" si="36"/>
        <v/>
      </c>
      <c r="J216" s="152" t="str">
        <f t="shared" si="37"/>
        <v/>
      </c>
      <c r="K216" s="37" t="str">
        <f t="shared" si="38"/>
        <v/>
      </c>
      <c r="L216" s="37" t="str">
        <f t="shared" si="39"/>
        <v/>
      </c>
      <c r="M216" s="152" t="str">
        <f t="shared" si="40"/>
        <v/>
      </c>
      <c r="N216" s="152" t="str">
        <f t="shared" si="41"/>
        <v/>
      </c>
      <c r="O216" s="152" t="str">
        <f t="shared" si="42"/>
        <v/>
      </c>
      <c r="P216" s="152" t="str">
        <f t="shared" si="43"/>
        <v/>
      </c>
      <c r="Q216" s="107"/>
      <c r="R216" s="37" t="str">
        <f t="shared" si="33"/>
        <v/>
      </c>
    </row>
    <row r="217" spans="1:18">
      <c r="A217" s="107" t="s">
        <v>754</v>
      </c>
      <c r="B217" s="107"/>
      <c r="C217" s="123"/>
      <c r="D217" s="134"/>
      <c r="E217" s="228"/>
      <c r="F217" s="123"/>
      <c r="G217" s="152" t="str">
        <f t="shared" si="34"/>
        <v/>
      </c>
      <c r="H217" s="152" t="str">
        <f t="shared" si="35"/>
        <v/>
      </c>
      <c r="I217" s="152" t="str">
        <f t="shared" si="36"/>
        <v/>
      </c>
      <c r="J217" s="152" t="str">
        <f t="shared" si="37"/>
        <v/>
      </c>
      <c r="K217" s="37" t="str">
        <f t="shared" si="38"/>
        <v/>
      </c>
      <c r="L217" s="37" t="str">
        <f t="shared" si="39"/>
        <v/>
      </c>
      <c r="M217" s="152" t="str">
        <f t="shared" si="40"/>
        <v/>
      </c>
      <c r="N217" s="152" t="str">
        <f t="shared" si="41"/>
        <v/>
      </c>
      <c r="O217" s="152" t="str">
        <f t="shared" si="42"/>
        <v/>
      </c>
      <c r="P217" s="152" t="str">
        <f t="shared" si="43"/>
        <v/>
      </c>
      <c r="Q217" s="107"/>
      <c r="R217" s="37" t="str">
        <f t="shared" si="33"/>
        <v/>
      </c>
    </row>
    <row r="218" spans="1:18">
      <c r="A218" s="107" t="s">
        <v>755</v>
      </c>
      <c r="B218" s="107"/>
      <c r="C218" s="123"/>
      <c r="D218" s="134"/>
      <c r="E218" s="228"/>
      <c r="F218" s="123"/>
      <c r="G218" s="152" t="str">
        <f t="shared" si="34"/>
        <v/>
      </c>
      <c r="H218" s="152" t="str">
        <f t="shared" si="35"/>
        <v/>
      </c>
      <c r="I218" s="152" t="str">
        <f t="shared" si="36"/>
        <v/>
      </c>
      <c r="J218" s="152" t="str">
        <f t="shared" si="37"/>
        <v/>
      </c>
      <c r="K218" s="37" t="str">
        <f t="shared" si="38"/>
        <v/>
      </c>
      <c r="L218" s="37" t="str">
        <f t="shared" si="39"/>
        <v/>
      </c>
      <c r="M218" s="152" t="str">
        <f t="shared" si="40"/>
        <v/>
      </c>
      <c r="N218" s="152" t="str">
        <f t="shared" si="41"/>
        <v/>
      </c>
      <c r="O218" s="152" t="str">
        <f t="shared" si="42"/>
        <v/>
      </c>
      <c r="P218" s="152" t="str">
        <f t="shared" si="43"/>
        <v/>
      </c>
      <c r="Q218" s="107"/>
      <c r="R218" s="37" t="str">
        <f t="shared" si="33"/>
        <v/>
      </c>
    </row>
    <row r="219" spans="1:18">
      <c r="A219" s="107" t="s">
        <v>756</v>
      </c>
      <c r="B219" s="107"/>
      <c r="C219" s="123"/>
      <c r="D219" s="134"/>
      <c r="E219" s="228"/>
      <c r="F219" s="123"/>
      <c r="G219" s="152" t="str">
        <f t="shared" si="34"/>
        <v/>
      </c>
      <c r="H219" s="152" t="str">
        <f t="shared" si="35"/>
        <v/>
      </c>
      <c r="I219" s="152" t="str">
        <f t="shared" si="36"/>
        <v/>
      </c>
      <c r="J219" s="152" t="str">
        <f t="shared" si="37"/>
        <v/>
      </c>
      <c r="K219" s="37" t="str">
        <f t="shared" si="38"/>
        <v/>
      </c>
      <c r="L219" s="37" t="str">
        <f t="shared" si="39"/>
        <v/>
      </c>
      <c r="M219" s="152" t="str">
        <f t="shared" si="40"/>
        <v/>
      </c>
      <c r="N219" s="152" t="str">
        <f t="shared" si="41"/>
        <v/>
      </c>
      <c r="O219" s="152" t="str">
        <f t="shared" si="42"/>
        <v/>
      </c>
      <c r="P219" s="152" t="str">
        <f t="shared" si="43"/>
        <v/>
      </c>
      <c r="Q219" s="107"/>
      <c r="R219" s="37" t="str">
        <f t="shared" si="33"/>
        <v/>
      </c>
    </row>
    <row r="220" spans="1:18">
      <c r="A220" s="107" t="s">
        <v>757</v>
      </c>
      <c r="B220" s="107"/>
      <c r="C220" s="123"/>
      <c r="D220" s="134"/>
      <c r="E220" s="228"/>
      <c r="F220" s="123"/>
      <c r="G220" s="152" t="str">
        <f t="shared" si="34"/>
        <v/>
      </c>
      <c r="H220" s="152" t="str">
        <f t="shared" si="35"/>
        <v/>
      </c>
      <c r="I220" s="152" t="str">
        <f t="shared" si="36"/>
        <v/>
      </c>
      <c r="J220" s="152" t="str">
        <f t="shared" si="37"/>
        <v/>
      </c>
      <c r="K220" s="37" t="str">
        <f t="shared" si="38"/>
        <v/>
      </c>
      <c r="L220" s="37" t="str">
        <f t="shared" si="39"/>
        <v/>
      </c>
      <c r="M220" s="152" t="str">
        <f t="shared" si="40"/>
        <v/>
      </c>
      <c r="N220" s="152" t="str">
        <f t="shared" si="41"/>
        <v/>
      </c>
      <c r="O220" s="152" t="str">
        <f t="shared" si="42"/>
        <v/>
      </c>
      <c r="P220" s="152" t="str">
        <f t="shared" si="43"/>
        <v/>
      </c>
      <c r="Q220" s="107"/>
      <c r="R220" s="37" t="str">
        <f t="shared" si="33"/>
        <v/>
      </c>
    </row>
    <row r="221" spans="1:18">
      <c r="A221" s="107" t="s">
        <v>758</v>
      </c>
      <c r="B221" s="107"/>
      <c r="C221" s="123"/>
      <c r="D221" s="134"/>
      <c r="E221" s="228"/>
      <c r="F221" s="123"/>
      <c r="G221" s="152" t="str">
        <f t="shared" si="34"/>
        <v/>
      </c>
      <c r="H221" s="152" t="str">
        <f t="shared" si="35"/>
        <v/>
      </c>
      <c r="I221" s="152" t="str">
        <f t="shared" si="36"/>
        <v/>
      </c>
      <c r="J221" s="152" t="str">
        <f t="shared" si="37"/>
        <v/>
      </c>
      <c r="K221" s="37" t="str">
        <f t="shared" si="38"/>
        <v/>
      </c>
      <c r="L221" s="37" t="str">
        <f t="shared" si="39"/>
        <v/>
      </c>
      <c r="M221" s="152" t="str">
        <f t="shared" si="40"/>
        <v/>
      </c>
      <c r="N221" s="152" t="str">
        <f t="shared" si="41"/>
        <v/>
      </c>
      <c r="O221" s="152" t="str">
        <f t="shared" si="42"/>
        <v/>
      </c>
      <c r="P221" s="152" t="str">
        <f t="shared" si="43"/>
        <v/>
      </c>
      <c r="Q221" s="107"/>
      <c r="R221" s="37" t="str">
        <f t="shared" si="33"/>
        <v/>
      </c>
    </row>
    <row r="222" spans="1:18">
      <c r="A222" s="107" t="s">
        <v>759</v>
      </c>
      <c r="B222" s="107"/>
      <c r="C222" s="123"/>
      <c r="D222" s="134"/>
      <c r="E222" s="228"/>
      <c r="F222" s="123"/>
      <c r="G222" s="152" t="str">
        <f t="shared" si="34"/>
        <v/>
      </c>
      <c r="H222" s="152" t="str">
        <f t="shared" si="35"/>
        <v/>
      </c>
      <c r="I222" s="152" t="str">
        <f t="shared" si="36"/>
        <v/>
      </c>
      <c r="J222" s="152" t="str">
        <f t="shared" si="37"/>
        <v/>
      </c>
      <c r="K222" s="37" t="str">
        <f t="shared" si="38"/>
        <v/>
      </c>
      <c r="L222" s="37" t="str">
        <f t="shared" si="39"/>
        <v/>
      </c>
      <c r="M222" s="152" t="str">
        <f t="shared" si="40"/>
        <v/>
      </c>
      <c r="N222" s="152" t="str">
        <f t="shared" si="41"/>
        <v/>
      </c>
      <c r="O222" s="152" t="str">
        <f t="shared" si="42"/>
        <v/>
      </c>
      <c r="P222" s="152" t="str">
        <f t="shared" si="43"/>
        <v/>
      </c>
      <c r="Q222" s="107"/>
      <c r="R222" s="37" t="str">
        <f t="shared" si="33"/>
        <v/>
      </c>
    </row>
    <row r="223" spans="1:18">
      <c r="A223" s="107" t="s">
        <v>760</v>
      </c>
      <c r="B223" s="107"/>
      <c r="C223" s="123"/>
      <c r="D223" s="134"/>
      <c r="E223" s="228"/>
      <c r="F223" s="123"/>
      <c r="G223" s="152" t="str">
        <f t="shared" si="34"/>
        <v/>
      </c>
      <c r="H223" s="152" t="str">
        <f t="shared" si="35"/>
        <v/>
      </c>
      <c r="I223" s="152" t="str">
        <f t="shared" si="36"/>
        <v/>
      </c>
      <c r="J223" s="152" t="str">
        <f t="shared" si="37"/>
        <v/>
      </c>
      <c r="K223" s="37" t="str">
        <f t="shared" si="38"/>
        <v/>
      </c>
      <c r="L223" s="37" t="str">
        <f t="shared" si="39"/>
        <v/>
      </c>
      <c r="M223" s="152" t="str">
        <f t="shared" si="40"/>
        <v/>
      </c>
      <c r="N223" s="152" t="str">
        <f t="shared" si="41"/>
        <v/>
      </c>
      <c r="O223" s="152" t="str">
        <f t="shared" si="42"/>
        <v/>
      </c>
      <c r="P223" s="152" t="str">
        <f t="shared" si="43"/>
        <v/>
      </c>
      <c r="Q223" s="107"/>
      <c r="R223" s="37" t="str">
        <f t="shared" si="33"/>
        <v/>
      </c>
    </row>
    <row r="224" spans="1:18">
      <c r="A224" s="107" t="s">
        <v>761</v>
      </c>
      <c r="B224" s="107"/>
      <c r="C224" s="123"/>
      <c r="D224" s="134"/>
      <c r="E224" s="228"/>
      <c r="F224" s="123"/>
      <c r="G224" s="152" t="str">
        <f t="shared" si="34"/>
        <v/>
      </c>
      <c r="H224" s="152" t="str">
        <f t="shared" si="35"/>
        <v/>
      </c>
      <c r="I224" s="152" t="str">
        <f t="shared" si="36"/>
        <v/>
      </c>
      <c r="J224" s="152" t="str">
        <f t="shared" si="37"/>
        <v/>
      </c>
      <c r="K224" s="37" t="str">
        <f t="shared" si="38"/>
        <v/>
      </c>
      <c r="L224" s="37" t="str">
        <f t="shared" si="39"/>
        <v/>
      </c>
      <c r="M224" s="152" t="str">
        <f t="shared" si="40"/>
        <v/>
      </c>
      <c r="N224" s="152" t="str">
        <f t="shared" si="41"/>
        <v/>
      </c>
      <c r="O224" s="152" t="str">
        <f t="shared" si="42"/>
        <v/>
      </c>
      <c r="P224" s="152" t="str">
        <f t="shared" si="43"/>
        <v/>
      </c>
      <c r="Q224" s="107"/>
      <c r="R224" s="37" t="str">
        <f t="shared" si="33"/>
        <v/>
      </c>
    </row>
    <row r="225" spans="1:18">
      <c r="A225" s="107" t="s">
        <v>762</v>
      </c>
      <c r="B225" s="107"/>
      <c r="C225" s="123"/>
      <c r="D225" s="134"/>
      <c r="E225" s="228"/>
      <c r="F225" s="123"/>
      <c r="G225" s="152" t="str">
        <f t="shared" si="34"/>
        <v/>
      </c>
      <c r="H225" s="152" t="str">
        <f t="shared" si="35"/>
        <v/>
      </c>
      <c r="I225" s="152" t="str">
        <f t="shared" si="36"/>
        <v/>
      </c>
      <c r="J225" s="152" t="str">
        <f t="shared" si="37"/>
        <v/>
      </c>
      <c r="K225" s="37" t="str">
        <f t="shared" si="38"/>
        <v/>
      </c>
      <c r="L225" s="37" t="str">
        <f t="shared" si="39"/>
        <v/>
      </c>
      <c r="M225" s="152" t="str">
        <f t="shared" si="40"/>
        <v/>
      </c>
      <c r="N225" s="152" t="str">
        <f t="shared" si="41"/>
        <v/>
      </c>
      <c r="O225" s="152" t="str">
        <f t="shared" si="42"/>
        <v/>
      </c>
      <c r="P225" s="152" t="str">
        <f t="shared" si="43"/>
        <v/>
      </c>
      <c r="Q225" s="107"/>
      <c r="R225" s="37" t="str">
        <f t="shared" si="33"/>
        <v/>
      </c>
    </row>
    <row r="226" spans="1:18">
      <c r="A226" s="107" t="s">
        <v>763</v>
      </c>
      <c r="B226" s="107"/>
      <c r="C226" s="123"/>
      <c r="D226" s="134"/>
      <c r="E226" s="228"/>
      <c r="F226" s="123"/>
      <c r="G226" s="152" t="str">
        <f t="shared" si="34"/>
        <v/>
      </c>
      <c r="H226" s="152" t="str">
        <f t="shared" si="35"/>
        <v/>
      </c>
      <c r="I226" s="152" t="str">
        <f t="shared" si="36"/>
        <v/>
      </c>
      <c r="J226" s="152" t="str">
        <f t="shared" si="37"/>
        <v/>
      </c>
      <c r="K226" s="37" t="str">
        <f t="shared" si="38"/>
        <v/>
      </c>
      <c r="L226" s="37" t="str">
        <f t="shared" si="39"/>
        <v/>
      </c>
      <c r="M226" s="152" t="str">
        <f t="shared" si="40"/>
        <v/>
      </c>
      <c r="N226" s="152" t="str">
        <f t="shared" si="41"/>
        <v/>
      </c>
      <c r="O226" s="152" t="str">
        <f t="shared" si="42"/>
        <v/>
      </c>
      <c r="P226" s="152" t="str">
        <f t="shared" si="43"/>
        <v/>
      </c>
      <c r="Q226" s="107"/>
      <c r="R226" s="37" t="str">
        <f t="shared" si="33"/>
        <v/>
      </c>
    </row>
    <row r="227" spans="1:18">
      <c r="A227" s="107" t="s">
        <v>764</v>
      </c>
      <c r="B227" s="107"/>
      <c r="C227" s="123"/>
      <c r="D227" s="134"/>
      <c r="E227" s="228"/>
      <c r="F227" s="123"/>
      <c r="G227" s="152" t="str">
        <f t="shared" si="34"/>
        <v/>
      </c>
      <c r="H227" s="152" t="str">
        <f t="shared" si="35"/>
        <v/>
      </c>
      <c r="I227" s="152" t="str">
        <f t="shared" si="36"/>
        <v/>
      </c>
      <c r="J227" s="152" t="str">
        <f t="shared" si="37"/>
        <v/>
      </c>
      <c r="K227" s="37" t="str">
        <f t="shared" si="38"/>
        <v/>
      </c>
      <c r="L227" s="37" t="str">
        <f t="shared" si="39"/>
        <v/>
      </c>
      <c r="M227" s="152" t="str">
        <f t="shared" si="40"/>
        <v/>
      </c>
      <c r="N227" s="152" t="str">
        <f t="shared" si="41"/>
        <v/>
      </c>
      <c r="O227" s="152" t="str">
        <f t="shared" si="42"/>
        <v/>
      </c>
      <c r="P227" s="152" t="str">
        <f t="shared" si="43"/>
        <v/>
      </c>
      <c r="Q227" s="107"/>
      <c r="R227" s="37" t="str">
        <f t="shared" si="33"/>
        <v/>
      </c>
    </row>
    <row r="228" spans="1:18">
      <c r="A228" s="107" t="s">
        <v>765</v>
      </c>
      <c r="B228" s="107"/>
      <c r="C228" s="123"/>
      <c r="D228" s="134"/>
      <c r="E228" s="228"/>
      <c r="F228" s="123"/>
      <c r="G228" s="152" t="str">
        <f t="shared" si="34"/>
        <v/>
      </c>
      <c r="H228" s="152" t="str">
        <f t="shared" si="35"/>
        <v/>
      </c>
      <c r="I228" s="152" t="str">
        <f t="shared" si="36"/>
        <v/>
      </c>
      <c r="J228" s="152" t="str">
        <f t="shared" si="37"/>
        <v/>
      </c>
      <c r="K228" s="37" t="str">
        <f t="shared" si="38"/>
        <v/>
      </c>
      <c r="L228" s="37" t="str">
        <f t="shared" si="39"/>
        <v/>
      </c>
      <c r="M228" s="152" t="str">
        <f t="shared" si="40"/>
        <v/>
      </c>
      <c r="N228" s="152" t="str">
        <f t="shared" si="41"/>
        <v/>
      </c>
      <c r="O228" s="152" t="str">
        <f t="shared" si="42"/>
        <v/>
      </c>
      <c r="P228" s="152" t="str">
        <f t="shared" si="43"/>
        <v/>
      </c>
      <c r="Q228" s="107"/>
      <c r="R228" s="37" t="str">
        <f t="shared" si="33"/>
        <v/>
      </c>
    </row>
    <row r="229" spans="1:18">
      <c r="A229" s="107" t="s">
        <v>766</v>
      </c>
      <c r="B229" s="107"/>
      <c r="C229" s="123"/>
      <c r="D229" s="134"/>
      <c r="E229" s="228"/>
      <c r="F229" s="123"/>
      <c r="G229" s="152" t="str">
        <f t="shared" si="34"/>
        <v/>
      </c>
      <c r="H229" s="152" t="str">
        <f t="shared" si="35"/>
        <v/>
      </c>
      <c r="I229" s="152" t="str">
        <f t="shared" si="36"/>
        <v/>
      </c>
      <c r="J229" s="152" t="str">
        <f t="shared" si="37"/>
        <v/>
      </c>
      <c r="K229" s="37" t="str">
        <f t="shared" si="38"/>
        <v/>
      </c>
      <c r="L229" s="37" t="str">
        <f t="shared" si="39"/>
        <v/>
      </c>
      <c r="M229" s="152" t="str">
        <f t="shared" si="40"/>
        <v/>
      </c>
      <c r="N229" s="152" t="str">
        <f t="shared" si="41"/>
        <v/>
      </c>
      <c r="O229" s="152" t="str">
        <f t="shared" si="42"/>
        <v/>
      </c>
      <c r="P229" s="152" t="str">
        <f t="shared" si="43"/>
        <v/>
      </c>
      <c r="Q229" s="107"/>
      <c r="R229" s="37" t="str">
        <f t="shared" si="33"/>
        <v/>
      </c>
    </row>
    <row r="230" spans="1:18">
      <c r="A230" s="107" t="s">
        <v>767</v>
      </c>
      <c r="B230" s="107"/>
      <c r="C230" s="123"/>
      <c r="D230" s="134"/>
      <c r="E230" s="228"/>
      <c r="F230" s="123"/>
      <c r="G230" s="152" t="str">
        <f t="shared" si="34"/>
        <v/>
      </c>
      <c r="H230" s="152" t="str">
        <f t="shared" si="35"/>
        <v/>
      </c>
      <c r="I230" s="152" t="str">
        <f t="shared" si="36"/>
        <v/>
      </c>
      <c r="J230" s="152" t="str">
        <f t="shared" si="37"/>
        <v/>
      </c>
      <c r="K230" s="37" t="str">
        <f t="shared" si="38"/>
        <v/>
      </c>
      <c r="L230" s="37" t="str">
        <f t="shared" si="39"/>
        <v/>
      </c>
      <c r="M230" s="152" t="str">
        <f t="shared" si="40"/>
        <v/>
      </c>
      <c r="N230" s="152" t="str">
        <f t="shared" si="41"/>
        <v/>
      </c>
      <c r="O230" s="152" t="str">
        <f t="shared" si="42"/>
        <v/>
      </c>
      <c r="P230" s="152" t="str">
        <f t="shared" si="43"/>
        <v/>
      </c>
      <c r="Q230" s="107"/>
      <c r="R230" s="37" t="str">
        <f t="shared" si="33"/>
        <v/>
      </c>
    </row>
    <row r="231" spans="1:18">
      <c r="A231" s="107" t="s">
        <v>768</v>
      </c>
      <c r="B231" s="107"/>
      <c r="C231" s="123"/>
      <c r="D231" s="134"/>
      <c r="E231" s="228"/>
      <c r="F231" s="123"/>
      <c r="G231" s="152" t="str">
        <f t="shared" si="34"/>
        <v/>
      </c>
      <c r="H231" s="152" t="str">
        <f t="shared" si="35"/>
        <v/>
      </c>
      <c r="I231" s="152" t="str">
        <f t="shared" si="36"/>
        <v/>
      </c>
      <c r="J231" s="152" t="str">
        <f t="shared" si="37"/>
        <v/>
      </c>
      <c r="K231" s="37" t="str">
        <f t="shared" si="38"/>
        <v/>
      </c>
      <c r="L231" s="37" t="str">
        <f t="shared" si="39"/>
        <v/>
      </c>
      <c r="M231" s="152" t="str">
        <f t="shared" si="40"/>
        <v/>
      </c>
      <c r="N231" s="152" t="str">
        <f t="shared" si="41"/>
        <v/>
      </c>
      <c r="O231" s="152" t="str">
        <f t="shared" si="42"/>
        <v/>
      </c>
      <c r="P231" s="152" t="str">
        <f t="shared" si="43"/>
        <v/>
      </c>
      <c r="Q231" s="107"/>
      <c r="R231" s="37" t="str">
        <f t="shared" si="33"/>
        <v/>
      </c>
    </row>
    <row r="232" spans="1:18">
      <c r="A232" s="107" t="s">
        <v>769</v>
      </c>
      <c r="B232" s="107"/>
      <c r="C232" s="123"/>
      <c r="D232" s="134"/>
      <c r="E232" s="228"/>
      <c r="F232" s="123"/>
      <c r="G232" s="152" t="str">
        <f t="shared" si="34"/>
        <v/>
      </c>
      <c r="H232" s="152" t="str">
        <f t="shared" si="35"/>
        <v/>
      </c>
      <c r="I232" s="152" t="str">
        <f t="shared" si="36"/>
        <v/>
      </c>
      <c r="J232" s="152" t="str">
        <f t="shared" si="37"/>
        <v/>
      </c>
      <c r="K232" s="37" t="str">
        <f t="shared" si="38"/>
        <v/>
      </c>
      <c r="L232" s="37" t="str">
        <f t="shared" si="39"/>
        <v/>
      </c>
      <c r="M232" s="152" t="str">
        <f t="shared" si="40"/>
        <v/>
      </c>
      <c r="N232" s="152" t="str">
        <f t="shared" si="41"/>
        <v/>
      </c>
      <c r="O232" s="152" t="str">
        <f t="shared" si="42"/>
        <v/>
      </c>
      <c r="P232" s="152" t="str">
        <f t="shared" si="43"/>
        <v/>
      </c>
      <c r="Q232" s="107"/>
      <c r="R232" s="37" t="str">
        <f t="shared" si="33"/>
        <v/>
      </c>
    </row>
    <row r="233" spans="1:18">
      <c r="A233" s="107" t="s">
        <v>770</v>
      </c>
      <c r="B233" s="107"/>
      <c r="C233" s="123"/>
      <c r="D233" s="134"/>
      <c r="E233" s="228"/>
      <c r="F233" s="123"/>
      <c r="G233" s="152" t="str">
        <f t="shared" si="34"/>
        <v/>
      </c>
      <c r="H233" s="152" t="str">
        <f t="shared" si="35"/>
        <v/>
      </c>
      <c r="I233" s="152" t="str">
        <f t="shared" si="36"/>
        <v/>
      </c>
      <c r="J233" s="152" t="str">
        <f t="shared" si="37"/>
        <v/>
      </c>
      <c r="K233" s="37" t="str">
        <f t="shared" si="38"/>
        <v/>
      </c>
      <c r="L233" s="37" t="str">
        <f t="shared" si="39"/>
        <v/>
      </c>
      <c r="M233" s="152" t="str">
        <f t="shared" si="40"/>
        <v/>
      </c>
      <c r="N233" s="152" t="str">
        <f t="shared" si="41"/>
        <v/>
      </c>
      <c r="O233" s="152" t="str">
        <f t="shared" si="42"/>
        <v/>
      </c>
      <c r="P233" s="152" t="str">
        <f t="shared" si="43"/>
        <v/>
      </c>
      <c r="Q233" s="107"/>
      <c r="R233" s="37" t="str">
        <f t="shared" si="33"/>
        <v/>
      </c>
    </row>
    <row r="234" spans="1:18">
      <c r="A234" s="107" t="s">
        <v>771</v>
      </c>
      <c r="B234" s="107"/>
      <c r="C234" s="123"/>
      <c r="D234" s="134"/>
      <c r="E234" s="228"/>
      <c r="F234" s="123"/>
      <c r="G234" s="152" t="str">
        <f t="shared" si="34"/>
        <v/>
      </c>
      <c r="H234" s="152" t="str">
        <f t="shared" si="35"/>
        <v/>
      </c>
      <c r="I234" s="152" t="str">
        <f t="shared" si="36"/>
        <v/>
      </c>
      <c r="J234" s="152" t="str">
        <f t="shared" si="37"/>
        <v/>
      </c>
      <c r="K234" s="37" t="str">
        <f t="shared" si="38"/>
        <v/>
      </c>
      <c r="L234" s="37" t="str">
        <f t="shared" si="39"/>
        <v/>
      </c>
      <c r="M234" s="152" t="str">
        <f t="shared" si="40"/>
        <v/>
      </c>
      <c r="N234" s="152" t="str">
        <f t="shared" si="41"/>
        <v/>
      </c>
      <c r="O234" s="152" t="str">
        <f t="shared" si="42"/>
        <v/>
      </c>
      <c r="P234" s="152" t="str">
        <f t="shared" si="43"/>
        <v/>
      </c>
      <c r="Q234" s="107"/>
      <c r="R234" s="37" t="str">
        <f t="shared" si="33"/>
        <v/>
      </c>
    </row>
    <row r="235" spans="1:18">
      <c r="A235" s="107" t="s">
        <v>772</v>
      </c>
      <c r="B235" s="107"/>
      <c r="C235" s="123"/>
      <c r="D235" s="134"/>
      <c r="E235" s="228"/>
      <c r="F235" s="123"/>
      <c r="G235" s="152" t="str">
        <f t="shared" si="34"/>
        <v/>
      </c>
      <c r="H235" s="152" t="str">
        <f t="shared" si="35"/>
        <v/>
      </c>
      <c r="I235" s="152" t="str">
        <f t="shared" si="36"/>
        <v/>
      </c>
      <c r="J235" s="152" t="str">
        <f t="shared" si="37"/>
        <v/>
      </c>
      <c r="K235" s="37" t="str">
        <f t="shared" si="38"/>
        <v/>
      </c>
      <c r="L235" s="37" t="str">
        <f t="shared" si="39"/>
        <v/>
      </c>
      <c r="M235" s="152" t="str">
        <f t="shared" si="40"/>
        <v/>
      </c>
      <c r="N235" s="152" t="str">
        <f t="shared" si="41"/>
        <v/>
      </c>
      <c r="O235" s="152" t="str">
        <f t="shared" si="42"/>
        <v/>
      </c>
      <c r="P235" s="152" t="str">
        <f t="shared" si="43"/>
        <v/>
      </c>
      <c r="Q235" s="107"/>
      <c r="R235" s="37" t="str">
        <f t="shared" si="33"/>
        <v/>
      </c>
    </row>
    <row r="236" spans="1:18">
      <c r="A236" s="107" t="s">
        <v>773</v>
      </c>
      <c r="B236" s="107"/>
      <c r="C236" s="123"/>
      <c r="D236" s="134"/>
      <c r="E236" s="228"/>
      <c r="F236" s="123"/>
      <c r="G236" s="152" t="str">
        <f t="shared" si="34"/>
        <v/>
      </c>
      <c r="H236" s="152" t="str">
        <f t="shared" si="35"/>
        <v/>
      </c>
      <c r="I236" s="152" t="str">
        <f t="shared" si="36"/>
        <v/>
      </c>
      <c r="J236" s="152" t="str">
        <f t="shared" si="37"/>
        <v/>
      </c>
      <c r="K236" s="37" t="str">
        <f t="shared" si="38"/>
        <v/>
      </c>
      <c r="L236" s="37" t="str">
        <f t="shared" si="39"/>
        <v/>
      </c>
      <c r="M236" s="152" t="str">
        <f t="shared" si="40"/>
        <v/>
      </c>
      <c r="N236" s="152" t="str">
        <f t="shared" si="41"/>
        <v/>
      </c>
      <c r="O236" s="152" t="str">
        <f t="shared" si="42"/>
        <v/>
      </c>
      <c r="P236" s="152" t="str">
        <f t="shared" si="43"/>
        <v/>
      </c>
      <c r="Q236" s="107"/>
      <c r="R236" s="37" t="str">
        <f t="shared" si="33"/>
        <v/>
      </c>
    </row>
    <row r="237" spans="1:18">
      <c r="A237" s="107" t="s">
        <v>774</v>
      </c>
      <c r="B237" s="107"/>
      <c r="C237" s="123"/>
      <c r="D237" s="134"/>
      <c r="E237" s="228"/>
      <c r="F237" s="123"/>
      <c r="G237" s="152" t="str">
        <f t="shared" si="34"/>
        <v/>
      </c>
      <c r="H237" s="152" t="str">
        <f t="shared" si="35"/>
        <v/>
      </c>
      <c r="I237" s="152" t="str">
        <f t="shared" si="36"/>
        <v/>
      </c>
      <c r="J237" s="152" t="str">
        <f t="shared" si="37"/>
        <v/>
      </c>
      <c r="K237" s="37" t="str">
        <f t="shared" si="38"/>
        <v/>
      </c>
      <c r="L237" s="37" t="str">
        <f t="shared" si="39"/>
        <v/>
      </c>
      <c r="M237" s="152" t="str">
        <f t="shared" si="40"/>
        <v/>
      </c>
      <c r="N237" s="152" t="str">
        <f t="shared" si="41"/>
        <v/>
      </c>
      <c r="O237" s="152" t="str">
        <f t="shared" si="42"/>
        <v/>
      </c>
      <c r="P237" s="152" t="str">
        <f t="shared" si="43"/>
        <v/>
      </c>
      <c r="Q237" s="107"/>
      <c r="R237" s="37" t="str">
        <f t="shared" si="33"/>
        <v/>
      </c>
    </row>
    <row r="238" spans="1:18">
      <c r="A238" s="107" t="s">
        <v>775</v>
      </c>
      <c r="B238" s="107"/>
      <c r="C238" s="123"/>
      <c r="D238" s="134"/>
      <c r="E238" s="228"/>
      <c r="F238" s="123"/>
      <c r="G238" s="152" t="str">
        <f t="shared" si="34"/>
        <v/>
      </c>
      <c r="H238" s="152" t="str">
        <f t="shared" si="35"/>
        <v/>
      </c>
      <c r="I238" s="152" t="str">
        <f t="shared" si="36"/>
        <v/>
      </c>
      <c r="J238" s="152" t="str">
        <f t="shared" si="37"/>
        <v/>
      </c>
      <c r="K238" s="37" t="str">
        <f t="shared" si="38"/>
        <v/>
      </c>
      <c r="L238" s="37" t="str">
        <f t="shared" si="39"/>
        <v/>
      </c>
      <c r="M238" s="152" t="str">
        <f t="shared" si="40"/>
        <v/>
      </c>
      <c r="N238" s="152" t="str">
        <f t="shared" si="41"/>
        <v/>
      </c>
      <c r="O238" s="152" t="str">
        <f t="shared" si="42"/>
        <v/>
      </c>
      <c r="P238" s="152" t="str">
        <f t="shared" si="43"/>
        <v/>
      </c>
      <c r="Q238" s="107"/>
      <c r="R238" s="37" t="str">
        <f t="shared" si="33"/>
        <v/>
      </c>
    </row>
    <row r="239" spans="1:18">
      <c r="A239" s="107" t="s">
        <v>776</v>
      </c>
      <c r="B239" s="107"/>
      <c r="C239" s="123"/>
      <c r="D239" s="134"/>
      <c r="E239" s="228"/>
      <c r="F239" s="123"/>
      <c r="G239" s="152" t="str">
        <f t="shared" si="34"/>
        <v/>
      </c>
      <c r="H239" s="152" t="str">
        <f t="shared" si="35"/>
        <v/>
      </c>
      <c r="I239" s="152" t="str">
        <f t="shared" si="36"/>
        <v/>
      </c>
      <c r="J239" s="152" t="str">
        <f t="shared" si="37"/>
        <v/>
      </c>
      <c r="K239" s="37" t="str">
        <f t="shared" si="38"/>
        <v/>
      </c>
      <c r="L239" s="37" t="str">
        <f t="shared" si="39"/>
        <v/>
      </c>
      <c r="M239" s="152" t="str">
        <f t="shared" si="40"/>
        <v/>
      </c>
      <c r="N239" s="152" t="str">
        <f t="shared" si="41"/>
        <v/>
      </c>
      <c r="O239" s="152" t="str">
        <f t="shared" si="42"/>
        <v/>
      </c>
      <c r="P239" s="152" t="str">
        <f t="shared" si="43"/>
        <v/>
      </c>
      <c r="Q239" s="107"/>
      <c r="R239" s="37" t="str">
        <f t="shared" si="33"/>
        <v/>
      </c>
    </row>
    <row r="240" spans="1:18">
      <c r="A240" s="107" t="s">
        <v>777</v>
      </c>
      <c r="B240" s="107"/>
      <c r="C240" s="123"/>
      <c r="D240" s="134"/>
      <c r="E240" s="228"/>
      <c r="F240" s="123"/>
      <c r="G240" s="152" t="str">
        <f t="shared" si="34"/>
        <v/>
      </c>
      <c r="H240" s="152" t="str">
        <f t="shared" si="35"/>
        <v/>
      </c>
      <c r="I240" s="152" t="str">
        <f t="shared" si="36"/>
        <v/>
      </c>
      <c r="J240" s="152" t="str">
        <f t="shared" si="37"/>
        <v/>
      </c>
      <c r="K240" s="37" t="str">
        <f t="shared" si="38"/>
        <v/>
      </c>
      <c r="L240" s="37" t="str">
        <f t="shared" si="39"/>
        <v/>
      </c>
      <c r="M240" s="152" t="str">
        <f t="shared" si="40"/>
        <v/>
      </c>
      <c r="N240" s="152" t="str">
        <f t="shared" si="41"/>
        <v/>
      </c>
      <c r="O240" s="152" t="str">
        <f t="shared" si="42"/>
        <v/>
      </c>
      <c r="P240" s="152" t="str">
        <f t="shared" si="43"/>
        <v/>
      </c>
      <c r="Q240" s="107"/>
      <c r="R240" s="37" t="str">
        <f t="shared" si="33"/>
        <v/>
      </c>
    </row>
    <row r="241" spans="1:18">
      <c r="A241" s="107" t="s">
        <v>778</v>
      </c>
      <c r="B241" s="107"/>
      <c r="C241" s="123"/>
      <c r="D241" s="134"/>
      <c r="E241" s="228"/>
      <c r="F241" s="123"/>
      <c r="G241" s="152" t="str">
        <f t="shared" si="34"/>
        <v/>
      </c>
      <c r="H241" s="152" t="str">
        <f t="shared" si="35"/>
        <v/>
      </c>
      <c r="I241" s="152" t="str">
        <f t="shared" si="36"/>
        <v/>
      </c>
      <c r="J241" s="152" t="str">
        <f t="shared" si="37"/>
        <v/>
      </c>
      <c r="K241" s="37" t="str">
        <f t="shared" si="38"/>
        <v/>
      </c>
      <c r="L241" s="37" t="str">
        <f t="shared" si="39"/>
        <v/>
      </c>
      <c r="M241" s="152" t="str">
        <f t="shared" si="40"/>
        <v/>
      </c>
      <c r="N241" s="152" t="str">
        <f t="shared" si="41"/>
        <v/>
      </c>
      <c r="O241" s="152" t="str">
        <f t="shared" si="42"/>
        <v/>
      </c>
      <c r="P241" s="152" t="str">
        <f t="shared" si="43"/>
        <v/>
      </c>
      <c r="Q241" s="107"/>
      <c r="R241" s="37" t="str">
        <f t="shared" si="33"/>
        <v/>
      </c>
    </row>
    <row r="242" spans="1:18">
      <c r="A242" s="107" t="s">
        <v>779</v>
      </c>
      <c r="B242" s="107"/>
      <c r="C242" s="123"/>
      <c r="D242" s="134"/>
      <c r="E242" s="228"/>
      <c r="F242" s="123"/>
      <c r="G242" s="152" t="str">
        <f t="shared" si="34"/>
        <v/>
      </c>
      <c r="H242" s="152" t="str">
        <f t="shared" si="35"/>
        <v/>
      </c>
      <c r="I242" s="152" t="str">
        <f t="shared" si="36"/>
        <v/>
      </c>
      <c r="J242" s="152" t="str">
        <f t="shared" si="37"/>
        <v/>
      </c>
      <c r="K242" s="37" t="str">
        <f t="shared" si="38"/>
        <v/>
      </c>
      <c r="L242" s="37" t="str">
        <f t="shared" si="39"/>
        <v/>
      </c>
      <c r="M242" s="152" t="str">
        <f t="shared" si="40"/>
        <v/>
      </c>
      <c r="N242" s="152" t="str">
        <f t="shared" si="41"/>
        <v/>
      </c>
      <c r="O242" s="152" t="str">
        <f t="shared" si="42"/>
        <v/>
      </c>
      <c r="P242" s="152" t="str">
        <f t="shared" si="43"/>
        <v/>
      </c>
      <c r="Q242" s="107"/>
      <c r="R242" s="37" t="str">
        <f t="shared" si="33"/>
        <v/>
      </c>
    </row>
    <row r="243" spans="1:18">
      <c r="A243" s="107" t="s">
        <v>780</v>
      </c>
      <c r="B243" s="107"/>
      <c r="C243" s="123"/>
      <c r="D243" s="134"/>
      <c r="E243" s="228"/>
      <c r="F243" s="123"/>
      <c r="G243" s="152" t="str">
        <f t="shared" si="34"/>
        <v/>
      </c>
      <c r="H243" s="152" t="str">
        <f t="shared" si="35"/>
        <v/>
      </c>
      <c r="I243" s="152" t="str">
        <f t="shared" si="36"/>
        <v/>
      </c>
      <c r="J243" s="152" t="str">
        <f t="shared" si="37"/>
        <v/>
      </c>
      <c r="K243" s="37" t="str">
        <f t="shared" si="38"/>
        <v/>
      </c>
      <c r="L243" s="37" t="str">
        <f t="shared" si="39"/>
        <v/>
      </c>
      <c r="M243" s="152" t="str">
        <f t="shared" si="40"/>
        <v/>
      </c>
      <c r="N243" s="152" t="str">
        <f t="shared" si="41"/>
        <v/>
      </c>
      <c r="O243" s="152" t="str">
        <f t="shared" si="42"/>
        <v/>
      </c>
      <c r="P243" s="152" t="str">
        <f t="shared" si="43"/>
        <v/>
      </c>
      <c r="Q243" s="107"/>
      <c r="R243" s="37" t="str">
        <f t="shared" si="33"/>
        <v/>
      </c>
    </row>
    <row r="244" spans="1:18">
      <c r="A244" s="107" t="s">
        <v>781</v>
      </c>
      <c r="B244" s="107"/>
      <c r="C244" s="123"/>
      <c r="D244" s="134"/>
      <c r="E244" s="228"/>
      <c r="F244" s="123"/>
      <c r="G244" s="152" t="str">
        <f t="shared" si="34"/>
        <v/>
      </c>
      <c r="H244" s="152" t="str">
        <f t="shared" si="35"/>
        <v/>
      </c>
      <c r="I244" s="152" t="str">
        <f t="shared" si="36"/>
        <v/>
      </c>
      <c r="J244" s="152" t="str">
        <f t="shared" si="37"/>
        <v/>
      </c>
      <c r="K244" s="37" t="str">
        <f t="shared" si="38"/>
        <v/>
      </c>
      <c r="L244" s="37" t="str">
        <f t="shared" si="39"/>
        <v/>
      </c>
      <c r="M244" s="152" t="str">
        <f t="shared" si="40"/>
        <v/>
      </c>
      <c r="N244" s="152" t="str">
        <f t="shared" si="41"/>
        <v/>
      </c>
      <c r="O244" s="152" t="str">
        <f t="shared" si="42"/>
        <v/>
      </c>
      <c r="P244" s="152" t="str">
        <f t="shared" si="43"/>
        <v/>
      </c>
      <c r="Q244" s="107"/>
      <c r="R244" s="37" t="str">
        <f t="shared" si="33"/>
        <v/>
      </c>
    </row>
    <row r="245" spans="1:18">
      <c r="A245" s="107" t="s">
        <v>782</v>
      </c>
      <c r="B245" s="107"/>
      <c r="C245" s="123"/>
      <c r="D245" s="134"/>
      <c r="E245" s="228"/>
      <c r="F245" s="123"/>
      <c r="G245" s="152" t="str">
        <f t="shared" si="34"/>
        <v/>
      </c>
      <c r="H245" s="152" t="str">
        <f t="shared" si="35"/>
        <v/>
      </c>
      <c r="I245" s="152" t="str">
        <f t="shared" si="36"/>
        <v/>
      </c>
      <c r="J245" s="152" t="str">
        <f t="shared" si="37"/>
        <v/>
      </c>
      <c r="K245" s="37" t="str">
        <f t="shared" si="38"/>
        <v/>
      </c>
      <c r="L245" s="37" t="str">
        <f t="shared" si="39"/>
        <v/>
      </c>
      <c r="M245" s="152" t="str">
        <f t="shared" si="40"/>
        <v/>
      </c>
      <c r="N245" s="152" t="str">
        <f t="shared" si="41"/>
        <v/>
      </c>
      <c r="O245" s="152" t="str">
        <f t="shared" si="42"/>
        <v/>
      </c>
      <c r="P245" s="152" t="str">
        <f t="shared" si="43"/>
        <v/>
      </c>
      <c r="Q245" s="107"/>
      <c r="R245" s="37" t="str">
        <f t="shared" si="33"/>
        <v/>
      </c>
    </row>
    <row r="246" spans="1:18">
      <c r="A246" s="107" t="s">
        <v>783</v>
      </c>
      <c r="B246" s="107"/>
      <c r="C246" s="123"/>
      <c r="D246" s="134"/>
      <c r="E246" s="228"/>
      <c r="F246" s="123"/>
      <c r="G246" s="152" t="str">
        <f t="shared" si="34"/>
        <v/>
      </c>
      <c r="H246" s="152" t="str">
        <f t="shared" si="35"/>
        <v/>
      </c>
      <c r="I246" s="152" t="str">
        <f t="shared" si="36"/>
        <v/>
      </c>
      <c r="J246" s="152" t="str">
        <f t="shared" si="37"/>
        <v/>
      </c>
      <c r="K246" s="37" t="str">
        <f t="shared" si="38"/>
        <v/>
      </c>
      <c r="L246" s="37" t="str">
        <f t="shared" si="39"/>
        <v/>
      </c>
      <c r="M246" s="152" t="str">
        <f t="shared" si="40"/>
        <v/>
      </c>
      <c r="N246" s="152" t="str">
        <f t="shared" si="41"/>
        <v/>
      </c>
      <c r="O246" s="152" t="str">
        <f t="shared" si="42"/>
        <v/>
      </c>
      <c r="P246" s="152" t="str">
        <f t="shared" si="43"/>
        <v/>
      </c>
      <c r="Q246" s="107"/>
      <c r="R246" s="37" t="str">
        <f t="shared" si="33"/>
        <v/>
      </c>
    </row>
    <row r="247" spans="1:18">
      <c r="A247" s="107" t="s">
        <v>784</v>
      </c>
      <c r="B247" s="107"/>
      <c r="C247" s="123"/>
      <c r="D247" s="134"/>
      <c r="E247" s="228"/>
      <c r="F247" s="123"/>
      <c r="G247" s="152" t="str">
        <f t="shared" si="34"/>
        <v/>
      </c>
      <c r="H247" s="152" t="str">
        <f t="shared" si="35"/>
        <v/>
      </c>
      <c r="I247" s="152" t="str">
        <f t="shared" si="36"/>
        <v/>
      </c>
      <c r="J247" s="152" t="str">
        <f t="shared" si="37"/>
        <v/>
      </c>
      <c r="K247" s="37" t="str">
        <f t="shared" si="38"/>
        <v/>
      </c>
      <c r="L247" s="37" t="str">
        <f t="shared" si="39"/>
        <v/>
      </c>
      <c r="M247" s="152" t="str">
        <f t="shared" si="40"/>
        <v/>
      </c>
      <c r="N247" s="152" t="str">
        <f t="shared" si="41"/>
        <v/>
      </c>
      <c r="O247" s="152" t="str">
        <f t="shared" si="42"/>
        <v/>
      </c>
      <c r="P247" s="152" t="str">
        <f t="shared" si="43"/>
        <v/>
      </c>
      <c r="Q247" s="107"/>
      <c r="R247" s="37" t="str">
        <f t="shared" si="33"/>
        <v/>
      </c>
    </row>
    <row r="248" spans="1:18">
      <c r="A248" s="107" t="s">
        <v>785</v>
      </c>
      <c r="B248" s="107"/>
      <c r="C248" s="123"/>
      <c r="D248" s="134"/>
      <c r="E248" s="228"/>
      <c r="F248" s="123"/>
      <c r="G248" s="152" t="str">
        <f t="shared" si="34"/>
        <v/>
      </c>
      <c r="H248" s="152" t="str">
        <f t="shared" si="35"/>
        <v/>
      </c>
      <c r="I248" s="152" t="str">
        <f t="shared" si="36"/>
        <v/>
      </c>
      <c r="J248" s="152" t="str">
        <f t="shared" si="37"/>
        <v/>
      </c>
      <c r="K248" s="37" t="str">
        <f t="shared" si="38"/>
        <v/>
      </c>
      <c r="L248" s="37" t="str">
        <f t="shared" si="39"/>
        <v/>
      </c>
      <c r="M248" s="152" t="str">
        <f t="shared" si="40"/>
        <v/>
      </c>
      <c r="N248" s="152" t="str">
        <f t="shared" si="41"/>
        <v/>
      </c>
      <c r="O248" s="152" t="str">
        <f t="shared" si="42"/>
        <v/>
      </c>
      <c r="P248" s="152" t="str">
        <f t="shared" si="43"/>
        <v/>
      </c>
      <c r="Q248" s="107"/>
      <c r="R248" s="37" t="str">
        <f t="shared" si="33"/>
        <v/>
      </c>
    </row>
    <row r="249" spans="1:18">
      <c r="A249" s="107" t="s">
        <v>786</v>
      </c>
      <c r="B249" s="107"/>
      <c r="C249" s="123"/>
      <c r="D249" s="134"/>
      <c r="E249" s="228"/>
      <c r="F249" s="123"/>
      <c r="G249" s="152" t="str">
        <f t="shared" si="34"/>
        <v/>
      </c>
      <c r="H249" s="152" t="str">
        <f t="shared" si="35"/>
        <v/>
      </c>
      <c r="I249" s="152" t="str">
        <f t="shared" si="36"/>
        <v/>
      </c>
      <c r="J249" s="152" t="str">
        <f t="shared" si="37"/>
        <v/>
      </c>
      <c r="K249" s="37" t="str">
        <f t="shared" si="38"/>
        <v/>
      </c>
      <c r="L249" s="37" t="str">
        <f t="shared" si="39"/>
        <v/>
      </c>
      <c r="M249" s="152" t="str">
        <f t="shared" si="40"/>
        <v/>
      </c>
      <c r="N249" s="152" t="str">
        <f t="shared" si="41"/>
        <v/>
      </c>
      <c r="O249" s="152" t="str">
        <f t="shared" si="42"/>
        <v/>
      </c>
      <c r="P249" s="152" t="str">
        <f t="shared" si="43"/>
        <v/>
      </c>
      <c r="Q249" s="107"/>
      <c r="R249" s="37" t="str">
        <f t="shared" si="33"/>
        <v/>
      </c>
    </row>
    <row r="250" spans="1:18">
      <c r="A250" s="107" t="s">
        <v>787</v>
      </c>
      <c r="B250" s="107"/>
      <c r="C250" s="123"/>
      <c r="D250" s="134"/>
      <c r="E250" s="228"/>
      <c r="F250" s="123"/>
      <c r="G250" s="152" t="str">
        <f t="shared" si="34"/>
        <v/>
      </c>
      <c r="H250" s="152" t="str">
        <f t="shared" si="35"/>
        <v/>
      </c>
      <c r="I250" s="152" t="str">
        <f t="shared" si="36"/>
        <v/>
      </c>
      <c r="J250" s="152" t="str">
        <f t="shared" si="37"/>
        <v/>
      </c>
      <c r="K250" s="37" t="str">
        <f t="shared" si="38"/>
        <v/>
      </c>
      <c r="L250" s="37" t="str">
        <f t="shared" si="39"/>
        <v/>
      </c>
      <c r="M250" s="152" t="str">
        <f t="shared" si="40"/>
        <v/>
      </c>
      <c r="N250" s="152" t="str">
        <f t="shared" si="41"/>
        <v/>
      </c>
      <c r="O250" s="152" t="str">
        <f t="shared" si="42"/>
        <v/>
      </c>
      <c r="P250" s="152" t="str">
        <f t="shared" si="43"/>
        <v/>
      </c>
      <c r="Q250" s="107"/>
      <c r="R250" s="37" t="str">
        <f t="shared" si="33"/>
        <v/>
      </c>
    </row>
    <row r="251" spans="1:18">
      <c r="A251" s="107" t="s">
        <v>788</v>
      </c>
      <c r="B251" s="107"/>
      <c r="C251" s="123"/>
      <c r="D251" s="134"/>
      <c r="E251" s="228"/>
      <c r="F251" s="123"/>
      <c r="G251" s="152" t="str">
        <f t="shared" si="34"/>
        <v/>
      </c>
      <c r="H251" s="152" t="str">
        <f t="shared" si="35"/>
        <v/>
      </c>
      <c r="I251" s="152" t="str">
        <f t="shared" si="36"/>
        <v/>
      </c>
      <c r="J251" s="152" t="str">
        <f t="shared" si="37"/>
        <v/>
      </c>
      <c r="K251" s="37" t="str">
        <f t="shared" si="38"/>
        <v/>
      </c>
      <c r="L251" s="37" t="str">
        <f t="shared" si="39"/>
        <v/>
      </c>
      <c r="M251" s="152" t="str">
        <f t="shared" si="40"/>
        <v/>
      </c>
      <c r="N251" s="152" t="str">
        <f t="shared" si="41"/>
        <v/>
      </c>
      <c r="O251" s="152" t="str">
        <f t="shared" si="42"/>
        <v/>
      </c>
      <c r="P251" s="152" t="str">
        <f t="shared" si="43"/>
        <v/>
      </c>
      <c r="Q251" s="107"/>
      <c r="R251" s="37" t="str">
        <f t="shared" si="33"/>
        <v/>
      </c>
    </row>
    <row r="252" spans="1:18">
      <c r="A252" s="107" t="s">
        <v>789</v>
      </c>
      <c r="B252" s="107"/>
      <c r="C252" s="123"/>
      <c r="D252" s="134"/>
      <c r="E252" s="228"/>
      <c r="F252" s="123"/>
      <c r="G252" s="152" t="str">
        <f t="shared" si="34"/>
        <v/>
      </c>
      <c r="H252" s="152" t="str">
        <f t="shared" si="35"/>
        <v/>
      </c>
      <c r="I252" s="152" t="str">
        <f t="shared" si="36"/>
        <v/>
      </c>
      <c r="J252" s="152" t="str">
        <f t="shared" si="37"/>
        <v/>
      </c>
      <c r="K252" s="37" t="str">
        <f t="shared" si="38"/>
        <v/>
      </c>
      <c r="L252" s="37" t="str">
        <f t="shared" si="39"/>
        <v/>
      </c>
      <c r="M252" s="152" t="str">
        <f t="shared" si="40"/>
        <v/>
      </c>
      <c r="N252" s="152" t="str">
        <f t="shared" si="41"/>
        <v/>
      </c>
      <c r="O252" s="152" t="str">
        <f t="shared" si="42"/>
        <v/>
      </c>
      <c r="P252" s="152" t="str">
        <f t="shared" si="43"/>
        <v/>
      </c>
      <c r="Q252" s="107"/>
      <c r="R252" s="37" t="str">
        <f t="shared" si="33"/>
        <v/>
      </c>
    </row>
    <row r="253" spans="1:18">
      <c r="A253" s="107" t="s">
        <v>790</v>
      </c>
      <c r="B253" s="107"/>
      <c r="C253" s="123"/>
      <c r="D253" s="134"/>
      <c r="E253" s="228"/>
      <c r="F253" s="123"/>
      <c r="G253" s="152" t="str">
        <f t="shared" si="34"/>
        <v/>
      </c>
      <c r="H253" s="152" t="str">
        <f t="shared" si="35"/>
        <v/>
      </c>
      <c r="I253" s="152" t="str">
        <f t="shared" si="36"/>
        <v/>
      </c>
      <c r="J253" s="152" t="str">
        <f t="shared" si="37"/>
        <v/>
      </c>
      <c r="K253" s="37" t="str">
        <f t="shared" si="38"/>
        <v/>
      </c>
      <c r="L253" s="37" t="str">
        <f t="shared" si="39"/>
        <v/>
      </c>
      <c r="M253" s="152" t="str">
        <f t="shared" si="40"/>
        <v/>
      </c>
      <c r="N253" s="152" t="str">
        <f t="shared" si="41"/>
        <v/>
      </c>
      <c r="O253" s="152" t="str">
        <f t="shared" si="42"/>
        <v/>
      </c>
      <c r="P253" s="152" t="str">
        <f t="shared" si="43"/>
        <v/>
      </c>
      <c r="Q253" s="107"/>
      <c r="R253" s="37" t="str">
        <f t="shared" si="33"/>
        <v/>
      </c>
    </row>
    <row r="254" spans="1:18">
      <c r="A254" s="107" t="s">
        <v>791</v>
      </c>
      <c r="B254" s="107"/>
      <c r="C254" s="123"/>
      <c r="D254" s="134"/>
      <c r="E254" s="228"/>
      <c r="F254" s="123"/>
      <c r="G254" s="152" t="str">
        <f t="shared" si="34"/>
        <v/>
      </c>
      <c r="H254" s="152" t="str">
        <f t="shared" si="35"/>
        <v/>
      </c>
      <c r="I254" s="152" t="str">
        <f t="shared" si="36"/>
        <v/>
      </c>
      <c r="J254" s="152" t="str">
        <f t="shared" si="37"/>
        <v/>
      </c>
      <c r="K254" s="37" t="str">
        <f t="shared" si="38"/>
        <v/>
      </c>
      <c r="L254" s="37" t="str">
        <f t="shared" si="39"/>
        <v/>
      </c>
      <c r="M254" s="152" t="str">
        <f t="shared" si="40"/>
        <v/>
      </c>
      <c r="N254" s="152" t="str">
        <f t="shared" si="41"/>
        <v/>
      </c>
      <c r="O254" s="152" t="str">
        <f t="shared" si="42"/>
        <v/>
      </c>
      <c r="P254" s="152" t="str">
        <f t="shared" si="43"/>
        <v/>
      </c>
      <c r="Q254" s="107"/>
      <c r="R254" s="37" t="str">
        <f t="shared" si="33"/>
        <v/>
      </c>
    </row>
    <row r="255" spans="1:18">
      <c r="A255" s="107" t="s">
        <v>792</v>
      </c>
      <c r="B255" s="107"/>
      <c r="C255" s="123"/>
      <c r="D255" s="134"/>
      <c r="E255" s="228"/>
      <c r="F255" s="123"/>
      <c r="G255" s="152" t="str">
        <f t="shared" si="34"/>
        <v/>
      </c>
      <c r="H255" s="152" t="str">
        <f t="shared" si="35"/>
        <v/>
      </c>
      <c r="I255" s="152" t="str">
        <f t="shared" si="36"/>
        <v/>
      </c>
      <c r="J255" s="152" t="str">
        <f t="shared" si="37"/>
        <v/>
      </c>
      <c r="K255" s="37" t="str">
        <f t="shared" si="38"/>
        <v/>
      </c>
      <c r="L255" s="37" t="str">
        <f t="shared" si="39"/>
        <v/>
      </c>
      <c r="M255" s="152" t="str">
        <f t="shared" si="40"/>
        <v/>
      </c>
      <c r="N255" s="152" t="str">
        <f t="shared" si="41"/>
        <v/>
      </c>
      <c r="O255" s="152" t="str">
        <f t="shared" si="42"/>
        <v/>
      </c>
      <c r="P255" s="152" t="str">
        <f t="shared" si="43"/>
        <v/>
      </c>
      <c r="Q255" s="107"/>
      <c r="R255" s="37" t="str">
        <f t="shared" si="33"/>
        <v/>
      </c>
    </row>
    <row r="256" spans="1:18">
      <c r="A256" s="107" t="s">
        <v>793</v>
      </c>
      <c r="B256" s="107"/>
      <c r="C256" s="123"/>
      <c r="D256" s="134"/>
      <c r="E256" s="228"/>
      <c r="F256" s="123"/>
      <c r="G256" s="152" t="str">
        <f t="shared" si="34"/>
        <v/>
      </c>
      <c r="H256" s="152" t="str">
        <f t="shared" si="35"/>
        <v/>
      </c>
      <c r="I256" s="152" t="str">
        <f t="shared" si="36"/>
        <v/>
      </c>
      <c r="J256" s="152" t="str">
        <f t="shared" si="37"/>
        <v/>
      </c>
      <c r="K256" s="37" t="str">
        <f t="shared" si="38"/>
        <v/>
      </c>
      <c r="L256" s="37" t="str">
        <f t="shared" si="39"/>
        <v/>
      </c>
      <c r="M256" s="152" t="str">
        <f t="shared" si="40"/>
        <v/>
      </c>
      <c r="N256" s="152" t="str">
        <f t="shared" si="41"/>
        <v/>
      </c>
      <c r="O256" s="152" t="str">
        <f t="shared" si="42"/>
        <v/>
      </c>
      <c r="P256" s="152" t="str">
        <f t="shared" si="43"/>
        <v/>
      </c>
      <c r="Q256" s="107"/>
      <c r="R256" s="37" t="str">
        <f t="shared" si="33"/>
        <v/>
      </c>
    </row>
    <row r="257" spans="1:18">
      <c r="A257" s="107" t="s">
        <v>794</v>
      </c>
      <c r="B257" s="107"/>
      <c r="C257" s="123"/>
      <c r="D257" s="134"/>
      <c r="E257" s="228"/>
      <c r="F257" s="123"/>
      <c r="G257" s="152" t="str">
        <f t="shared" si="34"/>
        <v/>
      </c>
      <c r="H257" s="152" t="str">
        <f t="shared" si="35"/>
        <v/>
      </c>
      <c r="I257" s="152" t="str">
        <f t="shared" si="36"/>
        <v/>
      </c>
      <c r="J257" s="152" t="str">
        <f t="shared" si="37"/>
        <v/>
      </c>
      <c r="K257" s="37" t="str">
        <f t="shared" si="38"/>
        <v/>
      </c>
      <c r="L257" s="37" t="str">
        <f t="shared" si="39"/>
        <v/>
      </c>
      <c r="M257" s="152" t="str">
        <f t="shared" si="40"/>
        <v/>
      </c>
      <c r="N257" s="152" t="str">
        <f t="shared" si="41"/>
        <v/>
      </c>
      <c r="O257" s="152" t="str">
        <f t="shared" si="42"/>
        <v/>
      </c>
      <c r="P257" s="152" t="str">
        <f t="shared" si="43"/>
        <v/>
      </c>
      <c r="Q257" s="107"/>
      <c r="R257" s="37" t="str">
        <f t="shared" si="33"/>
        <v/>
      </c>
    </row>
    <row r="258" spans="1:18">
      <c r="A258" s="107" t="s">
        <v>795</v>
      </c>
      <c r="B258" s="107"/>
      <c r="C258" s="123"/>
      <c r="D258" s="134"/>
      <c r="E258" s="228"/>
      <c r="F258" s="123"/>
      <c r="G258" s="152" t="str">
        <f t="shared" si="34"/>
        <v/>
      </c>
      <c r="H258" s="152" t="str">
        <f t="shared" si="35"/>
        <v/>
      </c>
      <c r="I258" s="152" t="str">
        <f t="shared" si="36"/>
        <v/>
      </c>
      <c r="J258" s="152" t="str">
        <f t="shared" si="37"/>
        <v/>
      </c>
      <c r="K258" s="37" t="str">
        <f t="shared" si="38"/>
        <v/>
      </c>
      <c r="L258" s="37" t="str">
        <f t="shared" si="39"/>
        <v/>
      </c>
      <c r="M258" s="152" t="str">
        <f t="shared" si="40"/>
        <v/>
      </c>
      <c r="N258" s="152" t="str">
        <f t="shared" si="41"/>
        <v/>
      </c>
      <c r="O258" s="152" t="str">
        <f t="shared" si="42"/>
        <v/>
      </c>
      <c r="P258" s="152" t="str">
        <f t="shared" si="43"/>
        <v/>
      </c>
      <c r="Q258" s="107"/>
      <c r="R258" s="37" t="str">
        <f t="shared" si="33"/>
        <v/>
      </c>
    </row>
    <row r="259" spans="1:18">
      <c r="A259" s="107" t="s">
        <v>796</v>
      </c>
      <c r="B259" s="107"/>
      <c r="C259" s="123"/>
      <c r="D259" s="134"/>
      <c r="E259" s="228"/>
      <c r="F259" s="123"/>
      <c r="G259" s="152" t="str">
        <f t="shared" si="34"/>
        <v/>
      </c>
      <c r="H259" s="152" t="str">
        <f t="shared" si="35"/>
        <v/>
      </c>
      <c r="I259" s="152" t="str">
        <f t="shared" si="36"/>
        <v/>
      </c>
      <c r="J259" s="152" t="str">
        <f t="shared" si="37"/>
        <v/>
      </c>
      <c r="K259" s="37" t="str">
        <f t="shared" si="38"/>
        <v/>
      </c>
      <c r="L259" s="37" t="str">
        <f t="shared" si="39"/>
        <v/>
      </c>
      <c r="M259" s="152" t="str">
        <f t="shared" si="40"/>
        <v/>
      </c>
      <c r="N259" s="152" t="str">
        <f t="shared" si="41"/>
        <v/>
      </c>
      <c r="O259" s="152" t="str">
        <f t="shared" si="42"/>
        <v/>
      </c>
      <c r="P259" s="152" t="str">
        <f t="shared" si="43"/>
        <v/>
      </c>
      <c r="Q259" s="107"/>
      <c r="R259" s="37" t="str">
        <f t="shared" si="33"/>
        <v/>
      </c>
    </row>
    <row r="260" spans="1:18">
      <c r="A260" s="107" t="s">
        <v>797</v>
      </c>
      <c r="B260" s="107"/>
      <c r="C260" s="123"/>
      <c r="D260" s="134"/>
      <c r="E260" s="228"/>
      <c r="F260" s="123"/>
      <c r="G260" s="152" t="str">
        <f t="shared" si="34"/>
        <v/>
      </c>
      <c r="H260" s="152" t="str">
        <f t="shared" si="35"/>
        <v/>
      </c>
      <c r="I260" s="152" t="str">
        <f t="shared" si="36"/>
        <v/>
      </c>
      <c r="J260" s="152" t="str">
        <f t="shared" si="37"/>
        <v/>
      </c>
      <c r="K260" s="37" t="str">
        <f t="shared" si="38"/>
        <v/>
      </c>
      <c r="L260" s="37" t="str">
        <f t="shared" si="39"/>
        <v/>
      </c>
      <c r="M260" s="152" t="str">
        <f t="shared" si="40"/>
        <v/>
      </c>
      <c r="N260" s="152" t="str">
        <f t="shared" si="41"/>
        <v/>
      </c>
      <c r="O260" s="152" t="str">
        <f t="shared" si="42"/>
        <v/>
      </c>
      <c r="P260" s="152" t="str">
        <f t="shared" si="43"/>
        <v/>
      </c>
      <c r="Q260" s="107"/>
      <c r="R260" s="37" t="str">
        <f t="shared" si="33"/>
        <v/>
      </c>
    </row>
    <row r="261" spans="1:18">
      <c r="A261" s="107" t="s">
        <v>798</v>
      </c>
      <c r="B261" s="107"/>
      <c r="C261" s="123"/>
      <c r="D261" s="134"/>
      <c r="E261" s="228"/>
      <c r="F261" s="123"/>
      <c r="G261" s="152" t="str">
        <f t="shared" si="34"/>
        <v/>
      </c>
      <c r="H261" s="152" t="str">
        <f t="shared" si="35"/>
        <v/>
      </c>
      <c r="I261" s="152" t="str">
        <f t="shared" si="36"/>
        <v/>
      </c>
      <c r="J261" s="152" t="str">
        <f t="shared" si="37"/>
        <v/>
      </c>
      <c r="K261" s="37" t="str">
        <f t="shared" si="38"/>
        <v/>
      </c>
      <c r="L261" s="37" t="str">
        <f t="shared" si="39"/>
        <v/>
      </c>
      <c r="M261" s="152" t="str">
        <f t="shared" si="40"/>
        <v/>
      </c>
      <c r="N261" s="152" t="str">
        <f t="shared" si="41"/>
        <v/>
      </c>
      <c r="O261" s="152" t="str">
        <f t="shared" si="42"/>
        <v/>
      </c>
      <c r="P261" s="152" t="str">
        <f t="shared" si="43"/>
        <v/>
      </c>
      <c r="Q261" s="107"/>
      <c r="R261" s="37" t="str">
        <f t="shared" si="33"/>
        <v/>
      </c>
    </row>
    <row r="262" spans="1:18">
      <c r="A262" s="107" t="s">
        <v>799</v>
      </c>
      <c r="B262" s="107"/>
      <c r="C262" s="123"/>
      <c r="D262" s="134"/>
      <c r="E262" s="228"/>
      <c r="F262" s="123"/>
      <c r="G262" s="152" t="str">
        <f t="shared" si="34"/>
        <v/>
      </c>
      <c r="H262" s="152" t="str">
        <f t="shared" si="35"/>
        <v/>
      </c>
      <c r="I262" s="152" t="str">
        <f t="shared" si="36"/>
        <v/>
      </c>
      <c r="J262" s="152" t="str">
        <f t="shared" si="37"/>
        <v/>
      </c>
      <c r="K262" s="37" t="str">
        <f t="shared" si="38"/>
        <v/>
      </c>
      <c r="L262" s="37" t="str">
        <f t="shared" si="39"/>
        <v/>
      </c>
      <c r="M262" s="152" t="str">
        <f t="shared" si="40"/>
        <v/>
      </c>
      <c r="N262" s="152" t="str">
        <f t="shared" si="41"/>
        <v/>
      </c>
      <c r="O262" s="152" t="str">
        <f t="shared" si="42"/>
        <v/>
      </c>
      <c r="P262" s="152" t="str">
        <f t="shared" si="43"/>
        <v/>
      </c>
      <c r="Q262" s="107"/>
      <c r="R262" s="37" t="str">
        <f t="shared" ref="R262:R325" si="44">IF(H262="","",(IF(J262="",1,IF(L262="",2,IF(N262="",3,IF(P262="",4,5))))))</f>
        <v/>
      </c>
    </row>
    <row r="263" spans="1:18">
      <c r="A263" s="107" t="s">
        <v>800</v>
      </c>
      <c r="B263" s="107"/>
      <c r="C263" s="123"/>
      <c r="D263" s="134"/>
      <c r="E263" s="228"/>
      <c r="F263" s="123"/>
      <c r="G263" s="152" t="str">
        <f t="shared" ref="G263:G326" si="45">IF(E263="","",IFERROR(LEFT(E263, SEARCH("-", E263) - 1), E263))</f>
        <v/>
      </c>
      <c r="H263" s="152" t="str">
        <f t="shared" ref="H263:H326" si="46">IF(F263="","",IFERROR(LEFT(F263, SEARCH("-", F263) - 1), F263))</f>
        <v/>
      </c>
      <c r="I263" s="152" t="str">
        <f t="shared" ref="I263:I326" si="47">IF(LEN(E263)-LEN(SUBSTITUTE(E263,"-",""))=0, "", IF(LEN(E263)-LEN(SUBSTITUTE(E263,"-",""))=1, IFERROR(MID(E263, FIND("-",E263)+1, LEN(E263)), ""), IFERROR(MID(E263, FIND("-",E263)+1, FIND("-",E263,FIND("-",E263)+1)-FIND("-",E263)-1), "")))</f>
        <v/>
      </c>
      <c r="J263" s="152" t="str">
        <f t="shared" ref="J263:J326" si="48">IF(LEN(F263)-LEN(SUBSTITUTE(F263,"-",""))=0, "", IF(LEN(F263)-LEN(SUBSTITUTE(F263,"-",""))=1, IFERROR(MID(F263, FIND("-",F263)+1, LEN(F263)), ""), IFERROR(MID(F263, FIND("-",F263)+1, FIND("-",F263,FIND("-",F263)+1)-FIND("-",F263)-1), "")))</f>
        <v/>
      </c>
      <c r="K263" s="37" t="str">
        <f t="shared" ref="K263:K326" si="49">IF(LEN(E263)-LEN(SUBSTITUTE(E263,"-",""))&lt;=1,"",IF(ISNUMBER(FIND("-",E263,FIND("-",E263)+1)),IF(ISNUMBER(FIND("-",MID(E263,FIND("-",E263,FIND("-",E263)+1)+1,LEN(E263)))),LEFT(MID(E263,FIND("-",E263,FIND("-",E263)+1)+1,LEN(E263)),FIND("-",MID(E263,FIND("-",E263,FIND("-",E263)+1)+1,LEN(E263)))-1),MID(E263,FIND("-",E263,FIND("-",E263)+1)+1,LEN(E263))),MID(E263,FIND("-",E263,FIND("-",E263)+1)+1,LEN(E263))))</f>
        <v/>
      </c>
      <c r="L263" s="37" t="str">
        <f t="shared" ref="L263:L326" si="50">IF(LEN(F263)-LEN(SUBSTITUTE(F263,"-",""))&lt;=1,"",IF(ISNUMBER(FIND("-",F263,FIND("-",F263)+1)),IF(ISNUMBER(FIND("-",MID(F263,FIND("-",F263,FIND("-",F263)+1)+1,LEN(F263)))),LEFT(MID(F263,FIND("-",F263,FIND("-",F263)+1)+1,LEN(F263)),FIND("-",MID(F263,FIND("-",F263,FIND("-",F263)+1)+1,LEN(F263)))-1),MID(F263,FIND("-",F263,FIND("-",F263)+1)+1,LEN(F263))),MID(F263,FIND("-",F263,FIND("-",F263)+1)+1,LEN(F263))))</f>
        <v/>
      </c>
      <c r="M263" s="152" t="str">
        <f t="shared" ref="M263:M326" si="51">IF(LEN(E263)-LEN(SUBSTITUTE(E263,"-",""))&lt;=2,"",IF(ISNUMBER(FIND("-",E263,FIND("-",E263,FIND("-",E263)+1)+1)),IF(ISNUMBER(FIND("-",MID(E263,FIND("-",E263,FIND("-",E263,FIND("-",E263)+1)+1)+1,LEN(E263)))),LEFT(MID(E263,FIND("-",E263,FIND("-",E263,FIND("-",E263)+1)+1)+1,LEN(E263)),FIND("-",MID(E263,FIND("-",E263,FIND("-",E263,FIND("-",E263)+1)+1)+1,LEN(E263)))-1),MID(E263,FIND("-",E263,FIND("-",E263,FIND("-",E263)+1)+1)+1,LEN(E263))),MID(E263,FIND("-",E263,FIND("-",E263,FIND("-",E263)+1)+1)+1,LEN(E263))))</f>
        <v/>
      </c>
      <c r="N263" s="152" t="str">
        <f t="shared" ref="N263:N326" si="52">IF(LEN(F263)-LEN(SUBSTITUTE(F263,"-",""))&lt;=2,"",IF(ISNUMBER(FIND("-",F263,FIND("-",F263,FIND("-",F263)+1)+1)),IF(ISNUMBER(FIND("-",MID(F263,FIND("-",F263,FIND("-",F263,FIND("-",F263)+1)+1)+1,LEN(F263)))),LEFT(MID(F263,FIND("-",F263,FIND("-",F263,FIND("-",F263)+1)+1)+1,LEN(F263)),FIND("-",MID(F263,FIND("-",F263,FIND("-",F263,FIND("-",F263)+1)+1)+1,LEN(F263)))-1),MID(F263,FIND("-",F263,FIND("-",F263,FIND("-",F263)+1)+1)+1,LEN(F263))),MID(F263,FIND("-",F263,FIND("-",F263,FIND("-",F263)+1)+1)+1,LEN(F263))))</f>
        <v/>
      </c>
      <c r="O263" s="152" t="str">
        <f t="shared" ref="O263:O326" si="53">IF(LEN(E263)-LEN(SUBSTITUTE(E263,"-",""))&lt;=3,"",RIGHT(E263,LEN(E263)-FIND("@",SUBSTITUTE(E263,"-","@",LEN(E263)-LEN(SUBSTITUTE(E263,"-",""))))))</f>
        <v/>
      </c>
      <c r="P263" s="152" t="str">
        <f t="shared" ref="P263:P326" si="54">IF(LEN(F263)-LEN(SUBSTITUTE(F263,"-",""))&lt;=3,"",RIGHT(F263,LEN(F263)-FIND("@",SUBSTITUTE(F263,"-","@",LEN(F263)-LEN(SUBSTITUTE(F263,"-",""))))))</f>
        <v/>
      </c>
      <c r="Q263" s="107"/>
      <c r="R263" s="37" t="str">
        <f t="shared" si="44"/>
        <v/>
      </c>
    </row>
    <row r="264" spans="1:18">
      <c r="A264" s="107" t="s">
        <v>801</v>
      </c>
      <c r="B264" s="107"/>
      <c r="C264" s="123"/>
      <c r="D264" s="134"/>
      <c r="E264" s="228"/>
      <c r="F264" s="123"/>
      <c r="G264" s="152" t="str">
        <f t="shared" si="45"/>
        <v/>
      </c>
      <c r="H264" s="152" t="str">
        <f t="shared" si="46"/>
        <v/>
      </c>
      <c r="I264" s="152" t="str">
        <f t="shared" si="47"/>
        <v/>
      </c>
      <c r="J264" s="152" t="str">
        <f t="shared" si="48"/>
        <v/>
      </c>
      <c r="K264" s="37" t="str">
        <f t="shared" si="49"/>
        <v/>
      </c>
      <c r="L264" s="37" t="str">
        <f t="shared" si="50"/>
        <v/>
      </c>
      <c r="M264" s="152" t="str">
        <f t="shared" si="51"/>
        <v/>
      </c>
      <c r="N264" s="152" t="str">
        <f t="shared" si="52"/>
        <v/>
      </c>
      <c r="O264" s="152" t="str">
        <f t="shared" si="53"/>
        <v/>
      </c>
      <c r="P264" s="152" t="str">
        <f t="shared" si="54"/>
        <v/>
      </c>
      <c r="Q264" s="107"/>
      <c r="R264" s="37" t="str">
        <f t="shared" si="44"/>
        <v/>
      </c>
    </row>
    <row r="265" spans="1:18">
      <c r="A265" s="107" t="s">
        <v>802</v>
      </c>
      <c r="B265" s="107"/>
      <c r="C265" s="123"/>
      <c r="D265" s="134"/>
      <c r="E265" s="228"/>
      <c r="F265" s="123"/>
      <c r="G265" s="152" t="str">
        <f t="shared" si="45"/>
        <v/>
      </c>
      <c r="H265" s="152" t="str">
        <f t="shared" si="46"/>
        <v/>
      </c>
      <c r="I265" s="152" t="str">
        <f t="shared" si="47"/>
        <v/>
      </c>
      <c r="J265" s="152" t="str">
        <f t="shared" si="48"/>
        <v/>
      </c>
      <c r="K265" s="37" t="str">
        <f t="shared" si="49"/>
        <v/>
      </c>
      <c r="L265" s="37" t="str">
        <f t="shared" si="50"/>
        <v/>
      </c>
      <c r="M265" s="152" t="str">
        <f t="shared" si="51"/>
        <v/>
      </c>
      <c r="N265" s="152" t="str">
        <f t="shared" si="52"/>
        <v/>
      </c>
      <c r="O265" s="152" t="str">
        <f t="shared" si="53"/>
        <v/>
      </c>
      <c r="P265" s="152" t="str">
        <f t="shared" si="54"/>
        <v/>
      </c>
      <c r="Q265" s="107"/>
      <c r="R265" s="37" t="str">
        <f t="shared" si="44"/>
        <v/>
      </c>
    </row>
    <row r="266" spans="1:18">
      <c r="A266" s="107" t="s">
        <v>803</v>
      </c>
      <c r="B266" s="107"/>
      <c r="C266" s="123"/>
      <c r="D266" s="134"/>
      <c r="E266" s="228"/>
      <c r="F266" s="123"/>
      <c r="G266" s="152" t="str">
        <f t="shared" si="45"/>
        <v/>
      </c>
      <c r="H266" s="152" t="str">
        <f t="shared" si="46"/>
        <v/>
      </c>
      <c r="I266" s="152" t="str">
        <f t="shared" si="47"/>
        <v/>
      </c>
      <c r="J266" s="152" t="str">
        <f t="shared" si="48"/>
        <v/>
      </c>
      <c r="K266" s="37" t="str">
        <f t="shared" si="49"/>
        <v/>
      </c>
      <c r="L266" s="37" t="str">
        <f t="shared" si="50"/>
        <v/>
      </c>
      <c r="M266" s="152" t="str">
        <f t="shared" si="51"/>
        <v/>
      </c>
      <c r="N266" s="152" t="str">
        <f t="shared" si="52"/>
        <v/>
      </c>
      <c r="O266" s="152" t="str">
        <f t="shared" si="53"/>
        <v/>
      </c>
      <c r="P266" s="152" t="str">
        <f t="shared" si="54"/>
        <v/>
      </c>
      <c r="Q266" s="107"/>
      <c r="R266" s="37" t="str">
        <f t="shared" si="44"/>
        <v/>
      </c>
    </row>
    <row r="267" spans="1:18">
      <c r="A267" s="107" t="s">
        <v>804</v>
      </c>
      <c r="B267" s="107"/>
      <c r="C267" s="123"/>
      <c r="D267" s="134"/>
      <c r="E267" s="228"/>
      <c r="F267" s="123"/>
      <c r="G267" s="152" t="str">
        <f t="shared" si="45"/>
        <v/>
      </c>
      <c r="H267" s="152" t="str">
        <f t="shared" si="46"/>
        <v/>
      </c>
      <c r="I267" s="152" t="str">
        <f t="shared" si="47"/>
        <v/>
      </c>
      <c r="J267" s="152" t="str">
        <f t="shared" si="48"/>
        <v/>
      </c>
      <c r="K267" s="37" t="str">
        <f t="shared" si="49"/>
        <v/>
      </c>
      <c r="L267" s="37" t="str">
        <f t="shared" si="50"/>
        <v/>
      </c>
      <c r="M267" s="152" t="str">
        <f t="shared" si="51"/>
        <v/>
      </c>
      <c r="N267" s="152" t="str">
        <f t="shared" si="52"/>
        <v/>
      </c>
      <c r="O267" s="152" t="str">
        <f t="shared" si="53"/>
        <v/>
      </c>
      <c r="P267" s="152" t="str">
        <f t="shared" si="54"/>
        <v/>
      </c>
      <c r="Q267" s="107"/>
      <c r="R267" s="37" t="str">
        <f t="shared" si="44"/>
        <v/>
      </c>
    </row>
    <row r="268" spans="1:18">
      <c r="A268" s="107" t="s">
        <v>805</v>
      </c>
      <c r="B268" s="107"/>
      <c r="C268" s="123"/>
      <c r="D268" s="134"/>
      <c r="E268" s="228"/>
      <c r="F268" s="123"/>
      <c r="G268" s="152" t="str">
        <f t="shared" si="45"/>
        <v/>
      </c>
      <c r="H268" s="152" t="str">
        <f t="shared" si="46"/>
        <v/>
      </c>
      <c r="I268" s="152" t="str">
        <f t="shared" si="47"/>
        <v/>
      </c>
      <c r="J268" s="152" t="str">
        <f t="shared" si="48"/>
        <v/>
      </c>
      <c r="K268" s="37" t="str">
        <f t="shared" si="49"/>
        <v/>
      </c>
      <c r="L268" s="37" t="str">
        <f t="shared" si="50"/>
        <v/>
      </c>
      <c r="M268" s="152" t="str">
        <f t="shared" si="51"/>
        <v/>
      </c>
      <c r="N268" s="152" t="str">
        <f t="shared" si="52"/>
        <v/>
      </c>
      <c r="O268" s="152" t="str">
        <f t="shared" si="53"/>
        <v/>
      </c>
      <c r="P268" s="152" t="str">
        <f t="shared" si="54"/>
        <v/>
      </c>
      <c r="Q268" s="107"/>
      <c r="R268" s="37" t="str">
        <f t="shared" si="44"/>
        <v/>
      </c>
    </row>
    <row r="269" spans="1:18">
      <c r="A269" s="107" t="s">
        <v>806</v>
      </c>
      <c r="B269" s="107"/>
      <c r="C269" s="123"/>
      <c r="D269" s="134"/>
      <c r="E269" s="228"/>
      <c r="F269" s="123"/>
      <c r="G269" s="152" t="str">
        <f t="shared" si="45"/>
        <v/>
      </c>
      <c r="H269" s="152" t="str">
        <f t="shared" si="46"/>
        <v/>
      </c>
      <c r="I269" s="152" t="str">
        <f t="shared" si="47"/>
        <v/>
      </c>
      <c r="J269" s="152" t="str">
        <f t="shared" si="48"/>
        <v/>
      </c>
      <c r="K269" s="37" t="str">
        <f t="shared" si="49"/>
        <v/>
      </c>
      <c r="L269" s="37" t="str">
        <f t="shared" si="50"/>
        <v/>
      </c>
      <c r="M269" s="152" t="str">
        <f t="shared" si="51"/>
        <v/>
      </c>
      <c r="N269" s="152" t="str">
        <f t="shared" si="52"/>
        <v/>
      </c>
      <c r="O269" s="152" t="str">
        <f t="shared" si="53"/>
        <v/>
      </c>
      <c r="P269" s="152" t="str">
        <f t="shared" si="54"/>
        <v/>
      </c>
      <c r="Q269" s="107"/>
      <c r="R269" s="37" t="str">
        <f t="shared" si="44"/>
        <v/>
      </c>
    </row>
    <row r="270" spans="1:18">
      <c r="A270" s="107" t="s">
        <v>807</v>
      </c>
      <c r="B270" s="107"/>
      <c r="C270" s="123"/>
      <c r="D270" s="134"/>
      <c r="E270" s="228"/>
      <c r="F270" s="123"/>
      <c r="G270" s="152" t="str">
        <f t="shared" si="45"/>
        <v/>
      </c>
      <c r="H270" s="152" t="str">
        <f t="shared" si="46"/>
        <v/>
      </c>
      <c r="I270" s="152" t="str">
        <f t="shared" si="47"/>
        <v/>
      </c>
      <c r="J270" s="152" t="str">
        <f t="shared" si="48"/>
        <v/>
      </c>
      <c r="K270" s="37" t="str">
        <f t="shared" si="49"/>
        <v/>
      </c>
      <c r="L270" s="37" t="str">
        <f t="shared" si="50"/>
        <v/>
      </c>
      <c r="M270" s="152" t="str">
        <f t="shared" si="51"/>
        <v/>
      </c>
      <c r="N270" s="152" t="str">
        <f t="shared" si="52"/>
        <v/>
      </c>
      <c r="O270" s="152" t="str">
        <f t="shared" si="53"/>
        <v/>
      </c>
      <c r="P270" s="152" t="str">
        <f t="shared" si="54"/>
        <v/>
      </c>
      <c r="Q270" s="107"/>
      <c r="R270" s="37" t="str">
        <f t="shared" si="44"/>
        <v/>
      </c>
    </row>
    <row r="271" spans="1:18">
      <c r="A271" s="107" t="s">
        <v>808</v>
      </c>
      <c r="B271" s="107"/>
      <c r="C271" s="123"/>
      <c r="D271" s="134"/>
      <c r="E271" s="228"/>
      <c r="F271" s="123"/>
      <c r="G271" s="152" t="str">
        <f t="shared" si="45"/>
        <v/>
      </c>
      <c r="H271" s="152" t="str">
        <f t="shared" si="46"/>
        <v/>
      </c>
      <c r="I271" s="152" t="str">
        <f t="shared" si="47"/>
        <v/>
      </c>
      <c r="J271" s="152" t="str">
        <f t="shared" si="48"/>
        <v/>
      </c>
      <c r="K271" s="37" t="str">
        <f t="shared" si="49"/>
        <v/>
      </c>
      <c r="L271" s="37" t="str">
        <f t="shared" si="50"/>
        <v/>
      </c>
      <c r="M271" s="152" t="str">
        <f t="shared" si="51"/>
        <v/>
      </c>
      <c r="N271" s="152" t="str">
        <f t="shared" si="52"/>
        <v/>
      </c>
      <c r="O271" s="152" t="str">
        <f t="shared" si="53"/>
        <v/>
      </c>
      <c r="P271" s="152" t="str">
        <f t="shared" si="54"/>
        <v/>
      </c>
      <c r="Q271" s="107"/>
      <c r="R271" s="37" t="str">
        <f t="shared" si="44"/>
        <v/>
      </c>
    </row>
    <row r="272" spans="1:18">
      <c r="A272" s="107" t="s">
        <v>809</v>
      </c>
      <c r="B272" s="107"/>
      <c r="C272" s="123"/>
      <c r="D272" s="134"/>
      <c r="E272" s="228"/>
      <c r="F272" s="123"/>
      <c r="G272" s="152" t="str">
        <f t="shared" si="45"/>
        <v/>
      </c>
      <c r="H272" s="152" t="str">
        <f t="shared" si="46"/>
        <v/>
      </c>
      <c r="I272" s="152" t="str">
        <f t="shared" si="47"/>
        <v/>
      </c>
      <c r="J272" s="152" t="str">
        <f t="shared" si="48"/>
        <v/>
      </c>
      <c r="K272" s="37" t="str">
        <f t="shared" si="49"/>
        <v/>
      </c>
      <c r="L272" s="37" t="str">
        <f t="shared" si="50"/>
        <v/>
      </c>
      <c r="M272" s="152" t="str">
        <f t="shared" si="51"/>
        <v/>
      </c>
      <c r="N272" s="152" t="str">
        <f t="shared" si="52"/>
        <v/>
      </c>
      <c r="O272" s="152" t="str">
        <f t="shared" si="53"/>
        <v/>
      </c>
      <c r="P272" s="152" t="str">
        <f t="shared" si="54"/>
        <v/>
      </c>
      <c r="Q272" s="107"/>
      <c r="R272" s="37" t="str">
        <f t="shared" si="44"/>
        <v/>
      </c>
    </row>
    <row r="273" spans="1:18">
      <c r="A273" s="107" t="s">
        <v>810</v>
      </c>
      <c r="B273" s="107"/>
      <c r="C273" s="123"/>
      <c r="D273" s="134"/>
      <c r="E273" s="228"/>
      <c r="F273" s="123"/>
      <c r="G273" s="152" t="str">
        <f t="shared" si="45"/>
        <v/>
      </c>
      <c r="H273" s="152" t="str">
        <f t="shared" si="46"/>
        <v/>
      </c>
      <c r="I273" s="152" t="str">
        <f t="shared" si="47"/>
        <v/>
      </c>
      <c r="J273" s="152" t="str">
        <f t="shared" si="48"/>
        <v/>
      </c>
      <c r="K273" s="37" t="str">
        <f t="shared" si="49"/>
        <v/>
      </c>
      <c r="L273" s="37" t="str">
        <f t="shared" si="50"/>
        <v/>
      </c>
      <c r="M273" s="152" t="str">
        <f t="shared" si="51"/>
        <v/>
      </c>
      <c r="N273" s="152" t="str">
        <f t="shared" si="52"/>
        <v/>
      </c>
      <c r="O273" s="152" t="str">
        <f t="shared" si="53"/>
        <v/>
      </c>
      <c r="P273" s="152" t="str">
        <f t="shared" si="54"/>
        <v/>
      </c>
      <c r="Q273" s="107"/>
      <c r="R273" s="37" t="str">
        <f t="shared" si="44"/>
        <v/>
      </c>
    </row>
    <row r="274" spans="1:18">
      <c r="A274" s="107" t="s">
        <v>811</v>
      </c>
      <c r="B274" s="107"/>
      <c r="C274" s="123"/>
      <c r="D274" s="134"/>
      <c r="E274" s="228"/>
      <c r="F274" s="123"/>
      <c r="G274" s="152" t="str">
        <f t="shared" si="45"/>
        <v/>
      </c>
      <c r="H274" s="152" t="str">
        <f t="shared" si="46"/>
        <v/>
      </c>
      <c r="I274" s="152" t="str">
        <f t="shared" si="47"/>
        <v/>
      </c>
      <c r="J274" s="152" t="str">
        <f t="shared" si="48"/>
        <v/>
      </c>
      <c r="K274" s="37" t="str">
        <f t="shared" si="49"/>
        <v/>
      </c>
      <c r="L274" s="37" t="str">
        <f t="shared" si="50"/>
        <v/>
      </c>
      <c r="M274" s="152" t="str">
        <f t="shared" si="51"/>
        <v/>
      </c>
      <c r="N274" s="152" t="str">
        <f t="shared" si="52"/>
        <v/>
      </c>
      <c r="O274" s="152" t="str">
        <f t="shared" si="53"/>
        <v/>
      </c>
      <c r="P274" s="152" t="str">
        <f t="shared" si="54"/>
        <v/>
      </c>
      <c r="Q274" s="107"/>
      <c r="R274" s="37" t="str">
        <f t="shared" si="44"/>
        <v/>
      </c>
    </row>
    <row r="275" spans="1:18">
      <c r="A275" s="107" t="s">
        <v>812</v>
      </c>
      <c r="B275" s="107"/>
      <c r="C275" s="123"/>
      <c r="D275" s="134"/>
      <c r="E275" s="228"/>
      <c r="F275" s="123"/>
      <c r="G275" s="152" t="str">
        <f t="shared" si="45"/>
        <v/>
      </c>
      <c r="H275" s="152" t="str">
        <f t="shared" si="46"/>
        <v/>
      </c>
      <c r="I275" s="152" t="str">
        <f t="shared" si="47"/>
        <v/>
      </c>
      <c r="J275" s="152" t="str">
        <f t="shared" si="48"/>
        <v/>
      </c>
      <c r="K275" s="37" t="str">
        <f t="shared" si="49"/>
        <v/>
      </c>
      <c r="L275" s="37" t="str">
        <f t="shared" si="50"/>
        <v/>
      </c>
      <c r="M275" s="152" t="str">
        <f t="shared" si="51"/>
        <v/>
      </c>
      <c r="N275" s="152" t="str">
        <f t="shared" si="52"/>
        <v/>
      </c>
      <c r="O275" s="152" t="str">
        <f t="shared" si="53"/>
        <v/>
      </c>
      <c r="P275" s="152" t="str">
        <f t="shared" si="54"/>
        <v/>
      </c>
      <c r="Q275" s="107"/>
      <c r="R275" s="37" t="str">
        <f t="shared" si="44"/>
        <v/>
      </c>
    </row>
    <row r="276" spans="1:18">
      <c r="A276" s="107" t="s">
        <v>813</v>
      </c>
      <c r="B276" s="107"/>
      <c r="C276" s="123"/>
      <c r="D276" s="134"/>
      <c r="E276" s="228"/>
      <c r="F276" s="123"/>
      <c r="G276" s="152" t="str">
        <f t="shared" si="45"/>
        <v/>
      </c>
      <c r="H276" s="152" t="str">
        <f t="shared" si="46"/>
        <v/>
      </c>
      <c r="I276" s="152" t="str">
        <f t="shared" si="47"/>
        <v/>
      </c>
      <c r="J276" s="152" t="str">
        <f t="shared" si="48"/>
        <v/>
      </c>
      <c r="K276" s="37" t="str">
        <f t="shared" si="49"/>
        <v/>
      </c>
      <c r="L276" s="37" t="str">
        <f t="shared" si="50"/>
        <v/>
      </c>
      <c r="M276" s="152" t="str">
        <f t="shared" si="51"/>
        <v/>
      </c>
      <c r="N276" s="152" t="str">
        <f t="shared" si="52"/>
        <v/>
      </c>
      <c r="O276" s="152" t="str">
        <f t="shared" si="53"/>
        <v/>
      </c>
      <c r="P276" s="152" t="str">
        <f t="shared" si="54"/>
        <v/>
      </c>
      <c r="Q276" s="107"/>
      <c r="R276" s="37" t="str">
        <f t="shared" si="44"/>
        <v/>
      </c>
    </row>
    <row r="277" spans="1:18">
      <c r="A277" s="107" t="s">
        <v>814</v>
      </c>
      <c r="B277" s="107"/>
      <c r="C277" s="123"/>
      <c r="D277" s="134"/>
      <c r="E277" s="228"/>
      <c r="F277" s="123"/>
      <c r="G277" s="152" t="str">
        <f t="shared" si="45"/>
        <v/>
      </c>
      <c r="H277" s="152" t="str">
        <f t="shared" si="46"/>
        <v/>
      </c>
      <c r="I277" s="152" t="str">
        <f t="shared" si="47"/>
        <v/>
      </c>
      <c r="J277" s="152" t="str">
        <f t="shared" si="48"/>
        <v/>
      </c>
      <c r="K277" s="37" t="str">
        <f t="shared" si="49"/>
        <v/>
      </c>
      <c r="L277" s="37" t="str">
        <f t="shared" si="50"/>
        <v/>
      </c>
      <c r="M277" s="152" t="str">
        <f t="shared" si="51"/>
        <v/>
      </c>
      <c r="N277" s="152" t="str">
        <f t="shared" si="52"/>
        <v/>
      </c>
      <c r="O277" s="152" t="str">
        <f t="shared" si="53"/>
        <v/>
      </c>
      <c r="P277" s="152" t="str">
        <f t="shared" si="54"/>
        <v/>
      </c>
      <c r="Q277" s="107"/>
      <c r="R277" s="37" t="str">
        <f t="shared" si="44"/>
        <v/>
      </c>
    </row>
    <row r="278" spans="1:18">
      <c r="A278" s="107" t="s">
        <v>815</v>
      </c>
      <c r="B278" s="107"/>
      <c r="C278" s="123"/>
      <c r="D278" s="134"/>
      <c r="E278" s="228"/>
      <c r="F278" s="123"/>
      <c r="G278" s="152" t="str">
        <f t="shared" si="45"/>
        <v/>
      </c>
      <c r="H278" s="152" t="str">
        <f t="shared" si="46"/>
        <v/>
      </c>
      <c r="I278" s="152" t="str">
        <f t="shared" si="47"/>
        <v/>
      </c>
      <c r="J278" s="152" t="str">
        <f t="shared" si="48"/>
        <v/>
      </c>
      <c r="K278" s="37" t="str">
        <f t="shared" si="49"/>
        <v/>
      </c>
      <c r="L278" s="37" t="str">
        <f t="shared" si="50"/>
        <v/>
      </c>
      <c r="M278" s="152" t="str">
        <f t="shared" si="51"/>
        <v/>
      </c>
      <c r="N278" s="152" t="str">
        <f t="shared" si="52"/>
        <v/>
      </c>
      <c r="O278" s="152" t="str">
        <f t="shared" si="53"/>
        <v/>
      </c>
      <c r="P278" s="152" t="str">
        <f t="shared" si="54"/>
        <v/>
      </c>
      <c r="Q278" s="107"/>
      <c r="R278" s="37" t="str">
        <f t="shared" si="44"/>
        <v/>
      </c>
    </row>
    <row r="279" spans="1:18">
      <c r="A279" s="107" t="s">
        <v>816</v>
      </c>
      <c r="B279" s="107"/>
      <c r="C279" s="123"/>
      <c r="D279" s="134"/>
      <c r="E279" s="228"/>
      <c r="F279" s="123"/>
      <c r="G279" s="152" t="str">
        <f t="shared" si="45"/>
        <v/>
      </c>
      <c r="H279" s="152" t="str">
        <f t="shared" si="46"/>
        <v/>
      </c>
      <c r="I279" s="152" t="str">
        <f t="shared" si="47"/>
        <v/>
      </c>
      <c r="J279" s="152" t="str">
        <f t="shared" si="48"/>
        <v/>
      </c>
      <c r="K279" s="37" t="str">
        <f t="shared" si="49"/>
        <v/>
      </c>
      <c r="L279" s="37" t="str">
        <f t="shared" si="50"/>
        <v/>
      </c>
      <c r="M279" s="152" t="str">
        <f t="shared" si="51"/>
        <v/>
      </c>
      <c r="N279" s="152" t="str">
        <f t="shared" si="52"/>
        <v/>
      </c>
      <c r="O279" s="152" t="str">
        <f t="shared" si="53"/>
        <v/>
      </c>
      <c r="P279" s="152" t="str">
        <f t="shared" si="54"/>
        <v/>
      </c>
      <c r="Q279" s="107"/>
      <c r="R279" s="37" t="str">
        <f t="shared" si="44"/>
        <v/>
      </c>
    </row>
    <row r="280" spans="1:18">
      <c r="A280" s="107" t="s">
        <v>817</v>
      </c>
      <c r="B280" s="107"/>
      <c r="C280" s="123"/>
      <c r="D280" s="134"/>
      <c r="E280" s="228"/>
      <c r="F280" s="123"/>
      <c r="G280" s="152" t="str">
        <f t="shared" si="45"/>
        <v/>
      </c>
      <c r="H280" s="152" t="str">
        <f t="shared" si="46"/>
        <v/>
      </c>
      <c r="I280" s="152" t="str">
        <f t="shared" si="47"/>
        <v/>
      </c>
      <c r="J280" s="152" t="str">
        <f t="shared" si="48"/>
        <v/>
      </c>
      <c r="K280" s="37" t="str">
        <f t="shared" si="49"/>
        <v/>
      </c>
      <c r="L280" s="37" t="str">
        <f t="shared" si="50"/>
        <v/>
      </c>
      <c r="M280" s="152" t="str">
        <f t="shared" si="51"/>
        <v/>
      </c>
      <c r="N280" s="152" t="str">
        <f t="shared" si="52"/>
        <v/>
      </c>
      <c r="O280" s="152" t="str">
        <f t="shared" si="53"/>
        <v/>
      </c>
      <c r="P280" s="152" t="str">
        <f t="shared" si="54"/>
        <v/>
      </c>
      <c r="Q280" s="107"/>
      <c r="R280" s="37" t="str">
        <f t="shared" si="44"/>
        <v/>
      </c>
    </row>
    <row r="281" spans="1:18">
      <c r="A281" s="107" t="s">
        <v>818</v>
      </c>
      <c r="B281" s="107"/>
      <c r="C281" s="123"/>
      <c r="D281" s="134"/>
      <c r="E281" s="228"/>
      <c r="F281" s="123"/>
      <c r="G281" s="152" t="str">
        <f t="shared" si="45"/>
        <v/>
      </c>
      <c r="H281" s="152" t="str">
        <f t="shared" si="46"/>
        <v/>
      </c>
      <c r="I281" s="152" t="str">
        <f t="shared" si="47"/>
        <v/>
      </c>
      <c r="J281" s="152" t="str">
        <f t="shared" si="48"/>
        <v/>
      </c>
      <c r="K281" s="37" t="str">
        <f t="shared" si="49"/>
        <v/>
      </c>
      <c r="L281" s="37" t="str">
        <f t="shared" si="50"/>
        <v/>
      </c>
      <c r="M281" s="152" t="str">
        <f t="shared" si="51"/>
        <v/>
      </c>
      <c r="N281" s="152" t="str">
        <f t="shared" si="52"/>
        <v/>
      </c>
      <c r="O281" s="152" t="str">
        <f t="shared" si="53"/>
        <v/>
      </c>
      <c r="P281" s="152" t="str">
        <f t="shared" si="54"/>
        <v/>
      </c>
      <c r="Q281" s="107"/>
      <c r="R281" s="37" t="str">
        <f t="shared" si="44"/>
        <v/>
      </c>
    </row>
    <row r="282" spans="1:18">
      <c r="A282" s="107" t="s">
        <v>819</v>
      </c>
      <c r="B282" s="107"/>
      <c r="C282" s="123"/>
      <c r="D282" s="134"/>
      <c r="E282" s="228"/>
      <c r="F282" s="123"/>
      <c r="G282" s="152" t="str">
        <f t="shared" si="45"/>
        <v/>
      </c>
      <c r="H282" s="152" t="str">
        <f t="shared" si="46"/>
        <v/>
      </c>
      <c r="I282" s="152" t="str">
        <f t="shared" si="47"/>
        <v/>
      </c>
      <c r="J282" s="152" t="str">
        <f t="shared" si="48"/>
        <v/>
      </c>
      <c r="K282" s="37" t="str">
        <f t="shared" si="49"/>
        <v/>
      </c>
      <c r="L282" s="37" t="str">
        <f t="shared" si="50"/>
        <v/>
      </c>
      <c r="M282" s="152" t="str">
        <f t="shared" si="51"/>
        <v/>
      </c>
      <c r="N282" s="152" t="str">
        <f t="shared" si="52"/>
        <v/>
      </c>
      <c r="O282" s="152" t="str">
        <f t="shared" si="53"/>
        <v/>
      </c>
      <c r="P282" s="152" t="str">
        <f t="shared" si="54"/>
        <v/>
      </c>
      <c r="Q282" s="107"/>
      <c r="R282" s="37" t="str">
        <f t="shared" si="44"/>
        <v/>
      </c>
    </row>
    <row r="283" spans="1:18">
      <c r="A283" s="107" t="s">
        <v>820</v>
      </c>
      <c r="B283" s="107"/>
      <c r="C283" s="123"/>
      <c r="D283" s="134"/>
      <c r="E283" s="228"/>
      <c r="F283" s="123"/>
      <c r="G283" s="152" t="str">
        <f t="shared" si="45"/>
        <v/>
      </c>
      <c r="H283" s="152" t="str">
        <f t="shared" si="46"/>
        <v/>
      </c>
      <c r="I283" s="152" t="str">
        <f t="shared" si="47"/>
        <v/>
      </c>
      <c r="J283" s="152" t="str">
        <f t="shared" si="48"/>
        <v/>
      </c>
      <c r="K283" s="37" t="str">
        <f t="shared" si="49"/>
        <v/>
      </c>
      <c r="L283" s="37" t="str">
        <f t="shared" si="50"/>
        <v/>
      </c>
      <c r="M283" s="152" t="str">
        <f t="shared" si="51"/>
        <v/>
      </c>
      <c r="N283" s="152" t="str">
        <f t="shared" si="52"/>
        <v/>
      </c>
      <c r="O283" s="152" t="str">
        <f t="shared" si="53"/>
        <v/>
      </c>
      <c r="P283" s="152" t="str">
        <f t="shared" si="54"/>
        <v/>
      </c>
      <c r="Q283" s="107"/>
      <c r="R283" s="37" t="str">
        <f t="shared" si="44"/>
        <v/>
      </c>
    </row>
    <row r="284" spans="1:18">
      <c r="A284" s="107" t="s">
        <v>821</v>
      </c>
      <c r="B284" s="107"/>
      <c r="C284" s="123"/>
      <c r="D284" s="134"/>
      <c r="E284" s="228"/>
      <c r="F284" s="123"/>
      <c r="G284" s="152" t="str">
        <f t="shared" si="45"/>
        <v/>
      </c>
      <c r="H284" s="152" t="str">
        <f t="shared" si="46"/>
        <v/>
      </c>
      <c r="I284" s="152" t="str">
        <f t="shared" si="47"/>
        <v/>
      </c>
      <c r="J284" s="152" t="str">
        <f t="shared" si="48"/>
        <v/>
      </c>
      <c r="K284" s="37" t="str">
        <f t="shared" si="49"/>
        <v/>
      </c>
      <c r="L284" s="37" t="str">
        <f t="shared" si="50"/>
        <v/>
      </c>
      <c r="M284" s="152" t="str">
        <f t="shared" si="51"/>
        <v/>
      </c>
      <c r="N284" s="152" t="str">
        <f t="shared" si="52"/>
        <v/>
      </c>
      <c r="O284" s="152" t="str">
        <f t="shared" si="53"/>
        <v/>
      </c>
      <c r="P284" s="152" t="str">
        <f t="shared" si="54"/>
        <v/>
      </c>
      <c r="Q284" s="107"/>
      <c r="R284" s="37" t="str">
        <f t="shared" si="44"/>
        <v/>
      </c>
    </row>
    <row r="285" spans="1:18">
      <c r="A285" s="107" t="s">
        <v>822</v>
      </c>
      <c r="B285" s="107"/>
      <c r="C285" s="123"/>
      <c r="D285" s="134"/>
      <c r="E285" s="228"/>
      <c r="F285" s="123"/>
      <c r="G285" s="152" t="str">
        <f t="shared" si="45"/>
        <v/>
      </c>
      <c r="H285" s="152" t="str">
        <f t="shared" si="46"/>
        <v/>
      </c>
      <c r="I285" s="152" t="str">
        <f t="shared" si="47"/>
        <v/>
      </c>
      <c r="J285" s="152" t="str">
        <f t="shared" si="48"/>
        <v/>
      </c>
      <c r="K285" s="37" t="str">
        <f t="shared" si="49"/>
        <v/>
      </c>
      <c r="L285" s="37" t="str">
        <f t="shared" si="50"/>
        <v/>
      </c>
      <c r="M285" s="152" t="str">
        <f t="shared" si="51"/>
        <v/>
      </c>
      <c r="N285" s="152" t="str">
        <f t="shared" si="52"/>
        <v/>
      </c>
      <c r="O285" s="152" t="str">
        <f t="shared" si="53"/>
        <v/>
      </c>
      <c r="P285" s="152" t="str">
        <f t="shared" si="54"/>
        <v/>
      </c>
      <c r="Q285" s="107"/>
      <c r="R285" s="37" t="str">
        <f t="shared" si="44"/>
        <v/>
      </c>
    </row>
    <row r="286" spans="1:18">
      <c r="A286" s="107" t="s">
        <v>823</v>
      </c>
      <c r="B286" s="107"/>
      <c r="C286" s="123"/>
      <c r="D286" s="134"/>
      <c r="E286" s="228"/>
      <c r="F286" s="123"/>
      <c r="G286" s="152" t="str">
        <f t="shared" si="45"/>
        <v/>
      </c>
      <c r="H286" s="152" t="str">
        <f t="shared" si="46"/>
        <v/>
      </c>
      <c r="I286" s="152" t="str">
        <f t="shared" si="47"/>
        <v/>
      </c>
      <c r="J286" s="152" t="str">
        <f t="shared" si="48"/>
        <v/>
      </c>
      <c r="K286" s="37" t="str">
        <f t="shared" si="49"/>
        <v/>
      </c>
      <c r="L286" s="37" t="str">
        <f t="shared" si="50"/>
        <v/>
      </c>
      <c r="M286" s="152" t="str">
        <f t="shared" si="51"/>
        <v/>
      </c>
      <c r="N286" s="152" t="str">
        <f t="shared" si="52"/>
        <v/>
      </c>
      <c r="O286" s="152" t="str">
        <f t="shared" si="53"/>
        <v/>
      </c>
      <c r="P286" s="152" t="str">
        <f t="shared" si="54"/>
        <v/>
      </c>
      <c r="Q286" s="107"/>
      <c r="R286" s="37" t="str">
        <f t="shared" si="44"/>
        <v/>
      </c>
    </row>
    <row r="287" spans="1:18">
      <c r="A287" s="107" t="s">
        <v>824</v>
      </c>
      <c r="B287" s="107"/>
      <c r="C287" s="123"/>
      <c r="D287" s="134"/>
      <c r="E287" s="228"/>
      <c r="F287" s="123"/>
      <c r="G287" s="152" t="str">
        <f t="shared" si="45"/>
        <v/>
      </c>
      <c r="H287" s="152" t="str">
        <f t="shared" si="46"/>
        <v/>
      </c>
      <c r="I287" s="152" t="str">
        <f t="shared" si="47"/>
        <v/>
      </c>
      <c r="J287" s="152" t="str">
        <f t="shared" si="48"/>
        <v/>
      </c>
      <c r="K287" s="37" t="str">
        <f t="shared" si="49"/>
        <v/>
      </c>
      <c r="L287" s="37" t="str">
        <f t="shared" si="50"/>
        <v/>
      </c>
      <c r="M287" s="152" t="str">
        <f t="shared" si="51"/>
        <v/>
      </c>
      <c r="N287" s="152" t="str">
        <f t="shared" si="52"/>
        <v/>
      </c>
      <c r="O287" s="152" t="str">
        <f t="shared" si="53"/>
        <v/>
      </c>
      <c r="P287" s="152" t="str">
        <f t="shared" si="54"/>
        <v/>
      </c>
      <c r="Q287" s="107"/>
      <c r="R287" s="37" t="str">
        <f t="shared" si="44"/>
        <v/>
      </c>
    </row>
    <row r="288" spans="1:18">
      <c r="A288" s="107" t="s">
        <v>825</v>
      </c>
      <c r="B288" s="107"/>
      <c r="C288" s="123"/>
      <c r="D288" s="134"/>
      <c r="E288" s="228"/>
      <c r="F288" s="123"/>
      <c r="G288" s="152" t="str">
        <f t="shared" si="45"/>
        <v/>
      </c>
      <c r="H288" s="152" t="str">
        <f t="shared" si="46"/>
        <v/>
      </c>
      <c r="I288" s="152" t="str">
        <f t="shared" si="47"/>
        <v/>
      </c>
      <c r="J288" s="152" t="str">
        <f t="shared" si="48"/>
        <v/>
      </c>
      <c r="K288" s="37" t="str">
        <f t="shared" si="49"/>
        <v/>
      </c>
      <c r="L288" s="37" t="str">
        <f t="shared" si="50"/>
        <v/>
      </c>
      <c r="M288" s="152" t="str">
        <f t="shared" si="51"/>
        <v/>
      </c>
      <c r="N288" s="152" t="str">
        <f t="shared" si="52"/>
        <v/>
      </c>
      <c r="O288" s="152" t="str">
        <f t="shared" si="53"/>
        <v/>
      </c>
      <c r="P288" s="152" t="str">
        <f t="shared" si="54"/>
        <v/>
      </c>
      <c r="Q288" s="107"/>
      <c r="R288" s="37" t="str">
        <f t="shared" si="44"/>
        <v/>
      </c>
    </row>
    <row r="289" spans="1:18">
      <c r="A289" s="107" t="s">
        <v>826</v>
      </c>
      <c r="B289" s="107"/>
      <c r="C289" s="123"/>
      <c r="D289" s="134"/>
      <c r="E289" s="228"/>
      <c r="F289" s="123"/>
      <c r="G289" s="152" t="str">
        <f t="shared" si="45"/>
        <v/>
      </c>
      <c r="H289" s="152" t="str">
        <f t="shared" si="46"/>
        <v/>
      </c>
      <c r="I289" s="152" t="str">
        <f t="shared" si="47"/>
        <v/>
      </c>
      <c r="J289" s="152" t="str">
        <f t="shared" si="48"/>
        <v/>
      </c>
      <c r="K289" s="37" t="str">
        <f t="shared" si="49"/>
        <v/>
      </c>
      <c r="L289" s="37" t="str">
        <f t="shared" si="50"/>
        <v/>
      </c>
      <c r="M289" s="152" t="str">
        <f t="shared" si="51"/>
        <v/>
      </c>
      <c r="N289" s="152" t="str">
        <f t="shared" si="52"/>
        <v/>
      </c>
      <c r="O289" s="152" t="str">
        <f t="shared" si="53"/>
        <v/>
      </c>
      <c r="P289" s="152" t="str">
        <f t="shared" si="54"/>
        <v/>
      </c>
      <c r="Q289" s="107"/>
      <c r="R289" s="37" t="str">
        <f t="shared" si="44"/>
        <v/>
      </c>
    </row>
    <row r="290" spans="1:18">
      <c r="A290" s="107" t="s">
        <v>827</v>
      </c>
      <c r="B290" s="107"/>
      <c r="C290" s="123"/>
      <c r="D290" s="134"/>
      <c r="E290" s="228"/>
      <c r="F290" s="123"/>
      <c r="G290" s="152" t="str">
        <f t="shared" si="45"/>
        <v/>
      </c>
      <c r="H290" s="152" t="str">
        <f t="shared" si="46"/>
        <v/>
      </c>
      <c r="I290" s="152" t="str">
        <f t="shared" si="47"/>
        <v/>
      </c>
      <c r="J290" s="152" t="str">
        <f t="shared" si="48"/>
        <v/>
      </c>
      <c r="K290" s="37" t="str">
        <f t="shared" si="49"/>
        <v/>
      </c>
      <c r="L290" s="37" t="str">
        <f t="shared" si="50"/>
        <v/>
      </c>
      <c r="M290" s="152" t="str">
        <f t="shared" si="51"/>
        <v/>
      </c>
      <c r="N290" s="152" t="str">
        <f t="shared" si="52"/>
        <v/>
      </c>
      <c r="O290" s="152" t="str">
        <f t="shared" si="53"/>
        <v/>
      </c>
      <c r="P290" s="152" t="str">
        <f t="shared" si="54"/>
        <v/>
      </c>
      <c r="Q290" s="107"/>
      <c r="R290" s="37" t="str">
        <f t="shared" si="44"/>
        <v/>
      </c>
    </row>
    <row r="291" spans="1:18">
      <c r="A291" s="107" t="s">
        <v>828</v>
      </c>
      <c r="B291" s="107"/>
      <c r="C291" s="123"/>
      <c r="D291" s="134"/>
      <c r="E291" s="228"/>
      <c r="F291" s="123"/>
      <c r="G291" s="152" t="str">
        <f t="shared" si="45"/>
        <v/>
      </c>
      <c r="H291" s="152" t="str">
        <f t="shared" si="46"/>
        <v/>
      </c>
      <c r="I291" s="152" t="str">
        <f t="shared" si="47"/>
        <v/>
      </c>
      <c r="J291" s="152" t="str">
        <f t="shared" si="48"/>
        <v/>
      </c>
      <c r="K291" s="37" t="str">
        <f t="shared" si="49"/>
        <v/>
      </c>
      <c r="L291" s="37" t="str">
        <f t="shared" si="50"/>
        <v/>
      </c>
      <c r="M291" s="152" t="str">
        <f t="shared" si="51"/>
        <v/>
      </c>
      <c r="N291" s="152" t="str">
        <f t="shared" si="52"/>
        <v/>
      </c>
      <c r="O291" s="152" t="str">
        <f t="shared" si="53"/>
        <v/>
      </c>
      <c r="P291" s="152" t="str">
        <f t="shared" si="54"/>
        <v/>
      </c>
      <c r="Q291" s="107"/>
      <c r="R291" s="37" t="str">
        <f t="shared" si="44"/>
        <v/>
      </c>
    </row>
    <row r="292" spans="1:18">
      <c r="A292" s="107" t="s">
        <v>829</v>
      </c>
      <c r="B292" s="107"/>
      <c r="C292" s="123"/>
      <c r="D292" s="134"/>
      <c r="E292" s="228"/>
      <c r="F292" s="123"/>
      <c r="G292" s="152" t="str">
        <f t="shared" si="45"/>
        <v/>
      </c>
      <c r="H292" s="152" t="str">
        <f t="shared" si="46"/>
        <v/>
      </c>
      <c r="I292" s="152" t="str">
        <f t="shared" si="47"/>
        <v/>
      </c>
      <c r="J292" s="152" t="str">
        <f t="shared" si="48"/>
        <v/>
      </c>
      <c r="K292" s="37" t="str">
        <f t="shared" si="49"/>
        <v/>
      </c>
      <c r="L292" s="37" t="str">
        <f t="shared" si="50"/>
        <v/>
      </c>
      <c r="M292" s="152" t="str">
        <f t="shared" si="51"/>
        <v/>
      </c>
      <c r="N292" s="152" t="str">
        <f t="shared" si="52"/>
        <v/>
      </c>
      <c r="O292" s="152" t="str">
        <f t="shared" si="53"/>
        <v/>
      </c>
      <c r="P292" s="152" t="str">
        <f t="shared" si="54"/>
        <v/>
      </c>
      <c r="Q292" s="107"/>
      <c r="R292" s="37" t="str">
        <f t="shared" si="44"/>
        <v/>
      </c>
    </row>
    <row r="293" spans="1:18">
      <c r="A293" s="107" t="s">
        <v>830</v>
      </c>
      <c r="B293" s="107"/>
      <c r="C293" s="123"/>
      <c r="D293" s="134"/>
      <c r="E293" s="228"/>
      <c r="F293" s="123"/>
      <c r="G293" s="152" t="str">
        <f t="shared" si="45"/>
        <v/>
      </c>
      <c r="H293" s="152" t="str">
        <f t="shared" si="46"/>
        <v/>
      </c>
      <c r="I293" s="152" t="str">
        <f t="shared" si="47"/>
        <v/>
      </c>
      <c r="J293" s="152" t="str">
        <f t="shared" si="48"/>
        <v/>
      </c>
      <c r="K293" s="37" t="str">
        <f t="shared" si="49"/>
        <v/>
      </c>
      <c r="L293" s="37" t="str">
        <f t="shared" si="50"/>
        <v/>
      </c>
      <c r="M293" s="152" t="str">
        <f t="shared" si="51"/>
        <v/>
      </c>
      <c r="N293" s="152" t="str">
        <f t="shared" si="52"/>
        <v/>
      </c>
      <c r="O293" s="152" t="str">
        <f t="shared" si="53"/>
        <v/>
      </c>
      <c r="P293" s="152" t="str">
        <f t="shared" si="54"/>
        <v/>
      </c>
      <c r="Q293" s="107"/>
      <c r="R293" s="37" t="str">
        <f t="shared" si="44"/>
        <v/>
      </c>
    </row>
    <row r="294" spans="1:18">
      <c r="A294" s="107" t="s">
        <v>831</v>
      </c>
      <c r="B294" s="107"/>
      <c r="C294" s="123"/>
      <c r="D294" s="134"/>
      <c r="E294" s="228"/>
      <c r="F294" s="123"/>
      <c r="G294" s="152" t="str">
        <f t="shared" si="45"/>
        <v/>
      </c>
      <c r="H294" s="152" t="str">
        <f t="shared" si="46"/>
        <v/>
      </c>
      <c r="I294" s="152" t="str">
        <f t="shared" si="47"/>
        <v/>
      </c>
      <c r="J294" s="152" t="str">
        <f t="shared" si="48"/>
        <v/>
      </c>
      <c r="K294" s="37" t="str">
        <f t="shared" si="49"/>
        <v/>
      </c>
      <c r="L294" s="37" t="str">
        <f t="shared" si="50"/>
        <v/>
      </c>
      <c r="M294" s="152" t="str">
        <f t="shared" si="51"/>
        <v/>
      </c>
      <c r="N294" s="152" t="str">
        <f t="shared" si="52"/>
        <v/>
      </c>
      <c r="O294" s="152" t="str">
        <f t="shared" si="53"/>
        <v/>
      </c>
      <c r="P294" s="152" t="str">
        <f t="shared" si="54"/>
        <v/>
      </c>
      <c r="Q294" s="107"/>
      <c r="R294" s="37" t="str">
        <f t="shared" si="44"/>
        <v/>
      </c>
    </row>
    <row r="295" spans="1:18">
      <c r="A295" s="107" t="s">
        <v>832</v>
      </c>
      <c r="B295" s="107"/>
      <c r="C295" s="123"/>
      <c r="D295" s="134"/>
      <c r="E295" s="228"/>
      <c r="F295" s="123"/>
      <c r="G295" s="152" t="str">
        <f t="shared" si="45"/>
        <v/>
      </c>
      <c r="H295" s="152" t="str">
        <f t="shared" si="46"/>
        <v/>
      </c>
      <c r="I295" s="152" t="str">
        <f t="shared" si="47"/>
        <v/>
      </c>
      <c r="J295" s="152" t="str">
        <f t="shared" si="48"/>
        <v/>
      </c>
      <c r="K295" s="37" t="str">
        <f t="shared" si="49"/>
        <v/>
      </c>
      <c r="L295" s="37" t="str">
        <f t="shared" si="50"/>
        <v/>
      </c>
      <c r="M295" s="152" t="str">
        <f t="shared" si="51"/>
        <v/>
      </c>
      <c r="N295" s="152" t="str">
        <f t="shared" si="52"/>
        <v/>
      </c>
      <c r="O295" s="152" t="str">
        <f t="shared" si="53"/>
        <v/>
      </c>
      <c r="P295" s="152" t="str">
        <f t="shared" si="54"/>
        <v/>
      </c>
      <c r="Q295" s="107"/>
      <c r="R295" s="37" t="str">
        <f t="shared" si="44"/>
        <v/>
      </c>
    </row>
    <row r="296" spans="1:18">
      <c r="A296" s="107" t="s">
        <v>833</v>
      </c>
      <c r="B296" s="107"/>
      <c r="C296" s="123"/>
      <c r="D296" s="134"/>
      <c r="E296" s="228"/>
      <c r="F296" s="123"/>
      <c r="G296" s="152" t="str">
        <f t="shared" si="45"/>
        <v/>
      </c>
      <c r="H296" s="152" t="str">
        <f t="shared" si="46"/>
        <v/>
      </c>
      <c r="I296" s="152" t="str">
        <f t="shared" si="47"/>
        <v/>
      </c>
      <c r="J296" s="152" t="str">
        <f t="shared" si="48"/>
        <v/>
      </c>
      <c r="K296" s="37" t="str">
        <f t="shared" si="49"/>
        <v/>
      </c>
      <c r="L296" s="37" t="str">
        <f t="shared" si="50"/>
        <v/>
      </c>
      <c r="M296" s="152" t="str">
        <f t="shared" si="51"/>
        <v/>
      </c>
      <c r="N296" s="152" t="str">
        <f t="shared" si="52"/>
        <v/>
      </c>
      <c r="O296" s="152" t="str">
        <f t="shared" si="53"/>
        <v/>
      </c>
      <c r="P296" s="152" t="str">
        <f t="shared" si="54"/>
        <v/>
      </c>
      <c r="Q296" s="107"/>
      <c r="R296" s="37" t="str">
        <f t="shared" si="44"/>
        <v/>
      </c>
    </row>
    <row r="297" spans="1:18">
      <c r="A297" s="107" t="s">
        <v>834</v>
      </c>
      <c r="B297" s="107"/>
      <c r="C297" s="123"/>
      <c r="D297" s="134"/>
      <c r="E297" s="228"/>
      <c r="F297" s="123"/>
      <c r="G297" s="152" t="str">
        <f t="shared" si="45"/>
        <v/>
      </c>
      <c r="H297" s="152" t="str">
        <f t="shared" si="46"/>
        <v/>
      </c>
      <c r="I297" s="152" t="str">
        <f t="shared" si="47"/>
        <v/>
      </c>
      <c r="J297" s="152" t="str">
        <f t="shared" si="48"/>
        <v/>
      </c>
      <c r="K297" s="37" t="str">
        <f t="shared" si="49"/>
        <v/>
      </c>
      <c r="L297" s="37" t="str">
        <f t="shared" si="50"/>
        <v/>
      </c>
      <c r="M297" s="152" t="str">
        <f t="shared" si="51"/>
        <v/>
      </c>
      <c r="N297" s="152" t="str">
        <f t="shared" si="52"/>
        <v/>
      </c>
      <c r="O297" s="152" t="str">
        <f t="shared" si="53"/>
        <v/>
      </c>
      <c r="P297" s="152" t="str">
        <f t="shared" si="54"/>
        <v/>
      </c>
      <c r="Q297" s="107"/>
      <c r="R297" s="37" t="str">
        <f t="shared" si="44"/>
        <v/>
      </c>
    </row>
    <row r="298" spans="1:18">
      <c r="A298" s="107" t="s">
        <v>835</v>
      </c>
      <c r="B298" s="107"/>
      <c r="C298" s="123"/>
      <c r="D298" s="134"/>
      <c r="E298" s="228"/>
      <c r="F298" s="123"/>
      <c r="G298" s="152" t="str">
        <f t="shared" si="45"/>
        <v/>
      </c>
      <c r="H298" s="152" t="str">
        <f t="shared" si="46"/>
        <v/>
      </c>
      <c r="I298" s="152" t="str">
        <f t="shared" si="47"/>
        <v/>
      </c>
      <c r="J298" s="152" t="str">
        <f t="shared" si="48"/>
        <v/>
      </c>
      <c r="K298" s="37" t="str">
        <f t="shared" si="49"/>
        <v/>
      </c>
      <c r="L298" s="37" t="str">
        <f t="shared" si="50"/>
        <v/>
      </c>
      <c r="M298" s="152" t="str">
        <f t="shared" si="51"/>
        <v/>
      </c>
      <c r="N298" s="152" t="str">
        <f t="shared" si="52"/>
        <v/>
      </c>
      <c r="O298" s="152" t="str">
        <f t="shared" si="53"/>
        <v/>
      </c>
      <c r="P298" s="152" t="str">
        <f t="shared" si="54"/>
        <v/>
      </c>
      <c r="Q298" s="107"/>
      <c r="R298" s="37" t="str">
        <f t="shared" si="44"/>
        <v/>
      </c>
    </row>
    <row r="299" spans="1:18">
      <c r="A299" s="107" t="s">
        <v>836</v>
      </c>
      <c r="B299" s="107"/>
      <c r="C299" s="123"/>
      <c r="D299" s="134"/>
      <c r="E299" s="228"/>
      <c r="F299" s="123"/>
      <c r="G299" s="152" t="str">
        <f t="shared" si="45"/>
        <v/>
      </c>
      <c r="H299" s="152" t="str">
        <f t="shared" si="46"/>
        <v/>
      </c>
      <c r="I299" s="152" t="str">
        <f t="shared" si="47"/>
        <v/>
      </c>
      <c r="J299" s="152" t="str">
        <f t="shared" si="48"/>
        <v/>
      </c>
      <c r="K299" s="37" t="str">
        <f t="shared" si="49"/>
        <v/>
      </c>
      <c r="L299" s="37" t="str">
        <f t="shared" si="50"/>
        <v/>
      </c>
      <c r="M299" s="152" t="str">
        <f t="shared" si="51"/>
        <v/>
      </c>
      <c r="N299" s="152" t="str">
        <f t="shared" si="52"/>
        <v/>
      </c>
      <c r="O299" s="152" t="str">
        <f t="shared" si="53"/>
        <v/>
      </c>
      <c r="P299" s="152" t="str">
        <f t="shared" si="54"/>
        <v/>
      </c>
      <c r="Q299" s="107"/>
      <c r="R299" s="37" t="str">
        <f t="shared" si="44"/>
        <v/>
      </c>
    </row>
    <row r="300" spans="1:18">
      <c r="A300" s="107" t="s">
        <v>837</v>
      </c>
      <c r="B300" s="107"/>
      <c r="C300" s="123"/>
      <c r="D300" s="134"/>
      <c r="E300" s="228"/>
      <c r="F300" s="123"/>
      <c r="G300" s="152" t="str">
        <f t="shared" si="45"/>
        <v/>
      </c>
      <c r="H300" s="152" t="str">
        <f t="shared" si="46"/>
        <v/>
      </c>
      <c r="I300" s="152" t="str">
        <f t="shared" si="47"/>
        <v/>
      </c>
      <c r="J300" s="152" t="str">
        <f t="shared" si="48"/>
        <v/>
      </c>
      <c r="K300" s="37" t="str">
        <f t="shared" si="49"/>
        <v/>
      </c>
      <c r="L300" s="37" t="str">
        <f t="shared" si="50"/>
        <v/>
      </c>
      <c r="M300" s="152" t="str">
        <f t="shared" si="51"/>
        <v/>
      </c>
      <c r="N300" s="152" t="str">
        <f t="shared" si="52"/>
        <v/>
      </c>
      <c r="O300" s="152" t="str">
        <f t="shared" si="53"/>
        <v/>
      </c>
      <c r="P300" s="152" t="str">
        <f t="shared" si="54"/>
        <v/>
      </c>
      <c r="Q300" s="107"/>
      <c r="R300" s="37" t="str">
        <f t="shared" si="44"/>
        <v/>
      </c>
    </row>
    <row r="301" spans="1:18">
      <c r="A301" s="107" t="s">
        <v>838</v>
      </c>
      <c r="B301" s="107"/>
      <c r="C301" s="123"/>
      <c r="D301" s="134"/>
      <c r="E301" s="228"/>
      <c r="F301" s="123"/>
      <c r="G301" s="152" t="str">
        <f t="shared" si="45"/>
        <v/>
      </c>
      <c r="H301" s="152" t="str">
        <f t="shared" si="46"/>
        <v/>
      </c>
      <c r="I301" s="152" t="str">
        <f t="shared" si="47"/>
        <v/>
      </c>
      <c r="J301" s="152" t="str">
        <f t="shared" si="48"/>
        <v/>
      </c>
      <c r="K301" s="37" t="str">
        <f t="shared" si="49"/>
        <v/>
      </c>
      <c r="L301" s="37" t="str">
        <f t="shared" si="50"/>
        <v/>
      </c>
      <c r="M301" s="152" t="str">
        <f t="shared" si="51"/>
        <v/>
      </c>
      <c r="N301" s="152" t="str">
        <f t="shared" si="52"/>
        <v/>
      </c>
      <c r="O301" s="152" t="str">
        <f t="shared" si="53"/>
        <v/>
      </c>
      <c r="P301" s="152" t="str">
        <f t="shared" si="54"/>
        <v/>
      </c>
      <c r="Q301" s="107"/>
      <c r="R301" s="37" t="str">
        <f t="shared" si="44"/>
        <v/>
      </c>
    </row>
    <row r="302" spans="1:18">
      <c r="A302" s="107" t="s">
        <v>839</v>
      </c>
      <c r="B302" s="107"/>
      <c r="C302" s="123"/>
      <c r="D302" s="134"/>
      <c r="E302" s="228"/>
      <c r="F302" s="123"/>
      <c r="G302" s="152" t="str">
        <f t="shared" si="45"/>
        <v/>
      </c>
      <c r="H302" s="152" t="str">
        <f t="shared" si="46"/>
        <v/>
      </c>
      <c r="I302" s="152" t="str">
        <f t="shared" si="47"/>
        <v/>
      </c>
      <c r="J302" s="152" t="str">
        <f t="shared" si="48"/>
        <v/>
      </c>
      <c r="K302" s="37" t="str">
        <f t="shared" si="49"/>
        <v/>
      </c>
      <c r="L302" s="37" t="str">
        <f t="shared" si="50"/>
        <v/>
      </c>
      <c r="M302" s="152" t="str">
        <f t="shared" si="51"/>
        <v/>
      </c>
      <c r="N302" s="152" t="str">
        <f t="shared" si="52"/>
        <v/>
      </c>
      <c r="O302" s="152" t="str">
        <f t="shared" si="53"/>
        <v/>
      </c>
      <c r="P302" s="152" t="str">
        <f t="shared" si="54"/>
        <v/>
      </c>
      <c r="Q302" s="107"/>
      <c r="R302" s="37" t="str">
        <f t="shared" si="44"/>
        <v/>
      </c>
    </row>
    <row r="303" spans="1:18">
      <c r="A303" s="107" t="s">
        <v>840</v>
      </c>
      <c r="B303" s="107"/>
      <c r="C303" s="123"/>
      <c r="D303" s="134"/>
      <c r="E303" s="228"/>
      <c r="F303" s="123"/>
      <c r="G303" s="152" t="str">
        <f t="shared" si="45"/>
        <v/>
      </c>
      <c r="H303" s="152" t="str">
        <f t="shared" si="46"/>
        <v/>
      </c>
      <c r="I303" s="152" t="str">
        <f t="shared" si="47"/>
        <v/>
      </c>
      <c r="J303" s="152" t="str">
        <f t="shared" si="48"/>
        <v/>
      </c>
      <c r="K303" s="37" t="str">
        <f t="shared" si="49"/>
        <v/>
      </c>
      <c r="L303" s="37" t="str">
        <f t="shared" si="50"/>
        <v/>
      </c>
      <c r="M303" s="152" t="str">
        <f t="shared" si="51"/>
        <v/>
      </c>
      <c r="N303" s="152" t="str">
        <f t="shared" si="52"/>
        <v/>
      </c>
      <c r="O303" s="152" t="str">
        <f t="shared" si="53"/>
        <v/>
      </c>
      <c r="P303" s="152" t="str">
        <f t="shared" si="54"/>
        <v/>
      </c>
      <c r="Q303" s="107"/>
      <c r="R303" s="37" t="str">
        <f t="shared" si="44"/>
        <v/>
      </c>
    </row>
    <row r="304" spans="1:18">
      <c r="A304" s="107" t="s">
        <v>841</v>
      </c>
      <c r="B304" s="107"/>
      <c r="C304" s="123"/>
      <c r="D304" s="134"/>
      <c r="E304" s="228"/>
      <c r="F304" s="123"/>
      <c r="G304" s="152" t="str">
        <f t="shared" si="45"/>
        <v/>
      </c>
      <c r="H304" s="152" t="str">
        <f t="shared" si="46"/>
        <v/>
      </c>
      <c r="I304" s="152" t="str">
        <f t="shared" si="47"/>
        <v/>
      </c>
      <c r="J304" s="152" t="str">
        <f t="shared" si="48"/>
        <v/>
      </c>
      <c r="K304" s="37" t="str">
        <f t="shared" si="49"/>
        <v/>
      </c>
      <c r="L304" s="37" t="str">
        <f t="shared" si="50"/>
        <v/>
      </c>
      <c r="M304" s="152" t="str">
        <f t="shared" si="51"/>
        <v/>
      </c>
      <c r="N304" s="152" t="str">
        <f t="shared" si="52"/>
        <v/>
      </c>
      <c r="O304" s="152" t="str">
        <f t="shared" si="53"/>
        <v/>
      </c>
      <c r="P304" s="152" t="str">
        <f t="shared" si="54"/>
        <v/>
      </c>
      <c r="Q304" s="107"/>
      <c r="R304" s="37" t="str">
        <f t="shared" si="44"/>
        <v/>
      </c>
    </row>
    <row r="305" spans="1:18">
      <c r="A305" s="107" t="s">
        <v>842</v>
      </c>
      <c r="B305" s="107"/>
      <c r="C305" s="123"/>
      <c r="D305" s="134"/>
      <c r="E305" s="228"/>
      <c r="F305" s="123"/>
      <c r="G305" s="152" t="str">
        <f t="shared" si="45"/>
        <v/>
      </c>
      <c r="H305" s="152" t="str">
        <f t="shared" si="46"/>
        <v/>
      </c>
      <c r="I305" s="152" t="str">
        <f t="shared" si="47"/>
        <v/>
      </c>
      <c r="J305" s="152" t="str">
        <f t="shared" si="48"/>
        <v/>
      </c>
      <c r="K305" s="37" t="str">
        <f t="shared" si="49"/>
        <v/>
      </c>
      <c r="L305" s="37" t="str">
        <f t="shared" si="50"/>
        <v/>
      </c>
      <c r="M305" s="152" t="str">
        <f t="shared" si="51"/>
        <v/>
      </c>
      <c r="N305" s="152" t="str">
        <f t="shared" si="52"/>
        <v/>
      </c>
      <c r="O305" s="152" t="str">
        <f t="shared" si="53"/>
        <v/>
      </c>
      <c r="P305" s="152" t="str">
        <f t="shared" si="54"/>
        <v/>
      </c>
      <c r="Q305" s="107"/>
      <c r="R305" s="37" t="str">
        <f t="shared" si="44"/>
        <v/>
      </c>
    </row>
    <row r="306" spans="1:18">
      <c r="A306" s="107" t="s">
        <v>843</v>
      </c>
      <c r="B306" s="107"/>
      <c r="C306" s="123"/>
      <c r="D306" s="134"/>
      <c r="E306" s="228"/>
      <c r="F306" s="123"/>
      <c r="G306" s="152" t="str">
        <f t="shared" si="45"/>
        <v/>
      </c>
      <c r="H306" s="152" t="str">
        <f t="shared" si="46"/>
        <v/>
      </c>
      <c r="I306" s="152" t="str">
        <f t="shared" si="47"/>
        <v/>
      </c>
      <c r="J306" s="152" t="str">
        <f t="shared" si="48"/>
        <v/>
      </c>
      <c r="K306" s="37" t="str">
        <f t="shared" si="49"/>
        <v/>
      </c>
      <c r="L306" s="37" t="str">
        <f t="shared" si="50"/>
        <v/>
      </c>
      <c r="M306" s="152" t="str">
        <f t="shared" si="51"/>
        <v/>
      </c>
      <c r="N306" s="152" t="str">
        <f t="shared" si="52"/>
        <v/>
      </c>
      <c r="O306" s="152" t="str">
        <f t="shared" si="53"/>
        <v/>
      </c>
      <c r="P306" s="152" t="str">
        <f t="shared" si="54"/>
        <v/>
      </c>
      <c r="Q306" s="107"/>
      <c r="R306" s="37" t="str">
        <f t="shared" si="44"/>
        <v/>
      </c>
    </row>
    <row r="307" spans="1:18">
      <c r="A307" s="107" t="s">
        <v>844</v>
      </c>
      <c r="B307" s="107"/>
      <c r="C307" s="123"/>
      <c r="D307" s="134"/>
      <c r="E307" s="228"/>
      <c r="F307" s="123"/>
      <c r="G307" s="152" t="str">
        <f t="shared" si="45"/>
        <v/>
      </c>
      <c r="H307" s="152" t="str">
        <f t="shared" si="46"/>
        <v/>
      </c>
      <c r="I307" s="152" t="str">
        <f t="shared" si="47"/>
        <v/>
      </c>
      <c r="J307" s="152" t="str">
        <f t="shared" si="48"/>
        <v/>
      </c>
      <c r="K307" s="37" t="str">
        <f t="shared" si="49"/>
        <v/>
      </c>
      <c r="L307" s="37" t="str">
        <f t="shared" si="50"/>
        <v/>
      </c>
      <c r="M307" s="152" t="str">
        <f t="shared" si="51"/>
        <v/>
      </c>
      <c r="N307" s="152" t="str">
        <f t="shared" si="52"/>
        <v/>
      </c>
      <c r="O307" s="152" t="str">
        <f t="shared" si="53"/>
        <v/>
      </c>
      <c r="P307" s="152" t="str">
        <f t="shared" si="54"/>
        <v/>
      </c>
      <c r="Q307" s="107"/>
      <c r="R307" s="37" t="str">
        <f t="shared" si="44"/>
        <v/>
      </c>
    </row>
    <row r="308" spans="1:18">
      <c r="A308" s="107" t="s">
        <v>845</v>
      </c>
      <c r="B308" s="107"/>
      <c r="C308" s="123"/>
      <c r="D308" s="134"/>
      <c r="E308" s="228"/>
      <c r="F308" s="123"/>
      <c r="G308" s="152" t="str">
        <f t="shared" si="45"/>
        <v/>
      </c>
      <c r="H308" s="152" t="str">
        <f t="shared" si="46"/>
        <v/>
      </c>
      <c r="I308" s="152" t="str">
        <f t="shared" si="47"/>
        <v/>
      </c>
      <c r="J308" s="152" t="str">
        <f t="shared" si="48"/>
        <v/>
      </c>
      <c r="K308" s="37" t="str">
        <f t="shared" si="49"/>
        <v/>
      </c>
      <c r="L308" s="37" t="str">
        <f t="shared" si="50"/>
        <v/>
      </c>
      <c r="M308" s="152" t="str">
        <f t="shared" si="51"/>
        <v/>
      </c>
      <c r="N308" s="152" t="str">
        <f t="shared" si="52"/>
        <v/>
      </c>
      <c r="O308" s="152" t="str">
        <f t="shared" si="53"/>
        <v/>
      </c>
      <c r="P308" s="152" t="str">
        <f t="shared" si="54"/>
        <v/>
      </c>
      <c r="Q308" s="107"/>
      <c r="R308" s="37" t="str">
        <f t="shared" si="44"/>
        <v/>
      </c>
    </row>
    <row r="309" spans="1:18">
      <c r="A309" s="107" t="s">
        <v>846</v>
      </c>
      <c r="B309" s="107"/>
      <c r="C309" s="123"/>
      <c r="D309" s="134"/>
      <c r="E309" s="228"/>
      <c r="F309" s="123"/>
      <c r="G309" s="152" t="str">
        <f t="shared" si="45"/>
        <v/>
      </c>
      <c r="H309" s="152" t="str">
        <f t="shared" si="46"/>
        <v/>
      </c>
      <c r="I309" s="152" t="str">
        <f t="shared" si="47"/>
        <v/>
      </c>
      <c r="J309" s="152" t="str">
        <f t="shared" si="48"/>
        <v/>
      </c>
      <c r="K309" s="37" t="str">
        <f t="shared" si="49"/>
        <v/>
      </c>
      <c r="L309" s="37" t="str">
        <f t="shared" si="50"/>
        <v/>
      </c>
      <c r="M309" s="152" t="str">
        <f t="shared" si="51"/>
        <v/>
      </c>
      <c r="N309" s="152" t="str">
        <f t="shared" si="52"/>
        <v/>
      </c>
      <c r="O309" s="152" t="str">
        <f t="shared" si="53"/>
        <v/>
      </c>
      <c r="P309" s="152" t="str">
        <f t="shared" si="54"/>
        <v/>
      </c>
      <c r="Q309" s="107"/>
      <c r="R309" s="37" t="str">
        <f t="shared" si="44"/>
        <v/>
      </c>
    </row>
    <row r="310" spans="1:18">
      <c r="A310" s="107" t="s">
        <v>847</v>
      </c>
      <c r="B310" s="107"/>
      <c r="C310" s="123"/>
      <c r="D310" s="134"/>
      <c r="E310" s="228"/>
      <c r="F310" s="123"/>
      <c r="G310" s="152" t="str">
        <f t="shared" si="45"/>
        <v/>
      </c>
      <c r="H310" s="152" t="str">
        <f t="shared" si="46"/>
        <v/>
      </c>
      <c r="I310" s="152" t="str">
        <f t="shared" si="47"/>
        <v/>
      </c>
      <c r="J310" s="152" t="str">
        <f t="shared" si="48"/>
        <v/>
      </c>
      <c r="K310" s="37" t="str">
        <f t="shared" si="49"/>
        <v/>
      </c>
      <c r="L310" s="37" t="str">
        <f t="shared" si="50"/>
        <v/>
      </c>
      <c r="M310" s="152" t="str">
        <f t="shared" si="51"/>
        <v/>
      </c>
      <c r="N310" s="152" t="str">
        <f t="shared" si="52"/>
        <v/>
      </c>
      <c r="O310" s="152" t="str">
        <f t="shared" si="53"/>
        <v/>
      </c>
      <c r="P310" s="152" t="str">
        <f t="shared" si="54"/>
        <v/>
      </c>
      <c r="Q310" s="107"/>
      <c r="R310" s="37" t="str">
        <f t="shared" si="44"/>
        <v/>
      </c>
    </row>
    <row r="311" spans="1:18">
      <c r="A311" s="107" t="s">
        <v>848</v>
      </c>
      <c r="B311" s="107"/>
      <c r="C311" s="123"/>
      <c r="D311" s="134"/>
      <c r="E311" s="228"/>
      <c r="F311" s="123"/>
      <c r="G311" s="152" t="str">
        <f t="shared" si="45"/>
        <v/>
      </c>
      <c r="H311" s="152" t="str">
        <f t="shared" si="46"/>
        <v/>
      </c>
      <c r="I311" s="152" t="str">
        <f t="shared" si="47"/>
        <v/>
      </c>
      <c r="J311" s="152" t="str">
        <f t="shared" si="48"/>
        <v/>
      </c>
      <c r="K311" s="37" t="str">
        <f t="shared" si="49"/>
        <v/>
      </c>
      <c r="L311" s="37" t="str">
        <f t="shared" si="50"/>
        <v/>
      </c>
      <c r="M311" s="152" t="str">
        <f t="shared" si="51"/>
        <v/>
      </c>
      <c r="N311" s="152" t="str">
        <f t="shared" si="52"/>
        <v/>
      </c>
      <c r="O311" s="152" t="str">
        <f t="shared" si="53"/>
        <v/>
      </c>
      <c r="P311" s="152" t="str">
        <f t="shared" si="54"/>
        <v/>
      </c>
      <c r="Q311" s="107"/>
      <c r="R311" s="37" t="str">
        <f t="shared" si="44"/>
        <v/>
      </c>
    </row>
    <row r="312" spans="1:18">
      <c r="A312" s="107" t="s">
        <v>849</v>
      </c>
      <c r="B312" s="107"/>
      <c r="C312" s="123"/>
      <c r="D312" s="134"/>
      <c r="E312" s="228"/>
      <c r="F312" s="123"/>
      <c r="G312" s="152" t="str">
        <f t="shared" si="45"/>
        <v/>
      </c>
      <c r="H312" s="152" t="str">
        <f t="shared" si="46"/>
        <v/>
      </c>
      <c r="I312" s="152" t="str">
        <f t="shared" si="47"/>
        <v/>
      </c>
      <c r="J312" s="152" t="str">
        <f t="shared" si="48"/>
        <v/>
      </c>
      <c r="K312" s="37" t="str">
        <f t="shared" si="49"/>
        <v/>
      </c>
      <c r="L312" s="37" t="str">
        <f t="shared" si="50"/>
        <v/>
      </c>
      <c r="M312" s="152" t="str">
        <f t="shared" si="51"/>
        <v/>
      </c>
      <c r="N312" s="152" t="str">
        <f t="shared" si="52"/>
        <v/>
      </c>
      <c r="O312" s="152" t="str">
        <f t="shared" si="53"/>
        <v/>
      </c>
      <c r="P312" s="152" t="str">
        <f t="shared" si="54"/>
        <v/>
      </c>
      <c r="Q312" s="107"/>
      <c r="R312" s="37" t="str">
        <f t="shared" si="44"/>
        <v/>
      </c>
    </row>
    <row r="313" spans="1:18">
      <c r="A313" s="107" t="s">
        <v>850</v>
      </c>
      <c r="B313" s="107"/>
      <c r="C313" s="123"/>
      <c r="D313" s="134"/>
      <c r="E313" s="228"/>
      <c r="F313" s="123"/>
      <c r="G313" s="152" t="str">
        <f t="shared" si="45"/>
        <v/>
      </c>
      <c r="H313" s="152" t="str">
        <f t="shared" si="46"/>
        <v/>
      </c>
      <c r="I313" s="152" t="str">
        <f t="shared" si="47"/>
        <v/>
      </c>
      <c r="J313" s="152" t="str">
        <f t="shared" si="48"/>
        <v/>
      </c>
      <c r="K313" s="37" t="str">
        <f t="shared" si="49"/>
        <v/>
      </c>
      <c r="L313" s="37" t="str">
        <f t="shared" si="50"/>
        <v/>
      </c>
      <c r="M313" s="152" t="str">
        <f t="shared" si="51"/>
        <v/>
      </c>
      <c r="N313" s="152" t="str">
        <f t="shared" si="52"/>
        <v/>
      </c>
      <c r="O313" s="152" t="str">
        <f t="shared" si="53"/>
        <v/>
      </c>
      <c r="P313" s="152" t="str">
        <f t="shared" si="54"/>
        <v/>
      </c>
      <c r="Q313" s="107"/>
      <c r="R313" s="37" t="str">
        <f t="shared" si="44"/>
        <v/>
      </c>
    </row>
    <row r="314" spans="1:18">
      <c r="A314" s="107" t="s">
        <v>851</v>
      </c>
      <c r="B314" s="107"/>
      <c r="C314" s="123"/>
      <c r="D314" s="134"/>
      <c r="E314" s="228"/>
      <c r="F314" s="123"/>
      <c r="G314" s="152" t="str">
        <f t="shared" si="45"/>
        <v/>
      </c>
      <c r="H314" s="152" t="str">
        <f t="shared" si="46"/>
        <v/>
      </c>
      <c r="I314" s="152" t="str">
        <f t="shared" si="47"/>
        <v/>
      </c>
      <c r="J314" s="152" t="str">
        <f t="shared" si="48"/>
        <v/>
      </c>
      <c r="K314" s="37" t="str">
        <f t="shared" si="49"/>
        <v/>
      </c>
      <c r="L314" s="37" t="str">
        <f t="shared" si="50"/>
        <v/>
      </c>
      <c r="M314" s="152" t="str">
        <f t="shared" si="51"/>
        <v/>
      </c>
      <c r="N314" s="152" t="str">
        <f t="shared" si="52"/>
        <v/>
      </c>
      <c r="O314" s="152" t="str">
        <f t="shared" si="53"/>
        <v/>
      </c>
      <c r="P314" s="152" t="str">
        <f t="shared" si="54"/>
        <v/>
      </c>
      <c r="Q314" s="107"/>
      <c r="R314" s="37" t="str">
        <f t="shared" si="44"/>
        <v/>
      </c>
    </row>
    <row r="315" spans="1:18">
      <c r="A315" s="107" t="s">
        <v>852</v>
      </c>
      <c r="B315" s="107"/>
      <c r="C315" s="123"/>
      <c r="D315" s="134"/>
      <c r="E315" s="228"/>
      <c r="F315" s="123"/>
      <c r="G315" s="152" t="str">
        <f t="shared" si="45"/>
        <v/>
      </c>
      <c r="H315" s="152" t="str">
        <f t="shared" si="46"/>
        <v/>
      </c>
      <c r="I315" s="152" t="str">
        <f t="shared" si="47"/>
        <v/>
      </c>
      <c r="J315" s="152" t="str">
        <f t="shared" si="48"/>
        <v/>
      </c>
      <c r="K315" s="37" t="str">
        <f t="shared" si="49"/>
        <v/>
      </c>
      <c r="L315" s="37" t="str">
        <f t="shared" si="50"/>
        <v/>
      </c>
      <c r="M315" s="152" t="str">
        <f t="shared" si="51"/>
        <v/>
      </c>
      <c r="N315" s="152" t="str">
        <f t="shared" si="52"/>
        <v/>
      </c>
      <c r="O315" s="152" t="str">
        <f t="shared" si="53"/>
        <v/>
      </c>
      <c r="P315" s="152" t="str">
        <f t="shared" si="54"/>
        <v/>
      </c>
      <c r="Q315" s="107"/>
      <c r="R315" s="37" t="str">
        <f t="shared" si="44"/>
        <v/>
      </c>
    </row>
    <row r="316" spans="1:18">
      <c r="A316" s="107" t="s">
        <v>853</v>
      </c>
      <c r="B316" s="107"/>
      <c r="C316" s="123"/>
      <c r="D316" s="134"/>
      <c r="E316" s="228"/>
      <c r="F316" s="123"/>
      <c r="G316" s="152" t="str">
        <f t="shared" si="45"/>
        <v/>
      </c>
      <c r="H316" s="152" t="str">
        <f t="shared" si="46"/>
        <v/>
      </c>
      <c r="I316" s="152" t="str">
        <f t="shared" si="47"/>
        <v/>
      </c>
      <c r="J316" s="152" t="str">
        <f t="shared" si="48"/>
        <v/>
      </c>
      <c r="K316" s="37" t="str">
        <f t="shared" si="49"/>
        <v/>
      </c>
      <c r="L316" s="37" t="str">
        <f t="shared" si="50"/>
        <v/>
      </c>
      <c r="M316" s="152" t="str">
        <f t="shared" si="51"/>
        <v/>
      </c>
      <c r="N316" s="152" t="str">
        <f t="shared" si="52"/>
        <v/>
      </c>
      <c r="O316" s="152" t="str">
        <f t="shared" si="53"/>
        <v/>
      </c>
      <c r="P316" s="152" t="str">
        <f t="shared" si="54"/>
        <v/>
      </c>
      <c r="Q316" s="107"/>
      <c r="R316" s="37" t="str">
        <f t="shared" si="44"/>
        <v/>
      </c>
    </row>
    <row r="317" spans="1:18">
      <c r="A317" s="107" t="s">
        <v>854</v>
      </c>
      <c r="B317" s="107"/>
      <c r="C317" s="123"/>
      <c r="D317" s="134"/>
      <c r="E317" s="228"/>
      <c r="F317" s="123"/>
      <c r="G317" s="152" t="str">
        <f t="shared" si="45"/>
        <v/>
      </c>
      <c r="H317" s="152" t="str">
        <f t="shared" si="46"/>
        <v/>
      </c>
      <c r="I317" s="152" t="str">
        <f t="shared" si="47"/>
        <v/>
      </c>
      <c r="J317" s="152" t="str">
        <f t="shared" si="48"/>
        <v/>
      </c>
      <c r="K317" s="37" t="str">
        <f t="shared" si="49"/>
        <v/>
      </c>
      <c r="L317" s="37" t="str">
        <f t="shared" si="50"/>
        <v/>
      </c>
      <c r="M317" s="152" t="str">
        <f t="shared" si="51"/>
        <v/>
      </c>
      <c r="N317" s="152" t="str">
        <f t="shared" si="52"/>
        <v/>
      </c>
      <c r="O317" s="152" t="str">
        <f t="shared" si="53"/>
        <v/>
      </c>
      <c r="P317" s="152" t="str">
        <f t="shared" si="54"/>
        <v/>
      </c>
      <c r="Q317" s="107"/>
      <c r="R317" s="37" t="str">
        <f t="shared" si="44"/>
        <v/>
      </c>
    </row>
    <row r="318" spans="1:18">
      <c r="A318" s="107" t="s">
        <v>855</v>
      </c>
      <c r="B318" s="107"/>
      <c r="C318" s="123"/>
      <c r="D318" s="134"/>
      <c r="E318" s="228"/>
      <c r="F318" s="123"/>
      <c r="G318" s="152" t="str">
        <f t="shared" si="45"/>
        <v/>
      </c>
      <c r="H318" s="152" t="str">
        <f t="shared" si="46"/>
        <v/>
      </c>
      <c r="I318" s="152" t="str">
        <f t="shared" si="47"/>
        <v/>
      </c>
      <c r="J318" s="152" t="str">
        <f t="shared" si="48"/>
        <v/>
      </c>
      <c r="K318" s="37" t="str">
        <f t="shared" si="49"/>
        <v/>
      </c>
      <c r="L318" s="37" t="str">
        <f t="shared" si="50"/>
        <v/>
      </c>
      <c r="M318" s="152" t="str">
        <f t="shared" si="51"/>
        <v/>
      </c>
      <c r="N318" s="152" t="str">
        <f t="shared" si="52"/>
        <v/>
      </c>
      <c r="O318" s="152" t="str">
        <f t="shared" si="53"/>
        <v/>
      </c>
      <c r="P318" s="152" t="str">
        <f t="shared" si="54"/>
        <v/>
      </c>
      <c r="Q318" s="107"/>
      <c r="R318" s="37" t="str">
        <f t="shared" si="44"/>
        <v/>
      </c>
    </row>
    <row r="319" spans="1:18">
      <c r="A319" s="107" t="s">
        <v>856</v>
      </c>
      <c r="B319" s="107"/>
      <c r="C319" s="123"/>
      <c r="D319" s="134"/>
      <c r="E319" s="228"/>
      <c r="F319" s="123"/>
      <c r="G319" s="152" t="str">
        <f t="shared" si="45"/>
        <v/>
      </c>
      <c r="H319" s="152" t="str">
        <f t="shared" si="46"/>
        <v/>
      </c>
      <c r="I319" s="152" t="str">
        <f t="shared" si="47"/>
        <v/>
      </c>
      <c r="J319" s="152" t="str">
        <f t="shared" si="48"/>
        <v/>
      </c>
      <c r="K319" s="37" t="str">
        <f t="shared" si="49"/>
        <v/>
      </c>
      <c r="L319" s="37" t="str">
        <f t="shared" si="50"/>
        <v/>
      </c>
      <c r="M319" s="152" t="str">
        <f t="shared" si="51"/>
        <v/>
      </c>
      <c r="N319" s="152" t="str">
        <f t="shared" si="52"/>
        <v/>
      </c>
      <c r="O319" s="152" t="str">
        <f t="shared" si="53"/>
        <v/>
      </c>
      <c r="P319" s="152" t="str">
        <f t="shared" si="54"/>
        <v/>
      </c>
      <c r="Q319" s="107"/>
      <c r="R319" s="37" t="str">
        <f t="shared" si="44"/>
        <v/>
      </c>
    </row>
    <row r="320" spans="1:18">
      <c r="A320" s="107" t="s">
        <v>857</v>
      </c>
      <c r="B320" s="107"/>
      <c r="C320" s="123"/>
      <c r="D320" s="134"/>
      <c r="E320" s="228"/>
      <c r="F320" s="123"/>
      <c r="G320" s="152" t="str">
        <f t="shared" si="45"/>
        <v/>
      </c>
      <c r="H320" s="152" t="str">
        <f t="shared" si="46"/>
        <v/>
      </c>
      <c r="I320" s="152" t="str">
        <f t="shared" si="47"/>
        <v/>
      </c>
      <c r="J320" s="152" t="str">
        <f t="shared" si="48"/>
        <v/>
      </c>
      <c r="K320" s="37" t="str">
        <f t="shared" si="49"/>
        <v/>
      </c>
      <c r="L320" s="37" t="str">
        <f t="shared" si="50"/>
        <v/>
      </c>
      <c r="M320" s="152" t="str">
        <f t="shared" si="51"/>
        <v/>
      </c>
      <c r="N320" s="152" t="str">
        <f t="shared" si="52"/>
        <v/>
      </c>
      <c r="O320" s="152" t="str">
        <f t="shared" si="53"/>
        <v/>
      </c>
      <c r="P320" s="152" t="str">
        <f t="shared" si="54"/>
        <v/>
      </c>
      <c r="Q320" s="107"/>
      <c r="R320" s="37" t="str">
        <f t="shared" si="44"/>
        <v/>
      </c>
    </row>
    <row r="321" spans="1:18">
      <c r="A321" s="107" t="s">
        <v>858</v>
      </c>
      <c r="B321" s="107"/>
      <c r="C321" s="123"/>
      <c r="D321" s="134"/>
      <c r="E321" s="228"/>
      <c r="F321" s="123"/>
      <c r="G321" s="152" t="str">
        <f t="shared" si="45"/>
        <v/>
      </c>
      <c r="H321" s="152" t="str">
        <f t="shared" si="46"/>
        <v/>
      </c>
      <c r="I321" s="152" t="str">
        <f t="shared" si="47"/>
        <v/>
      </c>
      <c r="J321" s="152" t="str">
        <f t="shared" si="48"/>
        <v/>
      </c>
      <c r="K321" s="37" t="str">
        <f t="shared" si="49"/>
        <v/>
      </c>
      <c r="L321" s="37" t="str">
        <f t="shared" si="50"/>
        <v/>
      </c>
      <c r="M321" s="152" t="str">
        <f t="shared" si="51"/>
        <v/>
      </c>
      <c r="N321" s="152" t="str">
        <f t="shared" si="52"/>
        <v/>
      </c>
      <c r="O321" s="152" t="str">
        <f t="shared" si="53"/>
        <v/>
      </c>
      <c r="P321" s="152" t="str">
        <f t="shared" si="54"/>
        <v/>
      </c>
      <c r="Q321" s="107"/>
      <c r="R321" s="37" t="str">
        <f t="shared" si="44"/>
        <v/>
      </c>
    </row>
    <row r="322" spans="1:18">
      <c r="A322" s="107" t="s">
        <v>859</v>
      </c>
      <c r="B322" s="107"/>
      <c r="C322" s="123"/>
      <c r="D322" s="134"/>
      <c r="E322" s="228"/>
      <c r="F322" s="123"/>
      <c r="G322" s="152" t="str">
        <f t="shared" si="45"/>
        <v/>
      </c>
      <c r="H322" s="152" t="str">
        <f t="shared" si="46"/>
        <v/>
      </c>
      <c r="I322" s="152" t="str">
        <f t="shared" si="47"/>
        <v/>
      </c>
      <c r="J322" s="152" t="str">
        <f t="shared" si="48"/>
        <v/>
      </c>
      <c r="K322" s="37" t="str">
        <f t="shared" si="49"/>
        <v/>
      </c>
      <c r="L322" s="37" t="str">
        <f t="shared" si="50"/>
        <v/>
      </c>
      <c r="M322" s="152" t="str">
        <f t="shared" si="51"/>
        <v/>
      </c>
      <c r="N322" s="152" t="str">
        <f t="shared" si="52"/>
        <v/>
      </c>
      <c r="O322" s="152" t="str">
        <f t="shared" si="53"/>
        <v/>
      </c>
      <c r="P322" s="152" t="str">
        <f t="shared" si="54"/>
        <v/>
      </c>
      <c r="Q322" s="107"/>
      <c r="R322" s="37" t="str">
        <f t="shared" si="44"/>
        <v/>
      </c>
    </row>
    <row r="323" spans="1:18">
      <c r="A323" s="107" t="s">
        <v>860</v>
      </c>
      <c r="B323" s="107"/>
      <c r="C323" s="123"/>
      <c r="D323" s="134"/>
      <c r="E323" s="228"/>
      <c r="F323" s="123"/>
      <c r="G323" s="152" t="str">
        <f t="shared" si="45"/>
        <v/>
      </c>
      <c r="H323" s="152" t="str">
        <f t="shared" si="46"/>
        <v/>
      </c>
      <c r="I323" s="152" t="str">
        <f t="shared" si="47"/>
        <v/>
      </c>
      <c r="J323" s="152" t="str">
        <f t="shared" si="48"/>
        <v/>
      </c>
      <c r="K323" s="37" t="str">
        <f t="shared" si="49"/>
        <v/>
      </c>
      <c r="L323" s="37" t="str">
        <f t="shared" si="50"/>
        <v/>
      </c>
      <c r="M323" s="152" t="str">
        <f t="shared" si="51"/>
        <v/>
      </c>
      <c r="N323" s="152" t="str">
        <f t="shared" si="52"/>
        <v/>
      </c>
      <c r="O323" s="152" t="str">
        <f t="shared" si="53"/>
        <v/>
      </c>
      <c r="P323" s="152" t="str">
        <f t="shared" si="54"/>
        <v/>
      </c>
      <c r="Q323" s="107"/>
      <c r="R323" s="37" t="str">
        <f t="shared" si="44"/>
        <v/>
      </c>
    </row>
    <row r="324" spans="1:18">
      <c r="A324" s="107" t="s">
        <v>861</v>
      </c>
      <c r="B324" s="107"/>
      <c r="C324" s="123"/>
      <c r="D324" s="134"/>
      <c r="E324" s="228"/>
      <c r="F324" s="123"/>
      <c r="G324" s="152" t="str">
        <f t="shared" si="45"/>
        <v/>
      </c>
      <c r="H324" s="152" t="str">
        <f t="shared" si="46"/>
        <v/>
      </c>
      <c r="I324" s="152" t="str">
        <f t="shared" si="47"/>
        <v/>
      </c>
      <c r="J324" s="152" t="str">
        <f t="shared" si="48"/>
        <v/>
      </c>
      <c r="K324" s="37" t="str">
        <f t="shared" si="49"/>
        <v/>
      </c>
      <c r="L324" s="37" t="str">
        <f t="shared" si="50"/>
        <v/>
      </c>
      <c r="M324" s="152" t="str">
        <f t="shared" si="51"/>
        <v/>
      </c>
      <c r="N324" s="152" t="str">
        <f t="shared" si="52"/>
        <v/>
      </c>
      <c r="O324" s="152" t="str">
        <f t="shared" si="53"/>
        <v/>
      </c>
      <c r="P324" s="152" t="str">
        <f t="shared" si="54"/>
        <v/>
      </c>
      <c r="Q324" s="107"/>
      <c r="R324" s="37" t="str">
        <f t="shared" si="44"/>
        <v/>
      </c>
    </row>
    <row r="325" spans="1:18">
      <c r="A325" s="107" t="s">
        <v>862</v>
      </c>
      <c r="B325" s="107"/>
      <c r="C325" s="123"/>
      <c r="D325" s="134"/>
      <c r="E325" s="228"/>
      <c r="F325" s="123"/>
      <c r="G325" s="152" t="str">
        <f t="shared" si="45"/>
        <v/>
      </c>
      <c r="H325" s="152" t="str">
        <f t="shared" si="46"/>
        <v/>
      </c>
      <c r="I325" s="152" t="str">
        <f t="shared" si="47"/>
        <v/>
      </c>
      <c r="J325" s="152" t="str">
        <f t="shared" si="48"/>
        <v/>
      </c>
      <c r="K325" s="37" t="str">
        <f t="shared" si="49"/>
        <v/>
      </c>
      <c r="L325" s="37" t="str">
        <f t="shared" si="50"/>
        <v/>
      </c>
      <c r="M325" s="152" t="str">
        <f t="shared" si="51"/>
        <v/>
      </c>
      <c r="N325" s="152" t="str">
        <f t="shared" si="52"/>
        <v/>
      </c>
      <c r="O325" s="152" t="str">
        <f t="shared" si="53"/>
        <v/>
      </c>
      <c r="P325" s="152" t="str">
        <f t="shared" si="54"/>
        <v/>
      </c>
      <c r="Q325" s="107"/>
      <c r="R325" s="37" t="str">
        <f t="shared" si="44"/>
        <v/>
      </c>
    </row>
    <row r="326" spans="1:18">
      <c r="A326" s="107" t="s">
        <v>863</v>
      </c>
      <c r="B326" s="107"/>
      <c r="C326" s="123"/>
      <c r="D326" s="134"/>
      <c r="E326" s="228"/>
      <c r="F326" s="123"/>
      <c r="G326" s="152" t="str">
        <f t="shared" si="45"/>
        <v/>
      </c>
      <c r="H326" s="152" t="str">
        <f t="shared" si="46"/>
        <v/>
      </c>
      <c r="I326" s="152" t="str">
        <f t="shared" si="47"/>
        <v/>
      </c>
      <c r="J326" s="152" t="str">
        <f t="shared" si="48"/>
        <v/>
      </c>
      <c r="K326" s="37" t="str">
        <f t="shared" si="49"/>
        <v/>
      </c>
      <c r="L326" s="37" t="str">
        <f t="shared" si="50"/>
        <v/>
      </c>
      <c r="M326" s="152" t="str">
        <f t="shared" si="51"/>
        <v/>
      </c>
      <c r="N326" s="152" t="str">
        <f t="shared" si="52"/>
        <v/>
      </c>
      <c r="O326" s="152" t="str">
        <f t="shared" si="53"/>
        <v/>
      </c>
      <c r="P326" s="152" t="str">
        <f t="shared" si="54"/>
        <v/>
      </c>
      <c r="Q326" s="107"/>
      <c r="R326" s="37" t="str">
        <f t="shared" ref="R326:R389" si="55">IF(H326="","",(IF(J326="",1,IF(L326="",2,IF(N326="",3,IF(P326="",4,5))))))</f>
        <v/>
      </c>
    </row>
    <row r="327" spans="1:18">
      <c r="A327" s="107" t="s">
        <v>864</v>
      </c>
      <c r="B327" s="107"/>
      <c r="C327" s="123"/>
      <c r="D327" s="134"/>
      <c r="E327" s="228"/>
      <c r="F327" s="123"/>
      <c r="G327" s="152" t="str">
        <f t="shared" ref="G327:G390" si="56">IF(E327="","",IFERROR(LEFT(E327, SEARCH("-", E327) - 1), E327))</f>
        <v/>
      </c>
      <c r="H327" s="152" t="str">
        <f t="shared" ref="H327:H390" si="57">IF(F327="","",IFERROR(LEFT(F327, SEARCH("-", F327) - 1), F327))</f>
        <v/>
      </c>
      <c r="I327" s="152" t="str">
        <f t="shared" ref="I327:I390" si="58">IF(LEN(E327)-LEN(SUBSTITUTE(E327,"-",""))=0, "", IF(LEN(E327)-LEN(SUBSTITUTE(E327,"-",""))=1, IFERROR(MID(E327, FIND("-",E327)+1, LEN(E327)), ""), IFERROR(MID(E327, FIND("-",E327)+1, FIND("-",E327,FIND("-",E327)+1)-FIND("-",E327)-1), "")))</f>
        <v/>
      </c>
      <c r="J327" s="152" t="str">
        <f t="shared" ref="J327:J390" si="59">IF(LEN(F327)-LEN(SUBSTITUTE(F327,"-",""))=0, "", IF(LEN(F327)-LEN(SUBSTITUTE(F327,"-",""))=1, IFERROR(MID(F327, FIND("-",F327)+1, LEN(F327)), ""), IFERROR(MID(F327, FIND("-",F327)+1, FIND("-",F327,FIND("-",F327)+1)-FIND("-",F327)-1), "")))</f>
        <v/>
      </c>
      <c r="K327" s="37" t="str">
        <f t="shared" ref="K327:K390" si="60">IF(LEN(E327)-LEN(SUBSTITUTE(E327,"-",""))&lt;=1,"",IF(ISNUMBER(FIND("-",E327,FIND("-",E327)+1)),IF(ISNUMBER(FIND("-",MID(E327,FIND("-",E327,FIND("-",E327)+1)+1,LEN(E327)))),LEFT(MID(E327,FIND("-",E327,FIND("-",E327)+1)+1,LEN(E327)),FIND("-",MID(E327,FIND("-",E327,FIND("-",E327)+1)+1,LEN(E327)))-1),MID(E327,FIND("-",E327,FIND("-",E327)+1)+1,LEN(E327))),MID(E327,FIND("-",E327,FIND("-",E327)+1)+1,LEN(E327))))</f>
        <v/>
      </c>
      <c r="L327" s="37" t="str">
        <f t="shared" ref="L327:L390" si="61">IF(LEN(F327)-LEN(SUBSTITUTE(F327,"-",""))&lt;=1,"",IF(ISNUMBER(FIND("-",F327,FIND("-",F327)+1)),IF(ISNUMBER(FIND("-",MID(F327,FIND("-",F327,FIND("-",F327)+1)+1,LEN(F327)))),LEFT(MID(F327,FIND("-",F327,FIND("-",F327)+1)+1,LEN(F327)),FIND("-",MID(F327,FIND("-",F327,FIND("-",F327)+1)+1,LEN(F327)))-1),MID(F327,FIND("-",F327,FIND("-",F327)+1)+1,LEN(F327))),MID(F327,FIND("-",F327,FIND("-",F327)+1)+1,LEN(F327))))</f>
        <v/>
      </c>
      <c r="M327" s="152" t="str">
        <f t="shared" ref="M327:M390" si="62">IF(LEN(E327)-LEN(SUBSTITUTE(E327,"-",""))&lt;=2,"",IF(ISNUMBER(FIND("-",E327,FIND("-",E327,FIND("-",E327)+1)+1)),IF(ISNUMBER(FIND("-",MID(E327,FIND("-",E327,FIND("-",E327,FIND("-",E327)+1)+1)+1,LEN(E327)))),LEFT(MID(E327,FIND("-",E327,FIND("-",E327,FIND("-",E327)+1)+1)+1,LEN(E327)),FIND("-",MID(E327,FIND("-",E327,FIND("-",E327,FIND("-",E327)+1)+1)+1,LEN(E327)))-1),MID(E327,FIND("-",E327,FIND("-",E327,FIND("-",E327)+1)+1)+1,LEN(E327))),MID(E327,FIND("-",E327,FIND("-",E327,FIND("-",E327)+1)+1)+1,LEN(E327))))</f>
        <v/>
      </c>
      <c r="N327" s="152" t="str">
        <f t="shared" ref="N327:N390" si="63">IF(LEN(F327)-LEN(SUBSTITUTE(F327,"-",""))&lt;=2,"",IF(ISNUMBER(FIND("-",F327,FIND("-",F327,FIND("-",F327)+1)+1)),IF(ISNUMBER(FIND("-",MID(F327,FIND("-",F327,FIND("-",F327,FIND("-",F327)+1)+1)+1,LEN(F327)))),LEFT(MID(F327,FIND("-",F327,FIND("-",F327,FIND("-",F327)+1)+1)+1,LEN(F327)),FIND("-",MID(F327,FIND("-",F327,FIND("-",F327,FIND("-",F327)+1)+1)+1,LEN(F327)))-1),MID(F327,FIND("-",F327,FIND("-",F327,FIND("-",F327)+1)+1)+1,LEN(F327))),MID(F327,FIND("-",F327,FIND("-",F327,FIND("-",F327)+1)+1)+1,LEN(F327))))</f>
        <v/>
      </c>
      <c r="O327" s="152" t="str">
        <f t="shared" ref="O327:O390" si="64">IF(LEN(E327)-LEN(SUBSTITUTE(E327,"-",""))&lt;=3,"",RIGHT(E327,LEN(E327)-FIND("@",SUBSTITUTE(E327,"-","@",LEN(E327)-LEN(SUBSTITUTE(E327,"-",""))))))</f>
        <v/>
      </c>
      <c r="P327" s="152" t="str">
        <f t="shared" ref="P327:P390" si="65">IF(LEN(F327)-LEN(SUBSTITUTE(F327,"-",""))&lt;=3,"",RIGHT(F327,LEN(F327)-FIND("@",SUBSTITUTE(F327,"-","@",LEN(F327)-LEN(SUBSTITUTE(F327,"-",""))))))</f>
        <v/>
      </c>
      <c r="Q327" s="107"/>
      <c r="R327" s="37" t="str">
        <f t="shared" si="55"/>
        <v/>
      </c>
    </row>
    <row r="328" spans="1:18">
      <c r="A328" s="107" t="s">
        <v>865</v>
      </c>
      <c r="B328" s="107"/>
      <c r="C328" s="123"/>
      <c r="D328" s="134"/>
      <c r="E328" s="228"/>
      <c r="F328" s="123"/>
      <c r="G328" s="152" t="str">
        <f t="shared" si="56"/>
        <v/>
      </c>
      <c r="H328" s="152" t="str">
        <f t="shared" si="57"/>
        <v/>
      </c>
      <c r="I328" s="152" t="str">
        <f t="shared" si="58"/>
        <v/>
      </c>
      <c r="J328" s="152" t="str">
        <f t="shared" si="59"/>
        <v/>
      </c>
      <c r="K328" s="37" t="str">
        <f t="shared" si="60"/>
        <v/>
      </c>
      <c r="L328" s="37" t="str">
        <f t="shared" si="61"/>
        <v/>
      </c>
      <c r="M328" s="152" t="str">
        <f t="shared" si="62"/>
        <v/>
      </c>
      <c r="N328" s="152" t="str">
        <f t="shared" si="63"/>
        <v/>
      </c>
      <c r="O328" s="152" t="str">
        <f t="shared" si="64"/>
        <v/>
      </c>
      <c r="P328" s="152" t="str">
        <f t="shared" si="65"/>
        <v/>
      </c>
      <c r="Q328" s="107"/>
      <c r="R328" s="37" t="str">
        <f t="shared" si="55"/>
        <v/>
      </c>
    </row>
    <row r="329" spans="1:18">
      <c r="A329" s="107" t="s">
        <v>866</v>
      </c>
      <c r="B329" s="107"/>
      <c r="C329" s="123"/>
      <c r="D329" s="134"/>
      <c r="E329" s="228"/>
      <c r="F329" s="123"/>
      <c r="G329" s="152" t="str">
        <f t="shared" si="56"/>
        <v/>
      </c>
      <c r="H329" s="152" t="str">
        <f t="shared" si="57"/>
        <v/>
      </c>
      <c r="I329" s="152" t="str">
        <f t="shared" si="58"/>
        <v/>
      </c>
      <c r="J329" s="152" t="str">
        <f t="shared" si="59"/>
        <v/>
      </c>
      <c r="K329" s="37" t="str">
        <f t="shared" si="60"/>
        <v/>
      </c>
      <c r="L329" s="37" t="str">
        <f t="shared" si="61"/>
        <v/>
      </c>
      <c r="M329" s="152" t="str">
        <f t="shared" si="62"/>
        <v/>
      </c>
      <c r="N329" s="152" t="str">
        <f t="shared" si="63"/>
        <v/>
      </c>
      <c r="O329" s="152" t="str">
        <f t="shared" si="64"/>
        <v/>
      </c>
      <c r="P329" s="152" t="str">
        <f t="shared" si="65"/>
        <v/>
      </c>
      <c r="Q329" s="107"/>
      <c r="R329" s="37" t="str">
        <f t="shared" si="55"/>
        <v/>
      </c>
    </row>
    <row r="330" spans="1:18">
      <c r="A330" s="107" t="s">
        <v>867</v>
      </c>
      <c r="B330" s="107"/>
      <c r="C330" s="123"/>
      <c r="D330" s="134"/>
      <c r="E330" s="228"/>
      <c r="F330" s="123"/>
      <c r="G330" s="152" t="str">
        <f t="shared" si="56"/>
        <v/>
      </c>
      <c r="H330" s="152" t="str">
        <f t="shared" si="57"/>
        <v/>
      </c>
      <c r="I330" s="152" t="str">
        <f t="shared" si="58"/>
        <v/>
      </c>
      <c r="J330" s="152" t="str">
        <f t="shared" si="59"/>
        <v/>
      </c>
      <c r="K330" s="37" t="str">
        <f t="shared" si="60"/>
        <v/>
      </c>
      <c r="L330" s="37" t="str">
        <f t="shared" si="61"/>
        <v/>
      </c>
      <c r="M330" s="152" t="str">
        <f t="shared" si="62"/>
        <v/>
      </c>
      <c r="N330" s="152" t="str">
        <f t="shared" si="63"/>
        <v/>
      </c>
      <c r="O330" s="152" t="str">
        <f t="shared" si="64"/>
        <v/>
      </c>
      <c r="P330" s="152" t="str">
        <f t="shared" si="65"/>
        <v/>
      </c>
      <c r="Q330" s="107"/>
      <c r="R330" s="37" t="str">
        <f t="shared" si="55"/>
        <v/>
      </c>
    </row>
    <row r="331" spans="1:18">
      <c r="A331" s="107" t="s">
        <v>868</v>
      </c>
      <c r="B331" s="107"/>
      <c r="C331" s="123"/>
      <c r="D331" s="134"/>
      <c r="E331" s="228"/>
      <c r="F331" s="123"/>
      <c r="G331" s="152" t="str">
        <f t="shared" si="56"/>
        <v/>
      </c>
      <c r="H331" s="152" t="str">
        <f t="shared" si="57"/>
        <v/>
      </c>
      <c r="I331" s="152" t="str">
        <f t="shared" si="58"/>
        <v/>
      </c>
      <c r="J331" s="152" t="str">
        <f t="shared" si="59"/>
        <v/>
      </c>
      <c r="K331" s="37" t="str">
        <f t="shared" si="60"/>
        <v/>
      </c>
      <c r="L331" s="37" t="str">
        <f t="shared" si="61"/>
        <v/>
      </c>
      <c r="M331" s="152" t="str">
        <f t="shared" si="62"/>
        <v/>
      </c>
      <c r="N331" s="152" t="str">
        <f t="shared" si="63"/>
        <v/>
      </c>
      <c r="O331" s="152" t="str">
        <f t="shared" si="64"/>
        <v/>
      </c>
      <c r="P331" s="152" t="str">
        <f t="shared" si="65"/>
        <v/>
      </c>
      <c r="Q331" s="107"/>
      <c r="R331" s="37" t="str">
        <f t="shared" si="55"/>
        <v/>
      </c>
    </row>
    <row r="332" spans="1:18">
      <c r="A332" s="107" t="s">
        <v>869</v>
      </c>
      <c r="B332" s="107"/>
      <c r="C332" s="123"/>
      <c r="D332" s="134"/>
      <c r="E332" s="228"/>
      <c r="F332" s="123"/>
      <c r="G332" s="152" t="str">
        <f t="shared" si="56"/>
        <v/>
      </c>
      <c r="H332" s="152" t="str">
        <f t="shared" si="57"/>
        <v/>
      </c>
      <c r="I332" s="152" t="str">
        <f t="shared" si="58"/>
        <v/>
      </c>
      <c r="J332" s="152" t="str">
        <f t="shared" si="59"/>
        <v/>
      </c>
      <c r="K332" s="37" t="str">
        <f t="shared" si="60"/>
        <v/>
      </c>
      <c r="L332" s="37" t="str">
        <f t="shared" si="61"/>
        <v/>
      </c>
      <c r="M332" s="152" t="str">
        <f t="shared" si="62"/>
        <v/>
      </c>
      <c r="N332" s="152" t="str">
        <f t="shared" si="63"/>
        <v/>
      </c>
      <c r="O332" s="152" t="str">
        <f t="shared" si="64"/>
        <v/>
      </c>
      <c r="P332" s="152" t="str">
        <f t="shared" si="65"/>
        <v/>
      </c>
      <c r="Q332" s="107"/>
      <c r="R332" s="37" t="str">
        <f t="shared" si="55"/>
        <v/>
      </c>
    </row>
    <row r="333" spans="1:18">
      <c r="A333" s="107" t="s">
        <v>870</v>
      </c>
      <c r="B333" s="107"/>
      <c r="C333" s="123"/>
      <c r="D333" s="134"/>
      <c r="E333" s="228"/>
      <c r="F333" s="123"/>
      <c r="G333" s="152" t="str">
        <f t="shared" si="56"/>
        <v/>
      </c>
      <c r="H333" s="152" t="str">
        <f t="shared" si="57"/>
        <v/>
      </c>
      <c r="I333" s="152" t="str">
        <f t="shared" si="58"/>
        <v/>
      </c>
      <c r="J333" s="152" t="str">
        <f t="shared" si="59"/>
        <v/>
      </c>
      <c r="K333" s="37" t="str">
        <f t="shared" si="60"/>
        <v/>
      </c>
      <c r="L333" s="37" t="str">
        <f t="shared" si="61"/>
        <v/>
      </c>
      <c r="M333" s="152" t="str">
        <f t="shared" si="62"/>
        <v/>
      </c>
      <c r="N333" s="152" t="str">
        <f t="shared" si="63"/>
        <v/>
      </c>
      <c r="O333" s="152" t="str">
        <f t="shared" si="64"/>
        <v/>
      </c>
      <c r="P333" s="152" t="str">
        <f t="shared" si="65"/>
        <v/>
      </c>
      <c r="Q333" s="107"/>
      <c r="R333" s="37" t="str">
        <f t="shared" si="55"/>
        <v/>
      </c>
    </row>
    <row r="334" spans="1:18">
      <c r="A334" s="107" t="s">
        <v>871</v>
      </c>
      <c r="B334" s="107"/>
      <c r="C334" s="123"/>
      <c r="D334" s="134"/>
      <c r="E334" s="228"/>
      <c r="F334" s="123"/>
      <c r="G334" s="152" t="str">
        <f t="shared" si="56"/>
        <v/>
      </c>
      <c r="H334" s="152" t="str">
        <f t="shared" si="57"/>
        <v/>
      </c>
      <c r="I334" s="152" t="str">
        <f t="shared" si="58"/>
        <v/>
      </c>
      <c r="J334" s="152" t="str">
        <f t="shared" si="59"/>
        <v/>
      </c>
      <c r="K334" s="37" t="str">
        <f t="shared" si="60"/>
        <v/>
      </c>
      <c r="L334" s="37" t="str">
        <f t="shared" si="61"/>
        <v/>
      </c>
      <c r="M334" s="152" t="str">
        <f t="shared" si="62"/>
        <v/>
      </c>
      <c r="N334" s="152" t="str">
        <f t="shared" si="63"/>
        <v/>
      </c>
      <c r="O334" s="152" t="str">
        <f t="shared" si="64"/>
        <v/>
      </c>
      <c r="P334" s="152" t="str">
        <f t="shared" si="65"/>
        <v/>
      </c>
      <c r="Q334" s="107"/>
      <c r="R334" s="37" t="str">
        <f t="shared" si="55"/>
        <v/>
      </c>
    </row>
    <row r="335" spans="1:18">
      <c r="A335" s="107" t="s">
        <v>872</v>
      </c>
      <c r="B335" s="107"/>
      <c r="C335" s="123"/>
      <c r="D335" s="134"/>
      <c r="E335" s="228"/>
      <c r="F335" s="123"/>
      <c r="G335" s="152" t="str">
        <f t="shared" si="56"/>
        <v/>
      </c>
      <c r="H335" s="152" t="str">
        <f t="shared" si="57"/>
        <v/>
      </c>
      <c r="I335" s="152" t="str">
        <f t="shared" si="58"/>
        <v/>
      </c>
      <c r="J335" s="152" t="str">
        <f t="shared" si="59"/>
        <v/>
      </c>
      <c r="K335" s="37" t="str">
        <f t="shared" si="60"/>
        <v/>
      </c>
      <c r="L335" s="37" t="str">
        <f t="shared" si="61"/>
        <v/>
      </c>
      <c r="M335" s="152" t="str">
        <f t="shared" si="62"/>
        <v/>
      </c>
      <c r="N335" s="152" t="str">
        <f t="shared" si="63"/>
        <v/>
      </c>
      <c r="O335" s="152" t="str">
        <f t="shared" si="64"/>
        <v/>
      </c>
      <c r="P335" s="152" t="str">
        <f t="shared" si="65"/>
        <v/>
      </c>
      <c r="Q335" s="107"/>
      <c r="R335" s="37" t="str">
        <f t="shared" si="55"/>
        <v/>
      </c>
    </row>
    <row r="336" spans="1:18">
      <c r="A336" s="107" t="s">
        <v>873</v>
      </c>
      <c r="B336" s="107"/>
      <c r="C336" s="123"/>
      <c r="D336" s="134"/>
      <c r="E336" s="228"/>
      <c r="F336" s="123"/>
      <c r="G336" s="152" t="str">
        <f t="shared" si="56"/>
        <v/>
      </c>
      <c r="H336" s="152" t="str">
        <f t="shared" si="57"/>
        <v/>
      </c>
      <c r="I336" s="152" t="str">
        <f t="shared" si="58"/>
        <v/>
      </c>
      <c r="J336" s="152" t="str">
        <f t="shared" si="59"/>
        <v/>
      </c>
      <c r="K336" s="37" t="str">
        <f t="shared" si="60"/>
        <v/>
      </c>
      <c r="L336" s="37" t="str">
        <f t="shared" si="61"/>
        <v/>
      </c>
      <c r="M336" s="152" t="str">
        <f t="shared" si="62"/>
        <v/>
      </c>
      <c r="N336" s="152" t="str">
        <f t="shared" si="63"/>
        <v/>
      </c>
      <c r="O336" s="152" t="str">
        <f t="shared" si="64"/>
        <v/>
      </c>
      <c r="P336" s="152" t="str">
        <f t="shared" si="65"/>
        <v/>
      </c>
      <c r="Q336" s="107"/>
      <c r="R336" s="37" t="str">
        <f t="shared" si="55"/>
        <v/>
      </c>
    </row>
    <row r="337" spans="1:18">
      <c r="A337" s="107" t="s">
        <v>874</v>
      </c>
      <c r="B337" s="107"/>
      <c r="C337" s="123"/>
      <c r="D337" s="134"/>
      <c r="E337" s="228"/>
      <c r="F337" s="123"/>
      <c r="G337" s="152" t="str">
        <f t="shared" si="56"/>
        <v/>
      </c>
      <c r="H337" s="152" t="str">
        <f t="shared" si="57"/>
        <v/>
      </c>
      <c r="I337" s="152" t="str">
        <f t="shared" si="58"/>
        <v/>
      </c>
      <c r="J337" s="152" t="str">
        <f t="shared" si="59"/>
        <v/>
      </c>
      <c r="K337" s="37" t="str">
        <f t="shared" si="60"/>
        <v/>
      </c>
      <c r="L337" s="37" t="str">
        <f t="shared" si="61"/>
        <v/>
      </c>
      <c r="M337" s="152" t="str">
        <f t="shared" si="62"/>
        <v/>
      </c>
      <c r="N337" s="152" t="str">
        <f t="shared" si="63"/>
        <v/>
      </c>
      <c r="O337" s="152" t="str">
        <f t="shared" si="64"/>
        <v/>
      </c>
      <c r="P337" s="152" t="str">
        <f t="shared" si="65"/>
        <v/>
      </c>
      <c r="Q337" s="107"/>
      <c r="R337" s="37" t="str">
        <f t="shared" si="55"/>
        <v/>
      </c>
    </row>
    <row r="338" spans="1:18">
      <c r="A338" s="107" t="s">
        <v>875</v>
      </c>
      <c r="B338" s="107"/>
      <c r="C338" s="123"/>
      <c r="D338" s="134"/>
      <c r="E338" s="228"/>
      <c r="F338" s="123"/>
      <c r="G338" s="152" t="str">
        <f t="shared" si="56"/>
        <v/>
      </c>
      <c r="H338" s="152" t="str">
        <f t="shared" si="57"/>
        <v/>
      </c>
      <c r="I338" s="152" t="str">
        <f t="shared" si="58"/>
        <v/>
      </c>
      <c r="J338" s="152" t="str">
        <f t="shared" si="59"/>
        <v/>
      </c>
      <c r="K338" s="37" t="str">
        <f t="shared" si="60"/>
        <v/>
      </c>
      <c r="L338" s="37" t="str">
        <f t="shared" si="61"/>
        <v/>
      </c>
      <c r="M338" s="152" t="str">
        <f t="shared" si="62"/>
        <v/>
      </c>
      <c r="N338" s="152" t="str">
        <f t="shared" si="63"/>
        <v/>
      </c>
      <c r="O338" s="152" t="str">
        <f t="shared" si="64"/>
        <v/>
      </c>
      <c r="P338" s="152" t="str">
        <f t="shared" si="65"/>
        <v/>
      </c>
      <c r="Q338" s="107"/>
      <c r="R338" s="37" t="str">
        <f t="shared" si="55"/>
        <v/>
      </c>
    </row>
    <row r="339" spans="1:18">
      <c r="A339" s="107" t="s">
        <v>876</v>
      </c>
      <c r="B339" s="107"/>
      <c r="C339" s="123"/>
      <c r="D339" s="134"/>
      <c r="E339" s="228"/>
      <c r="F339" s="123"/>
      <c r="G339" s="152" t="str">
        <f t="shared" si="56"/>
        <v/>
      </c>
      <c r="H339" s="152" t="str">
        <f t="shared" si="57"/>
        <v/>
      </c>
      <c r="I339" s="152" t="str">
        <f t="shared" si="58"/>
        <v/>
      </c>
      <c r="J339" s="152" t="str">
        <f t="shared" si="59"/>
        <v/>
      </c>
      <c r="K339" s="37" t="str">
        <f t="shared" si="60"/>
        <v/>
      </c>
      <c r="L339" s="37" t="str">
        <f t="shared" si="61"/>
        <v/>
      </c>
      <c r="M339" s="152" t="str">
        <f t="shared" si="62"/>
        <v/>
      </c>
      <c r="N339" s="152" t="str">
        <f t="shared" si="63"/>
        <v/>
      </c>
      <c r="O339" s="152" t="str">
        <f t="shared" si="64"/>
        <v/>
      </c>
      <c r="P339" s="152" t="str">
        <f t="shared" si="65"/>
        <v/>
      </c>
      <c r="Q339" s="107"/>
      <c r="R339" s="37" t="str">
        <f t="shared" si="55"/>
        <v/>
      </c>
    </row>
    <row r="340" spans="1:18">
      <c r="A340" s="107" t="s">
        <v>877</v>
      </c>
      <c r="B340" s="107"/>
      <c r="C340" s="123"/>
      <c r="D340" s="134"/>
      <c r="E340" s="228"/>
      <c r="F340" s="123"/>
      <c r="G340" s="152" t="str">
        <f t="shared" si="56"/>
        <v/>
      </c>
      <c r="H340" s="152" t="str">
        <f t="shared" si="57"/>
        <v/>
      </c>
      <c r="I340" s="152" t="str">
        <f t="shared" si="58"/>
        <v/>
      </c>
      <c r="J340" s="152" t="str">
        <f t="shared" si="59"/>
        <v/>
      </c>
      <c r="K340" s="37" t="str">
        <f t="shared" si="60"/>
        <v/>
      </c>
      <c r="L340" s="37" t="str">
        <f t="shared" si="61"/>
        <v/>
      </c>
      <c r="M340" s="152" t="str">
        <f t="shared" si="62"/>
        <v/>
      </c>
      <c r="N340" s="152" t="str">
        <f t="shared" si="63"/>
        <v/>
      </c>
      <c r="O340" s="152" t="str">
        <f t="shared" si="64"/>
        <v/>
      </c>
      <c r="P340" s="152" t="str">
        <f t="shared" si="65"/>
        <v/>
      </c>
      <c r="Q340" s="107"/>
      <c r="R340" s="37" t="str">
        <f t="shared" si="55"/>
        <v/>
      </c>
    </row>
    <row r="341" spans="1:18">
      <c r="A341" s="107" t="s">
        <v>878</v>
      </c>
      <c r="B341" s="107"/>
      <c r="C341" s="123"/>
      <c r="D341" s="134"/>
      <c r="E341" s="228"/>
      <c r="F341" s="123"/>
      <c r="G341" s="152" t="str">
        <f t="shared" si="56"/>
        <v/>
      </c>
      <c r="H341" s="152" t="str">
        <f t="shared" si="57"/>
        <v/>
      </c>
      <c r="I341" s="152" t="str">
        <f t="shared" si="58"/>
        <v/>
      </c>
      <c r="J341" s="152" t="str">
        <f t="shared" si="59"/>
        <v/>
      </c>
      <c r="K341" s="37" t="str">
        <f t="shared" si="60"/>
        <v/>
      </c>
      <c r="L341" s="37" t="str">
        <f t="shared" si="61"/>
        <v/>
      </c>
      <c r="M341" s="152" t="str">
        <f t="shared" si="62"/>
        <v/>
      </c>
      <c r="N341" s="152" t="str">
        <f t="shared" si="63"/>
        <v/>
      </c>
      <c r="O341" s="152" t="str">
        <f t="shared" si="64"/>
        <v/>
      </c>
      <c r="P341" s="152" t="str">
        <f t="shared" si="65"/>
        <v/>
      </c>
      <c r="Q341" s="107"/>
      <c r="R341" s="37" t="str">
        <f t="shared" si="55"/>
        <v/>
      </c>
    </row>
    <row r="342" spans="1:18">
      <c r="A342" s="107" t="s">
        <v>879</v>
      </c>
      <c r="B342" s="107"/>
      <c r="C342" s="123"/>
      <c r="D342" s="134"/>
      <c r="E342" s="228"/>
      <c r="F342" s="123"/>
      <c r="G342" s="152" t="str">
        <f t="shared" si="56"/>
        <v/>
      </c>
      <c r="H342" s="152" t="str">
        <f t="shared" si="57"/>
        <v/>
      </c>
      <c r="I342" s="152" t="str">
        <f t="shared" si="58"/>
        <v/>
      </c>
      <c r="J342" s="152" t="str">
        <f t="shared" si="59"/>
        <v/>
      </c>
      <c r="K342" s="37" t="str">
        <f t="shared" si="60"/>
        <v/>
      </c>
      <c r="L342" s="37" t="str">
        <f t="shared" si="61"/>
        <v/>
      </c>
      <c r="M342" s="152" t="str">
        <f t="shared" si="62"/>
        <v/>
      </c>
      <c r="N342" s="152" t="str">
        <f t="shared" si="63"/>
        <v/>
      </c>
      <c r="O342" s="152" t="str">
        <f t="shared" si="64"/>
        <v/>
      </c>
      <c r="P342" s="152" t="str">
        <f t="shared" si="65"/>
        <v/>
      </c>
      <c r="Q342" s="107"/>
      <c r="R342" s="37" t="str">
        <f t="shared" si="55"/>
        <v/>
      </c>
    </row>
    <row r="343" spans="1:18">
      <c r="A343" s="107" t="s">
        <v>880</v>
      </c>
      <c r="B343" s="107"/>
      <c r="C343" s="123"/>
      <c r="D343" s="134"/>
      <c r="E343" s="228"/>
      <c r="F343" s="123"/>
      <c r="G343" s="152" t="str">
        <f t="shared" si="56"/>
        <v/>
      </c>
      <c r="H343" s="152" t="str">
        <f t="shared" si="57"/>
        <v/>
      </c>
      <c r="I343" s="152" t="str">
        <f t="shared" si="58"/>
        <v/>
      </c>
      <c r="J343" s="152" t="str">
        <f t="shared" si="59"/>
        <v/>
      </c>
      <c r="K343" s="37" t="str">
        <f t="shared" si="60"/>
        <v/>
      </c>
      <c r="L343" s="37" t="str">
        <f t="shared" si="61"/>
        <v/>
      </c>
      <c r="M343" s="152" t="str">
        <f t="shared" si="62"/>
        <v/>
      </c>
      <c r="N343" s="152" t="str">
        <f t="shared" si="63"/>
        <v/>
      </c>
      <c r="O343" s="152" t="str">
        <f t="shared" si="64"/>
        <v/>
      </c>
      <c r="P343" s="152" t="str">
        <f t="shared" si="65"/>
        <v/>
      </c>
      <c r="Q343" s="107"/>
      <c r="R343" s="37" t="str">
        <f t="shared" si="55"/>
        <v/>
      </c>
    </row>
    <row r="344" spans="1:18">
      <c r="A344" s="107" t="s">
        <v>881</v>
      </c>
      <c r="B344" s="107"/>
      <c r="C344" s="123"/>
      <c r="D344" s="134"/>
      <c r="E344" s="228"/>
      <c r="F344" s="123"/>
      <c r="G344" s="152" t="str">
        <f t="shared" si="56"/>
        <v/>
      </c>
      <c r="H344" s="152" t="str">
        <f t="shared" si="57"/>
        <v/>
      </c>
      <c r="I344" s="152" t="str">
        <f t="shared" si="58"/>
        <v/>
      </c>
      <c r="J344" s="152" t="str">
        <f t="shared" si="59"/>
        <v/>
      </c>
      <c r="K344" s="37" t="str">
        <f t="shared" si="60"/>
        <v/>
      </c>
      <c r="L344" s="37" t="str">
        <f t="shared" si="61"/>
        <v/>
      </c>
      <c r="M344" s="152" t="str">
        <f t="shared" si="62"/>
        <v/>
      </c>
      <c r="N344" s="152" t="str">
        <f t="shared" si="63"/>
        <v/>
      </c>
      <c r="O344" s="152" t="str">
        <f t="shared" si="64"/>
        <v/>
      </c>
      <c r="P344" s="152" t="str">
        <f t="shared" si="65"/>
        <v/>
      </c>
      <c r="Q344" s="107"/>
      <c r="R344" s="37" t="str">
        <f t="shared" si="55"/>
        <v/>
      </c>
    </row>
    <row r="345" spans="1:18">
      <c r="A345" s="107" t="s">
        <v>882</v>
      </c>
      <c r="B345" s="107"/>
      <c r="C345" s="123"/>
      <c r="D345" s="134"/>
      <c r="E345" s="228"/>
      <c r="F345" s="123"/>
      <c r="G345" s="152" t="str">
        <f t="shared" si="56"/>
        <v/>
      </c>
      <c r="H345" s="152" t="str">
        <f t="shared" si="57"/>
        <v/>
      </c>
      <c r="I345" s="152" t="str">
        <f t="shared" si="58"/>
        <v/>
      </c>
      <c r="J345" s="152" t="str">
        <f t="shared" si="59"/>
        <v/>
      </c>
      <c r="K345" s="37" t="str">
        <f t="shared" si="60"/>
        <v/>
      </c>
      <c r="L345" s="37" t="str">
        <f t="shared" si="61"/>
        <v/>
      </c>
      <c r="M345" s="152" t="str">
        <f t="shared" si="62"/>
        <v/>
      </c>
      <c r="N345" s="152" t="str">
        <f t="shared" si="63"/>
        <v/>
      </c>
      <c r="O345" s="152" t="str">
        <f t="shared" si="64"/>
        <v/>
      </c>
      <c r="P345" s="152" t="str">
        <f t="shared" si="65"/>
        <v/>
      </c>
      <c r="Q345" s="107"/>
      <c r="R345" s="37" t="str">
        <f t="shared" si="55"/>
        <v/>
      </c>
    </row>
    <row r="346" spans="1:18">
      <c r="A346" s="107" t="s">
        <v>883</v>
      </c>
      <c r="B346" s="107"/>
      <c r="C346" s="123"/>
      <c r="D346" s="134"/>
      <c r="E346" s="228"/>
      <c r="F346" s="123"/>
      <c r="G346" s="152" t="str">
        <f t="shared" si="56"/>
        <v/>
      </c>
      <c r="H346" s="152" t="str">
        <f t="shared" si="57"/>
        <v/>
      </c>
      <c r="I346" s="152" t="str">
        <f t="shared" si="58"/>
        <v/>
      </c>
      <c r="J346" s="152" t="str">
        <f t="shared" si="59"/>
        <v/>
      </c>
      <c r="K346" s="37" t="str">
        <f t="shared" si="60"/>
        <v/>
      </c>
      <c r="L346" s="37" t="str">
        <f t="shared" si="61"/>
        <v/>
      </c>
      <c r="M346" s="152" t="str">
        <f t="shared" si="62"/>
        <v/>
      </c>
      <c r="N346" s="152" t="str">
        <f t="shared" si="63"/>
        <v/>
      </c>
      <c r="O346" s="152" t="str">
        <f t="shared" si="64"/>
        <v/>
      </c>
      <c r="P346" s="152" t="str">
        <f t="shared" si="65"/>
        <v/>
      </c>
      <c r="Q346" s="107"/>
      <c r="R346" s="37" t="str">
        <f t="shared" si="55"/>
        <v/>
      </c>
    </row>
    <row r="347" spans="1:18">
      <c r="A347" s="107" t="s">
        <v>884</v>
      </c>
      <c r="B347" s="107"/>
      <c r="C347" s="123"/>
      <c r="D347" s="134"/>
      <c r="E347" s="228"/>
      <c r="F347" s="123"/>
      <c r="G347" s="152" t="str">
        <f t="shared" si="56"/>
        <v/>
      </c>
      <c r="H347" s="152" t="str">
        <f t="shared" si="57"/>
        <v/>
      </c>
      <c r="I347" s="152" t="str">
        <f t="shared" si="58"/>
        <v/>
      </c>
      <c r="J347" s="152" t="str">
        <f t="shared" si="59"/>
        <v/>
      </c>
      <c r="K347" s="37" t="str">
        <f t="shared" si="60"/>
        <v/>
      </c>
      <c r="L347" s="37" t="str">
        <f t="shared" si="61"/>
        <v/>
      </c>
      <c r="M347" s="152" t="str">
        <f t="shared" si="62"/>
        <v/>
      </c>
      <c r="N347" s="152" t="str">
        <f t="shared" si="63"/>
        <v/>
      </c>
      <c r="O347" s="152" t="str">
        <f t="shared" si="64"/>
        <v/>
      </c>
      <c r="P347" s="152" t="str">
        <f t="shared" si="65"/>
        <v/>
      </c>
      <c r="Q347" s="107"/>
      <c r="R347" s="37" t="str">
        <f t="shared" si="55"/>
        <v/>
      </c>
    </row>
    <row r="348" spans="1:18">
      <c r="A348" s="107" t="s">
        <v>885</v>
      </c>
      <c r="B348" s="107"/>
      <c r="C348" s="123"/>
      <c r="D348" s="134"/>
      <c r="E348" s="228"/>
      <c r="F348" s="123"/>
      <c r="G348" s="152" t="str">
        <f t="shared" si="56"/>
        <v/>
      </c>
      <c r="H348" s="152" t="str">
        <f t="shared" si="57"/>
        <v/>
      </c>
      <c r="I348" s="152" t="str">
        <f t="shared" si="58"/>
        <v/>
      </c>
      <c r="J348" s="152" t="str">
        <f t="shared" si="59"/>
        <v/>
      </c>
      <c r="K348" s="37" t="str">
        <f t="shared" si="60"/>
        <v/>
      </c>
      <c r="L348" s="37" t="str">
        <f t="shared" si="61"/>
        <v/>
      </c>
      <c r="M348" s="152" t="str">
        <f t="shared" si="62"/>
        <v/>
      </c>
      <c r="N348" s="152" t="str">
        <f t="shared" si="63"/>
        <v/>
      </c>
      <c r="O348" s="152" t="str">
        <f t="shared" si="64"/>
        <v/>
      </c>
      <c r="P348" s="152" t="str">
        <f t="shared" si="65"/>
        <v/>
      </c>
      <c r="Q348" s="107"/>
      <c r="R348" s="37" t="str">
        <f t="shared" si="55"/>
        <v/>
      </c>
    </row>
    <row r="349" spans="1:18">
      <c r="A349" s="107" t="s">
        <v>886</v>
      </c>
      <c r="B349" s="107"/>
      <c r="C349" s="123"/>
      <c r="D349" s="134"/>
      <c r="E349" s="228"/>
      <c r="F349" s="123"/>
      <c r="G349" s="152" t="str">
        <f t="shared" si="56"/>
        <v/>
      </c>
      <c r="H349" s="152" t="str">
        <f t="shared" si="57"/>
        <v/>
      </c>
      <c r="I349" s="152" t="str">
        <f t="shared" si="58"/>
        <v/>
      </c>
      <c r="J349" s="152" t="str">
        <f t="shared" si="59"/>
        <v/>
      </c>
      <c r="K349" s="37" t="str">
        <f t="shared" si="60"/>
        <v/>
      </c>
      <c r="L349" s="37" t="str">
        <f t="shared" si="61"/>
        <v/>
      </c>
      <c r="M349" s="152" t="str">
        <f t="shared" si="62"/>
        <v/>
      </c>
      <c r="N349" s="152" t="str">
        <f t="shared" si="63"/>
        <v/>
      </c>
      <c r="O349" s="152" t="str">
        <f t="shared" si="64"/>
        <v/>
      </c>
      <c r="P349" s="152" t="str">
        <f t="shared" si="65"/>
        <v/>
      </c>
      <c r="Q349" s="107"/>
      <c r="R349" s="37" t="str">
        <f t="shared" si="55"/>
        <v/>
      </c>
    </row>
    <row r="350" spans="1:18">
      <c r="A350" s="107" t="s">
        <v>887</v>
      </c>
      <c r="B350" s="107"/>
      <c r="C350" s="123"/>
      <c r="D350" s="134"/>
      <c r="E350" s="228"/>
      <c r="F350" s="123"/>
      <c r="G350" s="152" t="str">
        <f t="shared" si="56"/>
        <v/>
      </c>
      <c r="H350" s="152" t="str">
        <f t="shared" si="57"/>
        <v/>
      </c>
      <c r="I350" s="152" t="str">
        <f t="shared" si="58"/>
        <v/>
      </c>
      <c r="J350" s="152" t="str">
        <f t="shared" si="59"/>
        <v/>
      </c>
      <c r="K350" s="37" t="str">
        <f t="shared" si="60"/>
        <v/>
      </c>
      <c r="L350" s="37" t="str">
        <f t="shared" si="61"/>
        <v/>
      </c>
      <c r="M350" s="152" t="str">
        <f t="shared" si="62"/>
        <v/>
      </c>
      <c r="N350" s="152" t="str">
        <f t="shared" si="63"/>
        <v/>
      </c>
      <c r="O350" s="152" t="str">
        <f t="shared" si="64"/>
        <v/>
      </c>
      <c r="P350" s="152" t="str">
        <f t="shared" si="65"/>
        <v/>
      </c>
      <c r="Q350" s="107"/>
      <c r="R350" s="37" t="str">
        <f t="shared" si="55"/>
        <v/>
      </c>
    </row>
    <row r="351" spans="1:18">
      <c r="A351" s="107" t="s">
        <v>888</v>
      </c>
      <c r="B351" s="107"/>
      <c r="C351" s="123"/>
      <c r="D351" s="134"/>
      <c r="E351" s="228"/>
      <c r="F351" s="123"/>
      <c r="G351" s="152" t="str">
        <f t="shared" si="56"/>
        <v/>
      </c>
      <c r="H351" s="152" t="str">
        <f t="shared" si="57"/>
        <v/>
      </c>
      <c r="I351" s="152" t="str">
        <f t="shared" si="58"/>
        <v/>
      </c>
      <c r="J351" s="152" t="str">
        <f t="shared" si="59"/>
        <v/>
      </c>
      <c r="K351" s="37" t="str">
        <f t="shared" si="60"/>
        <v/>
      </c>
      <c r="L351" s="37" t="str">
        <f t="shared" si="61"/>
        <v/>
      </c>
      <c r="M351" s="152" t="str">
        <f t="shared" si="62"/>
        <v/>
      </c>
      <c r="N351" s="152" t="str">
        <f t="shared" si="63"/>
        <v/>
      </c>
      <c r="O351" s="152" t="str">
        <f t="shared" si="64"/>
        <v/>
      </c>
      <c r="P351" s="152" t="str">
        <f t="shared" si="65"/>
        <v/>
      </c>
      <c r="Q351" s="107"/>
      <c r="R351" s="37" t="str">
        <f t="shared" si="55"/>
        <v/>
      </c>
    </row>
    <row r="352" spans="1:18">
      <c r="A352" s="107" t="s">
        <v>889</v>
      </c>
      <c r="B352" s="107"/>
      <c r="C352" s="123"/>
      <c r="D352" s="134"/>
      <c r="E352" s="228"/>
      <c r="F352" s="123"/>
      <c r="G352" s="152" t="str">
        <f t="shared" si="56"/>
        <v/>
      </c>
      <c r="H352" s="152" t="str">
        <f t="shared" si="57"/>
        <v/>
      </c>
      <c r="I352" s="152" t="str">
        <f t="shared" si="58"/>
        <v/>
      </c>
      <c r="J352" s="152" t="str">
        <f t="shared" si="59"/>
        <v/>
      </c>
      <c r="K352" s="37" t="str">
        <f t="shared" si="60"/>
        <v/>
      </c>
      <c r="L352" s="37" t="str">
        <f t="shared" si="61"/>
        <v/>
      </c>
      <c r="M352" s="152" t="str">
        <f t="shared" si="62"/>
        <v/>
      </c>
      <c r="N352" s="152" t="str">
        <f t="shared" si="63"/>
        <v/>
      </c>
      <c r="O352" s="152" t="str">
        <f t="shared" si="64"/>
        <v/>
      </c>
      <c r="P352" s="152" t="str">
        <f t="shared" si="65"/>
        <v/>
      </c>
      <c r="Q352" s="107"/>
      <c r="R352" s="37" t="str">
        <f t="shared" si="55"/>
        <v/>
      </c>
    </row>
    <row r="353" spans="1:18">
      <c r="A353" s="107" t="s">
        <v>890</v>
      </c>
      <c r="B353" s="107"/>
      <c r="C353" s="123"/>
      <c r="D353" s="134"/>
      <c r="E353" s="228"/>
      <c r="F353" s="123"/>
      <c r="G353" s="152" t="str">
        <f t="shared" si="56"/>
        <v/>
      </c>
      <c r="H353" s="152" t="str">
        <f t="shared" si="57"/>
        <v/>
      </c>
      <c r="I353" s="152" t="str">
        <f t="shared" si="58"/>
        <v/>
      </c>
      <c r="J353" s="152" t="str">
        <f t="shared" si="59"/>
        <v/>
      </c>
      <c r="K353" s="37" t="str">
        <f t="shared" si="60"/>
        <v/>
      </c>
      <c r="L353" s="37" t="str">
        <f t="shared" si="61"/>
        <v/>
      </c>
      <c r="M353" s="152" t="str">
        <f t="shared" si="62"/>
        <v/>
      </c>
      <c r="N353" s="152" t="str">
        <f t="shared" si="63"/>
        <v/>
      </c>
      <c r="O353" s="152" t="str">
        <f t="shared" si="64"/>
        <v/>
      </c>
      <c r="P353" s="152" t="str">
        <f t="shared" si="65"/>
        <v/>
      </c>
      <c r="Q353" s="107"/>
      <c r="R353" s="37" t="str">
        <f t="shared" si="55"/>
        <v/>
      </c>
    </row>
    <row r="354" spans="1:18">
      <c r="A354" s="107" t="s">
        <v>891</v>
      </c>
      <c r="B354" s="107"/>
      <c r="C354" s="123"/>
      <c r="D354" s="134"/>
      <c r="E354" s="228"/>
      <c r="F354" s="123"/>
      <c r="G354" s="152" t="str">
        <f t="shared" si="56"/>
        <v/>
      </c>
      <c r="H354" s="152" t="str">
        <f t="shared" si="57"/>
        <v/>
      </c>
      <c r="I354" s="152" t="str">
        <f t="shared" si="58"/>
        <v/>
      </c>
      <c r="J354" s="152" t="str">
        <f t="shared" si="59"/>
        <v/>
      </c>
      <c r="K354" s="37" t="str">
        <f t="shared" si="60"/>
        <v/>
      </c>
      <c r="L354" s="37" t="str">
        <f t="shared" si="61"/>
        <v/>
      </c>
      <c r="M354" s="152" t="str">
        <f t="shared" si="62"/>
        <v/>
      </c>
      <c r="N354" s="152" t="str">
        <f t="shared" si="63"/>
        <v/>
      </c>
      <c r="O354" s="152" t="str">
        <f t="shared" si="64"/>
        <v/>
      </c>
      <c r="P354" s="152" t="str">
        <f t="shared" si="65"/>
        <v/>
      </c>
      <c r="Q354" s="107"/>
      <c r="R354" s="37" t="str">
        <f t="shared" si="55"/>
        <v/>
      </c>
    </row>
    <row r="355" spans="1:18">
      <c r="A355" s="107" t="s">
        <v>892</v>
      </c>
      <c r="B355" s="107"/>
      <c r="C355" s="123"/>
      <c r="D355" s="134"/>
      <c r="E355" s="228"/>
      <c r="F355" s="123"/>
      <c r="G355" s="152" t="str">
        <f t="shared" si="56"/>
        <v/>
      </c>
      <c r="H355" s="152" t="str">
        <f t="shared" si="57"/>
        <v/>
      </c>
      <c r="I355" s="152" t="str">
        <f t="shared" si="58"/>
        <v/>
      </c>
      <c r="J355" s="152" t="str">
        <f t="shared" si="59"/>
        <v/>
      </c>
      <c r="K355" s="37" t="str">
        <f t="shared" si="60"/>
        <v/>
      </c>
      <c r="L355" s="37" t="str">
        <f t="shared" si="61"/>
        <v/>
      </c>
      <c r="M355" s="152" t="str">
        <f t="shared" si="62"/>
        <v/>
      </c>
      <c r="N355" s="152" t="str">
        <f t="shared" si="63"/>
        <v/>
      </c>
      <c r="O355" s="152" t="str">
        <f t="shared" si="64"/>
        <v/>
      </c>
      <c r="P355" s="152" t="str">
        <f t="shared" si="65"/>
        <v/>
      </c>
      <c r="Q355" s="107"/>
      <c r="R355" s="37" t="str">
        <f t="shared" si="55"/>
        <v/>
      </c>
    </row>
    <row r="356" spans="1:18">
      <c r="A356" s="107" t="s">
        <v>893</v>
      </c>
      <c r="B356" s="107"/>
      <c r="C356" s="123"/>
      <c r="D356" s="134"/>
      <c r="E356" s="228"/>
      <c r="F356" s="123"/>
      <c r="G356" s="152" t="str">
        <f t="shared" si="56"/>
        <v/>
      </c>
      <c r="H356" s="152" t="str">
        <f t="shared" si="57"/>
        <v/>
      </c>
      <c r="I356" s="152" t="str">
        <f t="shared" si="58"/>
        <v/>
      </c>
      <c r="J356" s="152" t="str">
        <f t="shared" si="59"/>
        <v/>
      </c>
      <c r="K356" s="37" t="str">
        <f t="shared" si="60"/>
        <v/>
      </c>
      <c r="L356" s="37" t="str">
        <f t="shared" si="61"/>
        <v/>
      </c>
      <c r="M356" s="152" t="str">
        <f t="shared" si="62"/>
        <v/>
      </c>
      <c r="N356" s="152" t="str">
        <f t="shared" si="63"/>
        <v/>
      </c>
      <c r="O356" s="152" t="str">
        <f t="shared" si="64"/>
        <v/>
      </c>
      <c r="P356" s="152" t="str">
        <f t="shared" si="65"/>
        <v/>
      </c>
      <c r="Q356" s="107"/>
      <c r="R356" s="37" t="str">
        <f t="shared" si="55"/>
        <v/>
      </c>
    </row>
    <row r="357" spans="1:18">
      <c r="A357" s="107" t="s">
        <v>894</v>
      </c>
      <c r="B357" s="107"/>
      <c r="C357" s="123"/>
      <c r="D357" s="134"/>
      <c r="E357" s="228"/>
      <c r="F357" s="123"/>
      <c r="G357" s="152" t="str">
        <f t="shared" si="56"/>
        <v/>
      </c>
      <c r="H357" s="152" t="str">
        <f t="shared" si="57"/>
        <v/>
      </c>
      <c r="I357" s="152" t="str">
        <f t="shared" si="58"/>
        <v/>
      </c>
      <c r="J357" s="152" t="str">
        <f t="shared" si="59"/>
        <v/>
      </c>
      <c r="K357" s="37" t="str">
        <f t="shared" si="60"/>
        <v/>
      </c>
      <c r="L357" s="37" t="str">
        <f t="shared" si="61"/>
        <v/>
      </c>
      <c r="M357" s="152" t="str">
        <f t="shared" si="62"/>
        <v/>
      </c>
      <c r="N357" s="152" t="str">
        <f t="shared" si="63"/>
        <v/>
      </c>
      <c r="O357" s="152" t="str">
        <f t="shared" si="64"/>
        <v/>
      </c>
      <c r="P357" s="152" t="str">
        <f t="shared" si="65"/>
        <v/>
      </c>
      <c r="Q357" s="107"/>
      <c r="R357" s="37" t="str">
        <f t="shared" si="55"/>
        <v/>
      </c>
    </row>
    <row r="358" spans="1:18">
      <c r="A358" s="107" t="s">
        <v>895</v>
      </c>
      <c r="B358" s="107"/>
      <c r="C358" s="123"/>
      <c r="D358" s="134"/>
      <c r="E358" s="228"/>
      <c r="F358" s="123"/>
      <c r="G358" s="152" t="str">
        <f t="shared" si="56"/>
        <v/>
      </c>
      <c r="H358" s="152" t="str">
        <f t="shared" si="57"/>
        <v/>
      </c>
      <c r="I358" s="152" t="str">
        <f t="shared" si="58"/>
        <v/>
      </c>
      <c r="J358" s="152" t="str">
        <f t="shared" si="59"/>
        <v/>
      </c>
      <c r="K358" s="37" t="str">
        <f t="shared" si="60"/>
        <v/>
      </c>
      <c r="L358" s="37" t="str">
        <f t="shared" si="61"/>
        <v/>
      </c>
      <c r="M358" s="152" t="str">
        <f t="shared" si="62"/>
        <v/>
      </c>
      <c r="N358" s="152" t="str">
        <f t="shared" si="63"/>
        <v/>
      </c>
      <c r="O358" s="152" t="str">
        <f t="shared" si="64"/>
        <v/>
      </c>
      <c r="P358" s="152" t="str">
        <f t="shared" si="65"/>
        <v/>
      </c>
      <c r="Q358" s="107"/>
      <c r="R358" s="37" t="str">
        <f t="shared" si="55"/>
        <v/>
      </c>
    </row>
    <row r="359" spans="1:18">
      <c r="A359" s="107" t="s">
        <v>896</v>
      </c>
      <c r="B359" s="107"/>
      <c r="C359" s="123"/>
      <c r="D359" s="134"/>
      <c r="E359" s="228"/>
      <c r="F359" s="123"/>
      <c r="G359" s="152" t="str">
        <f t="shared" si="56"/>
        <v/>
      </c>
      <c r="H359" s="152" t="str">
        <f t="shared" si="57"/>
        <v/>
      </c>
      <c r="I359" s="152" t="str">
        <f t="shared" si="58"/>
        <v/>
      </c>
      <c r="J359" s="152" t="str">
        <f t="shared" si="59"/>
        <v/>
      </c>
      <c r="K359" s="37" t="str">
        <f t="shared" si="60"/>
        <v/>
      </c>
      <c r="L359" s="37" t="str">
        <f t="shared" si="61"/>
        <v/>
      </c>
      <c r="M359" s="152" t="str">
        <f t="shared" si="62"/>
        <v/>
      </c>
      <c r="N359" s="152" t="str">
        <f t="shared" si="63"/>
        <v/>
      </c>
      <c r="O359" s="152" t="str">
        <f t="shared" si="64"/>
        <v/>
      </c>
      <c r="P359" s="152" t="str">
        <f t="shared" si="65"/>
        <v/>
      </c>
      <c r="Q359" s="107"/>
      <c r="R359" s="37" t="str">
        <f t="shared" si="55"/>
        <v/>
      </c>
    </row>
    <row r="360" spans="1:18">
      <c r="A360" s="107" t="s">
        <v>897</v>
      </c>
      <c r="B360" s="107"/>
      <c r="C360" s="123"/>
      <c r="D360" s="134"/>
      <c r="E360" s="228"/>
      <c r="F360" s="123"/>
      <c r="G360" s="152" t="str">
        <f t="shared" si="56"/>
        <v/>
      </c>
      <c r="H360" s="152" t="str">
        <f t="shared" si="57"/>
        <v/>
      </c>
      <c r="I360" s="152" t="str">
        <f t="shared" si="58"/>
        <v/>
      </c>
      <c r="J360" s="152" t="str">
        <f t="shared" si="59"/>
        <v/>
      </c>
      <c r="K360" s="37" t="str">
        <f t="shared" si="60"/>
        <v/>
      </c>
      <c r="L360" s="37" t="str">
        <f t="shared" si="61"/>
        <v/>
      </c>
      <c r="M360" s="152" t="str">
        <f t="shared" si="62"/>
        <v/>
      </c>
      <c r="N360" s="152" t="str">
        <f t="shared" si="63"/>
        <v/>
      </c>
      <c r="O360" s="152" t="str">
        <f t="shared" si="64"/>
        <v/>
      </c>
      <c r="P360" s="152" t="str">
        <f t="shared" si="65"/>
        <v/>
      </c>
      <c r="Q360" s="107"/>
      <c r="R360" s="37" t="str">
        <f t="shared" si="55"/>
        <v/>
      </c>
    </row>
    <row r="361" spans="1:18">
      <c r="A361" s="107" t="s">
        <v>898</v>
      </c>
      <c r="B361" s="107"/>
      <c r="C361" s="123"/>
      <c r="D361" s="134"/>
      <c r="E361" s="228"/>
      <c r="F361" s="123"/>
      <c r="G361" s="152" t="str">
        <f t="shared" si="56"/>
        <v/>
      </c>
      <c r="H361" s="152" t="str">
        <f t="shared" si="57"/>
        <v/>
      </c>
      <c r="I361" s="152" t="str">
        <f t="shared" si="58"/>
        <v/>
      </c>
      <c r="J361" s="152" t="str">
        <f t="shared" si="59"/>
        <v/>
      </c>
      <c r="K361" s="37" t="str">
        <f t="shared" si="60"/>
        <v/>
      </c>
      <c r="L361" s="37" t="str">
        <f t="shared" si="61"/>
        <v/>
      </c>
      <c r="M361" s="152" t="str">
        <f t="shared" si="62"/>
        <v/>
      </c>
      <c r="N361" s="152" t="str">
        <f t="shared" si="63"/>
        <v/>
      </c>
      <c r="O361" s="152" t="str">
        <f t="shared" si="64"/>
        <v/>
      </c>
      <c r="P361" s="152" t="str">
        <f t="shared" si="65"/>
        <v/>
      </c>
      <c r="Q361" s="107"/>
      <c r="R361" s="37" t="str">
        <f t="shared" si="55"/>
        <v/>
      </c>
    </row>
    <row r="362" spans="1:18">
      <c r="A362" s="107" t="s">
        <v>899</v>
      </c>
      <c r="B362" s="107"/>
      <c r="C362" s="123"/>
      <c r="D362" s="134"/>
      <c r="E362" s="228"/>
      <c r="F362" s="123"/>
      <c r="G362" s="152" t="str">
        <f t="shared" si="56"/>
        <v/>
      </c>
      <c r="H362" s="152" t="str">
        <f t="shared" si="57"/>
        <v/>
      </c>
      <c r="I362" s="152" t="str">
        <f t="shared" si="58"/>
        <v/>
      </c>
      <c r="J362" s="152" t="str">
        <f t="shared" si="59"/>
        <v/>
      </c>
      <c r="K362" s="37" t="str">
        <f t="shared" si="60"/>
        <v/>
      </c>
      <c r="L362" s="37" t="str">
        <f t="shared" si="61"/>
        <v/>
      </c>
      <c r="M362" s="152" t="str">
        <f t="shared" si="62"/>
        <v/>
      </c>
      <c r="N362" s="152" t="str">
        <f t="shared" si="63"/>
        <v/>
      </c>
      <c r="O362" s="152" t="str">
        <f t="shared" si="64"/>
        <v/>
      </c>
      <c r="P362" s="152" t="str">
        <f t="shared" si="65"/>
        <v/>
      </c>
      <c r="Q362" s="107"/>
      <c r="R362" s="37" t="str">
        <f t="shared" si="55"/>
        <v/>
      </c>
    </row>
    <row r="363" spans="1:18">
      <c r="A363" s="107" t="s">
        <v>900</v>
      </c>
      <c r="B363" s="107"/>
      <c r="C363" s="123"/>
      <c r="D363" s="134"/>
      <c r="E363" s="228"/>
      <c r="F363" s="123"/>
      <c r="G363" s="152" t="str">
        <f t="shared" si="56"/>
        <v/>
      </c>
      <c r="H363" s="152" t="str">
        <f t="shared" si="57"/>
        <v/>
      </c>
      <c r="I363" s="152" t="str">
        <f t="shared" si="58"/>
        <v/>
      </c>
      <c r="J363" s="152" t="str">
        <f t="shared" si="59"/>
        <v/>
      </c>
      <c r="K363" s="37" t="str">
        <f t="shared" si="60"/>
        <v/>
      </c>
      <c r="L363" s="37" t="str">
        <f t="shared" si="61"/>
        <v/>
      </c>
      <c r="M363" s="152" t="str">
        <f t="shared" si="62"/>
        <v/>
      </c>
      <c r="N363" s="152" t="str">
        <f t="shared" si="63"/>
        <v/>
      </c>
      <c r="O363" s="152" t="str">
        <f t="shared" si="64"/>
        <v/>
      </c>
      <c r="P363" s="152" t="str">
        <f t="shared" si="65"/>
        <v/>
      </c>
      <c r="Q363" s="107"/>
      <c r="R363" s="37" t="str">
        <f t="shared" si="55"/>
        <v/>
      </c>
    </row>
    <row r="364" spans="1:18">
      <c r="A364" s="107" t="s">
        <v>901</v>
      </c>
      <c r="B364" s="107"/>
      <c r="C364" s="123"/>
      <c r="D364" s="134"/>
      <c r="E364" s="228"/>
      <c r="F364" s="123"/>
      <c r="G364" s="152" t="str">
        <f t="shared" si="56"/>
        <v/>
      </c>
      <c r="H364" s="152" t="str">
        <f t="shared" si="57"/>
        <v/>
      </c>
      <c r="I364" s="152" t="str">
        <f t="shared" si="58"/>
        <v/>
      </c>
      <c r="J364" s="152" t="str">
        <f t="shared" si="59"/>
        <v/>
      </c>
      <c r="K364" s="37" t="str">
        <f t="shared" si="60"/>
        <v/>
      </c>
      <c r="L364" s="37" t="str">
        <f t="shared" si="61"/>
        <v/>
      </c>
      <c r="M364" s="152" t="str">
        <f t="shared" si="62"/>
        <v/>
      </c>
      <c r="N364" s="152" t="str">
        <f t="shared" si="63"/>
        <v/>
      </c>
      <c r="O364" s="152" t="str">
        <f t="shared" si="64"/>
        <v/>
      </c>
      <c r="P364" s="152" t="str">
        <f t="shared" si="65"/>
        <v/>
      </c>
      <c r="Q364" s="107"/>
      <c r="R364" s="37" t="str">
        <f t="shared" si="55"/>
        <v/>
      </c>
    </row>
    <row r="365" spans="1:18">
      <c r="A365" s="107" t="s">
        <v>902</v>
      </c>
      <c r="B365" s="107"/>
      <c r="C365" s="123"/>
      <c r="D365" s="134"/>
      <c r="E365" s="228"/>
      <c r="F365" s="123"/>
      <c r="G365" s="152" t="str">
        <f t="shared" si="56"/>
        <v/>
      </c>
      <c r="H365" s="152" t="str">
        <f t="shared" si="57"/>
        <v/>
      </c>
      <c r="I365" s="152" t="str">
        <f t="shared" si="58"/>
        <v/>
      </c>
      <c r="J365" s="152" t="str">
        <f t="shared" si="59"/>
        <v/>
      </c>
      <c r="K365" s="37" t="str">
        <f t="shared" si="60"/>
        <v/>
      </c>
      <c r="L365" s="37" t="str">
        <f t="shared" si="61"/>
        <v/>
      </c>
      <c r="M365" s="152" t="str">
        <f t="shared" si="62"/>
        <v/>
      </c>
      <c r="N365" s="152" t="str">
        <f t="shared" si="63"/>
        <v/>
      </c>
      <c r="O365" s="152" t="str">
        <f t="shared" si="64"/>
        <v/>
      </c>
      <c r="P365" s="152" t="str">
        <f t="shared" si="65"/>
        <v/>
      </c>
      <c r="Q365" s="107"/>
      <c r="R365" s="37" t="str">
        <f t="shared" si="55"/>
        <v/>
      </c>
    </row>
    <row r="366" spans="1:18">
      <c r="A366" s="107" t="s">
        <v>903</v>
      </c>
      <c r="B366" s="107"/>
      <c r="C366" s="123"/>
      <c r="D366" s="134"/>
      <c r="E366" s="228"/>
      <c r="F366" s="123"/>
      <c r="G366" s="152" t="str">
        <f t="shared" si="56"/>
        <v/>
      </c>
      <c r="H366" s="152" t="str">
        <f t="shared" si="57"/>
        <v/>
      </c>
      <c r="I366" s="152" t="str">
        <f t="shared" si="58"/>
        <v/>
      </c>
      <c r="J366" s="152" t="str">
        <f t="shared" si="59"/>
        <v/>
      </c>
      <c r="K366" s="37" t="str">
        <f t="shared" si="60"/>
        <v/>
      </c>
      <c r="L366" s="37" t="str">
        <f t="shared" si="61"/>
        <v/>
      </c>
      <c r="M366" s="152" t="str">
        <f t="shared" si="62"/>
        <v/>
      </c>
      <c r="N366" s="152" t="str">
        <f t="shared" si="63"/>
        <v/>
      </c>
      <c r="O366" s="152" t="str">
        <f t="shared" si="64"/>
        <v/>
      </c>
      <c r="P366" s="152" t="str">
        <f t="shared" si="65"/>
        <v/>
      </c>
      <c r="Q366" s="107"/>
      <c r="R366" s="37" t="str">
        <f t="shared" si="55"/>
        <v/>
      </c>
    </row>
    <row r="367" spans="1:18">
      <c r="A367" s="107" t="s">
        <v>904</v>
      </c>
      <c r="B367" s="107"/>
      <c r="C367" s="123"/>
      <c r="D367" s="134"/>
      <c r="E367" s="228"/>
      <c r="F367" s="123"/>
      <c r="G367" s="152" t="str">
        <f t="shared" si="56"/>
        <v/>
      </c>
      <c r="H367" s="152" t="str">
        <f t="shared" si="57"/>
        <v/>
      </c>
      <c r="I367" s="152" t="str">
        <f t="shared" si="58"/>
        <v/>
      </c>
      <c r="J367" s="152" t="str">
        <f t="shared" si="59"/>
        <v/>
      </c>
      <c r="K367" s="37" t="str">
        <f t="shared" si="60"/>
        <v/>
      </c>
      <c r="L367" s="37" t="str">
        <f t="shared" si="61"/>
        <v/>
      </c>
      <c r="M367" s="152" t="str">
        <f t="shared" si="62"/>
        <v/>
      </c>
      <c r="N367" s="152" t="str">
        <f t="shared" si="63"/>
        <v/>
      </c>
      <c r="O367" s="152" t="str">
        <f t="shared" si="64"/>
        <v/>
      </c>
      <c r="P367" s="152" t="str">
        <f t="shared" si="65"/>
        <v/>
      </c>
      <c r="Q367" s="107"/>
      <c r="R367" s="37" t="str">
        <f t="shared" si="55"/>
        <v/>
      </c>
    </row>
    <row r="368" spans="1:18">
      <c r="A368" s="107" t="s">
        <v>905</v>
      </c>
      <c r="B368" s="107"/>
      <c r="C368" s="123"/>
      <c r="D368" s="134"/>
      <c r="E368" s="228"/>
      <c r="F368" s="123"/>
      <c r="G368" s="152" t="str">
        <f t="shared" si="56"/>
        <v/>
      </c>
      <c r="H368" s="152" t="str">
        <f t="shared" si="57"/>
        <v/>
      </c>
      <c r="I368" s="152" t="str">
        <f t="shared" si="58"/>
        <v/>
      </c>
      <c r="J368" s="152" t="str">
        <f t="shared" si="59"/>
        <v/>
      </c>
      <c r="K368" s="37" t="str">
        <f t="shared" si="60"/>
        <v/>
      </c>
      <c r="L368" s="37" t="str">
        <f t="shared" si="61"/>
        <v/>
      </c>
      <c r="M368" s="152" t="str">
        <f t="shared" si="62"/>
        <v/>
      </c>
      <c r="N368" s="152" t="str">
        <f t="shared" si="63"/>
        <v/>
      </c>
      <c r="O368" s="152" t="str">
        <f t="shared" si="64"/>
        <v/>
      </c>
      <c r="P368" s="152" t="str">
        <f t="shared" si="65"/>
        <v/>
      </c>
      <c r="Q368" s="107"/>
      <c r="R368" s="37" t="str">
        <f t="shared" si="55"/>
        <v/>
      </c>
    </row>
    <row r="369" spans="1:18">
      <c r="A369" s="107" t="s">
        <v>906</v>
      </c>
      <c r="B369" s="107"/>
      <c r="C369" s="123"/>
      <c r="D369" s="134"/>
      <c r="E369" s="228"/>
      <c r="F369" s="123"/>
      <c r="G369" s="152" t="str">
        <f t="shared" si="56"/>
        <v/>
      </c>
      <c r="H369" s="152" t="str">
        <f t="shared" si="57"/>
        <v/>
      </c>
      <c r="I369" s="152" t="str">
        <f t="shared" si="58"/>
        <v/>
      </c>
      <c r="J369" s="152" t="str">
        <f t="shared" si="59"/>
        <v/>
      </c>
      <c r="K369" s="37" t="str">
        <f t="shared" si="60"/>
        <v/>
      </c>
      <c r="L369" s="37" t="str">
        <f t="shared" si="61"/>
        <v/>
      </c>
      <c r="M369" s="152" t="str">
        <f t="shared" si="62"/>
        <v/>
      </c>
      <c r="N369" s="152" t="str">
        <f t="shared" si="63"/>
        <v/>
      </c>
      <c r="O369" s="152" t="str">
        <f t="shared" si="64"/>
        <v/>
      </c>
      <c r="P369" s="152" t="str">
        <f t="shared" si="65"/>
        <v/>
      </c>
      <c r="Q369" s="107"/>
      <c r="R369" s="37" t="str">
        <f t="shared" si="55"/>
        <v/>
      </c>
    </row>
    <row r="370" spans="1:18">
      <c r="A370" s="107" t="s">
        <v>907</v>
      </c>
      <c r="B370" s="107"/>
      <c r="C370" s="123"/>
      <c r="D370" s="134"/>
      <c r="E370" s="228"/>
      <c r="F370" s="123"/>
      <c r="G370" s="152" t="str">
        <f t="shared" si="56"/>
        <v/>
      </c>
      <c r="H370" s="152" t="str">
        <f t="shared" si="57"/>
        <v/>
      </c>
      <c r="I370" s="152" t="str">
        <f t="shared" si="58"/>
        <v/>
      </c>
      <c r="J370" s="152" t="str">
        <f t="shared" si="59"/>
        <v/>
      </c>
      <c r="K370" s="37" t="str">
        <f t="shared" si="60"/>
        <v/>
      </c>
      <c r="L370" s="37" t="str">
        <f t="shared" si="61"/>
        <v/>
      </c>
      <c r="M370" s="152" t="str">
        <f t="shared" si="62"/>
        <v/>
      </c>
      <c r="N370" s="152" t="str">
        <f t="shared" si="63"/>
        <v/>
      </c>
      <c r="O370" s="152" t="str">
        <f t="shared" si="64"/>
        <v/>
      </c>
      <c r="P370" s="152" t="str">
        <f t="shared" si="65"/>
        <v/>
      </c>
      <c r="Q370" s="107"/>
      <c r="R370" s="37" t="str">
        <f t="shared" si="55"/>
        <v/>
      </c>
    </row>
    <row r="371" spans="1:18">
      <c r="A371" s="107" t="s">
        <v>908</v>
      </c>
      <c r="B371" s="107"/>
      <c r="C371" s="123"/>
      <c r="D371" s="134"/>
      <c r="E371" s="228"/>
      <c r="F371" s="123"/>
      <c r="G371" s="152" t="str">
        <f t="shared" si="56"/>
        <v/>
      </c>
      <c r="H371" s="152" t="str">
        <f t="shared" si="57"/>
        <v/>
      </c>
      <c r="I371" s="152" t="str">
        <f t="shared" si="58"/>
        <v/>
      </c>
      <c r="J371" s="152" t="str">
        <f t="shared" si="59"/>
        <v/>
      </c>
      <c r="K371" s="37" t="str">
        <f t="shared" si="60"/>
        <v/>
      </c>
      <c r="L371" s="37" t="str">
        <f t="shared" si="61"/>
        <v/>
      </c>
      <c r="M371" s="152" t="str">
        <f t="shared" si="62"/>
        <v/>
      </c>
      <c r="N371" s="152" t="str">
        <f t="shared" si="63"/>
        <v/>
      </c>
      <c r="O371" s="152" t="str">
        <f t="shared" si="64"/>
        <v/>
      </c>
      <c r="P371" s="152" t="str">
        <f t="shared" si="65"/>
        <v/>
      </c>
      <c r="Q371" s="107"/>
      <c r="R371" s="37" t="str">
        <f t="shared" si="55"/>
        <v/>
      </c>
    </row>
    <row r="372" spans="1:18">
      <c r="A372" s="107" t="s">
        <v>909</v>
      </c>
      <c r="B372" s="107"/>
      <c r="C372" s="123"/>
      <c r="D372" s="134"/>
      <c r="E372" s="228"/>
      <c r="F372" s="123"/>
      <c r="G372" s="152" t="str">
        <f t="shared" si="56"/>
        <v/>
      </c>
      <c r="H372" s="152" t="str">
        <f t="shared" si="57"/>
        <v/>
      </c>
      <c r="I372" s="152" t="str">
        <f t="shared" si="58"/>
        <v/>
      </c>
      <c r="J372" s="152" t="str">
        <f t="shared" si="59"/>
        <v/>
      </c>
      <c r="K372" s="37" t="str">
        <f t="shared" si="60"/>
        <v/>
      </c>
      <c r="L372" s="37" t="str">
        <f t="shared" si="61"/>
        <v/>
      </c>
      <c r="M372" s="152" t="str">
        <f t="shared" si="62"/>
        <v/>
      </c>
      <c r="N372" s="152" t="str">
        <f t="shared" si="63"/>
        <v/>
      </c>
      <c r="O372" s="152" t="str">
        <f t="shared" si="64"/>
        <v/>
      </c>
      <c r="P372" s="152" t="str">
        <f t="shared" si="65"/>
        <v/>
      </c>
      <c r="Q372" s="107"/>
      <c r="R372" s="37" t="str">
        <f t="shared" si="55"/>
        <v/>
      </c>
    </row>
    <row r="373" spans="1:18">
      <c r="A373" s="107" t="s">
        <v>910</v>
      </c>
      <c r="B373" s="107"/>
      <c r="C373" s="123"/>
      <c r="D373" s="134"/>
      <c r="E373" s="228"/>
      <c r="F373" s="123"/>
      <c r="G373" s="152" t="str">
        <f t="shared" si="56"/>
        <v/>
      </c>
      <c r="H373" s="152" t="str">
        <f t="shared" si="57"/>
        <v/>
      </c>
      <c r="I373" s="152" t="str">
        <f t="shared" si="58"/>
        <v/>
      </c>
      <c r="J373" s="152" t="str">
        <f t="shared" si="59"/>
        <v/>
      </c>
      <c r="K373" s="37" t="str">
        <f t="shared" si="60"/>
        <v/>
      </c>
      <c r="L373" s="37" t="str">
        <f t="shared" si="61"/>
        <v/>
      </c>
      <c r="M373" s="152" t="str">
        <f t="shared" si="62"/>
        <v/>
      </c>
      <c r="N373" s="152" t="str">
        <f t="shared" si="63"/>
        <v/>
      </c>
      <c r="O373" s="152" t="str">
        <f t="shared" si="64"/>
        <v/>
      </c>
      <c r="P373" s="152" t="str">
        <f t="shared" si="65"/>
        <v/>
      </c>
      <c r="Q373" s="107"/>
      <c r="R373" s="37" t="str">
        <f t="shared" si="55"/>
        <v/>
      </c>
    </row>
    <row r="374" spans="1:18">
      <c r="A374" s="107" t="s">
        <v>911</v>
      </c>
      <c r="B374" s="107"/>
      <c r="C374" s="123"/>
      <c r="D374" s="134"/>
      <c r="E374" s="228"/>
      <c r="F374" s="123"/>
      <c r="G374" s="152" t="str">
        <f t="shared" si="56"/>
        <v/>
      </c>
      <c r="H374" s="152" t="str">
        <f t="shared" si="57"/>
        <v/>
      </c>
      <c r="I374" s="152" t="str">
        <f t="shared" si="58"/>
        <v/>
      </c>
      <c r="J374" s="152" t="str">
        <f t="shared" si="59"/>
        <v/>
      </c>
      <c r="K374" s="37" t="str">
        <f t="shared" si="60"/>
        <v/>
      </c>
      <c r="L374" s="37" t="str">
        <f t="shared" si="61"/>
        <v/>
      </c>
      <c r="M374" s="152" t="str">
        <f t="shared" si="62"/>
        <v/>
      </c>
      <c r="N374" s="152" t="str">
        <f t="shared" si="63"/>
        <v/>
      </c>
      <c r="O374" s="152" t="str">
        <f t="shared" si="64"/>
        <v/>
      </c>
      <c r="P374" s="152" t="str">
        <f t="shared" si="65"/>
        <v/>
      </c>
      <c r="Q374" s="107"/>
      <c r="R374" s="37" t="str">
        <f t="shared" si="55"/>
        <v/>
      </c>
    </row>
    <row r="375" spans="1:18">
      <c r="A375" s="107" t="s">
        <v>912</v>
      </c>
      <c r="B375" s="107"/>
      <c r="C375" s="123"/>
      <c r="D375" s="134"/>
      <c r="E375" s="228"/>
      <c r="F375" s="123"/>
      <c r="G375" s="152" t="str">
        <f t="shared" si="56"/>
        <v/>
      </c>
      <c r="H375" s="152" t="str">
        <f t="shared" si="57"/>
        <v/>
      </c>
      <c r="I375" s="152" t="str">
        <f t="shared" si="58"/>
        <v/>
      </c>
      <c r="J375" s="152" t="str">
        <f t="shared" si="59"/>
        <v/>
      </c>
      <c r="K375" s="37" t="str">
        <f t="shared" si="60"/>
        <v/>
      </c>
      <c r="L375" s="37" t="str">
        <f t="shared" si="61"/>
        <v/>
      </c>
      <c r="M375" s="152" t="str">
        <f t="shared" si="62"/>
        <v/>
      </c>
      <c r="N375" s="152" t="str">
        <f t="shared" si="63"/>
        <v/>
      </c>
      <c r="O375" s="152" t="str">
        <f t="shared" si="64"/>
        <v/>
      </c>
      <c r="P375" s="152" t="str">
        <f t="shared" si="65"/>
        <v/>
      </c>
      <c r="Q375" s="107"/>
      <c r="R375" s="37" t="str">
        <f t="shared" si="55"/>
        <v/>
      </c>
    </row>
    <row r="376" spans="1:18">
      <c r="A376" s="107" t="s">
        <v>913</v>
      </c>
      <c r="B376" s="107"/>
      <c r="C376" s="123"/>
      <c r="D376" s="134"/>
      <c r="E376" s="228"/>
      <c r="F376" s="123"/>
      <c r="G376" s="152" t="str">
        <f t="shared" si="56"/>
        <v/>
      </c>
      <c r="H376" s="152" t="str">
        <f t="shared" si="57"/>
        <v/>
      </c>
      <c r="I376" s="152" t="str">
        <f t="shared" si="58"/>
        <v/>
      </c>
      <c r="J376" s="152" t="str">
        <f t="shared" si="59"/>
        <v/>
      </c>
      <c r="K376" s="37" t="str">
        <f t="shared" si="60"/>
        <v/>
      </c>
      <c r="L376" s="37" t="str">
        <f t="shared" si="61"/>
        <v/>
      </c>
      <c r="M376" s="152" t="str">
        <f t="shared" si="62"/>
        <v/>
      </c>
      <c r="N376" s="152" t="str">
        <f t="shared" si="63"/>
        <v/>
      </c>
      <c r="O376" s="152" t="str">
        <f t="shared" si="64"/>
        <v/>
      </c>
      <c r="P376" s="152" t="str">
        <f t="shared" si="65"/>
        <v/>
      </c>
      <c r="Q376" s="107"/>
      <c r="R376" s="37" t="str">
        <f t="shared" si="55"/>
        <v/>
      </c>
    </row>
    <row r="377" spans="1:18">
      <c r="A377" s="107" t="s">
        <v>914</v>
      </c>
      <c r="B377" s="107"/>
      <c r="C377" s="123"/>
      <c r="D377" s="134"/>
      <c r="E377" s="228"/>
      <c r="F377" s="123"/>
      <c r="G377" s="152" t="str">
        <f t="shared" si="56"/>
        <v/>
      </c>
      <c r="H377" s="152" t="str">
        <f t="shared" si="57"/>
        <v/>
      </c>
      <c r="I377" s="152" t="str">
        <f t="shared" si="58"/>
        <v/>
      </c>
      <c r="J377" s="152" t="str">
        <f t="shared" si="59"/>
        <v/>
      </c>
      <c r="K377" s="37" t="str">
        <f t="shared" si="60"/>
        <v/>
      </c>
      <c r="L377" s="37" t="str">
        <f t="shared" si="61"/>
        <v/>
      </c>
      <c r="M377" s="152" t="str">
        <f t="shared" si="62"/>
        <v/>
      </c>
      <c r="N377" s="152" t="str">
        <f t="shared" si="63"/>
        <v/>
      </c>
      <c r="O377" s="152" t="str">
        <f t="shared" si="64"/>
        <v/>
      </c>
      <c r="P377" s="152" t="str">
        <f t="shared" si="65"/>
        <v/>
      </c>
      <c r="Q377" s="107"/>
      <c r="R377" s="37" t="str">
        <f t="shared" si="55"/>
        <v/>
      </c>
    </row>
    <row r="378" spans="1:18">
      <c r="A378" s="107" t="s">
        <v>915</v>
      </c>
      <c r="B378" s="107"/>
      <c r="C378" s="123"/>
      <c r="D378" s="134"/>
      <c r="E378" s="228"/>
      <c r="F378" s="123"/>
      <c r="G378" s="152" t="str">
        <f t="shared" si="56"/>
        <v/>
      </c>
      <c r="H378" s="152" t="str">
        <f t="shared" si="57"/>
        <v/>
      </c>
      <c r="I378" s="152" t="str">
        <f t="shared" si="58"/>
        <v/>
      </c>
      <c r="J378" s="152" t="str">
        <f t="shared" si="59"/>
        <v/>
      </c>
      <c r="K378" s="37" t="str">
        <f t="shared" si="60"/>
        <v/>
      </c>
      <c r="L378" s="37" t="str">
        <f t="shared" si="61"/>
        <v/>
      </c>
      <c r="M378" s="152" t="str">
        <f t="shared" si="62"/>
        <v/>
      </c>
      <c r="N378" s="152" t="str">
        <f t="shared" si="63"/>
        <v/>
      </c>
      <c r="O378" s="152" t="str">
        <f t="shared" si="64"/>
        <v/>
      </c>
      <c r="P378" s="152" t="str">
        <f t="shared" si="65"/>
        <v/>
      </c>
      <c r="Q378" s="107"/>
      <c r="R378" s="37" t="str">
        <f t="shared" si="55"/>
        <v/>
      </c>
    </row>
    <row r="379" spans="1:18">
      <c r="A379" s="107" t="s">
        <v>916</v>
      </c>
      <c r="B379" s="107"/>
      <c r="C379" s="123"/>
      <c r="D379" s="134"/>
      <c r="E379" s="228"/>
      <c r="F379" s="123"/>
      <c r="G379" s="152" t="str">
        <f t="shared" si="56"/>
        <v/>
      </c>
      <c r="H379" s="152" t="str">
        <f t="shared" si="57"/>
        <v/>
      </c>
      <c r="I379" s="152" t="str">
        <f t="shared" si="58"/>
        <v/>
      </c>
      <c r="J379" s="152" t="str">
        <f t="shared" si="59"/>
        <v/>
      </c>
      <c r="K379" s="37" t="str">
        <f t="shared" si="60"/>
        <v/>
      </c>
      <c r="L379" s="37" t="str">
        <f t="shared" si="61"/>
        <v/>
      </c>
      <c r="M379" s="152" t="str">
        <f t="shared" si="62"/>
        <v/>
      </c>
      <c r="N379" s="152" t="str">
        <f t="shared" si="63"/>
        <v/>
      </c>
      <c r="O379" s="152" t="str">
        <f t="shared" si="64"/>
        <v/>
      </c>
      <c r="P379" s="152" t="str">
        <f t="shared" si="65"/>
        <v/>
      </c>
      <c r="Q379" s="107"/>
      <c r="R379" s="37" t="str">
        <f t="shared" si="55"/>
        <v/>
      </c>
    </row>
    <row r="380" spans="1:18">
      <c r="A380" s="107" t="s">
        <v>917</v>
      </c>
      <c r="B380" s="107"/>
      <c r="C380" s="123"/>
      <c r="D380" s="134"/>
      <c r="E380" s="228"/>
      <c r="F380" s="123"/>
      <c r="G380" s="152" t="str">
        <f t="shared" si="56"/>
        <v/>
      </c>
      <c r="H380" s="152" t="str">
        <f t="shared" si="57"/>
        <v/>
      </c>
      <c r="I380" s="152" t="str">
        <f t="shared" si="58"/>
        <v/>
      </c>
      <c r="J380" s="152" t="str">
        <f t="shared" si="59"/>
        <v/>
      </c>
      <c r="K380" s="37" t="str">
        <f t="shared" si="60"/>
        <v/>
      </c>
      <c r="L380" s="37" t="str">
        <f t="shared" si="61"/>
        <v/>
      </c>
      <c r="M380" s="152" t="str">
        <f t="shared" si="62"/>
        <v/>
      </c>
      <c r="N380" s="152" t="str">
        <f t="shared" si="63"/>
        <v/>
      </c>
      <c r="O380" s="152" t="str">
        <f t="shared" si="64"/>
        <v/>
      </c>
      <c r="P380" s="152" t="str">
        <f t="shared" si="65"/>
        <v/>
      </c>
      <c r="Q380" s="107"/>
      <c r="R380" s="37" t="str">
        <f t="shared" si="55"/>
        <v/>
      </c>
    </row>
    <row r="381" spans="1:18">
      <c r="A381" s="107" t="s">
        <v>918</v>
      </c>
      <c r="B381" s="107"/>
      <c r="C381" s="123"/>
      <c r="D381" s="134"/>
      <c r="E381" s="228"/>
      <c r="F381" s="123"/>
      <c r="G381" s="152" t="str">
        <f t="shared" si="56"/>
        <v/>
      </c>
      <c r="H381" s="152" t="str">
        <f t="shared" si="57"/>
        <v/>
      </c>
      <c r="I381" s="152" t="str">
        <f t="shared" si="58"/>
        <v/>
      </c>
      <c r="J381" s="152" t="str">
        <f t="shared" si="59"/>
        <v/>
      </c>
      <c r="K381" s="37" t="str">
        <f t="shared" si="60"/>
        <v/>
      </c>
      <c r="L381" s="37" t="str">
        <f t="shared" si="61"/>
        <v/>
      </c>
      <c r="M381" s="152" t="str">
        <f t="shared" si="62"/>
        <v/>
      </c>
      <c r="N381" s="152" t="str">
        <f t="shared" si="63"/>
        <v/>
      </c>
      <c r="O381" s="152" t="str">
        <f t="shared" si="64"/>
        <v/>
      </c>
      <c r="P381" s="152" t="str">
        <f t="shared" si="65"/>
        <v/>
      </c>
      <c r="Q381" s="107"/>
      <c r="R381" s="37" t="str">
        <f t="shared" si="55"/>
        <v/>
      </c>
    </row>
    <row r="382" spans="1:18">
      <c r="A382" s="107" t="s">
        <v>919</v>
      </c>
      <c r="B382" s="107"/>
      <c r="C382" s="123"/>
      <c r="D382" s="134"/>
      <c r="E382" s="228"/>
      <c r="F382" s="123"/>
      <c r="G382" s="152" t="str">
        <f t="shared" si="56"/>
        <v/>
      </c>
      <c r="H382" s="152" t="str">
        <f t="shared" si="57"/>
        <v/>
      </c>
      <c r="I382" s="152" t="str">
        <f t="shared" si="58"/>
        <v/>
      </c>
      <c r="J382" s="152" t="str">
        <f t="shared" si="59"/>
        <v/>
      </c>
      <c r="K382" s="37" t="str">
        <f t="shared" si="60"/>
        <v/>
      </c>
      <c r="L382" s="37" t="str">
        <f t="shared" si="61"/>
        <v/>
      </c>
      <c r="M382" s="152" t="str">
        <f t="shared" si="62"/>
        <v/>
      </c>
      <c r="N382" s="152" t="str">
        <f t="shared" si="63"/>
        <v/>
      </c>
      <c r="O382" s="152" t="str">
        <f t="shared" si="64"/>
        <v/>
      </c>
      <c r="P382" s="152" t="str">
        <f t="shared" si="65"/>
        <v/>
      </c>
      <c r="Q382" s="107"/>
      <c r="R382" s="37" t="str">
        <f t="shared" si="55"/>
        <v/>
      </c>
    </row>
    <row r="383" spans="1:18">
      <c r="A383" s="107" t="s">
        <v>920</v>
      </c>
      <c r="B383" s="107"/>
      <c r="C383" s="123"/>
      <c r="D383" s="134"/>
      <c r="E383" s="228"/>
      <c r="F383" s="123"/>
      <c r="G383" s="152" t="str">
        <f t="shared" si="56"/>
        <v/>
      </c>
      <c r="H383" s="152" t="str">
        <f t="shared" si="57"/>
        <v/>
      </c>
      <c r="I383" s="152" t="str">
        <f t="shared" si="58"/>
        <v/>
      </c>
      <c r="J383" s="152" t="str">
        <f t="shared" si="59"/>
        <v/>
      </c>
      <c r="K383" s="37" t="str">
        <f t="shared" si="60"/>
        <v/>
      </c>
      <c r="L383" s="37" t="str">
        <f t="shared" si="61"/>
        <v/>
      </c>
      <c r="M383" s="152" t="str">
        <f t="shared" si="62"/>
        <v/>
      </c>
      <c r="N383" s="152" t="str">
        <f t="shared" si="63"/>
        <v/>
      </c>
      <c r="O383" s="152" t="str">
        <f t="shared" si="64"/>
        <v/>
      </c>
      <c r="P383" s="152" t="str">
        <f t="shared" si="65"/>
        <v/>
      </c>
      <c r="Q383" s="107"/>
      <c r="R383" s="37" t="str">
        <f t="shared" si="55"/>
        <v/>
      </c>
    </row>
    <row r="384" spans="1:18">
      <c r="A384" s="107" t="s">
        <v>921</v>
      </c>
      <c r="B384" s="107"/>
      <c r="C384" s="123"/>
      <c r="D384" s="134"/>
      <c r="E384" s="228"/>
      <c r="F384" s="123"/>
      <c r="G384" s="152" t="str">
        <f t="shared" si="56"/>
        <v/>
      </c>
      <c r="H384" s="152" t="str">
        <f t="shared" si="57"/>
        <v/>
      </c>
      <c r="I384" s="152" t="str">
        <f t="shared" si="58"/>
        <v/>
      </c>
      <c r="J384" s="152" t="str">
        <f t="shared" si="59"/>
        <v/>
      </c>
      <c r="K384" s="37" t="str">
        <f t="shared" si="60"/>
        <v/>
      </c>
      <c r="L384" s="37" t="str">
        <f t="shared" si="61"/>
        <v/>
      </c>
      <c r="M384" s="152" t="str">
        <f t="shared" si="62"/>
        <v/>
      </c>
      <c r="N384" s="152" t="str">
        <f t="shared" si="63"/>
        <v/>
      </c>
      <c r="O384" s="152" t="str">
        <f t="shared" si="64"/>
        <v/>
      </c>
      <c r="P384" s="152" t="str">
        <f t="shared" si="65"/>
        <v/>
      </c>
      <c r="Q384" s="107"/>
      <c r="R384" s="37" t="str">
        <f t="shared" si="55"/>
        <v/>
      </c>
    </row>
    <row r="385" spans="1:18">
      <c r="A385" s="107" t="s">
        <v>922</v>
      </c>
      <c r="B385" s="107"/>
      <c r="C385" s="123"/>
      <c r="D385" s="134"/>
      <c r="E385" s="228"/>
      <c r="F385" s="123"/>
      <c r="G385" s="152" t="str">
        <f t="shared" si="56"/>
        <v/>
      </c>
      <c r="H385" s="152" t="str">
        <f t="shared" si="57"/>
        <v/>
      </c>
      <c r="I385" s="152" t="str">
        <f t="shared" si="58"/>
        <v/>
      </c>
      <c r="J385" s="152" t="str">
        <f t="shared" si="59"/>
        <v/>
      </c>
      <c r="K385" s="37" t="str">
        <f t="shared" si="60"/>
        <v/>
      </c>
      <c r="L385" s="37" t="str">
        <f t="shared" si="61"/>
        <v/>
      </c>
      <c r="M385" s="152" t="str">
        <f t="shared" si="62"/>
        <v/>
      </c>
      <c r="N385" s="152" t="str">
        <f t="shared" si="63"/>
        <v/>
      </c>
      <c r="O385" s="152" t="str">
        <f t="shared" si="64"/>
        <v/>
      </c>
      <c r="P385" s="152" t="str">
        <f t="shared" si="65"/>
        <v/>
      </c>
      <c r="Q385" s="107"/>
      <c r="R385" s="37" t="str">
        <f t="shared" si="55"/>
        <v/>
      </c>
    </row>
    <row r="386" spans="1:18">
      <c r="A386" s="107" t="s">
        <v>923</v>
      </c>
      <c r="B386" s="107"/>
      <c r="C386" s="123"/>
      <c r="D386" s="134"/>
      <c r="E386" s="228"/>
      <c r="F386" s="123"/>
      <c r="G386" s="152" t="str">
        <f t="shared" si="56"/>
        <v/>
      </c>
      <c r="H386" s="152" t="str">
        <f t="shared" si="57"/>
        <v/>
      </c>
      <c r="I386" s="152" t="str">
        <f t="shared" si="58"/>
        <v/>
      </c>
      <c r="J386" s="152" t="str">
        <f t="shared" si="59"/>
        <v/>
      </c>
      <c r="K386" s="37" t="str">
        <f t="shared" si="60"/>
        <v/>
      </c>
      <c r="L386" s="37" t="str">
        <f t="shared" si="61"/>
        <v/>
      </c>
      <c r="M386" s="152" t="str">
        <f t="shared" si="62"/>
        <v/>
      </c>
      <c r="N386" s="152" t="str">
        <f t="shared" si="63"/>
        <v/>
      </c>
      <c r="O386" s="152" t="str">
        <f t="shared" si="64"/>
        <v/>
      </c>
      <c r="P386" s="152" t="str">
        <f t="shared" si="65"/>
        <v/>
      </c>
      <c r="Q386" s="107"/>
      <c r="R386" s="37" t="str">
        <f t="shared" si="55"/>
        <v/>
      </c>
    </row>
    <row r="387" spans="1:18">
      <c r="A387" s="107" t="s">
        <v>924</v>
      </c>
      <c r="B387" s="107"/>
      <c r="C387" s="123"/>
      <c r="D387" s="134"/>
      <c r="E387" s="228"/>
      <c r="F387" s="123"/>
      <c r="G387" s="152" t="str">
        <f t="shared" si="56"/>
        <v/>
      </c>
      <c r="H387" s="152" t="str">
        <f t="shared" si="57"/>
        <v/>
      </c>
      <c r="I387" s="152" t="str">
        <f t="shared" si="58"/>
        <v/>
      </c>
      <c r="J387" s="152" t="str">
        <f t="shared" si="59"/>
        <v/>
      </c>
      <c r="K387" s="37" t="str">
        <f t="shared" si="60"/>
        <v/>
      </c>
      <c r="L387" s="37" t="str">
        <f t="shared" si="61"/>
        <v/>
      </c>
      <c r="M387" s="152" t="str">
        <f t="shared" si="62"/>
        <v/>
      </c>
      <c r="N387" s="152" t="str">
        <f t="shared" si="63"/>
        <v/>
      </c>
      <c r="O387" s="152" t="str">
        <f t="shared" si="64"/>
        <v/>
      </c>
      <c r="P387" s="152" t="str">
        <f t="shared" si="65"/>
        <v/>
      </c>
      <c r="Q387" s="107"/>
      <c r="R387" s="37" t="str">
        <f t="shared" si="55"/>
        <v/>
      </c>
    </row>
    <row r="388" spans="1:18">
      <c r="A388" s="107" t="s">
        <v>925</v>
      </c>
      <c r="B388" s="107"/>
      <c r="C388" s="123"/>
      <c r="D388" s="134"/>
      <c r="E388" s="228"/>
      <c r="F388" s="123"/>
      <c r="G388" s="152" t="str">
        <f t="shared" si="56"/>
        <v/>
      </c>
      <c r="H388" s="152" t="str">
        <f t="shared" si="57"/>
        <v/>
      </c>
      <c r="I388" s="152" t="str">
        <f t="shared" si="58"/>
        <v/>
      </c>
      <c r="J388" s="152" t="str">
        <f t="shared" si="59"/>
        <v/>
      </c>
      <c r="K388" s="37" t="str">
        <f t="shared" si="60"/>
        <v/>
      </c>
      <c r="L388" s="37" t="str">
        <f t="shared" si="61"/>
        <v/>
      </c>
      <c r="M388" s="152" t="str">
        <f t="shared" si="62"/>
        <v/>
      </c>
      <c r="N388" s="152" t="str">
        <f t="shared" si="63"/>
        <v/>
      </c>
      <c r="O388" s="152" t="str">
        <f t="shared" si="64"/>
        <v/>
      </c>
      <c r="P388" s="152" t="str">
        <f t="shared" si="65"/>
        <v/>
      </c>
      <c r="Q388" s="107"/>
      <c r="R388" s="37" t="str">
        <f t="shared" si="55"/>
        <v/>
      </c>
    </row>
    <row r="389" spans="1:18">
      <c r="A389" s="107" t="s">
        <v>926</v>
      </c>
      <c r="B389" s="107"/>
      <c r="C389" s="123"/>
      <c r="D389" s="134"/>
      <c r="E389" s="228"/>
      <c r="F389" s="123"/>
      <c r="G389" s="152" t="str">
        <f t="shared" si="56"/>
        <v/>
      </c>
      <c r="H389" s="152" t="str">
        <f t="shared" si="57"/>
        <v/>
      </c>
      <c r="I389" s="152" t="str">
        <f t="shared" si="58"/>
        <v/>
      </c>
      <c r="J389" s="152" t="str">
        <f t="shared" si="59"/>
        <v/>
      </c>
      <c r="K389" s="37" t="str">
        <f t="shared" si="60"/>
        <v/>
      </c>
      <c r="L389" s="37" t="str">
        <f t="shared" si="61"/>
        <v/>
      </c>
      <c r="M389" s="152" t="str">
        <f t="shared" si="62"/>
        <v/>
      </c>
      <c r="N389" s="152" t="str">
        <f t="shared" si="63"/>
        <v/>
      </c>
      <c r="O389" s="152" t="str">
        <f t="shared" si="64"/>
        <v/>
      </c>
      <c r="P389" s="152" t="str">
        <f t="shared" si="65"/>
        <v/>
      </c>
      <c r="Q389" s="107"/>
      <c r="R389" s="37" t="str">
        <f t="shared" si="55"/>
        <v/>
      </c>
    </row>
    <row r="390" spans="1:18">
      <c r="A390" s="107" t="s">
        <v>927</v>
      </c>
      <c r="B390" s="107"/>
      <c r="C390" s="123"/>
      <c r="D390" s="134"/>
      <c r="E390" s="228"/>
      <c r="F390" s="123"/>
      <c r="G390" s="152" t="str">
        <f t="shared" si="56"/>
        <v/>
      </c>
      <c r="H390" s="152" t="str">
        <f t="shared" si="57"/>
        <v/>
      </c>
      <c r="I390" s="152" t="str">
        <f t="shared" si="58"/>
        <v/>
      </c>
      <c r="J390" s="152" t="str">
        <f t="shared" si="59"/>
        <v/>
      </c>
      <c r="K390" s="37" t="str">
        <f t="shared" si="60"/>
        <v/>
      </c>
      <c r="L390" s="37" t="str">
        <f t="shared" si="61"/>
        <v/>
      </c>
      <c r="M390" s="152" t="str">
        <f t="shared" si="62"/>
        <v/>
      </c>
      <c r="N390" s="152" t="str">
        <f t="shared" si="63"/>
        <v/>
      </c>
      <c r="O390" s="152" t="str">
        <f t="shared" si="64"/>
        <v/>
      </c>
      <c r="P390" s="152" t="str">
        <f t="shared" si="65"/>
        <v/>
      </c>
      <c r="Q390" s="107"/>
      <c r="R390" s="37" t="str">
        <f t="shared" ref="R390:R453" si="66">IF(H390="","",(IF(J390="",1,IF(L390="",2,IF(N390="",3,IF(P390="",4,5))))))</f>
        <v/>
      </c>
    </row>
    <row r="391" spans="1:18">
      <c r="A391" s="107" t="s">
        <v>928</v>
      </c>
      <c r="B391" s="107"/>
      <c r="C391" s="123"/>
      <c r="D391" s="134"/>
      <c r="E391" s="228"/>
      <c r="F391" s="123"/>
      <c r="G391" s="152" t="str">
        <f t="shared" ref="G391:G454" si="67">IF(E391="","",IFERROR(LEFT(E391, SEARCH("-", E391) - 1), E391))</f>
        <v/>
      </c>
      <c r="H391" s="152" t="str">
        <f t="shared" ref="H391:H454" si="68">IF(F391="","",IFERROR(LEFT(F391, SEARCH("-", F391) - 1), F391))</f>
        <v/>
      </c>
      <c r="I391" s="152" t="str">
        <f t="shared" ref="I391:I454" si="69">IF(LEN(E391)-LEN(SUBSTITUTE(E391,"-",""))=0, "", IF(LEN(E391)-LEN(SUBSTITUTE(E391,"-",""))=1, IFERROR(MID(E391, FIND("-",E391)+1, LEN(E391)), ""), IFERROR(MID(E391, FIND("-",E391)+1, FIND("-",E391,FIND("-",E391)+1)-FIND("-",E391)-1), "")))</f>
        <v/>
      </c>
      <c r="J391" s="152" t="str">
        <f t="shared" ref="J391:J454" si="70">IF(LEN(F391)-LEN(SUBSTITUTE(F391,"-",""))=0, "", IF(LEN(F391)-LEN(SUBSTITUTE(F391,"-",""))=1, IFERROR(MID(F391, FIND("-",F391)+1, LEN(F391)), ""), IFERROR(MID(F391, FIND("-",F391)+1, FIND("-",F391,FIND("-",F391)+1)-FIND("-",F391)-1), "")))</f>
        <v/>
      </c>
      <c r="K391" s="37" t="str">
        <f t="shared" ref="K391:K454" si="71">IF(LEN(E391)-LEN(SUBSTITUTE(E391,"-",""))&lt;=1,"",IF(ISNUMBER(FIND("-",E391,FIND("-",E391)+1)),IF(ISNUMBER(FIND("-",MID(E391,FIND("-",E391,FIND("-",E391)+1)+1,LEN(E391)))),LEFT(MID(E391,FIND("-",E391,FIND("-",E391)+1)+1,LEN(E391)),FIND("-",MID(E391,FIND("-",E391,FIND("-",E391)+1)+1,LEN(E391)))-1),MID(E391,FIND("-",E391,FIND("-",E391)+1)+1,LEN(E391))),MID(E391,FIND("-",E391,FIND("-",E391)+1)+1,LEN(E391))))</f>
        <v/>
      </c>
      <c r="L391" s="37" t="str">
        <f t="shared" ref="L391:L454" si="72">IF(LEN(F391)-LEN(SUBSTITUTE(F391,"-",""))&lt;=1,"",IF(ISNUMBER(FIND("-",F391,FIND("-",F391)+1)),IF(ISNUMBER(FIND("-",MID(F391,FIND("-",F391,FIND("-",F391)+1)+1,LEN(F391)))),LEFT(MID(F391,FIND("-",F391,FIND("-",F391)+1)+1,LEN(F391)),FIND("-",MID(F391,FIND("-",F391,FIND("-",F391)+1)+1,LEN(F391)))-1),MID(F391,FIND("-",F391,FIND("-",F391)+1)+1,LEN(F391))),MID(F391,FIND("-",F391,FIND("-",F391)+1)+1,LEN(F391))))</f>
        <v/>
      </c>
      <c r="M391" s="152" t="str">
        <f t="shared" ref="M391:M454" si="73">IF(LEN(E391)-LEN(SUBSTITUTE(E391,"-",""))&lt;=2,"",IF(ISNUMBER(FIND("-",E391,FIND("-",E391,FIND("-",E391)+1)+1)),IF(ISNUMBER(FIND("-",MID(E391,FIND("-",E391,FIND("-",E391,FIND("-",E391)+1)+1)+1,LEN(E391)))),LEFT(MID(E391,FIND("-",E391,FIND("-",E391,FIND("-",E391)+1)+1)+1,LEN(E391)),FIND("-",MID(E391,FIND("-",E391,FIND("-",E391,FIND("-",E391)+1)+1)+1,LEN(E391)))-1),MID(E391,FIND("-",E391,FIND("-",E391,FIND("-",E391)+1)+1)+1,LEN(E391))),MID(E391,FIND("-",E391,FIND("-",E391,FIND("-",E391)+1)+1)+1,LEN(E391))))</f>
        <v/>
      </c>
      <c r="N391" s="152" t="str">
        <f t="shared" ref="N391:N454" si="74">IF(LEN(F391)-LEN(SUBSTITUTE(F391,"-",""))&lt;=2,"",IF(ISNUMBER(FIND("-",F391,FIND("-",F391,FIND("-",F391)+1)+1)),IF(ISNUMBER(FIND("-",MID(F391,FIND("-",F391,FIND("-",F391,FIND("-",F391)+1)+1)+1,LEN(F391)))),LEFT(MID(F391,FIND("-",F391,FIND("-",F391,FIND("-",F391)+1)+1)+1,LEN(F391)),FIND("-",MID(F391,FIND("-",F391,FIND("-",F391,FIND("-",F391)+1)+1)+1,LEN(F391)))-1),MID(F391,FIND("-",F391,FIND("-",F391,FIND("-",F391)+1)+1)+1,LEN(F391))),MID(F391,FIND("-",F391,FIND("-",F391,FIND("-",F391)+1)+1)+1,LEN(F391))))</f>
        <v/>
      </c>
      <c r="O391" s="152" t="str">
        <f t="shared" ref="O391:O454" si="75">IF(LEN(E391)-LEN(SUBSTITUTE(E391,"-",""))&lt;=3,"",RIGHT(E391,LEN(E391)-FIND("@",SUBSTITUTE(E391,"-","@",LEN(E391)-LEN(SUBSTITUTE(E391,"-",""))))))</f>
        <v/>
      </c>
      <c r="P391" s="152" t="str">
        <f t="shared" ref="P391:P454" si="76">IF(LEN(F391)-LEN(SUBSTITUTE(F391,"-",""))&lt;=3,"",RIGHT(F391,LEN(F391)-FIND("@",SUBSTITUTE(F391,"-","@",LEN(F391)-LEN(SUBSTITUTE(F391,"-",""))))))</f>
        <v/>
      </c>
      <c r="Q391" s="107"/>
      <c r="R391" s="37" t="str">
        <f t="shared" si="66"/>
        <v/>
      </c>
    </row>
    <row r="392" spans="1:18">
      <c r="A392" s="107" t="s">
        <v>929</v>
      </c>
      <c r="B392" s="107"/>
      <c r="C392" s="123"/>
      <c r="D392" s="134"/>
      <c r="E392" s="228"/>
      <c r="F392" s="123"/>
      <c r="G392" s="152" t="str">
        <f t="shared" si="67"/>
        <v/>
      </c>
      <c r="H392" s="152" t="str">
        <f t="shared" si="68"/>
        <v/>
      </c>
      <c r="I392" s="152" t="str">
        <f t="shared" si="69"/>
        <v/>
      </c>
      <c r="J392" s="152" t="str">
        <f t="shared" si="70"/>
        <v/>
      </c>
      <c r="K392" s="37" t="str">
        <f t="shared" si="71"/>
        <v/>
      </c>
      <c r="L392" s="37" t="str">
        <f t="shared" si="72"/>
        <v/>
      </c>
      <c r="M392" s="152" t="str">
        <f t="shared" si="73"/>
        <v/>
      </c>
      <c r="N392" s="152" t="str">
        <f t="shared" si="74"/>
        <v/>
      </c>
      <c r="O392" s="152" t="str">
        <f t="shared" si="75"/>
        <v/>
      </c>
      <c r="P392" s="152" t="str">
        <f t="shared" si="76"/>
        <v/>
      </c>
      <c r="Q392" s="107"/>
      <c r="R392" s="37" t="str">
        <f t="shared" si="66"/>
        <v/>
      </c>
    </row>
    <row r="393" spans="1:18">
      <c r="A393" s="107" t="s">
        <v>930</v>
      </c>
      <c r="B393" s="107"/>
      <c r="C393" s="123"/>
      <c r="D393" s="134"/>
      <c r="E393" s="228"/>
      <c r="F393" s="123"/>
      <c r="G393" s="152" t="str">
        <f t="shared" si="67"/>
        <v/>
      </c>
      <c r="H393" s="152" t="str">
        <f t="shared" si="68"/>
        <v/>
      </c>
      <c r="I393" s="152" t="str">
        <f t="shared" si="69"/>
        <v/>
      </c>
      <c r="J393" s="152" t="str">
        <f t="shared" si="70"/>
        <v/>
      </c>
      <c r="K393" s="37" t="str">
        <f t="shared" si="71"/>
        <v/>
      </c>
      <c r="L393" s="37" t="str">
        <f t="shared" si="72"/>
        <v/>
      </c>
      <c r="M393" s="152" t="str">
        <f t="shared" si="73"/>
        <v/>
      </c>
      <c r="N393" s="152" t="str">
        <f t="shared" si="74"/>
        <v/>
      </c>
      <c r="O393" s="152" t="str">
        <f t="shared" si="75"/>
        <v/>
      </c>
      <c r="P393" s="152" t="str">
        <f t="shared" si="76"/>
        <v/>
      </c>
      <c r="Q393" s="107"/>
      <c r="R393" s="37" t="str">
        <f t="shared" si="66"/>
        <v/>
      </c>
    </row>
    <row r="394" spans="1:18">
      <c r="A394" s="107" t="s">
        <v>931</v>
      </c>
      <c r="B394" s="107"/>
      <c r="C394" s="123"/>
      <c r="D394" s="134"/>
      <c r="E394" s="228"/>
      <c r="F394" s="123"/>
      <c r="G394" s="152" t="str">
        <f t="shared" si="67"/>
        <v/>
      </c>
      <c r="H394" s="152" t="str">
        <f t="shared" si="68"/>
        <v/>
      </c>
      <c r="I394" s="152" t="str">
        <f t="shared" si="69"/>
        <v/>
      </c>
      <c r="J394" s="152" t="str">
        <f t="shared" si="70"/>
        <v/>
      </c>
      <c r="K394" s="37" t="str">
        <f t="shared" si="71"/>
        <v/>
      </c>
      <c r="L394" s="37" t="str">
        <f t="shared" si="72"/>
        <v/>
      </c>
      <c r="M394" s="152" t="str">
        <f t="shared" si="73"/>
        <v/>
      </c>
      <c r="N394" s="152" t="str">
        <f t="shared" si="74"/>
        <v/>
      </c>
      <c r="O394" s="152" t="str">
        <f t="shared" si="75"/>
        <v/>
      </c>
      <c r="P394" s="152" t="str">
        <f t="shared" si="76"/>
        <v/>
      </c>
      <c r="Q394" s="107"/>
      <c r="R394" s="37" t="str">
        <f t="shared" si="66"/>
        <v/>
      </c>
    </row>
    <row r="395" spans="1:18">
      <c r="A395" s="107" t="s">
        <v>932</v>
      </c>
      <c r="B395" s="107"/>
      <c r="C395" s="123"/>
      <c r="D395" s="134"/>
      <c r="E395" s="228"/>
      <c r="F395" s="123"/>
      <c r="G395" s="152" t="str">
        <f t="shared" si="67"/>
        <v/>
      </c>
      <c r="H395" s="152" t="str">
        <f t="shared" si="68"/>
        <v/>
      </c>
      <c r="I395" s="152" t="str">
        <f t="shared" si="69"/>
        <v/>
      </c>
      <c r="J395" s="152" t="str">
        <f t="shared" si="70"/>
        <v/>
      </c>
      <c r="K395" s="37" t="str">
        <f t="shared" si="71"/>
        <v/>
      </c>
      <c r="L395" s="37" t="str">
        <f t="shared" si="72"/>
        <v/>
      </c>
      <c r="M395" s="152" t="str">
        <f t="shared" si="73"/>
        <v/>
      </c>
      <c r="N395" s="152" t="str">
        <f t="shared" si="74"/>
        <v/>
      </c>
      <c r="O395" s="152" t="str">
        <f t="shared" si="75"/>
        <v/>
      </c>
      <c r="P395" s="152" t="str">
        <f t="shared" si="76"/>
        <v/>
      </c>
      <c r="Q395" s="107"/>
      <c r="R395" s="37" t="str">
        <f t="shared" si="66"/>
        <v/>
      </c>
    </row>
    <row r="396" spans="1:18">
      <c r="A396" s="107" t="s">
        <v>933</v>
      </c>
      <c r="B396" s="107"/>
      <c r="C396" s="123"/>
      <c r="D396" s="134"/>
      <c r="E396" s="228"/>
      <c r="F396" s="123"/>
      <c r="G396" s="152" t="str">
        <f t="shared" si="67"/>
        <v/>
      </c>
      <c r="H396" s="152" t="str">
        <f t="shared" si="68"/>
        <v/>
      </c>
      <c r="I396" s="152" t="str">
        <f t="shared" si="69"/>
        <v/>
      </c>
      <c r="J396" s="152" t="str">
        <f t="shared" si="70"/>
        <v/>
      </c>
      <c r="K396" s="37" t="str">
        <f t="shared" si="71"/>
        <v/>
      </c>
      <c r="L396" s="37" t="str">
        <f t="shared" si="72"/>
        <v/>
      </c>
      <c r="M396" s="152" t="str">
        <f t="shared" si="73"/>
        <v/>
      </c>
      <c r="N396" s="152" t="str">
        <f t="shared" si="74"/>
        <v/>
      </c>
      <c r="O396" s="152" t="str">
        <f t="shared" si="75"/>
        <v/>
      </c>
      <c r="P396" s="152" t="str">
        <f t="shared" si="76"/>
        <v/>
      </c>
      <c r="Q396" s="107"/>
      <c r="R396" s="37" t="str">
        <f t="shared" si="66"/>
        <v/>
      </c>
    </row>
    <row r="397" spans="1:18">
      <c r="A397" s="107" t="s">
        <v>934</v>
      </c>
      <c r="B397" s="107"/>
      <c r="C397" s="123"/>
      <c r="D397" s="134"/>
      <c r="E397" s="228"/>
      <c r="F397" s="123"/>
      <c r="G397" s="152" t="str">
        <f t="shared" si="67"/>
        <v/>
      </c>
      <c r="H397" s="152" t="str">
        <f t="shared" si="68"/>
        <v/>
      </c>
      <c r="I397" s="152" t="str">
        <f t="shared" si="69"/>
        <v/>
      </c>
      <c r="J397" s="152" t="str">
        <f t="shared" si="70"/>
        <v/>
      </c>
      <c r="K397" s="37" t="str">
        <f t="shared" si="71"/>
        <v/>
      </c>
      <c r="L397" s="37" t="str">
        <f t="shared" si="72"/>
        <v/>
      </c>
      <c r="M397" s="152" t="str">
        <f t="shared" si="73"/>
        <v/>
      </c>
      <c r="N397" s="152" t="str">
        <f t="shared" si="74"/>
        <v/>
      </c>
      <c r="O397" s="152" t="str">
        <f t="shared" si="75"/>
        <v/>
      </c>
      <c r="P397" s="152" t="str">
        <f t="shared" si="76"/>
        <v/>
      </c>
      <c r="Q397" s="107"/>
      <c r="R397" s="37" t="str">
        <f t="shared" si="66"/>
        <v/>
      </c>
    </row>
    <row r="398" spans="1:18">
      <c r="A398" s="107" t="s">
        <v>935</v>
      </c>
      <c r="B398" s="107"/>
      <c r="C398" s="123"/>
      <c r="D398" s="134"/>
      <c r="E398" s="228"/>
      <c r="F398" s="123"/>
      <c r="G398" s="152" t="str">
        <f t="shared" si="67"/>
        <v/>
      </c>
      <c r="H398" s="152" t="str">
        <f t="shared" si="68"/>
        <v/>
      </c>
      <c r="I398" s="152" t="str">
        <f t="shared" si="69"/>
        <v/>
      </c>
      <c r="J398" s="152" t="str">
        <f t="shared" si="70"/>
        <v/>
      </c>
      <c r="K398" s="37" t="str">
        <f t="shared" si="71"/>
        <v/>
      </c>
      <c r="L398" s="37" t="str">
        <f t="shared" si="72"/>
        <v/>
      </c>
      <c r="M398" s="152" t="str">
        <f t="shared" si="73"/>
        <v/>
      </c>
      <c r="N398" s="152" t="str">
        <f t="shared" si="74"/>
        <v/>
      </c>
      <c r="O398" s="152" t="str">
        <f t="shared" si="75"/>
        <v/>
      </c>
      <c r="P398" s="152" t="str">
        <f t="shared" si="76"/>
        <v/>
      </c>
      <c r="Q398" s="107"/>
      <c r="R398" s="37" t="str">
        <f t="shared" si="66"/>
        <v/>
      </c>
    </row>
    <row r="399" spans="1:18">
      <c r="A399" s="107" t="s">
        <v>936</v>
      </c>
      <c r="B399" s="107"/>
      <c r="C399" s="123"/>
      <c r="D399" s="134"/>
      <c r="E399" s="228"/>
      <c r="F399" s="123"/>
      <c r="G399" s="152" t="str">
        <f t="shared" si="67"/>
        <v/>
      </c>
      <c r="H399" s="152" t="str">
        <f t="shared" si="68"/>
        <v/>
      </c>
      <c r="I399" s="152" t="str">
        <f t="shared" si="69"/>
        <v/>
      </c>
      <c r="J399" s="152" t="str">
        <f t="shared" si="70"/>
        <v/>
      </c>
      <c r="K399" s="37" t="str">
        <f t="shared" si="71"/>
        <v/>
      </c>
      <c r="L399" s="37" t="str">
        <f t="shared" si="72"/>
        <v/>
      </c>
      <c r="M399" s="152" t="str">
        <f t="shared" si="73"/>
        <v/>
      </c>
      <c r="N399" s="152" t="str">
        <f t="shared" si="74"/>
        <v/>
      </c>
      <c r="O399" s="152" t="str">
        <f t="shared" si="75"/>
        <v/>
      </c>
      <c r="P399" s="152" t="str">
        <f t="shared" si="76"/>
        <v/>
      </c>
      <c r="Q399" s="107"/>
      <c r="R399" s="37" t="str">
        <f t="shared" si="66"/>
        <v/>
      </c>
    </row>
    <row r="400" spans="1:18">
      <c r="A400" s="107" t="s">
        <v>937</v>
      </c>
      <c r="B400" s="107"/>
      <c r="C400" s="123"/>
      <c r="D400" s="134"/>
      <c r="E400" s="228"/>
      <c r="F400" s="123"/>
      <c r="G400" s="152" t="str">
        <f t="shared" si="67"/>
        <v/>
      </c>
      <c r="H400" s="152" t="str">
        <f t="shared" si="68"/>
        <v/>
      </c>
      <c r="I400" s="152" t="str">
        <f t="shared" si="69"/>
        <v/>
      </c>
      <c r="J400" s="152" t="str">
        <f t="shared" si="70"/>
        <v/>
      </c>
      <c r="K400" s="37" t="str">
        <f t="shared" si="71"/>
        <v/>
      </c>
      <c r="L400" s="37" t="str">
        <f t="shared" si="72"/>
        <v/>
      </c>
      <c r="M400" s="152" t="str">
        <f t="shared" si="73"/>
        <v/>
      </c>
      <c r="N400" s="152" t="str">
        <f t="shared" si="74"/>
        <v/>
      </c>
      <c r="O400" s="152" t="str">
        <f t="shared" si="75"/>
        <v/>
      </c>
      <c r="P400" s="152" t="str">
        <f t="shared" si="76"/>
        <v/>
      </c>
      <c r="Q400" s="107"/>
      <c r="R400" s="37" t="str">
        <f t="shared" si="66"/>
        <v/>
      </c>
    </row>
    <row r="401" spans="1:18">
      <c r="A401" s="107" t="s">
        <v>938</v>
      </c>
      <c r="B401" s="107"/>
      <c r="C401" s="123"/>
      <c r="D401" s="134"/>
      <c r="E401" s="228"/>
      <c r="F401" s="123"/>
      <c r="G401" s="152" t="str">
        <f t="shared" si="67"/>
        <v/>
      </c>
      <c r="H401" s="152" t="str">
        <f t="shared" si="68"/>
        <v/>
      </c>
      <c r="I401" s="152" t="str">
        <f t="shared" si="69"/>
        <v/>
      </c>
      <c r="J401" s="152" t="str">
        <f t="shared" si="70"/>
        <v/>
      </c>
      <c r="K401" s="37" t="str">
        <f t="shared" si="71"/>
        <v/>
      </c>
      <c r="L401" s="37" t="str">
        <f t="shared" si="72"/>
        <v/>
      </c>
      <c r="M401" s="152" t="str">
        <f t="shared" si="73"/>
        <v/>
      </c>
      <c r="N401" s="152" t="str">
        <f t="shared" si="74"/>
        <v/>
      </c>
      <c r="O401" s="152" t="str">
        <f t="shared" si="75"/>
        <v/>
      </c>
      <c r="P401" s="152" t="str">
        <f t="shared" si="76"/>
        <v/>
      </c>
      <c r="Q401" s="107"/>
      <c r="R401" s="37" t="str">
        <f t="shared" si="66"/>
        <v/>
      </c>
    </row>
    <row r="402" spans="1:18">
      <c r="A402" s="107" t="s">
        <v>939</v>
      </c>
      <c r="B402" s="107"/>
      <c r="C402" s="123"/>
      <c r="D402" s="134"/>
      <c r="E402" s="228"/>
      <c r="F402" s="123"/>
      <c r="G402" s="152" t="str">
        <f t="shared" si="67"/>
        <v/>
      </c>
      <c r="H402" s="152" t="str">
        <f t="shared" si="68"/>
        <v/>
      </c>
      <c r="I402" s="152" t="str">
        <f t="shared" si="69"/>
        <v/>
      </c>
      <c r="J402" s="152" t="str">
        <f t="shared" si="70"/>
        <v/>
      </c>
      <c r="K402" s="37" t="str">
        <f t="shared" si="71"/>
        <v/>
      </c>
      <c r="L402" s="37" t="str">
        <f t="shared" si="72"/>
        <v/>
      </c>
      <c r="M402" s="152" t="str">
        <f t="shared" si="73"/>
        <v/>
      </c>
      <c r="N402" s="152" t="str">
        <f t="shared" si="74"/>
        <v/>
      </c>
      <c r="O402" s="152" t="str">
        <f t="shared" si="75"/>
        <v/>
      </c>
      <c r="P402" s="152" t="str">
        <f t="shared" si="76"/>
        <v/>
      </c>
      <c r="Q402" s="107"/>
      <c r="R402" s="37" t="str">
        <f t="shared" si="66"/>
        <v/>
      </c>
    </row>
    <row r="403" spans="1:18">
      <c r="A403" s="107" t="s">
        <v>940</v>
      </c>
      <c r="B403" s="107"/>
      <c r="C403" s="123"/>
      <c r="D403" s="134"/>
      <c r="E403" s="228"/>
      <c r="F403" s="123"/>
      <c r="G403" s="152" t="str">
        <f t="shared" si="67"/>
        <v/>
      </c>
      <c r="H403" s="152" t="str">
        <f t="shared" si="68"/>
        <v/>
      </c>
      <c r="I403" s="152" t="str">
        <f t="shared" si="69"/>
        <v/>
      </c>
      <c r="J403" s="152" t="str">
        <f t="shared" si="70"/>
        <v/>
      </c>
      <c r="K403" s="37" t="str">
        <f t="shared" si="71"/>
        <v/>
      </c>
      <c r="L403" s="37" t="str">
        <f t="shared" si="72"/>
        <v/>
      </c>
      <c r="M403" s="152" t="str">
        <f t="shared" si="73"/>
        <v/>
      </c>
      <c r="N403" s="152" t="str">
        <f t="shared" si="74"/>
        <v/>
      </c>
      <c r="O403" s="152" t="str">
        <f t="shared" si="75"/>
        <v/>
      </c>
      <c r="P403" s="152" t="str">
        <f t="shared" si="76"/>
        <v/>
      </c>
      <c r="Q403" s="107"/>
      <c r="R403" s="37" t="str">
        <f t="shared" si="66"/>
        <v/>
      </c>
    </row>
    <row r="404" spans="1:18">
      <c r="A404" s="107" t="s">
        <v>941</v>
      </c>
      <c r="B404" s="107"/>
      <c r="C404" s="123"/>
      <c r="D404" s="134"/>
      <c r="E404" s="228"/>
      <c r="F404" s="123"/>
      <c r="G404" s="152" t="str">
        <f t="shared" si="67"/>
        <v/>
      </c>
      <c r="H404" s="152" t="str">
        <f t="shared" si="68"/>
        <v/>
      </c>
      <c r="I404" s="152" t="str">
        <f t="shared" si="69"/>
        <v/>
      </c>
      <c r="J404" s="152" t="str">
        <f t="shared" si="70"/>
        <v/>
      </c>
      <c r="K404" s="37" t="str">
        <f t="shared" si="71"/>
        <v/>
      </c>
      <c r="L404" s="37" t="str">
        <f t="shared" si="72"/>
        <v/>
      </c>
      <c r="M404" s="152" t="str">
        <f t="shared" si="73"/>
        <v/>
      </c>
      <c r="N404" s="152" t="str">
        <f t="shared" si="74"/>
        <v/>
      </c>
      <c r="O404" s="152" t="str">
        <f t="shared" si="75"/>
        <v/>
      </c>
      <c r="P404" s="152" t="str">
        <f t="shared" si="76"/>
        <v/>
      </c>
      <c r="Q404" s="107"/>
      <c r="R404" s="37" t="str">
        <f t="shared" si="66"/>
        <v/>
      </c>
    </row>
    <row r="405" spans="1:18">
      <c r="A405" s="107" t="s">
        <v>942</v>
      </c>
      <c r="B405" s="107"/>
      <c r="C405" s="123"/>
      <c r="D405" s="134"/>
      <c r="E405" s="228"/>
      <c r="F405" s="123"/>
      <c r="G405" s="152" t="str">
        <f t="shared" si="67"/>
        <v/>
      </c>
      <c r="H405" s="152" t="str">
        <f t="shared" si="68"/>
        <v/>
      </c>
      <c r="I405" s="152" t="str">
        <f t="shared" si="69"/>
        <v/>
      </c>
      <c r="J405" s="152" t="str">
        <f t="shared" si="70"/>
        <v/>
      </c>
      <c r="K405" s="37" t="str">
        <f t="shared" si="71"/>
        <v/>
      </c>
      <c r="L405" s="37" t="str">
        <f t="shared" si="72"/>
        <v/>
      </c>
      <c r="M405" s="152" t="str">
        <f t="shared" si="73"/>
        <v/>
      </c>
      <c r="N405" s="152" t="str">
        <f t="shared" si="74"/>
        <v/>
      </c>
      <c r="O405" s="152" t="str">
        <f t="shared" si="75"/>
        <v/>
      </c>
      <c r="P405" s="152" t="str">
        <f t="shared" si="76"/>
        <v/>
      </c>
      <c r="Q405" s="107"/>
      <c r="R405" s="37" t="str">
        <f t="shared" si="66"/>
        <v/>
      </c>
    </row>
    <row r="406" spans="1:18">
      <c r="A406" s="107" t="s">
        <v>943</v>
      </c>
      <c r="B406" s="107"/>
      <c r="C406" s="123"/>
      <c r="D406" s="134"/>
      <c r="E406" s="228"/>
      <c r="F406" s="123"/>
      <c r="G406" s="152" t="str">
        <f t="shared" si="67"/>
        <v/>
      </c>
      <c r="H406" s="152" t="str">
        <f t="shared" si="68"/>
        <v/>
      </c>
      <c r="I406" s="152" t="str">
        <f t="shared" si="69"/>
        <v/>
      </c>
      <c r="J406" s="152" t="str">
        <f t="shared" si="70"/>
        <v/>
      </c>
      <c r="K406" s="37" t="str">
        <f t="shared" si="71"/>
        <v/>
      </c>
      <c r="L406" s="37" t="str">
        <f t="shared" si="72"/>
        <v/>
      </c>
      <c r="M406" s="152" t="str">
        <f t="shared" si="73"/>
        <v/>
      </c>
      <c r="N406" s="152" t="str">
        <f t="shared" si="74"/>
        <v/>
      </c>
      <c r="O406" s="152" t="str">
        <f t="shared" si="75"/>
        <v/>
      </c>
      <c r="P406" s="152" t="str">
        <f t="shared" si="76"/>
        <v/>
      </c>
      <c r="Q406" s="107"/>
      <c r="R406" s="37" t="str">
        <f t="shared" si="66"/>
        <v/>
      </c>
    </row>
    <row r="407" spans="1:18">
      <c r="A407" s="107" t="s">
        <v>944</v>
      </c>
      <c r="B407" s="107"/>
      <c r="C407" s="123"/>
      <c r="D407" s="134"/>
      <c r="E407" s="228"/>
      <c r="F407" s="123"/>
      <c r="G407" s="152" t="str">
        <f t="shared" si="67"/>
        <v/>
      </c>
      <c r="H407" s="152" t="str">
        <f t="shared" si="68"/>
        <v/>
      </c>
      <c r="I407" s="152" t="str">
        <f t="shared" si="69"/>
        <v/>
      </c>
      <c r="J407" s="152" t="str">
        <f t="shared" si="70"/>
        <v/>
      </c>
      <c r="K407" s="37" t="str">
        <f t="shared" si="71"/>
        <v/>
      </c>
      <c r="L407" s="37" t="str">
        <f t="shared" si="72"/>
        <v/>
      </c>
      <c r="M407" s="152" t="str">
        <f t="shared" si="73"/>
        <v/>
      </c>
      <c r="N407" s="152" t="str">
        <f t="shared" si="74"/>
        <v/>
      </c>
      <c r="O407" s="152" t="str">
        <f t="shared" si="75"/>
        <v/>
      </c>
      <c r="P407" s="152" t="str">
        <f t="shared" si="76"/>
        <v/>
      </c>
      <c r="Q407" s="107"/>
      <c r="R407" s="37" t="str">
        <f t="shared" si="66"/>
        <v/>
      </c>
    </row>
    <row r="408" spans="1:18">
      <c r="A408" s="107" t="s">
        <v>945</v>
      </c>
      <c r="B408" s="107"/>
      <c r="C408" s="123"/>
      <c r="D408" s="134"/>
      <c r="E408" s="228"/>
      <c r="F408" s="123"/>
      <c r="G408" s="152" t="str">
        <f t="shared" si="67"/>
        <v/>
      </c>
      <c r="H408" s="152" t="str">
        <f t="shared" si="68"/>
        <v/>
      </c>
      <c r="I408" s="152" t="str">
        <f t="shared" si="69"/>
        <v/>
      </c>
      <c r="J408" s="152" t="str">
        <f t="shared" si="70"/>
        <v/>
      </c>
      <c r="K408" s="37" t="str">
        <f t="shared" si="71"/>
        <v/>
      </c>
      <c r="L408" s="37" t="str">
        <f t="shared" si="72"/>
        <v/>
      </c>
      <c r="M408" s="152" t="str">
        <f t="shared" si="73"/>
        <v/>
      </c>
      <c r="N408" s="152" t="str">
        <f t="shared" si="74"/>
        <v/>
      </c>
      <c r="O408" s="152" t="str">
        <f t="shared" si="75"/>
        <v/>
      </c>
      <c r="P408" s="152" t="str">
        <f t="shared" si="76"/>
        <v/>
      </c>
      <c r="Q408" s="107"/>
      <c r="R408" s="37" t="str">
        <f t="shared" si="66"/>
        <v/>
      </c>
    </row>
    <row r="409" spans="1:18">
      <c r="A409" s="107" t="s">
        <v>946</v>
      </c>
      <c r="B409" s="107"/>
      <c r="C409" s="123"/>
      <c r="D409" s="134"/>
      <c r="E409" s="228"/>
      <c r="F409" s="123"/>
      <c r="G409" s="152" t="str">
        <f t="shared" si="67"/>
        <v/>
      </c>
      <c r="H409" s="152" t="str">
        <f t="shared" si="68"/>
        <v/>
      </c>
      <c r="I409" s="152" t="str">
        <f t="shared" si="69"/>
        <v/>
      </c>
      <c r="J409" s="152" t="str">
        <f t="shared" si="70"/>
        <v/>
      </c>
      <c r="K409" s="37" t="str">
        <f t="shared" si="71"/>
        <v/>
      </c>
      <c r="L409" s="37" t="str">
        <f t="shared" si="72"/>
        <v/>
      </c>
      <c r="M409" s="152" t="str">
        <f t="shared" si="73"/>
        <v/>
      </c>
      <c r="N409" s="152" t="str">
        <f t="shared" si="74"/>
        <v/>
      </c>
      <c r="O409" s="152" t="str">
        <f t="shared" si="75"/>
        <v/>
      </c>
      <c r="P409" s="152" t="str">
        <f t="shared" si="76"/>
        <v/>
      </c>
      <c r="Q409" s="107"/>
      <c r="R409" s="37" t="str">
        <f t="shared" si="66"/>
        <v/>
      </c>
    </row>
    <row r="410" spans="1:18">
      <c r="A410" s="107" t="s">
        <v>947</v>
      </c>
      <c r="B410" s="107"/>
      <c r="C410" s="123"/>
      <c r="D410" s="134"/>
      <c r="E410" s="228"/>
      <c r="F410" s="123"/>
      <c r="G410" s="152" t="str">
        <f t="shared" si="67"/>
        <v/>
      </c>
      <c r="H410" s="152" t="str">
        <f t="shared" si="68"/>
        <v/>
      </c>
      <c r="I410" s="152" t="str">
        <f t="shared" si="69"/>
        <v/>
      </c>
      <c r="J410" s="152" t="str">
        <f t="shared" si="70"/>
        <v/>
      </c>
      <c r="K410" s="37" t="str">
        <f t="shared" si="71"/>
        <v/>
      </c>
      <c r="L410" s="37" t="str">
        <f t="shared" si="72"/>
        <v/>
      </c>
      <c r="M410" s="152" t="str">
        <f t="shared" si="73"/>
        <v/>
      </c>
      <c r="N410" s="152" t="str">
        <f t="shared" si="74"/>
        <v/>
      </c>
      <c r="O410" s="152" t="str">
        <f t="shared" si="75"/>
        <v/>
      </c>
      <c r="P410" s="152" t="str">
        <f t="shared" si="76"/>
        <v/>
      </c>
      <c r="Q410" s="107"/>
      <c r="R410" s="37" t="str">
        <f t="shared" si="66"/>
        <v/>
      </c>
    </row>
    <row r="411" spans="1:18">
      <c r="A411" s="107" t="s">
        <v>948</v>
      </c>
      <c r="B411" s="107"/>
      <c r="C411" s="123"/>
      <c r="D411" s="134"/>
      <c r="E411" s="228"/>
      <c r="F411" s="123"/>
      <c r="G411" s="152" t="str">
        <f t="shared" si="67"/>
        <v/>
      </c>
      <c r="H411" s="152" t="str">
        <f t="shared" si="68"/>
        <v/>
      </c>
      <c r="I411" s="152" t="str">
        <f t="shared" si="69"/>
        <v/>
      </c>
      <c r="J411" s="152" t="str">
        <f t="shared" si="70"/>
        <v/>
      </c>
      <c r="K411" s="37" t="str">
        <f t="shared" si="71"/>
        <v/>
      </c>
      <c r="L411" s="37" t="str">
        <f t="shared" si="72"/>
        <v/>
      </c>
      <c r="M411" s="152" t="str">
        <f t="shared" si="73"/>
        <v/>
      </c>
      <c r="N411" s="152" t="str">
        <f t="shared" si="74"/>
        <v/>
      </c>
      <c r="O411" s="152" t="str">
        <f t="shared" si="75"/>
        <v/>
      </c>
      <c r="P411" s="152" t="str">
        <f t="shared" si="76"/>
        <v/>
      </c>
      <c r="Q411" s="107"/>
      <c r="R411" s="37" t="str">
        <f t="shared" si="66"/>
        <v/>
      </c>
    </row>
    <row r="412" spans="1:18">
      <c r="A412" s="107" t="s">
        <v>949</v>
      </c>
      <c r="B412" s="107"/>
      <c r="C412" s="123"/>
      <c r="D412" s="134"/>
      <c r="E412" s="228"/>
      <c r="F412" s="123"/>
      <c r="G412" s="152" t="str">
        <f t="shared" si="67"/>
        <v/>
      </c>
      <c r="H412" s="152" t="str">
        <f t="shared" si="68"/>
        <v/>
      </c>
      <c r="I412" s="152" t="str">
        <f t="shared" si="69"/>
        <v/>
      </c>
      <c r="J412" s="152" t="str">
        <f t="shared" si="70"/>
        <v/>
      </c>
      <c r="K412" s="37" t="str">
        <f t="shared" si="71"/>
        <v/>
      </c>
      <c r="L412" s="37" t="str">
        <f t="shared" si="72"/>
        <v/>
      </c>
      <c r="M412" s="152" t="str">
        <f t="shared" si="73"/>
        <v/>
      </c>
      <c r="N412" s="152" t="str">
        <f t="shared" si="74"/>
        <v/>
      </c>
      <c r="O412" s="152" t="str">
        <f t="shared" si="75"/>
        <v/>
      </c>
      <c r="P412" s="152" t="str">
        <f t="shared" si="76"/>
        <v/>
      </c>
      <c r="Q412" s="107"/>
      <c r="R412" s="37" t="str">
        <f t="shared" si="66"/>
        <v/>
      </c>
    </row>
    <row r="413" spans="1:18">
      <c r="A413" s="107" t="s">
        <v>950</v>
      </c>
      <c r="B413" s="107"/>
      <c r="C413" s="123"/>
      <c r="D413" s="134"/>
      <c r="E413" s="228"/>
      <c r="F413" s="123"/>
      <c r="G413" s="152" t="str">
        <f t="shared" si="67"/>
        <v/>
      </c>
      <c r="H413" s="152" t="str">
        <f t="shared" si="68"/>
        <v/>
      </c>
      <c r="I413" s="152" t="str">
        <f t="shared" si="69"/>
        <v/>
      </c>
      <c r="J413" s="152" t="str">
        <f t="shared" si="70"/>
        <v/>
      </c>
      <c r="K413" s="37" t="str">
        <f t="shared" si="71"/>
        <v/>
      </c>
      <c r="L413" s="37" t="str">
        <f t="shared" si="72"/>
        <v/>
      </c>
      <c r="M413" s="152" t="str">
        <f t="shared" si="73"/>
        <v/>
      </c>
      <c r="N413" s="152" t="str">
        <f t="shared" si="74"/>
        <v/>
      </c>
      <c r="O413" s="152" t="str">
        <f t="shared" si="75"/>
        <v/>
      </c>
      <c r="P413" s="152" t="str">
        <f t="shared" si="76"/>
        <v/>
      </c>
      <c r="Q413" s="107"/>
      <c r="R413" s="37" t="str">
        <f t="shared" si="66"/>
        <v/>
      </c>
    </row>
    <row r="414" spans="1:18">
      <c r="A414" s="107" t="s">
        <v>951</v>
      </c>
      <c r="B414" s="107"/>
      <c r="C414" s="123"/>
      <c r="D414" s="134"/>
      <c r="E414" s="228"/>
      <c r="F414" s="123"/>
      <c r="G414" s="152" t="str">
        <f t="shared" si="67"/>
        <v/>
      </c>
      <c r="H414" s="152" t="str">
        <f t="shared" si="68"/>
        <v/>
      </c>
      <c r="I414" s="152" t="str">
        <f t="shared" si="69"/>
        <v/>
      </c>
      <c r="J414" s="152" t="str">
        <f t="shared" si="70"/>
        <v/>
      </c>
      <c r="K414" s="37" t="str">
        <f t="shared" si="71"/>
        <v/>
      </c>
      <c r="L414" s="37" t="str">
        <f t="shared" si="72"/>
        <v/>
      </c>
      <c r="M414" s="152" t="str">
        <f t="shared" si="73"/>
        <v/>
      </c>
      <c r="N414" s="152" t="str">
        <f t="shared" si="74"/>
        <v/>
      </c>
      <c r="O414" s="152" t="str">
        <f t="shared" si="75"/>
        <v/>
      </c>
      <c r="P414" s="152" t="str">
        <f t="shared" si="76"/>
        <v/>
      </c>
      <c r="Q414" s="107"/>
      <c r="R414" s="37" t="str">
        <f t="shared" si="66"/>
        <v/>
      </c>
    </row>
    <row r="415" spans="1:18">
      <c r="A415" s="107" t="s">
        <v>952</v>
      </c>
      <c r="B415" s="107"/>
      <c r="C415" s="123"/>
      <c r="D415" s="134"/>
      <c r="E415" s="228"/>
      <c r="F415" s="123"/>
      <c r="G415" s="152" t="str">
        <f t="shared" si="67"/>
        <v/>
      </c>
      <c r="H415" s="152" t="str">
        <f t="shared" si="68"/>
        <v/>
      </c>
      <c r="I415" s="152" t="str">
        <f t="shared" si="69"/>
        <v/>
      </c>
      <c r="J415" s="152" t="str">
        <f t="shared" si="70"/>
        <v/>
      </c>
      <c r="K415" s="37" t="str">
        <f t="shared" si="71"/>
        <v/>
      </c>
      <c r="L415" s="37" t="str">
        <f t="shared" si="72"/>
        <v/>
      </c>
      <c r="M415" s="152" t="str">
        <f t="shared" si="73"/>
        <v/>
      </c>
      <c r="N415" s="152" t="str">
        <f t="shared" si="74"/>
        <v/>
      </c>
      <c r="O415" s="152" t="str">
        <f t="shared" si="75"/>
        <v/>
      </c>
      <c r="P415" s="152" t="str">
        <f t="shared" si="76"/>
        <v/>
      </c>
      <c r="Q415" s="107"/>
      <c r="R415" s="37" t="str">
        <f t="shared" si="66"/>
        <v/>
      </c>
    </row>
    <row r="416" spans="1:18">
      <c r="A416" s="107" t="s">
        <v>953</v>
      </c>
      <c r="B416" s="107"/>
      <c r="C416" s="123"/>
      <c r="D416" s="134"/>
      <c r="E416" s="228"/>
      <c r="F416" s="123"/>
      <c r="G416" s="152" t="str">
        <f t="shared" si="67"/>
        <v/>
      </c>
      <c r="H416" s="152" t="str">
        <f t="shared" si="68"/>
        <v/>
      </c>
      <c r="I416" s="152" t="str">
        <f t="shared" si="69"/>
        <v/>
      </c>
      <c r="J416" s="152" t="str">
        <f t="shared" si="70"/>
        <v/>
      </c>
      <c r="K416" s="37" t="str">
        <f t="shared" si="71"/>
        <v/>
      </c>
      <c r="L416" s="37" t="str">
        <f t="shared" si="72"/>
        <v/>
      </c>
      <c r="M416" s="152" t="str">
        <f t="shared" si="73"/>
        <v/>
      </c>
      <c r="N416" s="152" t="str">
        <f t="shared" si="74"/>
        <v/>
      </c>
      <c r="O416" s="152" t="str">
        <f t="shared" si="75"/>
        <v/>
      </c>
      <c r="P416" s="152" t="str">
        <f t="shared" si="76"/>
        <v/>
      </c>
      <c r="Q416" s="107"/>
      <c r="R416" s="37" t="str">
        <f t="shared" si="66"/>
        <v/>
      </c>
    </row>
    <row r="417" spans="1:18">
      <c r="A417" s="107" t="s">
        <v>954</v>
      </c>
      <c r="B417" s="107"/>
      <c r="C417" s="123"/>
      <c r="D417" s="134"/>
      <c r="E417" s="228"/>
      <c r="F417" s="123"/>
      <c r="G417" s="152" t="str">
        <f t="shared" si="67"/>
        <v/>
      </c>
      <c r="H417" s="152" t="str">
        <f t="shared" si="68"/>
        <v/>
      </c>
      <c r="I417" s="152" t="str">
        <f t="shared" si="69"/>
        <v/>
      </c>
      <c r="J417" s="152" t="str">
        <f t="shared" si="70"/>
        <v/>
      </c>
      <c r="K417" s="37" t="str">
        <f t="shared" si="71"/>
        <v/>
      </c>
      <c r="L417" s="37" t="str">
        <f t="shared" si="72"/>
        <v/>
      </c>
      <c r="M417" s="152" t="str">
        <f t="shared" si="73"/>
        <v/>
      </c>
      <c r="N417" s="152" t="str">
        <f t="shared" si="74"/>
        <v/>
      </c>
      <c r="O417" s="152" t="str">
        <f t="shared" si="75"/>
        <v/>
      </c>
      <c r="P417" s="152" t="str">
        <f t="shared" si="76"/>
        <v/>
      </c>
      <c r="Q417" s="107"/>
      <c r="R417" s="37" t="str">
        <f t="shared" si="66"/>
        <v/>
      </c>
    </row>
    <row r="418" spans="1:18">
      <c r="A418" s="107" t="s">
        <v>955</v>
      </c>
      <c r="B418" s="107"/>
      <c r="C418" s="123"/>
      <c r="D418" s="134"/>
      <c r="E418" s="228"/>
      <c r="F418" s="123"/>
      <c r="G418" s="152" t="str">
        <f t="shared" si="67"/>
        <v/>
      </c>
      <c r="H418" s="152" t="str">
        <f t="shared" si="68"/>
        <v/>
      </c>
      <c r="I418" s="152" t="str">
        <f t="shared" si="69"/>
        <v/>
      </c>
      <c r="J418" s="152" t="str">
        <f t="shared" si="70"/>
        <v/>
      </c>
      <c r="K418" s="37" t="str">
        <f t="shared" si="71"/>
        <v/>
      </c>
      <c r="L418" s="37" t="str">
        <f t="shared" si="72"/>
        <v/>
      </c>
      <c r="M418" s="152" t="str">
        <f t="shared" si="73"/>
        <v/>
      </c>
      <c r="N418" s="152" t="str">
        <f t="shared" si="74"/>
        <v/>
      </c>
      <c r="O418" s="152" t="str">
        <f t="shared" si="75"/>
        <v/>
      </c>
      <c r="P418" s="152" t="str">
        <f t="shared" si="76"/>
        <v/>
      </c>
      <c r="Q418" s="107"/>
      <c r="R418" s="37" t="str">
        <f t="shared" si="66"/>
        <v/>
      </c>
    </row>
    <row r="419" spans="1:18">
      <c r="A419" s="107" t="s">
        <v>956</v>
      </c>
      <c r="B419" s="107"/>
      <c r="C419" s="123"/>
      <c r="D419" s="134"/>
      <c r="E419" s="228"/>
      <c r="F419" s="123"/>
      <c r="G419" s="152" t="str">
        <f t="shared" si="67"/>
        <v/>
      </c>
      <c r="H419" s="152" t="str">
        <f t="shared" si="68"/>
        <v/>
      </c>
      <c r="I419" s="152" t="str">
        <f t="shared" si="69"/>
        <v/>
      </c>
      <c r="J419" s="152" t="str">
        <f t="shared" si="70"/>
        <v/>
      </c>
      <c r="K419" s="37" t="str">
        <f t="shared" si="71"/>
        <v/>
      </c>
      <c r="L419" s="37" t="str">
        <f t="shared" si="72"/>
        <v/>
      </c>
      <c r="M419" s="152" t="str">
        <f t="shared" si="73"/>
        <v/>
      </c>
      <c r="N419" s="152" t="str">
        <f t="shared" si="74"/>
        <v/>
      </c>
      <c r="O419" s="152" t="str">
        <f t="shared" si="75"/>
        <v/>
      </c>
      <c r="P419" s="152" t="str">
        <f t="shared" si="76"/>
        <v/>
      </c>
      <c r="Q419" s="107"/>
      <c r="R419" s="37" t="str">
        <f t="shared" si="66"/>
        <v/>
      </c>
    </row>
    <row r="420" spans="1:18">
      <c r="A420" s="107" t="s">
        <v>957</v>
      </c>
      <c r="B420" s="107"/>
      <c r="C420" s="123"/>
      <c r="D420" s="134"/>
      <c r="E420" s="228"/>
      <c r="F420" s="123"/>
      <c r="G420" s="152" t="str">
        <f t="shared" si="67"/>
        <v/>
      </c>
      <c r="H420" s="152" t="str">
        <f t="shared" si="68"/>
        <v/>
      </c>
      <c r="I420" s="152" t="str">
        <f t="shared" si="69"/>
        <v/>
      </c>
      <c r="J420" s="152" t="str">
        <f t="shared" si="70"/>
        <v/>
      </c>
      <c r="K420" s="37" t="str">
        <f t="shared" si="71"/>
        <v/>
      </c>
      <c r="L420" s="37" t="str">
        <f t="shared" si="72"/>
        <v/>
      </c>
      <c r="M420" s="152" t="str">
        <f t="shared" si="73"/>
        <v/>
      </c>
      <c r="N420" s="152" t="str">
        <f t="shared" si="74"/>
        <v/>
      </c>
      <c r="O420" s="152" t="str">
        <f t="shared" si="75"/>
        <v/>
      </c>
      <c r="P420" s="152" t="str">
        <f t="shared" si="76"/>
        <v/>
      </c>
      <c r="Q420" s="107"/>
      <c r="R420" s="37" t="str">
        <f t="shared" si="66"/>
        <v/>
      </c>
    </row>
    <row r="421" spans="1:18">
      <c r="A421" s="107" t="s">
        <v>958</v>
      </c>
      <c r="B421" s="107"/>
      <c r="C421" s="123"/>
      <c r="D421" s="134"/>
      <c r="E421" s="228"/>
      <c r="F421" s="123"/>
      <c r="G421" s="152" t="str">
        <f t="shared" si="67"/>
        <v/>
      </c>
      <c r="H421" s="152" t="str">
        <f t="shared" si="68"/>
        <v/>
      </c>
      <c r="I421" s="152" t="str">
        <f t="shared" si="69"/>
        <v/>
      </c>
      <c r="J421" s="152" t="str">
        <f t="shared" si="70"/>
        <v/>
      </c>
      <c r="K421" s="37" t="str">
        <f t="shared" si="71"/>
        <v/>
      </c>
      <c r="L421" s="37" t="str">
        <f t="shared" si="72"/>
        <v/>
      </c>
      <c r="M421" s="152" t="str">
        <f t="shared" si="73"/>
        <v/>
      </c>
      <c r="N421" s="152" t="str">
        <f t="shared" si="74"/>
        <v/>
      </c>
      <c r="O421" s="152" t="str">
        <f t="shared" si="75"/>
        <v/>
      </c>
      <c r="P421" s="152" t="str">
        <f t="shared" si="76"/>
        <v/>
      </c>
      <c r="Q421" s="107"/>
      <c r="R421" s="37" t="str">
        <f t="shared" si="66"/>
        <v/>
      </c>
    </row>
    <row r="422" spans="1:18">
      <c r="A422" s="107" t="s">
        <v>959</v>
      </c>
      <c r="B422" s="107"/>
      <c r="C422" s="123"/>
      <c r="D422" s="134"/>
      <c r="E422" s="228"/>
      <c r="F422" s="123"/>
      <c r="G422" s="152" t="str">
        <f t="shared" si="67"/>
        <v/>
      </c>
      <c r="H422" s="152" t="str">
        <f t="shared" si="68"/>
        <v/>
      </c>
      <c r="I422" s="152" t="str">
        <f t="shared" si="69"/>
        <v/>
      </c>
      <c r="J422" s="152" t="str">
        <f t="shared" si="70"/>
        <v/>
      </c>
      <c r="K422" s="37" t="str">
        <f t="shared" si="71"/>
        <v/>
      </c>
      <c r="L422" s="37" t="str">
        <f t="shared" si="72"/>
        <v/>
      </c>
      <c r="M422" s="152" t="str">
        <f t="shared" si="73"/>
        <v/>
      </c>
      <c r="N422" s="152" t="str">
        <f t="shared" si="74"/>
        <v/>
      </c>
      <c r="O422" s="152" t="str">
        <f t="shared" si="75"/>
        <v/>
      </c>
      <c r="P422" s="152" t="str">
        <f t="shared" si="76"/>
        <v/>
      </c>
      <c r="Q422" s="107"/>
      <c r="R422" s="37" t="str">
        <f t="shared" si="66"/>
        <v/>
      </c>
    </row>
    <row r="423" spans="1:18">
      <c r="A423" s="107" t="s">
        <v>960</v>
      </c>
      <c r="B423" s="107"/>
      <c r="C423" s="123"/>
      <c r="D423" s="134"/>
      <c r="E423" s="228"/>
      <c r="F423" s="123"/>
      <c r="G423" s="152" t="str">
        <f t="shared" si="67"/>
        <v/>
      </c>
      <c r="H423" s="152" t="str">
        <f t="shared" si="68"/>
        <v/>
      </c>
      <c r="I423" s="152" t="str">
        <f t="shared" si="69"/>
        <v/>
      </c>
      <c r="J423" s="152" t="str">
        <f t="shared" si="70"/>
        <v/>
      </c>
      <c r="K423" s="37" t="str">
        <f t="shared" si="71"/>
        <v/>
      </c>
      <c r="L423" s="37" t="str">
        <f t="shared" si="72"/>
        <v/>
      </c>
      <c r="M423" s="152" t="str">
        <f t="shared" si="73"/>
        <v/>
      </c>
      <c r="N423" s="152" t="str">
        <f t="shared" si="74"/>
        <v/>
      </c>
      <c r="O423" s="152" t="str">
        <f t="shared" si="75"/>
        <v/>
      </c>
      <c r="P423" s="152" t="str">
        <f t="shared" si="76"/>
        <v/>
      </c>
      <c r="Q423" s="107"/>
      <c r="R423" s="37" t="str">
        <f t="shared" si="66"/>
        <v/>
      </c>
    </row>
    <row r="424" spans="1:18">
      <c r="A424" s="107" t="s">
        <v>961</v>
      </c>
      <c r="B424" s="107"/>
      <c r="C424" s="123"/>
      <c r="D424" s="134"/>
      <c r="E424" s="228"/>
      <c r="F424" s="123"/>
      <c r="G424" s="152" t="str">
        <f t="shared" si="67"/>
        <v/>
      </c>
      <c r="H424" s="152" t="str">
        <f t="shared" si="68"/>
        <v/>
      </c>
      <c r="I424" s="152" t="str">
        <f t="shared" si="69"/>
        <v/>
      </c>
      <c r="J424" s="152" t="str">
        <f t="shared" si="70"/>
        <v/>
      </c>
      <c r="K424" s="37" t="str">
        <f t="shared" si="71"/>
        <v/>
      </c>
      <c r="L424" s="37" t="str">
        <f t="shared" si="72"/>
        <v/>
      </c>
      <c r="M424" s="152" t="str">
        <f t="shared" si="73"/>
        <v/>
      </c>
      <c r="N424" s="152" t="str">
        <f t="shared" si="74"/>
        <v/>
      </c>
      <c r="O424" s="152" t="str">
        <f t="shared" si="75"/>
        <v/>
      </c>
      <c r="P424" s="152" t="str">
        <f t="shared" si="76"/>
        <v/>
      </c>
      <c r="Q424" s="107"/>
      <c r="R424" s="37" t="str">
        <f t="shared" si="66"/>
        <v/>
      </c>
    </row>
    <row r="425" spans="1:18">
      <c r="A425" s="107" t="s">
        <v>962</v>
      </c>
      <c r="B425" s="107"/>
      <c r="C425" s="123"/>
      <c r="D425" s="134"/>
      <c r="E425" s="228"/>
      <c r="F425" s="123"/>
      <c r="G425" s="152" t="str">
        <f t="shared" si="67"/>
        <v/>
      </c>
      <c r="H425" s="152" t="str">
        <f t="shared" si="68"/>
        <v/>
      </c>
      <c r="I425" s="152" t="str">
        <f t="shared" si="69"/>
        <v/>
      </c>
      <c r="J425" s="152" t="str">
        <f t="shared" si="70"/>
        <v/>
      </c>
      <c r="K425" s="37" t="str">
        <f t="shared" si="71"/>
        <v/>
      </c>
      <c r="L425" s="37" t="str">
        <f t="shared" si="72"/>
        <v/>
      </c>
      <c r="M425" s="152" t="str">
        <f t="shared" si="73"/>
        <v/>
      </c>
      <c r="N425" s="152" t="str">
        <f t="shared" si="74"/>
        <v/>
      </c>
      <c r="O425" s="152" t="str">
        <f t="shared" si="75"/>
        <v/>
      </c>
      <c r="P425" s="152" t="str">
        <f t="shared" si="76"/>
        <v/>
      </c>
      <c r="Q425" s="107"/>
      <c r="R425" s="37" t="str">
        <f t="shared" si="66"/>
        <v/>
      </c>
    </row>
    <row r="426" spans="1:18">
      <c r="A426" s="107" t="s">
        <v>963</v>
      </c>
      <c r="B426" s="107"/>
      <c r="C426" s="123"/>
      <c r="D426" s="134"/>
      <c r="E426" s="228"/>
      <c r="F426" s="123"/>
      <c r="G426" s="152" t="str">
        <f t="shared" si="67"/>
        <v/>
      </c>
      <c r="H426" s="152" t="str">
        <f t="shared" si="68"/>
        <v/>
      </c>
      <c r="I426" s="152" t="str">
        <f t="shared" si="69"/>
        <v/>
      </c>
      <c r="J426" s="152" t="str">
        <f t="shared" si="70"/>
        <v/>
      </c>
      <c r="K426" s="37" t="str">
        <f t="shared" si="71"/>
        <v/>
      </c>
      <c r="L426" s="37" t="str">
        <f t="shared" si="72"/>
        <v/>
      </c>
      <c r="M426" s="152" t="str">
        <f t="shared" si="73"/>
        <v/>
      </c>
      <c r="N426" s="152" t="str">
        <f t="shared" si="74"/>
        <v/>
      </c>
      <c r="O426" s="152" t="str">
        <f t="shared" si="75"/>
        <v/>
      </c>
      <c r="P426" s="152" t="str">
        <f t="shared" si="76"/>
        <v/>
      </c>
      <c r="Q426" s="107"/>
      <c r="R426" s="37" t="str">
        <f t="shared" si="66"/>
        <v/>
      </c>
    </row>
    <row r="427" spans="1:18">
      <c r="A427" s="107" t="s">
        <v>964</v>
      </c>
      <c r="B427" s="107"/>
      <c r="C427" s="123"/>
      <c r="D427" s="134"/>
      <c r="E427" s="228"/>
      <c r="F427" s="123"/>
      <c r="G427" s="152" t="str">
        <f t="shared" si="67"/>
        <v/>
      </c>
      <c r="H427" s="152" t="str">
        <f t="shared" si="68"/>
        <v/>
      </c>
      <c r="I427" s="152" t="str">
        <f t="shared" si="69"/>
        <v/>
      </c>
      <c r="J427" s="152" t="str">
        <f t="shared" si="70"/>
        <v/>
      </c>
      <c r="K427" s="37" t="str">
        <f t="shared" si="71"/>
        <v/>
      </c>
      <c r="L427" s="37" t="str">
        <f t="shared" si="72"/>
        <v/>
      </c>
      <c r="M427" s="152" t="str">
        <f t="shared" si="73"/>
        <v/>
      </c>
      <c r="N427" s="152" t="str">
        <f t="shared" si="74"/>
        <v/>
      </c>
      <c r="O427" s="152" t="str">
        <f t="shared" si="75"/>
        <v/>
      </c>
      <c r="P427" s="152" t="str">
        <f t="shared" si="76"/>
        <v/>
      </c>
      <c r="Q427" s="107"/>
      <c r="R427" s="37" t="str">
        <f t="shared" si="66"/>
        <v/>
      </c>
    </row>
    <row r="428" spans="1:18">
      <c r="A428" s="107" t="s">
        <v>965</v>
      </c>
      <c r="B428" s="107"/>
      <c r="C428" s="123"/>
      <c r="D428" s="134"/>
      <c r="E428" s="228"/>
      <c r="F428" s="123"/>
      <c r="G428" s="152" t="str">
        <f t="shared" si="67"/>
        <v/>
      </c>
      <c r="H428" s="152" t="str">
        <f t="shared" si="68"/>
        <v/>
      </c>
      <c r="I428" s="152" t="str">
        <f t="shared" si="69"/>
        <v/>
      </c>
      <c r="J428" s="152" t="str">
        <f t="shared" si="70"/>
        <v/>
      </c>
      <c r="K428" s="37" t="str">
        <f t="shared" si="71"/>
        <v/>
      </c>
      <c r="L428" s="37" t="str">
        <f t="shared" si="72"/>
        <v/>
      </c>
      <c r="M428" s="152" t="str">
        <f t="shared" si="73"/>
        <v/>
      </c>
      <c r="N428" s="152" t="str">
        <f t="shared" si="74"/>
        <v/>
      </c>
      <c r="O428" s="152" t="str">
        <f t="shared" si="75"/>
        <v/>
      </c>
      <c r="P428" s="152" t="str">
        <f t="shared" si="76"/>
        <v/>
      </c>
      <c r="Q428" s="107"/>
      <c r="R428" s="37" t="str">
        <f t="shared" si="66"/>
        <v/>
      </c>
    </row>
    <row r="429" spans="1:18">
      <c r="A429" s="107" t="s">
        <v>966</v>
      </c>
      <c r="B429" s="107"/>
      <c r="C429" s="123"/>
      <c r="D429" s="134"/>
      <c r="E429" s="228"/>
      <c r="F429" s="123"/>
      <c r="G429" s="152" t="str">
        <f t="shared" si="67"/>
        <v/>
      </c>
      <c r="H429" s="152" t="str">
        <f t="shared" si="68"/>
        <v/>
      </c>
      <c r="I429" s="152" t="str">
        <f t="shared" si="69"/>
        <v/>
      </c>
      <c r="J429" s="152" t="str">
        <f t="shared" si="70"/>
        <v/>
      </c>
      <c r="K429" s="37" t="str">
        <f t="shared" si="71"/>
        <v/>
      </c>
      <c r="L429" s="37" t="str">
        <f t="shared" si="72"/>
        <v/>
      </c>
      <c r="M429" s="152" t="str">
        <f t="shared" si="73"/>
        <v/>
      </c>
      <c r="N429" s="152" t="str">
        <f t="shared" si="74"/>
        <v/>
      </c>
      <c r="O429" s="152" t="str">
        <f t="shared" si="75"/>
        <v/>
      </c>
      <c r="P429" s="152" t="str">
        <f t="shared" si="76"/>
        <v/>
      </c>
      <c r="Q429" s="107"/>
      <c r="R429" s="37" t="str">
        <f t="shared" si="66"/>
        <v/>
      </c>
    </row>
    <row r="430" spans="1:18">
      <c r="A430" s="107" t="s">
        <v>967</v>
      </c>
      <c r="B430" s="107"/>
      <c r="C430" s="123"/>
      <c r="D430" s="134"/>
      <c r="E430" s="228"/>
      <c r="F430" s="123"/>
      <c r="G430" s="152" t="str">
        <f t="shared" si="67"/>
        <v/>
      </c>
      <c r="H430" s="152" t="str">
        <f t="shared" si="68"/>
        <v/>
      </c>
      <c r="I430" s="152" t="str">
        <f t="shared" si="69"/>
        <v/>
      </c>
      <c r="J430" s="152" t="str">
        <f t="shared" si="70"/>
        <v/>
      </c>
      <c r="K430" s="37" t="str">
        <f t="shared" si="71"/>
        <v/>
      </c>
      <c r="L430" s="37" t="str">
        <f t="shared" si="72"/>
        <v/>
      </c>
      <c r="M430" s="152" t="str">
        <f t="shared" si="73"/>
        <v/>
      </c>
      <c r="N430" s="152" t="str">
        <f t="shared" si="74"/>
        <v/>
      </c>
      <c r="O430" s="152" t="str">
        <f t="shared" si="75"/>
        <v/>
      </c>
      <c r="P430" s="152" t="str">
        <f t="shared" si="76"/>
        <v/>
      </c>
      <c r="Q430" s="107"/>
      <c r="R430" s="37" t="str">
        <f t="shared" si="66"/>
        <v/>
      </c>
    </row>
    <row r="431" spans="1:18">
      <c r="A431" s="107" t="s">
        <v>968</v>
      </c>
      <c r="B431" s="107"/>
      <c r="C431" s="123"/>
      <c r="D431" s="134"/>
      <c r="E431" s="228"/>
      <c r="F431" s="123"/>
      <c r="G431" s="152" t="str">
        <f t="shared" si="67"/>
        <v/>
      </c>
      <c r="H431" s="152" t="str">
        <f t="shared" si="68"/>
        <v/>
      </c>
      <c r="I431" s="152" t="str">
        <f t="shared" si="69"/>
        <v/>
      </c>
      <c r="J431" s="152" t="str">
        <f t="shared" si="70"/>
        <v/>
      </c>
      <c r="K431" s="37" t="str">
        <f t="shared" si="71"/>
        <v/>
      </c>
      <c r="L431" s="37" t="str">
        <f t="shared" si="72"/>
        <v/>
      </c>
      <c r="M431" s="152" t="str">
        <f t="shared" si="73"/>
        <v/>
      </c>
      <c r="N431" s="152" t="str">
        <f t="shared" si="74"/>
        <v/>
      </c>
      <c r="O431" s="152" t="str">
        <f t="shared" si="75"/>
        <v/>
      </c>
      <c r="P431" s="152" t="str">
        <f t="shared" si="76"/>
        <v/>
      </c>
      <c r="Q431" s="107"/>
      <c r="R431" s="37" t="str">
        <f t="shared" si="66"/>
        <v/>
      </c>
    </row>
    <row r="432" spans="1:18">
      <c r="A432" s="107" t="s">
        <v>969</v>
      </c>
      <c r="B432" s="107"/>
      <c r="C432" s="123"/>
      <c r="D432" s="134"/>
      <c r="E432" s="228"/>
      <c r="F432" s="123"/>
      <c r="G432" s="152" t="str">
        <f t="shared" si="67"/>
        <v/>
      </c>
      <c r="H432" s="152" t="str">
        <f t="shared" si="68"/>
        <v/>
      </c>
      <c r="I432" s="152" t="str">
        <f t="shared" si="69"/>
        <v/>
      </c>
      <c r="J432" s="152" t="str">
        <f t="shared" si="70"/>
        <v/>
      </c>
      <c r="K432" s="37" t="str">
        <f t="shared" si="71"/>
        <v/>
      </c>
      <c r="L432" s="37" t="str">
        <f t="shared" si="72"/>
        <v/>
      </c>
      <c r="M432" s="152" t="str">
        <f t="shared" si="73"/>
        <v/>
      </c>
      <c r="N432" s="152" t="str">
        <f t="shared" si="74"/>
        <v/>
      </c>
      <c r="O432" s="152" t="str">
        <f t="shared" si="75"/>
        <v/>
      </c>
      <c r="P432" s="152" t="str">
        <f t="shared" si="76"/>
        <v/>
      </c>
      <c r="Q432" s="107"/>
      <c r="R432" s="37" t="str">
        <f t="shared" si="66"/>
        <v/>
      </c>
    </row>
    <row r="433" spans="1:18">
      <c r="A433" s="107" t="s">
        <v>970</v>
      </c>
      <c r="B433" s="107"/>
      <c r="C433" s="123"/>
      <c r="D433" s="134"/>
      <c r="E433" s="228"/>
      <c r="F433" s="123"/>
      <c r="G433" s="152" t="str">
        <f t="shared" si="67"/>
        <v/>
      </c>
      <c r="H433" s="152" t="str">
        <f t="shared" si="68"/>
        <v/>
      </c>
      <c r="I433" s="152" t="str">
        <f t="shared" si="69"/>
        <v/>
      </c>
      <c r="J433" s="152" t="str">
        <f t="shared" si="70"/>
        <v/>
      </c>
      <c r="K433" s="37" t="str">
        <f t="shared" si="71"/>
        <v/>
      </c>
      <c r="L433" s="37" t="str">
        <f t="shared" si="72"/>
        <v/>
      </c>
      <c r="M433" s="152" t="str">
        <f t="shared" si="73"/>
        <v/>
      </c>
      <c r="N433" s="152" t="str">
        <f t="shared" si="74"/>
        <v/>
      </c>
      <c r="O433" s="152" t="str">
        <f t="shared" si="75"/>
        <v/>
      </c>
      <c r="P433" s="152" t="str">
        <f t="shared" si="76"/>
        <v/>
      </c>
      <c r="Q433" s="107"/>
      <c r="R433" s="37" t="str">
        <f t="shared" si="66"/>
        <v/>
      </c>
    </row>
    <row r="434" spans="1:18">
      <c r="A434" s="107" t="s">
        <v>971</v>
      </c>
      <c r="B434" s="107"/>
      <c r="C434" s="123"/>
      <c r="D434" s="134"/>
      <c r="E434" s="228"/>
      <c r="F434" s="123"/>
      <c r="G434" s="152" t="str">
        <f t="shared" si="67"/>
        <v/>
      </c>
      <c r="H434" s="152" t="str">
        <f t="shared" si="68"/>
        <v/>
      </c>
      <c r="I434" s="152" t="str">
        <f t="shared" si="69"/>
        <v/>
      </c>
      <c r="J434" s="152" t="str">
        <f t="shared" si="70"/>
        <v/>
      </c>
      <c r="K434" s="37" t="str">
        <f t="shared" si="71"/>
        <v/>
      </c>
      <c r="L434" s="37" t="str">
        <f t="shared" si="72"/>
        <v/>
      </c>
      <c r="M434" s="152" t="str">
        <f t="shared" si="73"/>
        <v/>
      </c>
      <c r="N434" s="152" t="str">
        <f t="shared" si="74"/>
        <v/>
      </c>
      <c r="O434" s="152" t="str">
        <f t="shared" si="75"/>
        <v/>
      </c>
      <c r="P434" s="152" t="str">
        <f t="shared" si="76"/>
        <v/>
      </c>
      <c r="Q434" s="107"/>
      <c r="R434" s="37" t="str">
        <f t="shared" si="66"/>
        <v/>
      </c>
    </row>
    <row r="435" spans="1:18">
      <c r="A435" s="107" t="s">
        <v>972</v>
      </c>
      <c r="B435" s="107"/>
      <c r="C435" s="123"/>
      <c r="D435" s="134"/>
      <c r="E435" s="228"/>
      <c r="F435" s="123"/>
      <c r="G435" s="152" t="str">
        <f t="shared" si="67"/>
        <v/>
      </c>
      <c r="H435" s="152" t="str">
        <f t="shared" si="68"/>
        <v/>
      </c>
      <c r="I435" s="152" t="str">
        <f t="shared" si="69"/>
        <v/>
      </c>
      <c r="J435" s="152" t="str">
        <f t="shared" si="70"/>
        <v/>
      </c>
      <c r="K435" s="37" t="str">
        <f t="shared" si="71"/>
        <v/>
      </c>
      <c r="L435" s="37" t="str">
        <f t="shared" si="72"/>
        <v/>
      </c>
      <c r="M435" s="152" t="str">
        <f t="shared" si="73"/>
        <v/>
      </c>
      <c r="N435" s="152" t="str">
        <f t="shared" si="74"/>
        <v/>
      </c>
      <c r="O435" s="152" t="str">
        <f t="shared" si="75"/>
        <v/>
      </c>
      <c r="P435" s="152" t="str">
        <f t="shared" si="76"/>
        <v/>
      </c>
      <c r="Q435" s="107"/>
      <c r="R435" s="37" t="str">
        <f t="shared" si="66"/>
        <v/>
      </c>
    </row>
    <row r="436" spans="1:18">
      <c r="A436" s="107" t="s">
        <v>973</v>
      </c>
      <c r="B436" s="107"/>
      <c r="C436" s="123"/>
      <c r="D436" s="134"/>
      <c r="E436" s="228"/>
      <c r="F436" s="123"/>
      <c r="G436" s="152" t="str">
        <f t="shared" si="67"/>
        <v/>
      </c>
      <c r="H436" s="152" t="str">
        <f t="shared" si="68"/>
        <v/>
      </c>
      <c r="I436" s="152" t="str">
        <f t="shared" si="69"/>
        <v/>
      </c>
      <c r="J436" s="152" t="str">
        <f t="shared" si="70"/>
        <v/>
      </c>
      <c r="K436" s="37" t="str">
        <f t="shared" si="71"/>
        <v/>
      </c>
      <c r="L436" s="37" t="str">
        <f t="shared" si="72"/>
        <v/>
      </c>
      <c r="M436" s="152" t="str">
        <f t="shared" si="73"/>
        <v/>
      </c>
      <c r="N436" s="152" t="str">
        <f t="shared" si="74"/>
        <v/>
      </c>
      <c r="O436" s="152" t="str">
        <f t="shared" si="75"/>
        <v/>
      </c>
      <c r="P436" s="152" t="str">
        <f t="shared" si="76"/>
        <v/>
      </c>
      <c r="Q436" s="107"/>
      <c r="R436" s="37" t="str">
        <f t="shared" si="66"/>
        <v/>
      </c>
    </row>
    <row r="437" spans="1:18">
      <c r="A437" s="107" t="s">
        <v>974</v>
      </c>
      <c r="B437" s="107"/>
      <c r="C437" s="123"/>
      <c r="D437" s="134"/>
      <c r="E437" s="228"/>
      <c r="F437" s="123"/>
      <c r="G437" s="152" t="str">
        <f t="shared" si="67"/>
        <v/>
      </c>
      <c r="H437" s="152" t="str">
        <f t="shared" si="68"/>
        <v/>
      </c>
      <c r="I437" s="152" t="str">
        <f t="shared" si="69"/>
        <v/>
      </c>
      <c r="J437" s="152" t="str">
        <f t="shared" si="70"/>
        <v/>
      </c>
      <c r="K437" s="37" t="str">
        <f t="shared" si="71"/>
        <v/>
      </c>
      <c r="L437" s="37" t="str">
        <f t="shared" si="72"/>
        <v/>
      </c>
      <c r="M437" s="152" t="str">
        <f t="shared" si="73"/>
        <v/>
      </c>
      <c r="N437" s="152" t="str">
        <f t="shared" si="74"/>
        <v/>
      </c>
      <c r="O437" s="152" t="str">
        <f t="shared" si="75"/>
        <v/>
      </c>
      <c r="P437" s="152" t="str">
        <f t="shared" si="76"/>
        <v/>
      </c>
      <c r="Q437" s="107"/>
      <c r="R437" s="37" t="str">
        <f t="shared" si="66"/>
        <v/>
      </c>
    </row>
    <row r="438" spans="1:18">
      <c r="A438" s="107" t="s">
        <v>975</v>
      </c>
      <c r="B438" s="107"/>
      <c r="C438" s="123"/>
      <c r="D438" s="134"/>
      <c r="E438" s="228"/>
      <c r="F438" s="123"/>
      <c r="G438" s="152" t="str">
        <f t="shared" si="67"/>
        <v/>
      </c>
      <c r="H438" s="152" t="str">
        <f t="shared" si="68"/>
        <v/>
      </c>
      <c r="I438" s="152" t="str">
        <f t="shared" si="69"/>
        <v/>
      </c>
      <c r="J438" s="152" t="str">
        <f t="shared" si="70"/>
        <v/>
      </c>
      <c r="K438" s="37" t="str">
        <f t="shared" si="71"/>
        <v/>
      </c>
      <c r="L438" s="37" t="str">
        <f t="shared" si="72"/>
        <v/>
      </c>
      <c r="M438" s="152" t="str">
        <f t="shared" si="73"/>
        <v/>
      </c>
      <c r="N438" s="152" t="str">
        <f t="shared" si="74"/>
        <v/>
      </c>
      <c r="O438" s="152" t="str">
        <f t="shared" si="75"/>
        <v/>
      </c>
      <c r="P438" s="152" t="str">
        <f t="shared" si="76"/>
        <v/>
      </c>
      <c r="Q438" s="107"/>
      <c r="R438" s="37" t="str">
        <f t="shared" si="66"/>
        <v/>
      </c>
    </row>
    <row r="439" spans="1:18">
      <c r="A439" s="107" t="s">
        <v>976</v>
      </c>
      <c r="B439" s="107"/>
      <c r="C439" s="123"/>
      <c r="D439" s="134"/>
      <c r="E439" s="228"/>
      <c r="F439" s="123"/>
      <c r="G439" s="152" t="str">
        <f t="shared" si="67"/>
        <v/>
      </c>
      <c r="H439" s="152" t="str">
        <f t="shared" si="68"/>
        <v/>
      </c>
      <c r="I439" s="152" t="str">
        <f t="shared" si="69"/>
        <v/>
      </c>
      <c r="J439" s="152" t="str">
        <f t="shared" si="70"/>
        <v/>
      </c>
      <c r="K439" s="37" t="str">
        <f t="shared" si="71"/>
        <v/>
      </c>
      <c r="L439" s="37" t="str">
        <f t="shared" si="72"/>
        <v/>
      </c>
      <c r="M439" s="152" t="str">
        <f t="shared" si="73"/>
        <v/>
      </c>
      <c r="N439" s="152" t="str">
        <f t="shared" si="74"/>
        <v/>
      </c>
      <c r="O439" s="152" t="str">
        <f t="shared" si="75"/>
        <v/>
      </c>
      <c r="P439" s="152" t="str">
        <f t="shared" si="76"/>
        <v/>
      </c>
      <c r="Q439" s="107"/>
      <c r="R439" s="37" t="str">
        <f t="shared" si="66"/>
        <v/>
      </c>
    </row>
    <row r="440" spans="1:18">
      <c r="A440" s="107" t="s">
        <v>977</v>
      </c>
      <c r="B440" s="107"/>
      <c r="C440" s="123"/>
      <c r="D440" s="134"/>
      <c r="E440" s="228"/>
      <c r="F440" s="123"/>
      <c r="G440" s="152" t="str">
        <f t="shared" si="67"/>
        <v/>
      </c>
      <c r="H440" s="152" t="str">
        <f t="shared" si="68"/>
        <v/>
      </c>
      <c r="I440" s="152" t="str">
        <f t="shared" si="69"/>
        <v/>
      </c>
      <c r="J440" s="152" t="str">
        <f t="shared" si="70"/>
        <v/>
      </c>
      <c r="K440" s="37" t="str">
        <f t="shared" si="71"/>
        <v/>
      </c>
      <c r="L440" s="37" t="str">
        <f t="shared" si="72"/>
        <v/>
      </c>
      <c r="M440" s="152" t="str">
        <f t="shared" si="73"/>
        <v/>
      </c>
      <c r="N440" s="152" t="str">
        <f t="shared" si="74"/>
        <v/>
      </c>
      <c r="O440" s="152" t="str">
        <f t="shared" si="75"/>
        <v/>
      </c>
      <c r="P440" s="152" t="str">
        <f t="shared" si="76"/>
        <v/>
      </c>
      <c r="Q440" s="107"/>
      <c r="R440" s="37" t="str">
        <f t="shared" si="66"/>
        <v/>
      </c>
    </row>
    <row r="441" spans="1:18">
      <c r="A441" s="107" t="s">
        <v>978</v>
      </c>
      <c r="B441" s="107"/>
      <c r="C441" s="123"/>
      <c r="D441" s="134"/>
      <c r="E441" s="228"/>
      <c r="F441" s="123"/>
      <c r="G441" s="152" t="str">
        <f t="shared" si="67"/>
        <v/>
      </c>
      <c r="H441" s="152" t="str">
        <f t="shared" si="68"/>
        <v/>
      </c>
      <c r="I441" s="152" t="str">
        <f t="shared" si="69"/>
        <v/>
      </c>
      <c r="J441" s="152" t="str">
        <f t="shared" si="70"/>
        <v/>
      </c>
      <c r="K441" s="37" t="str">
        <f t="shared" si="71"/>
        <v/>
      </c>
      <c r="L441" s="37" t="str">
        <f t="shared" si="72"/>
        <v/>
      </c>
      <c r="M441" s="152" t="str">
        <f t="shared" si="73"/>
        <v/>
      </c>
      <c r="N441" s="152" t="str">
        <f t="shared" si="74"/>
        <v/>
      </c>
      <c r="O441" s="152" t="str">
        <f t="shared" si="75"/>
        <v/>
      </c>
      <c r="P441" s="152" t="str">
        <f t="shared" si="76"/>
        <v/>
      </c>
      <c r="Q441" s="107"/>
      <c r="R441" s="37" t="str">
        <f t="shared" si="66"/>
        <v/>
      </c>
    </row>
    <row r="442" spans="1:18">
      <c r="A442" s="107" t="s">
        <v>979</v>
      </c>
      <c r="B442" s="107"/>
      <c r="C442" s="123"/>
      <c r="D442" s="134"/>
      <c r="E442" s="228"/>
      <c r="F442" s="123"/>
      <c r="G442" s="152" t="str">
        <f t="shared" si="67"/>
        <v/>
      </c>
      <c r="H442" s="152" t="str">
        <f t="shared" si="68"/>
        <v/>
      </c>
      <c r="I442" s="152" t="str">
        <f t="shared" si="69"/>
        <v/>
      </c>
      <c r="J442" s="152" t="str">
        <f t="shared" si="70"/>
        <v/>
      </c>
      <c r="K442" s="37" t="str">
        <f t="shared" si="71"/>
        <v/>
      </c>
      <c r="L442" s="37" t="str">
        <f t="shared" si="72"/>
        <v/>
      </c>
      <c r="M442" s="152" t="str">
        <f t="shared" si="73"/>
        <v/>
      </c>
      <c r="N442" s="152" t="str">
        <f t="shared" si="74"/>
        <v/>
      </c>
      <c r="O442" s="152" t="str">
        <f t="shared" si="75"/>
        <v/>
      </c>
      <c r="P442" s="152" t="str">
        <f t="shared" si="76"/>
        <v/>
      </c>
      <c r="Q442" s="107"/>
      <c r="R442" s="37" t="str">
        <f t="shared" si="66"/>
        <v/>
      </c>
    </row>
    <row r="443" spans="1:18">
      <c r="A443" s="107" t="s">
        <v>980</v>
      </c>
      <c r="B443" s="107"/>
      <c r="C443" s="123"/>
      <c r="D443" s="134"/>
      <c r="E443" s="228"/>
      <c r="F443" s="123"/>
      <c r="G443" s="152" t="str">
        <f t="shared" si="67"/>
        <v/>
      </c>
      <c r="H443" s="152" t="str">
        <f t="shared" si="68"/>
        <v/>
      </c>
      <c r="I443" s="152" t="str">
        <f t="shared" si="69"/>
        <v/>
      </c>
      <c r="J443" s="152" t="str">
        <f t="shared" si="70"/>
        <v/>
      </c>
      <c r="K443" s="37" t="str">
        <f t="shared" si="71"/>
        <v/>
      </c>
      <c r="L443" s="37" t="str">
        <f t="shared" si="72"/>
        <v/>
      </c>
      <c r="M443" s="152" t="str">
        <f t="shared" si="73"/>
        <v/>
      </c>
      <c r="N443" s="152" t="str">
        <f t="shared" si="74"/>
        <v/>
      </c>
      <c r="O443" s="152" t="str">
        <f t="shared" si="75"/>
        <v/>
      </c>
      <c r="P443" s="152" t="str">
        <f t="shared" si="76"/>
        <v/>
      </c>
      <c r="Q443" s="107"/>
      <c r="R443" s="37" t="str">
        <f t="shared" si="66"/>
        <v/>
      </c>
    </row>
    <row r="444" spans="1:18">
      <c r="A444" s="107" t="s">
        <v>981</v>
      </c>
      <c r="B444" s="107"/>
      <c r="C444" s="123"/>
      <c r="D444" s="134"/>
      <c r="E444" s="228"/>
      <c r="F444" s="123"/>
      <c r="G444" s="152" t="str">
        <f t="shared" si="67"/>
        <v/>
      </c>
      <c r="H444" s="152" t="str">
        <f t="shared" si="68"/>
        <v/>
      </c>
      <c r="I444" s="152" t="str">
        <f t="shared" si="69"/>
        <v/>
      </c>
      <c r="J444" s="152" t="str">
        <f t="shared" si="70"/>
        <v/>
      </c>
      <c r="K444" s="37" t="str">
        <f t="shared" si="71"/>
        <v/>
      </c>
      <c r="L444" s="37" t="str">
        <f t="shared" si="72"/>
        <v/>
      </c>
      <c r="M444" s="152" t="str">
        <f t="shared" si="73"/>
        <v/>
      </c>
      <c r="N444" s="152" t="str">
        <f t="shared" si="74"/>
        <v/>
      </c>
      <c r="O444" s="152" t="str">
        <f t="shared" si="75"/>
        <v/>
      </c>
      <c r="P444" s="152" t="str">
        <f t="shared" si="76"/>
        <v/>
      </c>
      <c r="Q444" s="107"/>
      <c r="R444" s="37" t="str">
        <f t="shared" si="66"/>
        <v/>
      </c>
    </row>
    <row r="445" spans="1:18">
      <c r="A445" s="107" t="s">
        <v>982</v>
      </c>
      <c r="B445" s="107"/>
      <c r="C445" s="123"/>
      <c r="D445" s="134"/>
      <c r="E445" s="228"/>
      <c r="F445" s="123"/>
      <c r="G445" s="152" t="str">
        <f t="shared" si="67"/>
        <v/>
      </c>
      <c r="H445" s="152" t="str">
        <f t="shared" si="68"/>
        <v/>
      </c>
      <c r="I445" s="152" t="str">
        <f t="shared" si="69"/>
        <v/>
      </c>
      <c r="J445" s="152" t="str">
        <f t="shared" si="70"/>
        <v/>
      </c>
      <c r="K445" s="37" t="str">
        <f t="shared" si="71"/>
        <v/>
      </c>
      <c r="L445" s="37" t="str">
        <f t="shared" si="72"/>
        <v/>
      </c>
      <c r="M445" s="152" t="str">
        <f t="shared" si="73"/>
        <v/>
      </c>
      <c r="N445" s="152" t="str">
        <f t="shared" si="74"/>
        <v/>
      </c>
      <c r="O445" s="152" t="str">
        <f t="shared" si="75"/>
        <v/>
      </c>
      <c r="P445" s="152" t="str">
        <f t="shared" si="76"/>
        <v/>
      </c>
      <c r="Q445" s="107"/>
      <c r="R445" s="37" t="str">
        <f t="shared" si="66"/>
        <v/>
      </c>
    </row>
    <row r="446" spans="1:18">
      <c r="A446" s="107" t="s">
        <v>983</v>
      </c>
      <c r="B446" s="107"/>
      <c r="C446" s="123"/>
      <c r="D446" s="134"/>
      <c r="E446" s="228"/>
      <c r="F446" s="123"/>
      <c r="G446" s="152" t="str">
        <f t="shared" si="67"/>
        <v/>
      </c>
      <c r="H446" s="152" t="str">
        <f t="shared" si="68"/>
        <v/>
      </c>
      <c r="I446" s="152" t="str">
        <f t="shared" si="69"/>
        <v/>
      </c>
      <c r="J446" s="152" t="str">
        <f t="shared" si="70"/>
        <v/>
      </c>
      <c r="K446" s="37" t="str">
        <f t="shared" si="71"/>
        <v/>
      </c>
      <c r="L446" s="37" t="str">
        <f t="shared" si="72"/>
        <v/>
      </c>
      <c r="M446" s="152" t="str">
        <f t="shared" si="73"/>
        <v/>
      </c>
      <c r="N446" s="152" t="str">
        <f t="shared" si="74"/>
        <v/>
      </c>
      <c r="O446" s="152" t="str">
        <f t="shared" si="75"/>
        <v/>
      </c>
      <c r="P446" s="152" t="str">
        <f t="shared" si="76"/>
        <v/>
      </c>
      <c r="Q446" s="107"/>
      <c r="R446" s="37" t="str">
        <f t="shared" si="66"/>
        <v/>
      </c>
    </row>
    <row r="447" spans="1:18">
      <c r="A447" s="107" t="s">
        <v>984</v>
      </c>
      <c r="B447" s="107"/>
      <c r="C447" s="123"/>
      <c r="D447" s="134"/>
      <c r="E447" s="228"/>
      <c r="F447" s="123"/>
      <c r="G447" s="152" t="str">
        <f t="shared" si="67"/>
        <v/>
      </c>
      <c r="H447" s="152" t="str">
        <f t="shared" si="68"/>
        <v/>
      </c>
      <c r="I447" s="152" t="str">
        <f t="shared" si="69"/>
        <v/>
      </c>
      <c r="J447" s="152" t="str">
        <f t="shared" si="70"/>
        <v/>
      </c>
      <c r="K447" s="37" t="str">
        <f t="shared" si="71"/>
        <v/>
      </c>
      <c r="L447" s="37" t="str">
        <f t="shared" si="72"/>
        <v/>
      </c>
      <c r="M447" s="152" t="str">
        <f t="shared" si="73"/>
        <v/>
      </c>
      <c r="N447" s="152" t="str">
        <f t="shared" si="74"/>
        <v/>
      </c>
      <c r="O447" s="152" t="str">
        <f t="shared" si="75"/>
        <v/>
      </c>
      <c r="P447" s="152" t="str">
        <f t="shared" si="76"/>
        <v/>
      </c>
      <c r="Q447" s="107"/>
      <c r="R447" s="37" t="str">
        <f t="shared" si="66"/>
        <v/>
      </c>
    </row>
    <row r="448" spans="1:18">
      <c r="A448" s="107" t="s">
        <v>985</v>
      </c>
      <c r="B448" s="107"/>
      <c r="C448" s="123"/>
      <c r="D448" s="134"/>
      <c r="E448" s="228"/>
      <c r="F448" s="123"/>
      <c r="G448" s="152" t="str">
        <f t="shared" si="67"/>
        <v/>
      </c>
      <c r="H448" s="152" t="str">
        <f t="shared" si="68"/>
        <v/>
      </c>
      <c r="I448" s="152" t="str">
        <f t="shared" si="69"/>
        <v/>
      </c>
      <c r="J448" s="152" t="str">
        <f t="shared" si="70"/>
        <v/>
      </c>
      <c r="K448" s="37" t="str">
        <f t="shared" si="71"/>
        <v/>
      </c>
      <c r="L448" s="37" t="str">
        <f t="shared" si="72"/>
        <v/>
      </c>
      <c r="M448" s="152" t="str">
        <f t="shared" si="73"/>
        <v/>
      </c>
      <c r="N448" s="152" t="str">
        <f t="shared" si="74"/>
        <v/>
      </c>
      <c r="O448" s="152" t="str">
        <f t="shared" si="75"/>
        <v/>
      </c>
      <c r="P448" s="152" t="str">
        <f t="shared" si="76"/>
        <v/>
      </c>
      <c r="Q448" s="107"/>
      <c r="R448" s="37" t="str">
        <f t="shared" si="66"/>
        <v/>
      </c>
    </row>
    <row r="449" spans="1:18">
      <c r="A449" s="107" t="s">
        <v>986</v>
      </c>
      <c r="B449" s="107"/>
      <c r="C449" s="123"/>
      <c r="D449" s="134"/>
      <c r="E449" s="228"/>
      <c r="F449" s="123"/>
      <c r="G449" s="152" t="str">
        <f t="shared" si="67"/>
        <v/>
      </c>
      <c r="H449" s="152" t="str">
        <f t="shared" si="68"/>
        <v/>
      </c>
      <c r="I449" s="152" t="str">
        <f t="shared" si="69"/>
        <v/>
      </c>
      <c r="J449" s="152" t="str">
        <f t="shared" si="70"/>
        <v/>
      </c>
      <c r="K449" s="37" t="str">
        <f t="shared" si="71"/>
        <v/>
      </c>
      <c r="L449" s="37" t="str">
        <f t="shared" si="72"/>
        <v/>
      </c>
      <c r="M449" s="152" t="str">
        <f t="shared" si="73"/>
        <v/>
      </c>
      <c r="N449" s="152" t="str">
        <f t="shared" si="74"/>
        <v/>
      </c>
      <c r="O449" s="152" t="str">
        <f t="shared" si="75"/>
        <v/>
      </c>
      <c r="P449" s="152" t="str">
        <f t="shared" si="76"/>
        <v/>
      </c>
      <c r="Q449" s="107"/>
      <c r="R449" s="37" t="str">
        <f t="shared" si="66"/>
        <v/>
      </c>
    </row>
    <row r="450" spans="1:18">
      <c r="A450" s="107" t="s">
        <v>987</v>
      </c>
      <c r="B450" s="107"/>
      <c r="C450" s="123"/>
      <c r="D450" s="134"/>
      <c r="E450" s="228"/>
      <c r="F450" s="123"/>
      <c r="G450" s="152" t="str">
        <f t="shared" si="67"/>
        <v/>
      </c>
      <c r="H450" s="152" t="str">
        <f t="shared" si="68"/>
        <v/>
      </c>
      <c r="I450" s="152" t="str">
        <f t="shared" si="69"/>
        <v/>
      </c>
      <c r="J450" s="152" t="str">
        <f t="shared" si="70"/>
        <v/>
      </c>
      <c r="K450" s="37" t="str">
        <f t="shared" si="71"/>
        <v/>
      </c>
      <c r="L450" s="37" t="str">
        <f t="shared" si="72"/>
        <v/>
      </c>
      <c r="M450" s="152" t="str">
        <f t="shared" si="73"/>
        <v/>
      </c>
      <c r="N450" s="152" t="str">
        <f t="shared" si="74"/>
        <v/>
      </c>
      <c r="O450" s="152" t="str">
        <f t="shared" si="75"/>
        <v/>
      </c>
      <c r="P450" s="152" t="str">
        <f t="shared" si="76"/>
        <v/>
      </c>
      <c r="Q450" s="107"/>
      <c r="R450" s="37" t="str">
        <f t="shared" si="66"/>
        <v/>
      </c>
    </row>
    <row r="451" spans="1:18">
      <c r="A451" s="107" t="s">
        <v>988</v>
      </c>
      <c r="B451" s="107"/>
      <c r="C451" s="123"/>
      <c r="D451" s="134"/>
      <c r="E451" s="228"/>
      <c r="F451" s="123"/>
      <c r="G451" s="152" t="str">
        <f t="shared" si="67"/>
        <v/>
      </c>
      <c r="H451" s="152" t="str">
        <f t="shared" si="68"/>
        <v/>
      </c>
      <c r="I451" s="152" t="str">
        <f t="shared" si="69"/>
        <v/>
      </c>
      <c r="J451" s="152" t="str">
        <f t="shared" si="70"/>
        <v/>
      </c>
      <c r="K451" s="37" t="str">
        <f t="shared" si="71"/>
        <v/>
      </c>
      <c r="L451" s="37" t="str">
        <f t="shared" si="72"/>
        <v/>
      </c>
      <c r="M451" s="152" t="str">
        <f t="shared" si="73"/>
        <v/>
      </c>
      <c r="N451" s="152" t="str">
        <f t="shared" si="74"/>
        <v/>
      </c>
      <c r="O451" s="152" t="str">
        <f t="shared" si="75"/>
        <v/>
      </c>
      <c r="P451" s="152" t="str">
        <f t="shared" si="76"/>
        <v/>
      </c>
      <c r="Q451" s="107"/>
      <c r="R451" s="37" t="str">
        <f t="shared" si="66"/>
        <v/>
      </c>
    </row>
    <row r="452" spans="1:18">
      <c r="A452" s="107" t="s">
        <v>989</v>
      </c>
      <c r="B452" s="107"/>
      <c r="C452" s="123"/>
      <c r="D452" s="134"/>
      <c r="E452" s="228"/>
      <c r="F452" s="123"/>
      <c r="G452" s="152" t="str">
        <f t="shared" si="67"/>
        <v/>
      </c>
      <c r="H452" s="152" t="str">
        <f t="shared" si="68"/>
        <v/>
      </c>
      <c r="I452" s="152" t="str">
        <f t="shared" si="69"/>
        <v/>
      </c>
      <c r="J452" s="152" t="str">
        <f t="shared" si="70"/>
        <v/>
      </c>
      <c r="K452" s="37" t="str">
        <f t="shared" si="71"/>
        <v/>
      </c>
      <c r="L452" s="37" t="str">
        <f t="shared" si="72"/>
        <v/>
      </c>
      <c r="M452" s="152" t="str">
        <f t="shared" si="73"/>
        <v/>
      </c>
      <c r="N452" s="152" t="str">
        <f t="shared" si="74"/>
        <v/>
      </c>
      <c r="O452" s="152" t="str">
        <f t="shared" si="75"/>
        <v/>
      </c>
      <c r="P452" s="152" t="str">
        <f t="shared" si="76"/>
        <v/>
      </c>
      <c r="Q452" s="107"/>
      <c r="R452" s="37" t="str">
        <f t="shared" si="66"/>
        <v/>
      </c>
    </row>
    <row r="453" spans="1:18">
      <c r="A453" s="107" t="s">
        <v>990</v>
      </c>
      <c r="B453" s="107"/>
      <c r="C453" s="123"/>
      <c r="D453" s="134"/>
      <c r="E453" s="228"/>
      <c r="F453" s="123"/>
      <c r="G453" s="152" t="str">
        <f t="shared" si="67"/>
        <v/>
      </c>
      <c r="H453" s="152" t="str">
        <f t="shared" si="68"/>
        <v/>
      </c>
      <c r="I453" s="152" t="str">
        <f t="shared" si="69"/>
        <v/>
      </c>
      <c r="J453" s="152" t="str">
        <f t="shared" si="70"/>
        <v/>
      </c>
      <c r="K453" s="37" t="str">
        <f t="shared" si="71"/>
        <v/>
      </c>
      <c r="L453" s="37" t="str">
        <f t="shared" si="72"/>
        <v/>
      </c>
      <c r="M453" s="152" t="str">
        <f t="shared" si="73"/>
        <v/>
      </c>
      <c r="N453" s="152" t="str">
        <f t="shared" si="74"/>
        <v/>
      </c>
      <c r="O453" s="152" t="str">
        <f t="shared" si="75"/>
        <v/>
      </c>
      <c r="P453" s="152" t="str">
        <f t="shared" si="76"/>
        <v/>
      </c>
      <c r="Q453" s="107"/>
      <c r="R453" s="37" t="str">
        <f t="shared" si="66"/>
        <v/>
      </c>
    </row>
    <row r="454" spans="1:18">
      <c r="A454" s="107" t="s">
        <v>991</v>
      </c>
      <c r="B454" s="107"/>
      <c r="C454" s="123"/>
      <c r="D454" s="134"/>
      <c r="E454" s="228"/>
      <c r="F454" s="123"/>
      <c r="G454" s="152" t="str">
        <f t="shared" si="67"/>
        <v/>
      </c>
      <c r="H454" s="152" t="str">
        <f t="shared" si="68"/>
        <v/>
      </c>
      <c r="I454" s="152" t="str">
        <f t="shared" si="69"/>
        <v/>
      </c>
      <c r="J454" s="152" t="str">
        <f t="shared" si="70"/>
        <v/>
      </c>
      <c r="K454" s="37" t="str">
        <f t="shared" si="71"/>
        <v/>
      </c>
      <c r="L454" s="37" t="str">
        <f t="shared" si="72"/>
        <v/>
      </c>
      <c r="M454" s="152" t="str">
        <f t="shared" si="73"/>
        <v/>
      </c>
      <c r="N454" s="152" t="str">
        <f t="shared" si="74"/>
        <v/>
      </c>
      <c r="O454" s="152" t="str">
        <f t="shared" si="75"/>
        <v/>
      </c>
      <c r="P454" s="152" t="str">
        <f t="shared" si="76"/>
        <v/>
      </c>
      <c r="Q454" s="107"/>
      <c r="R454" s="37" t="str">
        <f t="shared" ref="R454:R517" si="77">IF(H454="","",(IF(J454="",1,IF(L454="",2,IF(N454="",3,IF(P454="",4,5))))))</f>
        <v/>
      </c>
    </row>
    <row r="455" spans="1:18">
      <c r="A455" s="107" t="s">
        <v>992</v>
      </c>
      <c r="B455" s="107"/>
      <c r="C455" s="123"/>
      <c r="D455" s="134"/>
      <c r="E455" s="228"/>
      <c r="F455" s="123"/>
      <c r="G455" s="152" t="str">
        <f t="shared" ref="G455:G518" si="78">IF(E455="","",IFERROR(LEFT(E455, SEARCH("-", E455) - 1), E455))</f>
        <v/>
      </c>
      <c r="H455" s="152" t="str">
        <f t="shared" ref="H455:H518" si="79">IF(F455="","",IFERROR(LEFT(F455, SEARCH("-", F455) - 1), F455))</f>
        <v/>
      </c>
      <c r="I455" s="152" t="str">
        <f t="shared" ref="I455:I518" si="80">IF(LEN(E455)-LEN(SUBSTITUTE(E455,"-",""))=0, "", IF(LEN(E455)-LEN(SUBSTITUTE(E455,"-",""))=1, IFERROR(MID(E455, FIND("-",E455)+1, LEN(E455)), ""), IFERROR(MID(E455, FIND("-",E455)+1, FIND("-",E455,FIND("-",E455)+1)-FIND("-",E455)-1), "")))</f>
        <v/>
      </c>
      <c r="J455" s="152" t="str">
        <f t="shared" ref="J455:J518" si="81">IF(LEN(F455)-LEN(SUBSTITUTE(F455,"-",""))=0, "", IF(LEN(F455)-LEN(SUBSTITUTE(F455,"-",""))=1, IFERROR(MID(F455, FIND("-",F455)+1, LEN(F455)), ""), IFERROR(MID(F455, FIND("-",F455)+1, FIND("-",F455,FIND("-",F455)+1)-FIND("-",F455)-1), "")))</f>
        <v/>
      </c>
      <c r="K455" s="37" t="str">
        <f t="shared" ref="K455:K518" si="82">IF(LEN(E455)-LEN(SUBSTITUTE(E455,"-",""))&lt;=1,"",IF(ISNUMBER(FIND("-",E455,FIND("-",E455)+1)),IF(ISNUMBER(FIND("-",MID(E455,FIND("-",E455,FIND("-",E455)+1)+1,LEN(E455)))),LEFT(MID(E455,FIND("-",E455,FIND("-",E455)+1)+1,LEN(E455)),FIND("-",MID(E455,FIND("-",E455,FIND("-",E455)+1)+1,LEN(E455)))-1),MID(E455,FIND("-",E455,FIND("-",E455)+1)+1,LEN(E455))),MID(E455,FIND("-",E455,FIND("-",E455)+1)+1,LEN(E455))))</f>
        <v/>
      </c>
      <c r="L455" s="37" t="str">
        <f t="shared" ref="L455:L518" si="83">IF(LEN(F455)-LEN(SUBSTITUTE(F455,"-",""))&lt;=1,"",IF(ISNUMBER(FIND("-",F455,FIND("-",F455)+1)),IF(ISNUMBER(FIND("-",MID(F455,FIND("-",F455,FIND("-",F455)+1)+1,LEN(F455)))),LEFT(MID(F455,FIND("-",F455,FIND("-",F455)+1)+1,LEN(F455)),FIND("-",MID(F455,FIND("-",F455,FIND("-",F455)+1)+1,LEN(F455)))-1),MID(F455,FIND("-",F455,FIND("-",F455)+1)+1,LEN(F455))),MID(F455,FIND("-",F455,FIND("-",F455)+1)+1,LEN(F455))))</f>
        <v/>
      </c>
      <c r="M455" s="152" t="str">
        <f t="shared" ref="M455:M518" si="84">IF(LEN(E455)-LEN(SUBSTITUTE(E455,"-",""))&lt;=2,"",IF(ISNUMBER(FIND("-",E455,FIND("-",E455,FIND("-",E455)+1)+1)),IF(ISNUMBER(FIND("-",MID(E455,FIND("-",E455,FIND("-",E455,FIND("-",E455)+1)+1)+1,LEN(E455)))),LEFT(MID(E455,FIND("-",E455,FIND("-",E455,FIND("-",E455)+1)+1)+1,LEN(E455)),FIND("-",MID(E455,FIND("-",E455,FIND("-",E455,FIND("-",E455)+1)+1)+1,LEN(E455)))-1),MID(E455,FIND("-",E455,FIND("-",E455,FIND("-",E455)+1)+1)+1,LEN(E455))),MID(E455,FIND("-",E455,FIND("-",E455,FIND("-",E455)+1)+1)+1,LEN(E455))))</f>
        <v/>
      </c>
      <c r="N455" s="152" t="str">
        <f t="shared" ref="N455:N518" si="85">IF(LEN(F455)-LEN(SUBSTITUTE(F455,"-",""))&lt;=2,"",IF(ISNUMBER(FIND("-",F455,FIND("-",F455,FIND("-",F455)+1)+1)),IF(ISNUMBER(FIND("-",MID(F455,FIND("-",F455,FIND("-",F455,FIND("-",F455)+1)+1)+1,LEN(F455)))),LEFT(MID(F455,FIND("-",F455,FIND("-",F455,FIND("-",F455)+1)+1)+1,LEN(F455)),FIND("-",MID(F455,FIND("-",F455,FIND("-",F455,FIND("-",F455)+1)+1)+1,LEN(F455)))-1),MID(F455,FIND("-",F455,FIND("-",F455,FIND("-",F455)+1)+1)+1,LEN(F455))),MID(F455,FIND("-",F455,FIND("-",F455,FIND("-",F455)+1)+1)+1,LEN(F455))))</f>
        <v/>
      </c>
      <c r="O455" s="152" t="str">
        <f t="shared" ref="O455:O518" si="86">IF(LEN(E455)-LEN(SUBSTITUTE(E455,"-",""))&lt;=3,"",RIGHT(E455,LEN(E455)-FIND("@",SUBSTITUTE(E455,"-","@",LEN(E455)-LEN(SUBSTITUTE(E455,"-",""))))))</f>
        <v/>
      </c>
      <c r="P455" s="152" t="str">
        <f t="shared" ref="P455:P518" si="87">IF(LEN(F455)-LEN(SUBSTITUTE(F455,"-",""))&lt;=3,"",RIGHT(F455,LEN(F455)-FIND("@",SUBSTITUTE(F455,"-","@",LEN(F455)-LEN(SUBSTITUTE(F455,"-",""))))))</f>
        <v/>
      </c>
      <c r="Q455" s="107"/>
      <c r="R455" s="37" t="str">
        <f t="shared" si="77"/>
        <v/>
      </c>
    </row>
    <row r="456" spans="1:18">
      <c r="A456" s="107" t="s">
        <v>993</v>
      </c>
      <c r="B456" s="107"/>
      <c r="C456" s="123"/>
      <c r="D456" s="134"/>
      <c r="E456" s="228"/>
      <c r="F456" s="123"/>
      <c r="G456" s="152" t="str">
        <f t="shared" si="78"/>
        <v/>
      </c>
      <c r="H456" s="152" t="str">
        <f t="shared" si="79"/>
        <v/>
      </c>
      <c r="I456" s="152" t="str">
        <f t="shared" si="80"/>
        <v/>
      </c>
      <c r="J456" s="152" t="str">
        <f t="shared" si="81"/>
        <v/>
      </c>
      <c r="K456" s="37" t="str">
        <f t="shared" si="82"/>
        <v/>
      </c>
      <c r="L456" s="37" t="str">
        <f t="shared" si="83"/>
        <v/>
      </c>
      <c r="M456" s="152" t="str">
        <f t="shared" si="84"/>
        <v/>
      </c>
      <c r="N456" s="152" t="str">
        <f t="shared" si="85"/>
        <v/>
      </c>
      <c r="O456" s="152" t="str">
        <f t="shared" si="86"/>
        <v/>
      </c>
      <c r="P456" s="152" t="str">
        <f t="shared" si="87"/>
        <v/>
      </c>
      <c r="Q456" s="107"/>
      <c r="R456" s="37" t="str">
        <f t="shared" si="77"/>
        <v/>
      </c>
    </row>
    <row r="457" spans="1:18">
      <c r="A457" s="107" t="s">
        <v>994</v>
      </c>
      <c r="B457" s="107"/>
      <c r="C457" s="123"/>
      <c r="D457" s="134"/>
      <c r="E457" s="228"/>
      <c r="F457" s="123"/>
      <c r="G457" s="152" t="str">
        <f t="shared" si="78"/>
        <v/>
      </c>
      <c r="H457" s="152" t="str">
        <f t="shared" si="79"/>
        <v/>
      </c>
      <c r="I457" s="152" t="str">
        <f t="shared" si="80"/>
        <v/>
      </c>
      <c r="J457" s="152" t="str">
        <f t="shared" si="81"/>
        <v/>
      </c>
      <c r="K457" s="37" t="str">
        <f t="shared" si="82"/>
        <v/>
      </c>
      <c r="L457" s="37" t="str">
        <f t="shared" si="83"/>
        <v/>
      </c>
      <c r="M457" s="152" t="str">
        <f t="shared" si="84"/>
        <v/>
      </c>
      <c r="N457" s="152" t="str">
        <f t="shared" si="85"/>
        <v/>
      </c>
      <c r="O457" s="152" t="str">
        <f t="shared" si="86"/>
        <v/>
      </c>
      <c r="P457" s="152" t="str">
        <f t="shared" si="87"/>
        <v/>
      </c>
      <c r="Q457" s="107"/>
      <c r="R457" s="37" t="str">
        <f t="shared" si="77"/>
        <v/>
      </c>
    </row>
    <row r="458" spans="1:18">
      <c r="A458" s="107" t="s">
        <v>995</v>
      </c>
      <c r="B458" s="107"/>
      <c r="C458" s="123"/>
      <c r="D458" s="134"/>
      <c r="E458" s="228"/>
      <c r="F458" s="123"/>
      <c r="G458" s="152" t="str">
        <f t="shared" si="78"/>
        <v/>
      </c>
      <c r="H458" s="152" t="str">
        <f t="shared" si="79"/>
        <v/>
      </c>
      <c r="I458" s="152" t="str">
        <f t="shared" si="80"/>
        <v/>
      </c>
      <c r="J458" s="152" t="str">
        <f t="shared" si="81"/>
        <v/>
      </c>
      <c r="K458" s="37" t="str">
        <f t="shared" si="82"/>
        <v/>
      </c>
      <c r="L458" s="37" t="str">
        <f t="shared" si="83"/>
        <v/>
      </c>
      <c r="M458" s="152" t="str">
        <f t="shared" si="84"/>
        <v/>
      </c>
      <c r="N458" s="152" t="str">
        <f t="shared" si="85"/>
        <v/>
      </c>
      <c r="O458" s="152" t="str">
        <f t="shared" si="86"/>
        <v/>
      </c>
      <c r="P458" s="152" t="str">
        <f t="shared" si="87"/>
        <v/>
      </c>
      <c r="Q458" s="107"/>
      <c r="R458" s="37" t="str">
        <f t="shared" si="77"/>
        <v/>
      </c>
    </row>
    <row r="459" spans="1:18">
      <c r="A459" s="107" t="s">
        <v>996</v>
      </c>
      <c r="B459" s="107"/>
      <c r="C459" s="123"/>
      <c r="D459" s="134"/>
      <c r="E459" s="228"/>
      <c r="F459" s="123"/>
      <c r="G459" s="152" t="str">
        <f t="shared" si="78"/>
        <v/>
      </c>
      <c r="H459" s="152" t="str">
        <f t="shared" si="79"/>
        <v/>
      </c>
      <c r="I459" s="152" t="str">
        <f t="shared" si="80"/>
        <v/>
      </c>
      <c r="J459" s="152" t="str">
        <f t="shared" si="81"/>
        <v/>
      </c>
      <c r="K459" s="37" t="str">
        <f t="shared" si="82"/>
        <v/>
      </c>
      <c r="L459" s="37" t="str">
        <f t="shared" si="83"/>
        <v/>
      </c>
      <c r="M459" s="152" t="str">
        <f t="shared" si="84"/>
        <v/>
      </c>
      <c r="N459" s="152" t="str">
        <f t="shared" si="85"/>
        <v/>
      </c>
      <c r="O459" s="152" t="str">
        <f t="shared" si="86"/>
        <v/>
      </c>
      <c r="P459" s="152" t="str">
        <f t="shared" si="87"/>
        <v/>
      </c>
      <c r="Q459" s="107"/>
      <c r="R459" s="37" t="str">
        <f t="shared" si="77"/>
        <v/>
      </c>
    </row>
    <row r="460" spans="1:18">
      <c r="A460" s="107" t="s">
        <v>997</v>
      </c>
      <c r="B460" s="107"/>
      <c r="C460" s="123"/>
      <c r="D460" s="134"/>
      <c r="E460" s="228"/>
      <c r="F460" s="123"/>
      <c r="G460" s="152" t="str">
        <f t="shared" si="78"/>
        <v/>
      </c>
      <c r="H460" s="152" t="str">
        <f t="shared" si="79"/>
        <v/>
      </c>
      <c r="I460" s="152" t="str">
        <f t="shared" si="80"/>
        <v/>
      </c>
      <c r="J460" s="152" t="str">
        <f t="shared" si="81"/>
        <v/>
      </c>
      <c r="K460" s="37" t="str">
        <f t="shared" si="82"/>
        <v/>
      </c>
      <c r="L460" s="37" t="str">
        <f t="shared" si="83"/>
        <v/>
      </c>
      <c r="M460" s="152" t="str">
        <f t="shared" si="84"/>
        <v/>
      </c>
      <c r="N460" s="152" t="str">
        <f t="shared" si="85"/>
        <v/>
      </c>
      <c r="O460" s="152" t="str">
        <f t="shared" si="86"/>
        <v/>
      </c>
      <c r="P460" s="152" t="str">
        <f t="shared" si="87"/>
        <v/>
      </c>
      <c r="Q460" s="107"/>
      <c r="R460" s="37" t="str">
        <f t="shared" si="77"/>
        <v/>
      </c>
    </row>
    <row r="461" spans="1:18">
      <c r="A461" s="107" t="s">
        <v>998</v>
      </c>
      <c r="B461" s="107"/>
      <c r="C461" s="123"/>
      <c r="D461" s="134"/>
      <c r="E461" s="228"/>
      <c r="F461" s="123"/>
      <c r="G461" s="152" t="str">
        <f t="shared" si="78"/>
        <v/>
      </c>
      <c r="H461" s="152" t="str">
        <f t="shared" si="79"/>
        <v/>
      </c>
      <c r="I461" s="152" t="str">
        <f t="shared" si="80"/>
        <v/>
      </c>
      <c r="J461" s="152" t="str">
        <f t="shared" si="81"/>
        <v/>
      </c>
      <c r="K461" s="37" t="str">
        <f t="shared" si="82"/>
        <v/>
      </c>
      <c r="L461" s="37" t="str">
        <f t="shared" si="83"/>
        <v/>
      </c>
      <c r="M461" s="152" t="str">
        <f t="shared" si="84"/>
        <v/>
      </c>
      <c r="N461" s="152" t="str">
        <f t="shared" si="85"/>
        <v/>
      </c>
      <c r="O461" s="152" t="str">
        <f t="shared" si="86"/>
        <v/>
      </c>
      <c r="P461" s="152" t="str">
        <f t="shared" si="87"/>
        <v/>
      </c>
      <c r="Q461" s="107"/>
      <c r="R461" s="37" t="str">
        <f t="shared" si="77"/>
        <v/>
      </c>
    </row>
    <row r="462" spans="1:18">
      <c r="A462" s="107" t="s">
        <v>999</v>
      </c>
      <c r="B462" s="107"/>
      <c r="C462" s="123"/>
      <c r="D462" s="134"/>
      <c r="E462" s="228"/>
      <c r="F462" s="123"/>
      <c r="G462" s="152" t="str">
        <f t="shared" si="78"/>
        <v/>
      </c>
      <c r="H462" s="152" t="str">
        <f t="shared" si="79"/>
        <v/>
      </c>
      <c r="I462" s="152" t="str">
        <f t="shared" si="80"/>
        <v/>
      </c>
      <c r="J462" s="152" t="str">
        <f t="shared" si="81"/>
        <v/>
      </c>
      <c r="K462" s="37" t="str">
        <f t="shared" si="82"/>
        <v/>
      </c>
      <c r="L462" s="37" t="str">
        <f t="shared" si="83"/>
        <v/>
      </c>
      <c r="M462" s="152" t="str">
        <f t="shared" si="84"/>
        <v/>
      </c>
      <c r="N462" s="152" t="str">
        <f t="shared" si="85"/>
        <v/>
      </c>
      <c r="O462" s="152" t="str">
        <f t="shared" si="86"/>
        <v/>
      </c>
      <c r="P462" s="152" t="str">
        <f t="shared" si="87"/>
        <v/>
      </c>
      <c r="Q462" s="107"/>
      <c r="R462" s="37" t="str">
        <f t="shared" si="77"/>
        <v/>
      </c>
    </row>
    <row r="463" spans="1:18">
      <c r="A463" s="107" t="s">
        <v>1000</v>
      </c>
      <c r="B463" s="107"/>
      <c r="C463" s="123"/>
      <c r="D463" s="134"/>
      <c r="E463" s="228"/>
      <c r="F463" s="123"/>
      <c r="G463" s="152" t="str">
        <f t="shared" si="78"/>
        <v/>
      </c>
      <c r="H463" s="152" t="str">
        <f t="shared" si="79"/>
        <v/>
      </c>
      <c r="I463" s="152" t="str">
        <f t="shared" si="80"/>
        <v/>
      </c>
      <c r="J463" s="152" t="str">
        <f t="shared" si="81"/>
        <v/>
      </c>
      <c r="K463" s="37" t="str">
        <f t="shared" si="82"/>
        <v/>
      </c>
      <c r="L463" s="37" t="str">
        <f t="shared" si="83"/>
        <v/>
      </c>
      <c r="M463" s="152" t="str">
        <f t="shared" si="84"/>
        <v/>
      </c>
      <c r="N463" s="152" t="str">
        <f t="shared" si="85"/>
        <v/>
      </c>
      <c r="O463" s="152" t="str">
        <f t="shared" si="86"/>
        <v/>
      </c>
      <c r="P463" s="152" t="str">
        <f t="shared" si="87"/>
        <v/>
      </c>
      <c r="Q463" s="107"/>
      <c r="R463" s="37" t="str">
        <f t="shared" si="77"/>
        <v/>
      </c>
    </row>
    <row r="464" spans="1:18">
      <c r="A464" s="107" t="s">
        <v>1001</v>
      </c>
      <c r="B464" s="107"/>
      <c r="C464" s="123"/>
      <c r="D464" s="134"/>
      <c r="E464" s="228"/>
      <c r="F464" s="123"/>
      <c r="G464" s="152" t="str">
        <f t="shared" si="78"/>
        <v/>
      </c>
      <c r="H464" s="152" t="str">
        <f t="shared" si="79"/>
        <v/>
      </c>
      <c r="I464" s="152" t="str">
        <f t="shared" si="80"/>
        <v/>
      </c>
      <c r="J464" s="152" t="str">
        <f t="shared" si="81"/>
        <v/>
      </c>
      <c r="K464" s="37" t="str">
        <f t="shared" si="82"/>
        <v/>
      </c>
      <c r="L464" s="37" t="str">
        <f t="shared" si="83"/>
        <v/>
      </c>
      <c r="M464" s="152" t="str">
        <f t="shared" si="84"/>
        <v/>
      </c>
      <c r="N464" s="152" t="str">
        <f t="shared" si="85"/>
        <v/>
      </c>
      <c r="O464" s="152" t="str">
        <f t="shared" si="86"/>
        <v/>
      </c>
      <c r="P464" s="152" t="str">
        <f t="shared" si="87"/>
        <v/>
      </c>
      <c r="Q464" s="107"/>
      <c r="R464" s="37" t="str">
        <f t="shared" si="77"/>
        <v/>
      </c>
    </row>
    <row r="465" spans="1:18">
      <c r="A465" s="107" t="s">
        <v>1002</v>
      </c>
      <c r="B465" s="107"/>
      <c r="C465" s="123"/>
      <c r="D465" s="134"/>
      <c r="E465" s="228"/>
      <c r="F465" s="123"/>
      <c r="G465" s="152" t="str">
        <f t="shared" si="78"/>
        <v/>
      </c>
      <c r="H465" s="152" t="str">
        <f t="shared" si="79"/>
        <v/>
      </c>
      <c r="I465" s="152" t="str">
        <f t="shared" si="80"/>
        <v/>
      </c>
      <c r="J465" s="152" t="str">
        <f t="shared" si="81"/>
        <v/>
      </c>
      <c r="K465" s="37" t="str">
        <f t="shared" si="82"/>
        <v/>
      </c>
      <c r="L465" s="37" t="str">
        <f t="shared" si="83"/>
        <v/>
      </c>
      <c r="M465" s="152" t="str">
        <f t="shared" si="84"/>
        <v/>
      </c>
      <c r="N465" s="152" t="str">
        <f t="shared" si="85"/>
        <v/>
      </c>
      <c r="O465" s="152" t="str">
        <f t="shared" si="86"/>
        <v/>
      </c>
      <c r="P465" s="152" t="str">
        <f t="shared" si="87"/>
        <v/>
      </c>
      <c r="Q465" s="107"/>
      <c r="R465" s="37" t="str">
        <f t="shared" si="77"/>
        <v/>
      </c>
    </row>
    <row r="466" spans="1:18">
      <c r="A466" s="107" t="s">
        <v>1003</v>
      </c>
      <c r="B466" s="107"/>
      <c r="C466" s="123"/>
      <c r="D466" s="134"/>
      <c r="E466" s="228"/>
      <c r="F466" s="123"/>
      <c r="G466" s="152" t="str">
        <f t="shared" si="78"/>
        <v/>
      </c>
      <c r="H466" s="152" t="str">
        <f t="shared" si="79"/>
        <v/>
      </c>
      <c r="I466" s="152" t="str">
        <f t="shared" si="80"/>
        <v/>
      </c>
      <c r="J466" s="152" t="str">
        <f t="shared" si="81"/>
        <v/>
      </c>
      <c r="K466" s="37" t="str">
        <f t="shared" si="82"/>
        <v/>
      </c>
      <c r="L466" s="37" t="str">
        <f t="shared" si="83"/>
        <v/>
      </c>
      <c r="M466" s="152" t="str">
        <f t="shared" si="84"/>
        <v/>
      </c>
      <c r="N466" s="152" t="str">
        <f t="shared" si="85"/>
        <v/>
      </c>
      <c r="O466" s="152" t="str">
        <f t="shared" si="86"/>
        <v/>
      </c>
      <c r="P466" s="152" t="str">
        <f t="shared" si="87"/>
        <v/>
      </c>
      <c r="Q466" s="107"/>
      <c r="R466" s="37" t="str">
        <f t="shared" si="77"/>
        <v/>
      </c>
    </row>
    <row r="467" spans="1:18">
      <c r="A467" s="107" t="s">
        <v>1004</v>
      </c>
      <c r="B467" s="107"/>
      <c r="C467" s="123"/>
      <c r="D467" s="134"/>
      <c r="E467" s="228"/>
      <c r="F467" s="123"/>
      <c r="G467" s="152" t="str">
        <f t="shared" si="78"/>
        <v/>
      </c>
      <c r="H467" s="152" t="str">
        <f t="shared" si="79"/>
        <v/>
      </c>
      <c r="I467" s="152" t="str">
        <f t="shared" si="80"/>
        <v/>
      </c>
      <c r="J467" s="152" t="str">
        <f t="shared" si="81"/>
        <v/>
      </c>
      <c r="K467" s="37" t="str">
        <f t="shared" si="82"/>
        <v/>
      </c>
      <c r="L467" s="37" t="str">
        <f t="shared" si="83"/>
        <v/>
      </c>
      <c r="M467" s="152" t="str">
        <f t="shared" si="84"/>
        <v/>
      </c>
      <c r="N467" s="152" t="str">
        <f t="shared" si="85"/>
        <v/>
      </c>
      <c r="O467" s="152" t="str">
        <f t="shared" si="86"/>
        <v/>
      </c>
      <c r="P467" s="152" t="str">
        <f t="shared" si="87"/>
        <v/>
      </c>
      <c r="Q467" s="107"/>
      <c r="R467" s="37" t="str">
        <f t="shared" si="77"/>
        <v/>
      </c>
    </row>
    <row r="468" spans="1:18">
      <c r="A468" s="107" t="s">
        <v>1005</v>
      </c>
      <c r="B468" s="107"/>
      <c r="C468" s="123"/>
      <c r="D468" s="134"/>
      <c r="E468" s="228"/>
      <c r="F468" s="123"/>
      <c r="G468" s="152" t="str">
        <f t="shared" si="78"/>
        <v/>
      </c>
      <c r="H468" s="152" t="str">
        <f t="shared" si="79"/>
        <v/>
      </c>
      <c r="I468" s="152" t="str">
        <f t="shared" si="80"/>
        <v/>
      </c>
      <c r="J468" s="152" t="str">
        <f t="shared" si="81"/>
        <v/>
      </c>
      <c r="K468" s="37" t="str">
        <f t="shared" si="82"/>
        <v/>
      </c>
      <c r="L468" s="37" t="str">
        <f t="shared" si="83"/>
        <v/>
      </c>
      <c r="M468" s="152" t="str">
        <f t="shared" si="84"/>
        <v/>
      </c>
      <c r="N468" s="152" t="str">
        <f t="shared" si="85"/>
        <v/>
      </c>
      <c r="O468" s="152" t="str">
        <f t="shared" si="86"/>
        <v/>
      </c>
      <c r="P468" s="152" t="str">
        <f t="shared" si="87"/>
        <v/>
      </c>
      <c r="Q468" s="107"/>
      <c r="R468" s="37" t="str">
        <f t="shared" si="77"/>
        <v/>
      </c>
    </row>
    <row r="469" spans="1:18">
      <c r="A469" s="107" t="s">
        <v>1006</v>
      </c>
      <c r="B469" s="107"/>
      <c r="C469" s="123"/>
      <c r="D469" s="134"/>
      <c r="E469" s="228"/>
      <c r="F469" s="123"/>
      <c r="G469" s="152" t="str">
        <f t="shared" si="78"/>
        <v/>
      </c>
      <c r="H469" s="152" t="str">
        <f t="shared" si="79"/>
        <v/>
      </c>
      <c r="I469" s="152" t="str">
        <f t="shared" si="80"/>
        <v/>
      </c>
      <c r="J469" s="152" t="str">
        <f t="shared" si="81"/>
        <v/>
      </c>
      <c r="K469" s="37" t="str">
        <f t="shared" si="82"/>
        <v/>
      </c>
      <c r="L469" s="37" t="str">
        <f t="shared" si="83"/>
        <v/>
      </c>
      <c r="M469" s="152" t="str">
        <f t="shared" si="84"/>
        <v/>
      </c>
      <c r="N469" s="152" t="str">
        <f t="shared" si="85"/>
        <v/>
      </c>
      <c r="O469" s="152" t="str">
        <f t="shared" si="86"/>
        <v/>
      </c>
      <c r="P469" s="152" t="str">
        <f t="shared" si="87"/>
        <v/>
      </c>
      <c r="Q469" s="107"/>
      <c r="R469" s="37" t="str">
        <f t="shared" si="77"/>
        <v/>
      </c>
    </row>
    <row r="470" spans="1:18">
      <c r="A470" s="107" t="s">
        <v>1007</v>
      </c>
      <c r="B470" s="107"/>
      <c r="C470" s="123"/>
      <c r="D470" s="134"/>
      <c r="E470" s="228"/>
      <c r="F470" s="123"/>
      <c r="G470" s="152" t="str">
        <f t="shared" si="78"/>
        <v/>
      </c>
      <c r="H470" s="152" t="str">
        <f t="shared" si="79"/>
        <v/>
      </c>
      <c r="I470" s="152" t="str">
        <f t="shared" si="80"/>
        <v/>
      </c>
      <c r="J470" s="152" t="str">
        <f t="shared" si="81"/>
        <v/>
      </c>
      <c r="K470" s="37" t="str">
        <f t="shared" si="82"/>
        <v/>
      </c>
      <c r="L470" s="37" t="str">
        <f t="shared" si="83"/>
        <v/>
      </c>
      <c r="M470" s="152" t="str">
        <f t="shared" si="84"/>
        <v/>
      </c>
      <c r="N470" s="152" t="str">
        <f t="shared" si="85"/>
        <v/>
      </c>
      <c r="O470" s="152" t="str">
        <f t="shared" si="86"/>
        <v/>
      </c>
      <c r="P470" s="152" t="str">
        <f t="shared" si="87"/>
        <v/>
      </c>
      <c r="Q470" s="107"/>
      <c r="R470" s="37" t="str">
        <f t="shared" si="77"/>
        <v/>
      </c>
    </row>
    <row r="471" spans="1:18">
      <c r="A471" s="107" t="s">
        <v>1008</v>
      </c>
      <c r="B471" s="107"/>
      <c r="C471" s="123"/>
      <c r="D471" s="134"/>
      <c r="E471" s="228"/>
      <c r="F471" s="123"/>
      <c r="G471" s="152" t="str">
        <f t="shared" si="78"/>
        <v/>
      </c>
      <c r="H471" s="152" t="str">
        <f t="shared" si="79"/>
        <v/>
      </c>
      <c r="I471" s="152" t="str">
        <f t="shared" si="80"/>
        <v/>
      </c>
      <c r="J471" s="152" t="str">
        <f t="shared" si="81"/>
        <v/>
      </c>
      <c r="K471" s="37" t="str">
        <f t="shared" si="82"/>
        <v/>
      </c>
      <c r="L471" s="37" t="str">
        <f t="shared" si="83"/>
        <v/>
      </c>
      <c r="M471" s="152" t="str">
        <f t="shared" si="84"/>
        <v/>
      </c>
      <c r="N471" s="152" t="str">
        <f t="shared" si="85"/>
        <v/>
      </c>
      <c r="O471" s="152" t="str">
        <f t="shared" si="86"/>
        <v/>
      </c>
      <c r="P471" s="152" t="str">
        <f t="shared" si="87"/>
        <v/>
      </c>
      <c r="Q471" s="107"/>
      <c r="R471" s="37" t="str">
        <f t="shared" si="77"/>
        <v/>
      </c>
    </row>
    <row r="472" spans="1:18">
      <c r="A472" s="107" t="s">
        <v>1009</v>
      </c>
      <c r="B472" s="107"/>
      <c r="C472" s="123"/>
      <c r="D472" s="134"/>
      <c r="E472" s="228"/>
      <c r="F472" s="123"/>
      <c r="G472" s="152" t="str">
        <f t="shared" si="78"/>
        <v/>
      </c>
      <c r="H472" s="152" t="str">
        <f t="shared" si="79"/>
        <v/>
      </c>
      <c r="I472" s="152" t="str">
        <f t="shared" si="80"/>
        <v/>
      </c>
      <c r="J472" s="152" t="str">
        <f t="shared" si="81"/>
        <v/>
      </c>
      <c r="K472" s="37" t="str">
        <f t="shared" si="82"/>
        <v/>
      </c>
      <c r="L472" s="37" t="str">
        <f t="shared" si="83"/>
        <v/>
      </c>
      <c r="M472" s="152" t="str">
        <f t="shared" si="84"/>
        <v/>
      </c>
      <c r="N472" s="152" t="str">
        <f t="shared" si="85"/>
        <v/>
      </c>
      <c r="O472" s="152" t="str">
        <f t="shared" si="86"/>
        <v/>
      </c>
      <c r="P472" s="152" t="str">
        <f t="shared" si="87"/>
        <v/>
      </c>
      <c r="Q472" s="107"/>
      <c r="R472" s="37" t="str">
        <f t="shared" si="77"/>
        <v/>
      </c>
    </row>
    <row r="473" spans="1:18">
      <c r="A473" s="107" t="s">
        <v>1010</v>
      </c>
      <c r="B473" s="107"/>
      <c r="C473" s="123"/>
      <c r="D473" s="134"/>
      <c r="E473" s="228"/>
      <c r="F473" s="123"/>
      <c r="G473" s="152" t="str">
        <f t="shared" si="78"/>
        <v/>
      </c>
      <c r="H473" s="152" t="str">
        <f t="shared" si="79"/>
        <v/>
      </c>
      <c r="I473" s="152" t="str">
        <f t="shared" si="80"/>
        <v/>
      </c>
      <c r="J473" s="152" t="str">
        <f t="shared" si="81"/>
        <v/>
      </c>
      <c r="K473" s="37" t="str">
        <f t="shared" si="82"/>
        <v/>
      </c>
      <c r="L473" s="37" t="str">
        <f t="shared" si="83"/>
        <v/>
      </c>
      <c r="M473" s="152" t="str">
        <f t="shared" si="84"/>
        <v/>
      </c>
      <c r="N473" s="152" t="str">
        <f t="shared" si="85"/>
        <v/>
      </c>
      <c r="O473" s="152" t="str">
        <f t="shared" si="86"/>
        <v/>
      </c>
      <c r="P473" s="152" t="str">
        <f t="shared" si="87"/>
        <v/>
      </c>
      <c r="Q473" s="107"/>
      <c r="R473" s="37" t="str">
        <f t="shared" si="77"/>
        <v/>
      </c>
    </row>
    <row r="474" spans="1:18">
      <c r="A474" s="107" t="s">
        <v>1011</v>
      </c>
      <c r="B474" s="107"/>
      <c r="C474" s="123"/>
      <c r="D474" s="134"/>
      <c r="E474" s="228"/>
      <c r="F474" s="123"/>
      <c r="G474" s="152" t="str">
        <f t="shared" si="78"/>
        <v/>
      </c>
      <c r="H474" s="152" t="str">
        <f t="shared" si="79"/>
        <v/>
      </c>
      <c r="I474" s="152" t="str">
        <f t="shared" si="80"/>
        <v/>
      </c>
      <c r="J474" s="152" t="str">
        <f t="shared" si="81"/>
        <v/>
      </c>
      <c r="K474" s="37" t="str">
        <f t="shared" si="82"/>
        <v/>
      </c>
      <c r="L474" s="37" t="str">
        <f t="shared" si="83"/>
        <v/>
      </c>
      <c r="M474" s="152" t="str">
        <f t="shared" si="84"/>
        <v/>
      </c>
      <c r="N474" s="152" t="str">
        <f t="shared" si="85"/>
        <v/>
      </c>
      <c r="O474" s="152" t="str">
        <f t="shared" si="86"/>
        <v/>
      </c>
      <c r="P474" s="152" t="str">
        <f t="shared" si="87"/>
        <v/>
      </c>
      <c r="Q474" s="107"/>
      <c r="R474" s="37" t="str">
        <f t="shared" si="77"/>
        <v/>
      </c>
    </row>
    <row r="475" spans="1:18">
      <c r="A475" s="107" t="s">
        <v>1012</v>
      </c>
      <c r="B475" s="107"/>
      <c r="C475" s="123"/>
      <c r="D475" s="134"/>
      <c r="E475" s="228"/>
      <c r="F475" s="123"/>
      <c r="G475" s="152" t="str">
        <f t="shared" si="78"/>
        <v/>
      </c>
      <c r="H475" s="152" t="str">
        <f t="shared" si="79"/>
        <v/>
      </c>
      <c r="I475" s="152" t="str">
        <f t="shared" si="80"/>
        <v/>
      </c>
      <c r="J475" s="152" t="str">
        <f t="shared" si="81"/>
        <v/>
      </c>
      <c r="K475" s="37" t="str">
        <f t="shared" si="82"/>
        <v/>
      </c>
      <c r="L475" s="37" t="str">
        <f t="shared" si="83"/>
        <v/>
      </c>
      <c r="M475" s="152" t="str">
        <f t="shared" si="84"/>
        <v/>
      </c>
      <c r="N475" s="152" t="str">
        <f t="shared" si="85"/>
        <v/>
      </c>
      <c r="O475" s="152" t="str">
        <f t="shared" si="86"/>
        <v/>
      </c>
      <c r="P475" s="152" t="str">
        <f t="shared" si="87"/>
        <v/>
      </c>
      <c r="Q475" s="107"/>
      <c r="R475" s="37" t="str">
        <f t="shared" si="77"/>
        <v/>
      </c>
    </row>
    <row r="476" spans="1:18">
      <c r="A476" s="107" t="s">
        <v>1013</v>
      </c>
      <c r="B476" s="107"/>
      <c r="C476" s="123"/>
      <c r="D476" s="134"/>
      <c r="E476" s="228"/>
      <c r="F476" s="123"/>
      <c r="G476" s="152" t="str">
        <f t="shared" si="78"/>
        <v/>
      </c>
      <c r="H476" s="152" t="str">
        <f t="shared" si="79"/>
        <v/>
      </c>
      <c r="I476" s="152" t="str">
        <f t="shared" si="80"/>
        <v/>
      </c>
      <c r="J476" s="152" t="str">
        <f t="shared" si="81"/>
        <v/>
      </c>
      <c r="K476" s="37" t="str">
        <f t="shared" si="82"/>
        <v/>
      </c>
      <c r="L476" s="37" t="str">
        <f t="shared" si="83"/>
        <v/>
      </c>
      <c r="M476" s="152" t="str">
        <f t="shared" si="84"/>
        <v/>
      </c>
      <c r="N476" s="152" t="str">
        <f t="shared" si="85"/>
        <v/>
      </c>
      <c r="O476" s="152" t="str">
        <f t="shared" si="86"/>
        <v/>
      </c>
      <c r="P476" s="152" t="str">
        <f t="shared" si="87"/>
        <v/>
      </c>
      <c r="Q476" s="107"/>
      <c r="R476" s="37" t="str">
        <f t="shared" si="77"/>
        <v/>
      </c>
    </row>
    <row r="477" spans="1:18">
      <c r="A477" s="107" t="s">
        <v>1014</v>
      </c>
      <c r="B477" s="107"/>
      <c r="C477" s="123"/>
      <c r="D477" s="134"/>
      <c r="E477" s="228"/>
      <c r="F477" s="123"/>
      <c r="G477" s="152" t="str">
        <f t="shared" si="78"/>
        <v/>
      </c>
      <c r="H477" s="152" t="str">
        <f t="shared" si="79"/>
        <v/>
      </c>
      <c r="I477" s="152" t="str">
        <f t="shared" si="80"/>
        <v/>
      </c>
      <c r="J477" s="152" t="str">
        <f t="shared" si="81"/>
        <v/>
      </c>
      <c r="K477" s="37" t="str">
        <f t="shared" si="82"/>
        <v/>
      </c>
      <c r="L477" s="37" t="str">
        <f t="shared" si="83"/>
        <v/>
      </c>
      <c r="M477" s="152" t="str">
        <f t="shared" si="84"/>
        <v/>
      </c>
      <c r="N477" s="152" t="str">
        <f t="shared" si="85"/>
        <v/>
      </c>
      <c r="O477" s="152" t="str">
        <f t="shared" si="86"/>
        <v/>
      </c>
      <c r="P477" s="152" t="str">
        <f t="shared" si="87"/>
        <v/>
      </c>
      <c r="Q477" s="107"/>
      <c r="R477" s="37" t="str">
        <f t="shared" si="77"/>
        <v/>
      </c>
    </row>
    <row r="478" spans="1:18">
      <c r="A478" s="107" t="s">
        <v>1015</v>
      </c>
      <c r="B478" s="107"/>
      <c r="C478" s="123"/>
      <c r="D478" s="134"/>
      <c r="E478" s="228"/>
      <c r="F478" s="123"/>
      <c r="G478" s="152" t="str">
        <f t="shared" si="78"/>
        <v/>
      </c>
      <c r="H478" s="152" t="str">
        <f t="shared" si="79"/>
        <v/>
      </c>
      <c r="I478" s="152" t="str">
        <f t="shared" si="80"/>
        <v/>
      </c>
      <c r="J478" s="152" t="str">
        <f t="shared" si="81"/>
        <v/>
      </c>
      <c r="K478" s="37" t="str">
        <f t="shared" si="82"/>
        <v/>
      </c>
      <c r="L478" s="37" t="str">
        <f t="shared" si="83"/>
        <v/>
      </c>
      <c r="M478" s="152" t="str">
        <f t="shared" si="84"/>
        <v/>
      </c>
      <c r="N478" s="152" t="str">
        <f t="shared" si="85"/>
        <v/>
      </c>
      <c r="O478" s="152" t="str">
        <f t="shared" si="86"/>
        <v/>
      </c>
      <c r="P478" s="152" t="str">
        <f t="shared" si="87"/>
        <v/>
      </c>
      <c r="Q478" s="107"/>
      <c r="R478" s="37" t="str">
        <f t="shared" si="77"/>
        <v/>
      </c>
    </row>
    <row r="479" spans="1:18">
      <c r="A479" s="107" t="s">
        <v>1016</v>
      </c>
      <c r="B479" s="107"/>
      <c r="C479" s="123"/>
      <c r="D479" s="134"/>
      <c r="E479" s="228"/>
      <c r="F479" s="123"/>
      <c r="G479" s="152" t="str">
        <f t="shared" si="78"/>
        <v/>
      </c>
      <c r="H479" s="152" t="str">
        <f t="shared" si="79"/>
        <v/>
      </c>
      <c r="I479" s="152" t="str">
        <f t="shared" si="80"/>
        <v/>
      </c>
      <c r="J479" s="152" t="str">
        <f t="shared" si="81"/>
        <v/>
      </c>
      <c r="K479" s="37" t="str">
        <f t="shared" si="82"/>
        <v/>
      </c>
      <c r="L479" s="37" t="str">
        <f t="shared" si="83"/>
        <v/>
      </c>
      <c r="M479" s="152" t="str">
        <f t="shared" si="84"/>
        <v/>
      </c>
      <c r="N479" s="152" t="str">
        <f t="shared" si="85"/>
        <v/>
      </c>
      <c r="O479" s="152" t="str">
        <f t="shared" si="86"/>
        <v/>
      </c>
      <c r="P479" s="152" t="str">
        <f t="shared" si="87"/>
        <v/>
      </c>
      <c r="Q479" s="107"/>
      <c r="R479" s="37" t="str">
        <f t="shared" si="77"/>
        <v/>
      </c>
    </row>
    <row r="480" spans="1:18">
      <c r="A480" s="107" t="s">
        <v>1017</v>
      </c>
      <c r="B480" s="107"/>
      <c r="C480" s="123"/>
      <c r="D480" s="134"/>
      <c r="E480" s="228"/>
      <c r="F480" s="123"/>
      <c r="G480" s="152" t="str">
        <f t="shared" si="78"/>
        <v/>
      </c>
      <c r="H480" s="152" t="str">
        <f t="shared" si="79"/>
        <v/>
      </c>
      <c r="I480" s="152" t="str">
        <f t="shared" si="80"/>
        <v/>
      </c>
      <c r="J480" s="152" t="str">
        <f t="shared" si="81"/>
        <v/>
      </c>
      <c r="K480" s="37" t="str">
        <f t="shared" si="82"/>
        <v/>
      </c>
      <c r="L480" s="37" t="str">
        <f t="shared" si="83"/>
        <v/>
      </c>
      <c r="M480" s="152" t="str">
        <f t="shared" si="84"/>
        <v/>
      </c>
      <c r="N480" s="152" t="str">
        <f t="shared" si="85"/>
        <v/>
      </c>
      <c r="O480" s="152" t="str">
        <f t="shared" si="86"/>
        <v/>
      </c>
      <c r="P480" s="152" t="str">
        <f t="shared" si="87"/>
        <v/>
      </c>
      <c r="Q480" s="107"/>
      <c r="R480" s="37" t="str">
        <f t="shared" si="77"/>
        <v/>
      </c>
    </row>
    <row r="481" spans="1:18">
      <c r="A481" s="107" t="s">
        <v>1018</v>
      </c>
      <c r="B481" s="107"/>
      <c r="C481" s="123"/>
      <c r="D481" s="134"/>
      <c r="E481" s="228"/>
      <c r="F481" s="123"/>
      <c r="G481" s="152" t="str">
        <f t="shared" si="78"/>
        <v/>
      </c>
      <c r="H481" s="152" t="str">
        <f t="shared" si="79"/>
        <v/>
      </c>
      <c r="I481" s="152" t="str">
        <f t="shared" si="80"/>
        <v/>
      </c>
      <c r="J481" s="152" t="str">
        <f t="shared" si="81"/>
        <v/>
      </c>
      <c r="K481" s="37" t="str">
        <f t="shared" si="82"/>
        <v/>
      </c>
      <c r="L481" s="37" t="str">
        <f t="shared" si="83"/>
        <v/>
      </c>
      <c r="M481" s="152" t="str">
        <f t="shared" si="84"/>
        <v/>
      </c>
      <c r="N481" s="152" t="str">
        <f t="shared" si="85"/>
        <v/>
      </c>
      <c r="O481" s="152" t="str">
        <f t="shared" si="86"/>
        <v/>
      </c>
      <c r="P481" s="152" t="str">
        <f t="shared" si="87"/>
        <v/>
      </c>
      <c r="Q481" s="107"/>
      <c r="R481" s="37" t="str">
        <f t="shared" si="77"/>
        <v/>
      </c>
    </row>
    <row r="482" spans="1:18">
      <c r="A482" s="107" t="s">
        <v>1019</v>
      </c>
      <c r="B482" s="107"/>
      <c r="C482" s="123"/>
      <c r="D482" s="134"/>
      <c r="E482" s="228"/>
      <c r="F482" s="123"/>
      <c r="G482" s="152" t="str">
        <f t="shared" si="78"/>
        <v/>
      </c>
      <c r="H482" s="152" t="str">
        <f t="shared" si="79"/>
        <v/>
      </c>
      <c r="I482" s="152" t="str">
        <f t="shared" si="80"/>
        <v/>
      </c>
      <c r="J482" s="152" t="str">
        <f t="shared" si="81"/>
        <v/>
      </c>
      <c r="K482" s="37" t="str">
        <f t="shared" si="82"/>
        <v/>
      </c>
      <c r="L482" s="37" t="str">
        <f t="shared" si="83"/>
        <v/>
      </c>
      <c r="M482" s="152" t="str">
        <f t="shared" si="84"/>
        <v/>
      </c>
      <c r="N482" s="152" t="str">
        <f t="shared" si="85"/>
        <v/>
      </c>
      <c r="O482" s="152" t="str">
        <f t="shared" si="86"/>
        <v/>
      </c>
      <c r="P482" s="152" t="str">
        <f t="shared" si="87"/>
        <v/>
      </c>
      <c r="Q482" s="107"/>
      <c r="R482" s="37" t="str">
        <f t="shared" si="77"/>
        <v/>
      </c>
    </row>
    <row r="483" spans="1:18">
      <c r="A483" s="107" t="s">
        <v>1020</v>
      </c>
      <c r="B483" s="107"/>
      <c r="C483" s="123"/>
      <c r="D483" s="134"/>
      <c r="E483" s="228"/>
      <c r="F483" s="123"/>
      <c r="G483" s="152" t="str">
        <f t="shared" si="78"/>
        <v/>
      </c>
      <c r="H483" s="152" t="str">
        <f t="shared" si="79"/>
        <v/>
      </c>
      <c r="I483" s="152" t="str">
        <f t="shared" si="80"/>
        <v/>
      </c>
      <c r="J483" s="152" t="str">
        <f t="shared" si="81"/>
        <v/>
      </c>
      <c r="K483" s="37" t="str">
        <f t="shared" si="82"/>
        <v/>
      </c>
      <c r="L483" s="37" t="str">
        <f t="shared" si="83"/>
        <v/>
      </c>
      <c r="M483" s="152" t="str">
        <f t="shared" si="84"/>
        <v/>
      </c>
      <c r="N483" s="152" t="str">
        <f t="shared" si="85"/>
        <v/>
      </c>
      <c r="O483" s="152" t="str">
        <f t="shared" si="86"/>
        <v/>
      </c>
      <c r="P483" s="152" t="str">
        <f t="shared" si="87"/>
        <v/>
      </c>
      <c r="Q483" s="107"/>
      <c r="R483" s="37" t="str">
        <f t="shared" si="77"/>
        <v/>
      </c>
    </row>
    <row r="484" spans="1:18">
      <c r="A484" s="107" t="s">
        <v>1021</v>
      </c>
      <c r="B484" s="107"/>
      <c r="C484" s="123"/>
      <c r="D484" s="134"/>
      <c r="E484" s="228"/>
      <c r="F484" s="123"/>
      <c r="G484" s="152" t="str">
        <f t="shared" si="78"/>
        <v/>
      </c>
      <c r="H484" s="152" t="str">
        <f t="shared" si="79"/>
        <v/>
      </c>
      <c r="I484" s="152" t="str">
        <f t="shared" si="80"/>
        <v/>
      </c>
      <c r="J484" s="152" t="str">
        <f t="shared" si="81"/>
        <v/>
      </c>
      <c r="K484" s="37" t="str">
        <f t="shared" si="82"/>
        <v/>
      </c>
      <c r="L484" s="37" t="str">
        <f t="shared" si="83"/>
        <v/>
      </c>
      <c r="M484" s="152" t="str">
        <f t="shared" si="84"/>
        <v/>
      </c>
      <c r="N484" s="152" t="str">
        <f t="shared" si="85"/>
        <v/>
      </c>
      <c r="O484" s="152" t="str">
        <f t="shared" si="86"/>
        <v/>
      </c>
      <c r="P484" s="152" t="str">
        <f t="shared" si="87"/>
        <v/>
      </c>
      <c r="Q484" s="107"/>
      <c r="R484" s="37" t="str">
        <f t="shared" si="77"/>
        <v/>
      </c>
    </row>
    <row r="485" spans="1:18">
      <c r="A485" s="107" t="s">
        <v>1022</v>
      </c>
      <c r="B485" s="107"/>
      <c r="C485" s="123"/>
      <c r="D485" s="134"/>
      <c r="E485" s="228"/>
      <c r="F485" s="123"/>
      <c r="G485" s="152" t="str">
        <f t="shared" si="78"/>
        <v/>
      </c>
      <c r="H485" s="152" t="str">
        <f t="shared" si="79"/>
        <v/>
      </c>
      <c r="I485" s="152" t="str">
        <f t="shared" si="80"/>
        <v/>
      </c>
      <c r="J485" s="152" t="str">
        <f t="shared" si="81"/>
        <v/>
      </c>
      <c r="K485" s="37" t="str">
        <f t="shared" si="82"/>
        <v/>
      </c>
      <c r="L485" s="37" t="str">
        <f t="shared" si="83"/>
        <v/>
      </c>
      <c r="M485" s="152" t="str">
        <f t="shared" si="84"/>
        <v/>
      </c>
      <c r="N485" s="152" t="str">
        <f t="shared" si="85"/>
        <v/>
      </c>
      <c r="O485" s="152" t="str">
        <f t="shared" si="86"/>
        <v/>
      </c>
      <c r="P485" s="152" t="str">
        <f t="shared" si="87"/>
        <v/>
      </c>
      <c r="Q485" s="107"/>
      <c r="R485" s="37" t="str">
        <f t="shared" si="77"/>
        <v/>
      </c>
    </row>
    <row r="486" spans="1:18">
      <c r="A486" s="107" t="s">
        <v>1023</v>
      </c>
      <c r="B486" s="107"/>
      <c r="C486" s="123"/>
      <c r="D486" s="134"/>
      <c r="E486" s="228"/>
      <c r="F486" s="123"/>
      <c r="G486" s="152" t="str">
        <f t="shared" si="78"/>
        <v/>
      </c>
      <c r="H486" s="152" t="str">
        <f t="shared" si="79"/>
        <v/>
      </c>
      <c r="I486" s="152" t="str">
        <f t="shared" si="80"/>
        <v/>
      </c>
      <c r="J486" s="152" t="str">
        <f t="shared" si="81"/>
        <v/>
      </c>
      <c r="K486" s="37" t="str">
        <f t="shared" si="82"/>
        <v/>
      </c>
      <c r="L486" s="37" t="str">
        <f t="shared" si="83"/>
        <v/>
      </c>
      <c r="M486" s="152" t="str">
        <f t="shared" si="84"/>
        <v/>
      </c>
      <c r="N486" s="152" t="str">
        <f t="shared" si="85"/>
        <v/>
      </c>
      <c r="O486" s="152" t="str">
        <f t="shared" si="86"/>
        <v/>
      </c>
      <c r="P486" s="152" t="str">
        <f t="shared" si="87"/>
        <v/>
      </c>
      <c r="Q486" s="107"/>
      <c r="R486" s="37" t="str">
        <f t="shared" si="77"/>
        <v/>
      </c>
    </row>
    <row r="487" spans="1:18">
      <c r="A487" s="107" t="s">
        <v>1024</v>
      </c>
      <c r="B487" s="107"/>
      <c r="C487" s="123"/>
      <c r="D487" s="134"/>
      <c r="E487" s="228"/>
      <c r="F487" s="123"/>
      <c r="G487" s="152" t="str">
        <f t="shared" si="78"/>
        <v/>
      </c>
      <c r="H487" s="152" t="str">
        <f t="shared" si="79"/>
        <v/>
      </c>
      <c r="I487" s="152" t="str">
        <f t="shared" si="80"/>
        <v/>
      </c>
      <c r="J487" s="152" t="str">
        <f t="shared" si="81"/>
        <v/>
      </c>
      <c r="K487" s="37" t="str">
        <f t="shared" si="82"/>
        <v/>
      </c>
      <c r="L487" s="37" t="str">
        <f t="shared" si="83"/>
        <v/>
      </c>
      <c r="M487" s="152" t="str">
        <f t="shared" si="84"/>
        <v/>
      </c>
      <c r="N487" s="152" t="str">
        <f t="shared" si="85"/>
        <v/>
      </c>
      <c r="O487" s="152" t="str">
        <f t="shared" si="86"/>
        <v/>
      </c>
      <c r="P487" s="152" t="str">
        <f t="shared" si="87"/>
        <v/>
      </c>
      <c r="Q487" s="107"/>
      <c r="R487" s="37" t="str">
        <f t="shared" si="77"/>
        <v/>
      </c>
    </row>
    <row r="488" spans="1:18">
      <c r="A488" s="107" t="s">
        <v>1025</v>
      </c>
      <c r="B488" s="107"/>
      <c r="C488" s="123"/>
      <c r="D488" s="134"/>
      <c r="E488" s="228"/>
      <c r="F488" s="123"/>
      <c r="G488" s="152" t="str">
        <f t="shared" si="78"/>
        <v/>
      </c>
      <c r="H488" s="152" t="str">
        <f t="shared" si="79"/>
        <v/>
      </c>
      <c r="I488" s="152" t="str">
        <f t="shared" si="80"/>
        <v/>
      </c>
      <c r="J488" s="152" t="str">
        <f t="shared" si="81"/>
        <v/>
      </c>
      <c r="K488" s="37" t="str">
        <f t="shared" si="82"/>
        <v/>
      </c>
      <c r="L488" s="37" t="str">
        <f t="shared" si="83"/>
        <v/>
      </c>
      <c r="M488" s="152" t="str">
        <f t="shared" si="84"/>
        <v/>
      </c>
      <c r="N488" s="152" t="str">
        <f t="shared" si="85"/>
        <v/>
      </c>
      <c r="O488" s="152" t="str">
        <f t="shared" si="86"/>
        <v/>
      </c>
      <c r="P488" s="152" t="str">
        <f t="shared" si="87"/>
        <v/>
      </c>
      <c r="Q488" s="107"/>
      <c r="R488" s="37" t="str">
        <f t="shared" si="77"/>
        <v/>
      </c>
    </row>
    <row r="489" spans="1:18">
      <c r="A489" s="107" t="s">
        <v>1026</v>
      </c>
      <c r="B489" s="107"/>
      <c r="C489" s="123"/>
      <c r="D489" s="134"/>
      <c r="E489" s="228"/>
      <c r="F489" s="123"/>
      <c r="G489" s="152" t="str">
        <f t="shared" si="78"/>
        <v/>
      </c>
      <c r="H489" s="152" t="str">
        <f t="shared" si="79"/>
        <v/>
      </c>
      <c r="I489" s="152" t="str">
        <f t="shared" si="80"/>
        <v/>
      </c>
      <c r="J489" s="152" t="str">
        <f t="shared" si="81"/>
        <v/>
      </c>
      <c r="K489" s="37" t="str">
        <f t="shared" si="82"/>
        <v/>
      </c>
      <c r="L489" s="37" t="str">
        <f t="shared" si="83"/>
        <v/>
      </c>
      <c r="M489" s="152" t="str">
        <f t="shared" si="84"/>
        <v/>
      </c>
      <c r="N489" s="152" t="str">
        <f t="shared" si="85"/>
        <v/>
      </c>
      <c r="O489" s="152" t="str">
        <f t="shared" si="86"/>
        <v/>
      </c>
      <c r="P489" s="152" t="str">
        <f t="shared" si="87"/>
        <v/>
      </c>
      <c r="Q489" s="107"/>
      <c r="R489" s="37" t="str">
        <f t="shared" si="77"/>
        <v/>
      </c>
    </row>
    <row r="490" spans="1:18">
      <c r="A490" s="107" t="s">
        <v>1027</v>
      </c>
      <c r="B490" s="107"/>
      <c r="C490" s="123"/>
      <c r="D490" s="134"/>
      <c r="E490" s="228"/>
      <c r="F490" s="123"/>
      <c r="G490" s="152" t="str">
        <f t="shared" si="78"/>
        <v/>
      </c>
      <c r="H490" s="152" t="str">
        <f t="shared" si="79"/>
        <v/>
      </c>
      <c r="I490" s="152" t="str">
        <f t="shared" si="80"/>
        <v/>
      </c>
      <c r="J490" s="152" t="str">
        <f t="shared" si="81"/>
        <v/>
      </c>
      <c r="K490" s="37" t="str">
        <f t="shared" si="82"/>
        <v/>
      </c>
      <c r="L490" s="37" t="str">
        <f t="shared" si="83"/>
        <v/>
      </c>
      <c r="M490" s="152" t="str">
        <f t="shared" si="84"/>
        <v/>
      </c>
      <c r="N490" s="152" t="str">
        <f t="shared" si="85"/>
        <v/>
      </c>
      <c r="O490" s="152" t="str">
        <f t="shared" si="86"/>
        <v/>
      </c>
      <c r="P490" s="152" t="str">
        <f t="shared" si="87"/>
        <v/>
      </c>
      <c r="Q490" s="107"/>
      <c r="R490" s="37" t="str">
        <f t="shared" si="77"/>
        <v/>
      </c>
    </row>
    <row r="491" spans="1:18">
      <c r="A491" s="107" t="s">
        <v>1028</v>
      </c>
      <c r="B491" s="107"/>
      <c r="C491" s="123"/>
      <c r="D491" s="134"/>
      <c r="E491" s="228"/>
      <c r="F491" s="123"/>
      <c r="G491" s="152" t="str">
        <f t="shared" si="78"/>
        <v/>
      </c>
      <c r="H491" s="152" t="str">
        <f t="shared" si="79"/>
        <v/>
      </c>
      <c r="I491" s="152" t="str">
        <f t="shared" si="80"/>
        <v/>
      </c>
      <c r="J491" s="152" t="str">
        <f t="shared" si="81"/>
        <v/>
      </c>
      <c r="K491" s="37" t="str">
        <f t="shared" si="82"/>
        <v/>
      </c>
      <c r="L491" s="37" t="str">
        <f t="shared" si="83"/>
        <v/>
      </c>
      <c r="M491" s="152" t="str">
        <f t="shared" si="84"/>
        <v/>
      </c>
      <c r="N491" s="152" t="str">
        <f t="shared" si="85"/>
        <v/>
      </c>
      <c r="O491" s="152" t="str">
        <f t="shared" si="86"/>
        <v/>
      </c>
      <c r="P491" s="152" t="str">
        <f t="shared" si="87"/>
        <v/>
      </c>
      <c r="Q491" s="107"/>
      <c r="R491" s="37" t="str">
        <f t="shared" si="77"/>
        <v/>
      </c>
    </row>
    <row r="492" spans="1:18">
      <c r="A492" s="107" t="s">
        <v>1029</v>
      </c>
      <c r="B492" s="107"/>
      <c r="C492" s="123"/>
      <c r="D492" s="134"/>
      <c r="E492" s="228"/>
      <c r="F492" s="123"/>
      <c r="G492" s="152" t="str">
        <f t="shared" si="78"/>
        <v/>
      </c>
      <c r="H492" s="152" t="str">
        <f t="shared" si="79"/>
        <v/>
      </c>
      <c r="I492" s="152" t="str">
        <f t="shared" si="80"/>
        <v/>
      </c>
      <c r="J492" s="152" t="str">
        <f t="shared" si="81"/>
        <v/>
      </c>
      <c r="K492" s="37" t="str">
        <f t="shared" si="82"/>
        <v/>
      </c>
      <c r="L492" s="37" t="str">
        <f t="shared" si="83"/>
        <v/>
      </c>
      <c r="M492" s="152" t="str">
        <f t="shared" si="84"/>
        <v/>
      </c>
      <c r="N492" s="152" t="str">
        <f t="shared" si="85"/>
        <v/>
      </c>
      <c r="O492" s="152" t="str">
        <f t="shared" si="86"/>
        <v/>
      </c>
      <c r="P492" s="152" t="str">
        <f t="shared" si="87"/>
        <v/>
      </c>
      <c r="Q492" s="107"/>
      <c r="R492" s="37" t="str">
        <f t="shared" si="77"/>
        <v/>
      </c>
    </row>
    <row r="493" spans="1:18">
      <c r="A493" s="107" t="s">
        <v>1030</v>
      </c>
      <c r="B493" s="107"/>
      <c r="C493" s="123"/>
      <c r="D493" s="134"/>
      <c r="E493" s="228"/>
      <c r="F493" s="123"/>
      <c r="G493" s="152" t="str">
        <f t="shared" si="78"/>
        <v/>
      </c>
      <c r="H493" s="152" t="str">
        <f t="shared" si="79"/>
        <v/>
      </c>
      <c r="I493" s="152" t="str">
        <f t="shared" si="80"/>
        <v/>
      </c>
      <c r="J493" s="152" t="str">
        <f t="shared" si="81"/>
        <v/>
      </c>
      <c r="K493" s="37" t="str">
        <f t="shared" si="82"/>
        <v/>
      </c>
      <c r="L493" s="37" t="str">
        <f t="shared" si="83"/>
        <v/>
      </c>
      <c r="M493" s="152" t="str">
        <f t="shared" si="84"/>
        <v/>
      </c>
      <c r="N493" s="152" t="str">
        <f t="shared" si="85"/>
        <v/>
      </c>
      <c r="O493" s="152" t="str">
        <f t="shared" si="86"/>
        <v/>
      </c>
      <c r="P493" s="152" t="str">
        <f t="shared" si="87"/>
        <v/>
      </c>
      <c r="Q493" s="107"/>
      <c r="R493" s="37" t="str">
        <f t="shared" si="77"/>
        <v/>
      </c>
    </row>
    <row r="494" spans="1:18">
      <c r="A494" s="107" t="s">
        <v>1031</v>
      </c>
      <c r="B494" s="107"/>
      <c r="C494" s="123"/>
      <c r="D494" s="134"/>
      <c r="E494" s="228"/>
      <c r="F494" s="123"/>
      <c r="G494" s="152" t="str">
        <f t="shared" si="78"/>
        <v/>
      </c>
      <c r="H494" s="152" t="str">
        <f t="shared" si="79"/>
        <v/>
      </c>
      <c r="I494" s="152" t="str">
        <f t="shared" si="80"/>
        <v/>
      </c>
      <c r="J494" s="152" t="str">
        <f t="shared" si="81"/>
        <v/>
      </c>
      <c r="K494" s="37" t="str">
        <f t="shared" si="82"/>
        <v/>
      </c>
      <c r="L494" s="37" t="str">
        <f t="shared" si="83"/>
        <v/>
      </c>
      <c r="M494" s="152" t="str">
        <f t="shared" si="84"/>
        <v/>
      </c>
      <c r="N494" s="152" t="str">
        <f t="shared" si="85"/>
        <v/>
      </c>
      <c r="O494" s="152" t="str">
        <f t="shared" si="86"/>
        <v/>
      </c>
      <c r="P494" s="152" t="str">
        <f t="shared" si="87"/>
        <v/>
      </c>
      <c r="Q494" s="107"/>
      <c r="R494" s="37" t="str">
        <f t="shared" si="77"/>
        <v/>
      </c>
    </row>
    <row r="495" spans="1:18">
      <c r="A495" s="107" t="s">
        <v>1032</v>
      </c>
      <c r="B495" s="107"/>
      <c r="C495" s="123"/>
      <c r="D495" s="134"/>
      <c r="E495" s="228"/>
      <c r="F495" s="123"/>
      <c r="G495" s="152" t="str">
        <f t="shared" si="78"/>
        <v/>
      </c>
      <c r="H495" s="152" t="str">
        <f t="shared" si="79"/>
        <v/>
      </c>
      <c r="I495" s="152" t="str">
        <f t="shared" si="80"/>
        <v/>
      </c>
      <c r="J495" s="152" t="str">
        <f t="shared" si="81"/>
        <v/>
      </c>
      <c r="K495" s="37" t="str">
        <f t="shared" si="82"/>
        <v/>
      </c>
      <c r="L495" s="37" t="str">
        <f t="shared" si="83"/>
        <v/>
      </c>
      <c r="M495" s="152" t="str">
        <f t="shared" si="84"/>
        <v/>
      </c>
      <c r="N495" s="152" t="str">
        <f t="shared" si="85"/>
        <v/>
      </c>
      <c r="O495" s="152" t="str">
        <f t="shared" si="86"/>
        <v/>
      </c>
      <c r="P495" s="152" t="str">
        <f t="shared" si="87"/>
        <v/>
      </c>
      <c r="Q495" s="107"/>
      <c r="R495" s="37" t="str">
        <f t="shared" si="77"/>
        <v/>
      </c>
    </row>
    <row r="496" spans="1:18">
      <c r="A496" s="107" t="s">
        <v>1033</v>
      </c>
      <c r="B496" s="107"/>
      <c r="C496" s="123"/>
      <c r="D496" s="134"/>
      <c r="E496" s="228"/>
      <c r="F496" s="123"/>
      <c r="G496" s="152" t="str">
        <f t="shared" si="78"/>
        <v/>
      </c>
      <c r="H496" s="152" t="str">
        <f t="shared" si="79"/>
        <v/>
      </c>
      <c r="I496" s="152" t="str">
        <f t="shared" si="80"/>
        <v/>
      </c>
      <c r="J496" s="152" t="str">
        <f t="shared" si="81"/>
        <v/>
      </c>
      <c r="K496" s="37" t="str">
        <f t="shared" si="82"/>
        <v/>
      </c>
      <c r="L496" s="37" t="str">
        <f t="shared" si="83"/>
        <v/>
      </c>
      <c r="M496" s="152" t="str">
        <f t="shared" si="84"/>
        <v/>
      </c>
      <c r="N496" s="152" t="str">
        <f t="shared" si="85"/>
        <v/>
      </c>
      <c r="O496" s="152" t="str">
        <f t="shared" si="86"/>
        <v/>
      </c>
      <c r="P496" s="152" t="str">
        <f t="shared" si="87"/>
        <v/>
      </c>
      <c r="Q496" s="107"/>
      <c r="R496" s="37" t="str">
        <f t="shared" si="77"/>
        <v/>
      </c>
    </row>
    <row r="497" spans="1:18">
      <c r="A497" s="107" t="s">
        <v>1034</v>
      </c>
      <c r="B497" s="107"/>
      <c r="C497" s="123"/>
      <c r="D497" s="134"/>
      <c r="E497" s="228"/>
      <c r="F497" s="123"/>
      <c r="G497" s="152" t="str">
        <f t="shared" si="78"/>
        <v/>
      </c>
      <c r="H497" s="152" t="str">
        <f t="shared" si="79"/>
        <v/>
      </c>
      <c r="I497" s="152" t="str">
        <f t="shared" si="80"/>
        <v/>
      </c>
      <c r="J497" s="152" t="str">
        <f t="shared" si="81"/>
        <v/>
      </c>
      <c r="K497" s="37" t="str">
        <f t="shared" si="82"/>
        <v/>
      </c>
      <c r="L497" s="37" t="str">
        <f t="shared" si="83"/>
        <v/>
      </c>
      <c r="M497" s="152" t="str">
        <f t="shared" si="84"/>
        <v/>
      </c>
      <c r="N497" s="152" t="str">
        <f t="shared" si="85"/>
        <v/>
      </c>
      <c r="O497" s="152" t="str">
        <f t="shared" si="86"/>
        <v/>
      </c>
      <c r="P497" s="152" t="str">
        <f t="shared" si="87"/>
        <v/>
      </c>
      <c r="Q497" s="107"/>
      <c r="R497" s="37" t="str">
        <f t="shared" si="77"/>
        <v/>
      </c>
    </row>
    <row r="498" spans="1:18">
      <c r="A498" s="107" t="s">
        <v>1035</v>
      </c>
      <c r="B498" s="107"/>
      <c r="C498" s="123"/>
      <c r="D498" s="134"/>
      <c r="E498" s="228"/>
      <c r="F498" s="123"/>
      <c r="G498" s="152" t="str">
        <f t="shared" si="78"/>
        <v/>
      </c>
      <c r="H498" s="152" t="str">
        <f t="shared" si="79"/>
        <v/>
      </c>
      <c r="I498" s="152" t="str">
        <f t="shared" si="80"/>
        <v/>
      </c>
      <c r="J498" s="152" t="str">
        <f t="shared" si="81"/>
        <v/>
      </c>
      <c r="K498" s="37" t="str">
        <f t="shared" si="82"/>
        <v/>
      </c>
      <c r="L498" s="37" t="str">
        <f t="shared" si="83"/>
        <v/>
      </c>
      <c r="M498" s="152" t="str">
        <f t="shared" si="84"/>
        <v/>
      </c>
      <c r="N498" s="152" t="str">
        <f t="shared" si="85"/>
        <v/>
      </c>
      <c r="O498" s="152" t="str">
        <f t="shared" si="86"/>
        <v/>
      </c>
      <c r="P498" s="152" t="str">
        <f t="shared" si="87"/>
        <v/>
      </c>
      <c r="Q498" s="107"/>
      <c r="R498" s="37" t="str">
        <f t="shared" si="77"/>
        <v/>
      </c>
    </row>
    <row r="499" spans="1:18">
      <c r="A499" s="107" t="s">
        <v>1036</v>
      </c>
      <c r="B499" s="107"/>
      <c r="C499" s="123"/>
      <c r="D499" s="134"/>
      <c r="E499" s="228"/>
      <c r="F499" s="123"/>
      <c r="G499" s="152" t="str">
        <f t="shared" si="78"/>
        <v/>
      </c>
      <c r="H499" s="152" t="str">
        <f t="shared" si="79"/>
        <v/>
      </c>
      <c r="I499" s="152" t="str">
        <f t="shared" si="80"/>
        <v/>
      </c>
      <c r="J499" s="152" t="str">
        <f t="shared" si="81"/>
        <v/>
      </c>
      <c r="K499" s="37" t="str">
        <f t="shared" si="82"/>
        <v/>
      </c>
      <c r="L499" s="37" t="str">
        <f t="shared" si="83"/>
        <v/>
      </c>
      <c r="M499" s="152" t="str">
        <f t="shared" si="84"/>
        <v/>
      </c>
      <c r="N499" s="152" t="str">
        <f t="shared" si="85"/>
        <v/>
      </c>
      <c r="O499" s="152" t="str">
        <f t="shared" si="86"/>
        <v/>
      </c>
      <c r="P499" s="152" t="str">
        <f t="shared" si="87"/>
        <v/>
      </c>
      <c r="Q499" s="107"/>
      <c r="R499" s="37" t="str">
        <f t="shared" si="77"/>
        <v/>
      </c>
    </row>
    <row r="500" spans="1:18">
      <c r="A500" s="107" t="s">
        <v>1037</v>
      </c>
      <c r="B500" s="107"/>
      <c r="C500" s="123"/>
      <c r="D500" s="134"/>
      <c r="E500" s="228"/>
      <c r="F500" s="123"/>
      <c r="G500" s="152" t="str">
        <f t="shared" si="78"/>
        <v/>
      </c>
      <c r="H500" s="152" t="str">
        <f t="shared" si="79"/>
        <v/>
      </c>
      <c r="I500" s="152" t="str">
        <f t="shared" si="80"/>
        <v/>
      </c>
      <c r="J500" s="152" t="str">
        <f t="shared" si="81"/>
        <v/>
      </c>
      <c r="K500" s="37" t="str">
        <f t="shared" si="82"/>
        <v/>
      </c>
      <c r="L500" s="37" t="str">
        <f t="shared" si="83"/>
        <v/>
      </c>
      <c r="M500" s="152" t="str">
        <f t="shared" si="84"/>
        <v/>
      </c>
      <c r="N500" s="152" t="str">
        <f t="shared" si="85"/>
        <v/>
      </c>
      <c r="O500" s="152" t="str">
        <f t="shared" si="86"/>
        <v/>
      </c>
      <c r="P500" s="152" t="str">
        <f t="shared" si="87"/>
        <v/>
      </c>
      <c r="Q500" s="107"/>
      <c r="R500" s="37" t="str">
        <f t="shared" si="77"/>
        <v/>
      </c>
    </row>
    <row r="501" spans="1:18">
      <c r="A501" s="107" t="s">
        <v>1038</v>
      </c>
      <c r="B501" s="107"/>
      <c r="C501" s="123"/>
      <c r="D501" s="134"/>
      <c r="E501" s="228"/>
      <c r="F501" s="123"/>
      <c r="G501" s="152" t="str">
        <f t="shared" si="78"/>
        <v/>
      </c>
      <c r="H501" s="152" t="str">
        <f t="shared" si="79"/>
        <v/>
      </c>
      <c r="I501" s="152" t="str">
        <f t="shared" si="80"/>
        <v/>
      </c>
      <c r="J501" s="152" t="str">
        <f t="shared" si="81"/>
        <v/>
      </c>
      <c r="K501" s="37" t="str">
        <f t="shared" si="82"/>
        <v/>
      </c>
      <c r="L501" s="37" t="str">
        <f t="shared" si="83"/>
        <v/>
      </c>
      <c r="M501" s="152" t="str">
        <f t="shared" si="84"/>
        <v/>
      </c>
      <c r="N501" s="152" t="str">
        <f t="shared" si="85"/>
        <v/>
      </c>
      <c r="O501" s="152" t="str">
        <f t="shared" si="86"/>
        <v/>
      </c>
      <c r="P501" s="152" t="str">
        <f t="shared" si="87"/>
        <v/>
      </c>
      <c r="Q501" s="107"/>
      <c r="R501" s="37" t="str">
        <f t="shared" si="77"/>
        <v/>
      </c>
    </row>
    <row r="502" spans="1:18">
      <c r="A502" s="107" t="s">
        <v>1039</v>
      </c>
      <c r="B502" s="107"/>
      <c r="C502" s="123"/>
      <c r="D502" s="134"/>
      <c r="E502" s="228"/>
      <c r="F502" s="123"/>
      <c r="G502" s="152" t="str">
        <f t="shared" si="78"/>
        <v/>
      </c>
      <c r="H502" s="152" t="str">
        <f t="shared" si="79"/>
        <v/>
      </c>
      <c r="I502" s="152" t="str">
        <f t="shared" si="80"/>
        <v/>
      </c>
      <c r="J502" s="152" t="str">
        <f t="shared" si="81"/>
        <v/>
      </c>
      <c r="K502" s="37" t="str">
        <f t="shared" si="82"/>
        <v/>
      </c>
      <c r="L502" s="37" t="str">
        <f t="shared" si="83"/>
        <v/>
      </c>
      <c r="M502" s="152" t="str">
        <f t="shared" si="84"/>
        <v/>
      </c>
      <c r="N502" s="152" t="str">
        <f t="shared" si="85"/>
        <v/>
      </c>
      <c r="O502" s="152" t="str">
        <f t="shared" si="86"/>
        <v/>
      </c>
      <c r="P502" s="152" t="str">
        <f t="shared" si="87"/>
        <v/>
      </c>
      <c r="Q502" s="107"/>
      <c r="R502" s="37" t="str">
        <f t="shared" si="77"/>
        <v/>
      </c>
    </row>
    <row r="503" spans="1:18">
      <c r="A503" s="107" t="s">
        <v>1040</v>
      </c>
      <c r="B503" s="107"/>
      <c r="C503" s="123"/>
      <c r="D503" s="134"/>
      <c r="E503" s="228"/>
      <c r="F503" s="123"/>
      <c r="G503" s="152" t="str">
        <f t="shared" si="78"/>
        <v/>
      </c>
      <c r="H503" s="152" t="str">
        <f t="shared" si="79"/>
        <v/>
      </c>
      <c r="I503" s="152" t="str">
        <f t="shared" si="80"/>
        <v/>
      </c>
      <c r="J503" s="152" t="str">
        <f t="shared" si="81"/>
        <v/>
      </c>
      <c r="K503" s="37" t="str">
        <f t="shared" si="82"/>
        <v/>
      </c>
      <c r="L503" s="37" t="str">
        <f t="shared" si="83"/>
        <v/>
      </c>
      <c r="M503" s="152" t="str">
        <f t="shared" si="84"/>
        <v/>
      </c>
      <c r="N503" s="152" t="str">
        <f t="shared" si="85"/>
        <v/>
      </c>
      <c r="O503" s="152" t="str">
        <f t="shared" si="86"/>
        <v/>
      </c>
      <c r="P503" s="152" t="str">
        <f t="shared" si="87"/>
        <v/>
      </c>
      <c r="Q503" s="107"/>
      <c r="R503" s="37" t="str">
        <f t="shared" si="77"/>
        <v/>
      </c>
    </row>
    <row r="504" spans="1:18">
      <c r="A504" s="107" t="s">
        <v>1041</v>
      </c>
      <c r="B504" s="107"/>
      <c r="C504" s="123"/>
      <c r="D504" s="134"/>
      <c r="E504" s="228"/>
      <c r="F504" s="123"/>
      <c r="G504" s="152" t="str">
        <f t="shared" si="78"/>
        <v/>
      </c>
      <c r="H504" s="152" t="str">
        <f t="shared" si="79"/>
        <v/>
      </c>
      <c r="I504" s="152" t="str">
        <f t="shared" si="80"/>
        <v/>
      </c>
      <c r="J504" s="152" t="str">
        <f t="shared" si="81"/>
        <v/>
      </c>
      <c r="K504" s="37" t="str">
        <f t="shared" si="82"/>
        <v/>
      </c>
      <c r="L504" s="37" t="str">
        <f t="shared" si="83"/>
        <v/>
      </c>
      <c r="M504" s="152" t="str">
        <f t="shared" si="84"/>
        <v/>
      </c>
      <c r="N504" s="152" t="str">
        <f t="shared" si="85"/>
        <v/>
      </c>
      <c r="O504" s="152" t="str">
        <f t="shared" si="86"/>
        <v/>
      </c>
      <c r="P504" s="152" t="str">
        <f t="shared" si="87"/>
        <v/>
      </c>
      <c r="Q504" s="107"/>
      <c r="R504" s="37" t="str">
        <f t="shared" si="77"/>
        <v/>
      </c>
    </row>
    <row r="505" spans="1:18">
      <c r="A505" s="107" t="s">
        <v>1042</v>
      </c>
      <c r="B505" s="107"/>
      <c r="C505" s="123"/>
      <c r="D505" s="134"/>
      <c r="E505" s="228"/>
      <c r="F505" s="123"/>
      <c r="G505" s="152" t="str">
        <f t="shared" si="78"/>
        <v/>
      </c>
      <c r="H505" s="152" t="str">
        <f t="shared" si="79"/>
        <v/>
      </c>
      <c r="I505" s="152" t="str">
        <f t="shared" si="80"/>
        <v/>
      </c>
      <c r="J505" s="152" t="str">
        <f t="shared" si="81"/>
        <v/>
      </c>
      <c r="K505" s="37" t="str">
        <f t="shared" si="82"/>
        <v/>
      </c>
      <c r="L505" s="37" t="str">
        <f t="shared" si="83"/>
        <v/>
      </c>
      <c r="M505" s="152" t="str">
        <f t="shared" si="84"/>
        <v/>
      </c>
      <c r="N505" s="152" t="str">
        <f t="shared" si="85"/>
        <v/>
      </c>
      <c r="O505" s="152" t="str">
        <f t="shared" si="86"/>
        <v/>
      </c>
      <c r="P505" s="152" t="str">
        <f t="shared" si="87"/>
        <v/>
      </c>
      <c r="Q505" s="107"/>
      <c r="R505" s="37" t="str">
        <f t="shared" si="77"/>
        <v/>
      </c>
    </row>
    <row r="506" spans="1:18">
      <c r="A506" s="107" t="s">
        <v>1043</v>
      </c>
      <c r="B506" s="107"/>
      <c r="C506" s="123"/>
      <c r="D506" s="134"/>
      <c r="E506" s="228"/>
      <c r="F506" s="123"/>
      <c r="G506" s="152" t="str">
        <f t="shared" si="78"/>
        <v/>
      </c>
      <c r="H506" s="152" t="str">
        <f t="shared" si="79"/>
        <v/>
      </c>
      <c r="I506" s="152" t="str">
        <f t="shared" si="80"/>
        <v/>
      </c>
      <c r="J506" s="152" t="str">
        <f t="shared" si="81"/>
        <v/>
      </c>
      <c r="K506" s="37" t="str">
        <f t="shared" si="82"/>
        <v/>
      </c>
      <c r="L506" s="37" t="str">
        <f t="shared" si="83"/>
        <v/>
      </c>
      <c r="M506" s="152" t="str">
        <f t="shared" si="84"/>
        <v/>
      </c>
      <c r="N506" s="152" t="str">
        <f t="shared" si="85"/>
        <v/>
      </c>
      <c r="O506" s="152" t="str">
        <f t="shared" si="86"/>
        <v/>
      </c>
      <c r="P506" s="152" t="str">
        <f t="shared" si="87"/>
        <v/>
      </c>
      <c r="Q506" s="107"/>
      <c r="R506" s="37" t="str">
        <f t="shared" si="77"/>
        <v/>
      </c>
    </row>
    <row r="507" spans="1:18">
      <c r="A507" s="107" t="s">
        <v>1044</v>
      </c>
      <c r="B507" s="107"/>
      <c r="C507" s="123"/>
      <c r="D507" s="134"/>
      <c r="E507" s="228"/>
      <c r="F507" s="123"/>
      <c r="G507" s="152" t="str">
        <f t="shared" si="78"/>
        <v/>
      </c>
      <c r="H507" s="152" t="str">
        <f t="shared" si="79"/>
        <v/>
      </c>
      <c r="I507" s="152" t="str">
        <f t="shared" si="80"/>
        <v/>
      </c>
      <c r="J507" s="152" t="str">
        <f t="shared" si="81"/>
        <v/>
      </c>
      <c r="K507" s="37" t="str">
        <f t="shared" si="82"/>
        <v/>
      </c>
      <c r="L507" s="37" t="str">
        <f t="shared" si="83"/>
        <v/>
      </c>
      <c r="M507" s="152" t="str">
        <f t="shared" si="84"/>
        <v/>
      </c>
      <c r="N507" s="152" t="str">
        <f t="shared" si="85"/>
        <v/>
      </c>
      <c r="O507" s="152" t="str">
        <f t="shared" si="86"/>
        <v/>
      </c>
      <c r="P507" s="152" t="str">
        <f t="shared" si="87"/>
        <v/>
      </c>
      <c r="Q507" s="107"/>
      <c r="R507" s="37" t="str">
        <f t="shared" si="77"/>
        <v/>
      </c>
    </row>
    <row r="508" spans="1:18">
      <c r="A508" s="107" t="s">
        <v>1045</v>
      </c>
      <c r="B508" s="107"/>
      <c r="C508" s="123"/>
      <c r="D508" s="134"/>
      <c r="E508" s="228"/>
      <c r="F508" s="123"/>
      <c r="G508" s="152" t="str">
        <f t="shared" si="78"/>
        <v/>
      </c>
      <c r="H508" s="152" t="str">
        <f t="shared" si="79"/>
        <v/>
      </c>
      <c r="I508" s="152" t="str">
        <f t="shared" si="80"/>
        <v/>
      </c>
      <c r="J508" s="152" t="str">
        <f t="shared" si="81"/>
        <v/>
      </c>
      <c r="K508" s="37" t="str">
        <f t="shared" si="82"/>
        <v/>
      </c>
      <c r="L508" s="37" t="str">
        <f t="shared" si="83"/>
        <v/>
      </c>
      <c r="M508" s="152" t="str">
        <f t="shared" si="84"/>
        <v/>
      </c>
      <c r="N508" s="152" t="str">
        <f t="shared" si="85"/>
        <v/>
      </c>
      <c r="O508" s="152" t="str">
        <f t="shared" si="86"/>
        <v/>
      </c>
      <c r="P508" s="152" t="str">
        <f t="shared" si="87"/>
        <v/>
      </c>
      <c r="Q508" s="107"/>
      <c r="R508" s="37" t="str">
        <f t="shared" si="77"/>
        <v/>
      </c>
    </row>
    <row r="509" spans="1:18">
      <c r="A509" s="107" t="s">
        <v>1046</v>
      </c>
      <c r="B509" s="107"/>
      <c r="C509" s="123"/>
      <c r="D509" s="134"/>
      <c r="E509" s="228"/>
      <c r="F509" s="123"/>
      <c r="G509" s="152" t="str">
        <f t="shared" si="78"/>
        <v/>
      </c>
      <c r="H509" s="152" t="str">
        <f t="shared" si="79"/>
        <v/>
      </c>
      <c r="I509" s="152" t="str">
        <f t="shared" si="80"/>
        <v/>
      </c>
      <c r="J509" s="152" t="str">
        <f t="shared" si="81"/>
        <v/>
      </c>
      <c r="K509" s="37" t="str">
        <f t="shared" si="82"/>
        <v/>
      </c>
      <c r="L509" s="37" t="str">
        <f t="shared" si="83"/>
        <v/>
      </c>
      <c r="M509" s="152" t="str">
        <f t="shared" si="84"/>
        <v/>
      </c>
      <c r="N509" s="152" t="str">
        <f t="shared" si="85"/>
        <v/>
      </c>
      <c r="O509" s="152" t="str">
        <f t="shared" si="86"/>
        <v/>
      </c>
      <c r="P509" s="152" t="str">
        <f t="shared" si="87"/>
        <v/>
      </c>
      <c r="Q509" s="107"/>
      <c r="R509" s="37" t="str">
        <f t="shared" si="77"/>
        <v/>
      </c>
    </row>
    <row r="510" spans="1:18">
      <c r="A510" s="107" t="s">
        <v>1047</v>
      </c>
      <c r="B510" s="107"/>
      <c r="C510" s="123"/>
      <c r="D510" s="134"/>
      <c r="E510" s="228"/>
      <c r="F510" s="123"/>
      <c r="G510" s="152" t="str">
        <f t="shared" si="78"/>
        <v/>
      </c>
      <c r="H510" s="152" t="str">
        <f t="shared" si="79"/>
        <v/>
      </c>
      <c r="I510" s="152" t="str">
        <f t="shared" si="80"/>
        <v/>
      </c>
      <c r="J510" s="152" t="str">
        <f t="shared" si="81"/>
        <v/>
      </c>
      <c r="K510" s="37" t="str">
        <f t="shared" si="82"/>
        <v/>
      </c>
      <c r="L510" s="37" t="str">
        <f t="shared" si="83"/>
        <v/>
      </c>
      <c r="M510" s="152" t="str">
        <f t="shared" si="84"/>
        <v/>
      </c>
      <c r="N510" s="152" t="str">
        <f t="shared" si="85"/>
        <v/>
      </c>
      <c r="O510" s="152" t="str">
        <f t="shared" si="86"/>
        <v/>
      </c>
      <c r="P510" s="152" t="str">
        <f t="shared" si="87"/>
        <v/>
      </c>
      <c r="Q510" s="107"/>
      <c r="R510" s="37" t="str">
        <f t="shared" si="77"/>
        <v/>
      </c>
    </row>
    <row r="511" spans="1:18">
      <c r="A511" s="107" t="s">
        <v>1048</v>
      </c>
      <c r="B511" s="107"/>
      <c r="C511" s="123"/>
      <c r="D511" s="134"/>
      <c r="E511" s="228"/>
      <c r="F511" s="123"/>
      <c r="G511" s="152" t="str">
        <f t="shared" si="78"/>
        <v/>
      </c>
      <c r="H511" s="152" t="str">
        <f t="shared" si="79"/>
        <v/>
      </c>
      <c r="I511" s="152" t="str">
        <f t="shared" si="80"/>
        <v/>
      </c>
      <c r="J511" s="152" t="str">
        <f t="shared" si="81"/>
        <v/>
      </c>
      <c r="K511" s="37" t="str">
        <f t="shared" si="82"/>
        <v/>
      </c>
      <c r="L511" s="37" t="str">
        <f t="shared" si="83"/>
        <v/>
      </c>
      <c r="M511" s="152" t="str">
        <f t="shared" si="84"/>
        <v/>
      </c>
      <c r="N511" s="152" t="str">
        <f t="shared" si="85"/>
        <v/>
      </c>
      <c r="O511" s="152" t="str">
        <f t="shared" si="86"/>
        <v/>
      </c>
      <c r="P511" s="152" t="str">
        <f t="shared" si="87"/>
        <v/>
      </c>
      <c r="Q511" s="107"/>
      <c r="R511" s="37" t="str">
        <f t="shared" si="77"/>
        <v/>
      </c>
    </row>
    <row r="512" spans="1:18">
      <c r="A512" s="107" t="s">
        <v>1049</v>
      </c>
      <c r="B512" s="107"/>
      <c r="C512" s="123"/>
      <c r="D512" s="134"/>
      <c r="E512" s="228"/>
      <c r="F512" s="123"/>
      <c r="G512" s="152" t="str">
        <f t="shared" si="78"/>
        <v/>
      </c>
      <c r="H512" s="152" t="str">
        <f t="shared" si="79"/>
        <v/>
      </c>
      <c r="I512" s="152" t="str">
        <f t="shared" si="80"/>
        <v/>
      </c>
      <c r="J512" s="152" t="str">
        <f t="shared" si="81"/>
        <v/>
      </c>
      <c r="K512" s="37" t="str">
        <f t="shared" si="82"/>
        <v/>
      </c>
      <c r="L512" s="37" t="str">
        <f t="shared" si="83"/>
        <v/>
      </c>
      <c r="M512" s="152" t="str">
        <f t="shared" si="84"/>
        <v/>
      </c>
      <c r="N512" s="152" t="str">
        <f t="shared" si="85"/>
        <v/>
      </c>
      <c r="O512" s="152" t="str">
        <f t="shared" si="86"/>
        <v/>
      </c>
      <c r="P512" s="152" t="str">
        <f t="shared" si="87"/>
        <v/>
      </c>
      <c r="Q512" s="107"/>
      <c r="R512" s="37" t="str">
        <f t="shared" si="77"/>
        <v/>
      </c>
    </row>
    <row r="513" spans="1:18">
      <c r="A513" s="107" t="s">
        <v>1050</v>
      </c>
      <c r="B513" s="107"/>
      <c r="C513" s="123"/>
      <c r="D513" s="134"/>
      <c r="E513" s="228"/>
      <c r="F513" s="123"/>
      <c r="G513" s="152" t="str">
        <f t="shared" si="78"/>
        <v/>
      </c>
      <c r="H513" s="152" t="str">
        <f t="shared" si="79"/>
        <v/>
      </c>
      <c r="I513" s="152" t="str">
        <f t="shared" si="80"/>
        <v/>
      </c>
      <c r="J513" s="152" t="str">
        <f t="shared" si="81"/>
        <v/>
      </c>
      <c r="K513" s="37" t="str">
        <f t="shared" si="82"/>
        <v/>
      </c>
      <c r="L513" s="37" t="str">
        <f t="shared" si="83"/>
        <v/>
      </c>
      <c r="M513" s="152" t="str">
        <f t="shared" si="84"/>
        <v/>
      </c>
      <c r="N513" s="152" t="str">
        <f t="shared" si="85"/>
        <v/>
      </c>
      <c r="O513" s="152" t="str">
        <f t="shared" si="86"/>
        <v/>
      </c>
      <c r="P513" s="152" t="str">
        <f t="shared" si="87"/>
        <v/>
      </c>
      <c r="Q513" s="107"/>
      <c r="R513" s="37" t="str">
        <f t="shared" si="77"/>
        <v/>
      </c>
    </row>
    <row r="514" spans="1:18">
      <c r="A514" s="107" t="s">
        <v>1051</v>
      </c>
      <c r="B514" s="107"/>
      <c r="C514" s="123"/>
      <c r="D514" s="134"/>
      <c r="E514" s="228"/>
      <c r="F514" s="123"/>
      <c r="G514" s="152" t="str">
        <f t="shared" si="78"/>
        <v/>
      </c>
      <c r="H514" s="152" t="str">
        <f t="shared" si="79"/>
        <v/>
      </c>
      <c r="I514" s="152" t="str">
        <f t="shared" si="80"/>
        <v/>
      </c>
      <c r="J514" s="152" t="str">
        <f t="shared" si="81"/>
        <v/>
      </c>
      <c r="K514" s="37" t="str">
        <f t="shared" si="82"/>
        <v/>
      </c>
      <c r="L514" s="37" t="str">
        <f t="shared" si="83"/>
        <v/>
      </c>
      <c r="M514" s="152" t="str">
        <f t="shared" si="84"/>
        <v/>
      </c>
      <c r="N514" s="152" t="str">
        <f t="shared" si="85"/>
        <v/>
      </c>
      <c r="O514" s="152" t="str">
        <f t="shared" si="86"/>
        <v/>
      </c>
      <c r="P514" s="152" t="str">
        <f t="shared" si="87"/>
        <v/>
      </c>
      <c r="Q514" s="107"/>
      <c r="R514" s="37" t="str">
        <f t="shared" si="77"/>
        <v/>
      </c>
    </row>
    <row r="515" spans="1:18">
      <c r="A515" s="107" t="s">
        <v>1052</v>
      </c>
      <c r="B515" s="107"/>
      <c r="C515" s="123"/>
      <c r="D515" s="134"/>
      <c r="E515" s="228"/>
      <c r="F515" s="123"/>
      <c r="G515" s="152" t="str">
        <f t="shared" si="78"/>
        <v/>
      </c>
      <c r="H515" s="152" t="str">
        <f t="shared" si="79"/>
        <v/>
      </c>
      <c r="I515" s="152" t="str">
        <f t="shared" si="80"/>
        <v/>
      </c>
      <c r="J515" s="152" t="str">
        <f t="shared" si="81"/>
        <v/>
      </c>
      <c r="K515" s="37" t="str">
        <f t="shared" si="82"/>
        <v/>
      </c>
      <c r="L515" s="37" t="str">
        <f t="shared" si="83"/>
        <v/>
      </c>
      <c r="M515" s="152" t="str">
        <f t="shared" si="84"/>
        <v/>
      </c>
      <c r="N515" s="152" t="str">
        <f t="shared" si="85"/>
        <v/>
      </c>
      <c r="O515" s="152" t="str">
        <f t="shared" si="86"/>
        <v/>
      </c>
      <c r="P515" s="152" t="str">
        <f t="shared" si="87"/>
        <v/>
      </c>
      <c r="Q515" s="107"/>
      <c r="R515" s="37" t="str">
        <f t="shared" si="77"/>
        <v/>
      </c>
    </row>
    <row r="516" spans="1:18">
      <c r="A516" s="107" t="s">
        <v>1053</v>
      </c>
      <c r="B516" s="107"/>
      <c r="C516" s="123"/>
      <c r="D516" s="134"/>
      <c r="E516" s="228"/>
      <c r="F516" s="123"/>
      <c r="G516" s="152" t="str">
        <f t="shared" si="78"/>
        <v/>
      </c>
      <c r="H516" s="152" t="str">
        <f t="shared" si="79"/>
        <v/>
      </c>
      <c r="I516" s="152" t="str">
        <f t="shared" si="80"/>
        <v/>
      </c>
      <c r="J516" s="152" t="str">
        <f t="shared" si="81"/>
        <v/>
      </c>
      <c r="K516" s="37" t="str">
        <f t="shared" si="82"/>
        <v/>
      </c>
      <c r="L516" s="37" t="str">
        <f t="shared" si="83"/>
        <v/>
      </c>
      <c r="M516" s="152" t="str">
        <f t="shared" si="84"/>
        <v/>
      </c>
      <c r="N516" s="152" t="str">
        <f t="shared" si="85"/>
        <v/>
      </c>
      <c r="O516" s="152" t="str">
        <f t="shared" si="86"/>
        <v/>
      </c>
      <c r="P516" s="152" t="str">
        <f t="shared" si="87"/>
        <v/>
      </c>
      <c r="Q516" s="107"/>
      <c r="R516" s="37" t="str">
        <f t="shared" si="77"/>
        <v/>
      </c>
    </row>
    <row r="517" spans="1:18">
      <c r="A517" s="107" t="s">
        <v>1054</v>
      </c>
      <c r="B517" s="107"/>
      <c r="C517" s="123"/>
      <c r="D517" s="134"/>
      <c r="E517" s="228"/>
      <c r="F517" s="123"/>
      <c r="G517" s="152" t="str">
        <f t="shared" si="78"/>
        <v/>
      </c>
      <c r="H517" s="152" t="str">
        <f t="shared" si="79"/>
        <v/>
      </c>
      <c r="I517" s="152" t="str">
        <f t="shared" si="80"/>
        <v/>
      </c>
      <c r="J517" s="152" t="str">
        <f t="shared" si="81"/>
        <v/>
      </c>
      <c r="K517" s="37" t="str">
        <f t="shared" si="82"/>
        <v/>
      </c>
      <c r="L517" s="37" t="str">
        <f t="shared" si="83"/>
        <v/>
      </c>
      <c r="M517" s="152" t="str">
        <f t="shared" si="84"/>
        <v/>
      </c>
      <c r="N517" s="152" t="str">
        <f t="shared" si="85"/>
        <v/>
      </c>
      <c r="O517" s="152" t="str">
        <f t="shared" si="86"/>
        <v/>
      </c>
      <c r="P517" s="152" t="str">
        <f t="shared" si="87"/>
        <v/>
      </c>
      <c r="Q517" s="107"/>
      <c r="R517" s="37" t="str">
        <f t="shared" si="77"/>
        <v/>
      </c>
    </row>
    <row r="518" spans="1:18">
      <c r="A518" s="107" t="s">
        <v>1055</v>
      </c>
      <c r="B518" s="107"/>
      <c r="C518" s="123"/>
      <c r="D518" s="134"/>
      <c r="E518" s="228"/>
      <c r="F518" s="123"/>
      <c r="G518" s="152" t="str">
        <f t="shared" si="78"/>
        <v/>
      </c>
      <c r="H518" s="152" t="str">
        <f t="shared" si="79"/>
        <v/>
      </c>
      <c r="I518" s="152" t="str">
        <f t="shared" si="80"/>
        <v/>
      </c>
      <c r="J518" s="152" t="str">
        <f t="shared" si="81"/>
        <v/>
      </c>
      <c r="K518" s="37" t="str">
        <f t="shared" si="82"/>
        <v/>
      </c>
      <c r="L518" s="37" t="str">
        <f t="shared" si="83"/>
        <v/>
      </c>
      <c r="M518" s="152" t="str">
        <f t="shared" si="84"/>
        <v/>
      </c>
      <c r="N518" s="152" t="str">
        <f t="shared" si="85"/>
        <v/>
      </c>
      <c r="O518" s="152" t="str">
        <f t="shared" si="86"/>
        <v/>
      </c>
      <c r="P518" s="152" t="str">
        <f t="shared" si="87"/>
        <v/>
      </c>
      <c r="Q518" s="107"/>
      <c r="R518" s="37" t="str">
        <f t="shared" ref="R518:R581" si="88">IF(H518="","",(IF(J518="",1,IF(L518="",2,IF(N518="",3,IF(P518="",4,5))))))</f>
        <v/>
      </c>
    </row>
    <row r="519" spans="1:18">
      <c r="A519" s="107" t="s">
        <v>1056</v>
      </c>
      <c r="B519" s="107"/>
      <c r="C519" s="123"/>
      <c r="D519" s="134"/>
      <c r="E519" s="228"/>
      <c r="F519" s="123"/>
      <c r="G519" s="152" t="str">
        <f t="shared" ref="G519:G582" si="89">IF(E519="","",IFERROR(LEFT(E519, SEARCH("-", E519) - 1), E519))</f>
        <v/>
      </c>
      <c r="H519" s="152" t="str">
        <f t="shared" ref="H519:H582" si="90">IF(F519="","",IFERROR(LEFT(F519, SEARCH("-", F519) - 1), F519))</f>
        <v/>
      </c>
      <c r="I519" s="152" t="str">
        <f t="shared" ref="I519:I582" si="91">IF(LEN(E519)-LEN(SUBSTITUTE(E519,"-",""))=0, "", IF(LEN(E519)-LEN(SUBSTITUTE(E519,"-",""))=1, IFERROR(MID(E519, FIND("-",E519)+1, LEN(E519)), ""), IFERROR(MID(E519, FIND("-",E519)+1, FIND("-",E519,FIND("-",E519)+1)-FIND("-",E519)-1), "")))</f>
        <v/>
      </c>
      <c r="J519" s="152" t="str">
        <f t="shared" ref="J519:J582" si="92">IF(LEN(F519)-LEN(SUBSTITUTE(F519,"-",""))=0, "", IF(LEN(F519)-LEN(SUBSTITUTE(F519,"-",""))=1, IFERROR(MID(F519, FIND("-",F519)+1, LEN(F519)), ""), IFERROR(MID(F519, FIND("-",F519)+1, FIND("-",F519,FIND("-",F519)+1)-FIND("-",F519)-1), "")))</f>
        <v/>
      </c>
      <c r="K519" s="37" t="str">
        <f t="shared" ref="K519:K582" si="93">IF(LEN(E519)-LEN(SUBSTITUTE(E519,"-",""))&lt;=1,"",IF(ISNUMBER(FIND("-",E519,FIND("-",E519)+1)),IF(ISNUMBER(FIND("-",MID(E519,FIND("-",E519,FIND("-",E519)+1)+1,LEN(E519)))),LEFT(MID(E519,FIND("-",E519,FIND("-",E519)+1)+1,LEN(E519)),FIND("-",MID(E519,FIND("-",E519,FIND("-",E519)+1)+1,LEN(E519)))-1),MID(E519,FIND("-",E519,FIND("-",E519)+1)+1,LEN(E519))),MID(E519,FIND("-",E519,FIND("-",E519)+1)+1,LEN(E519))))</f>
        <v/>
      </c>
      <c r="L519" s="37" t="str">
        <f t="shared" ref="L519:L582" si="94">IF(LEN(F519)-LEN(SUBSTITUTE(F519,"-",""))&lt;=1,"",IF(ISNUMBER(FIND("-",F519,FIND("-",F519)+1)),IF(ISNUMBER(FIND("-",MID(F519,FIND("-",F519,FIND("-",F519)+1)+1,LEN(F519)))),LEFT(MID(F519,FIND("-",F519,FIND("-",F519)+1)+1,LEN(F519)),FIND("-",MID(F519,FIND("-",F519,FIND("-",F519)+1)+1,LEN(F519)))-1),MID(F519,FIND("-",F519,FIND("-",F519)+1)+1,LEN(F519))),MID(F519,FIND("-",F519,FIND("-",F519)+1)+1,LEN(F519))))</f>
        <v/>
      </c>
      <c r="M519" s="152" t="str">
        <f t="shared" ref="M519:M582" si="95">IF(LEN(E519)-LEN(SUBSTITUTE(E519,"-",""))&lt;=2,"",IF(ISNUMBER(FIND("-",E519,FIND("-",E519,FIND("-",E519)+1)+1)),IF(ISNUMBER(FIND("-",MID(E519,FIND("-",E519,FIND("-",E519,FIND("-",E519)+1)+1)+1,LEN(E519)))),LEFT(MID(E519,FIND("-",E519,FIND("-",E519,FIND("-",E519)+1)+1)+1,LEN(E519)),FIND("-",MID(E519,FIND("-",E519,FIND("-",E519,FIND("-",E519)+1)+1)+1,LEN(E519)))-1),MID(E519,FIND("-",E519,FIND("-",E519,FIND("-",E519)+1)+1)+1,LEN(E519))),MID(E519,FIND("-",E519,FIND("-",E519,FIND("-",E519)+1)+1)+1,LEN(E519))))</f>
        <v/>
      </c>
      <c r="N519" s="152" t="str">
        <f t="shared" ref="N519:N582" si="96">IF(LEN(F519)-LEN(SUBSTITUTE(F519,"-",""))&lt;=2,"",IF(ISNUMBER(FIND("-",F519,FIND("-",F519,FIND("-",F519)+1)+1)),IF(ISNUMBER(FIND("-",MID(F519,FIND("-",F519,FIND("-",F519,FIND("-",F519)+1)+1)+1,LEN(F519)))),LEFT(MID(F519,FIND("-",F519,FIND("-",F519,FIND("-",F519)+1)+1)+1,LEN(F519)),FIND("-",MID(F519,FIND("-",F519,FIND("-",F519,FIND("-",F519)+1)+1)+1,LEN(F519)))-1),MID(F519,FIND("-",F519,FIND("-",F519,FIND("-",F519)+1)+1)+1,LEN(F519))),MID(F519,FIND("-",F519,FIND("-",F519,FIND("-",F519)+1)+1)+1,LEN(F519))))</f>
        <v/>
      </c>
      <c r="O519" s="152" t="str">
        <f t="shared" ref="O519:O582" si="97">IF(LEN(E519)-LEN(SUBSTITUTE(E519,"-",""))&lt;=3,"",RIGHT(E519,LEN(E519)-FIND("@",SUBSTITUTE(E519,"-","@",LEN(E519)-LEN(SUBSTITUTE(E519,"-",""))))))</f>
        <v/>
      </c>
      <c r="P519" s="152" t="str">
        <f t="shared" ref="P519:P582" si="98">IF(LEN(F519)-LEN(SUBSTITUTE(F519,"-",""))&lt;=3,"",RIGHT(F519,LEN(F519)-FIND("@",SUBSTITUTE(F519,"-","@",LEN(F519)-LEN(SUBSTITUTE(F519,"-",""))))))</f>
        <v/>
      </c>
      <c r="Q519" s="107"/>
      <c r="R519" s="37" t="str">
        <f t="shared" si="88"/>
        <v/>
      </c>
    </row>
    <row r="520" spans="1:18">
      <c r="A520" s="107" t="s">
        <v>1057</v>
      </c>
      <c r="B520" s="107"/>
      <c r="C520" s="123"/>
      <c r="D520" s="134"/>
      <c r="E520" s="228"/>
      <c r="F520" s="123"/>
      <c r="G520" s="152" t="str">
        <f t="shared" si="89"/>
        <v/>
      </c>
      <c r="H520" s="152" t="str">
        <f t="shared" si="90"/>
        <v/>
      </c>
      <c r="I520" s="152" t="str">
        <f t="shared" si="91"/>
        <v/>
      </c>
      <c r="J520" s="152" t="str">
        <f t="shared" si="92"/>
        <v/>
      </c>
      <c r="K520" s="37" t="str">
        <f t="shared" si="93"/>
        <v/>
      </c>
      <c r="L520" s="37" t="str">
        <f t="shared" si="94"/>
        <v/>
      </c>
      <c r="M520" s="152" t="str">
        <f t="shared" si="95"/>
        <v/>
      </c>
      <c r="N520" s="152" t="str">
        <f t="shared" si="96"/>
        <v/>
      </c>
      <c r="O520" s="152" t="str">
        <f t="shared" si="97"/>
        <v/>
      </c>
      <c r="P520" s="152" t="str">
        <f t="shared" si="98"/>
        <v/>
      </c>
      <c r="Q520" s="107"/>
      <c r="R520" s="37" t="str">
        <f t="shared" si="88"/>
        <v/>
      </c>
    </row>
    <row r="521" spans="1:18">
      <c r="A521" s="107" t="s">
        <v>1058</v>
      </c>
      <c r="B521" s="107"/>
      <c r="C521" s="123"/>
      <c r="D521" s="134"/>
      <c r="E521" s="228"/>
      <c r="F521" s="123"/>
      <c r="G521" s="152" t="str">
        <f t="shared" si="89"/>
        <v/>
      </c>
      <c r="H521" s="152" t="str">
        <f t="shared" si="90"/>
        <v/>
      </c>
      <c r="I521" s="152" t="str">
        <f t="shared" si="91"/>
        <v/>
      </c>
      <c r="J521" s="152" t="str">
        <f t="shared" si="92"/>
        <v/>
      </c>
      <c r="K521" s="37" t="str">
        <f t="shared" si="93"/>
        <v/>
      </c>
      <c r="L521" s="37" t="str">
        <f t="shared" si="94"/>
        <v/>
      </c>
      <c r="M521" s="152" t="str">
        <f t="shared" si="95"/>
        <v/>
      </c>
      <c r="N521" s="152" t="str">
        <f t="shared" si="96"/>
        <v/>
      </c>
      <c r="O521" s="152" t="str">
        <f t="shared" si="97"/>
        <v/>
      </c>
      <c r="P521" s="152" t="str">
        <f t="shared" si="98"/>
        <v/>
      </c>
      <c r="Q521" s="107"/>
      <c r="R521" s="37" t="str">
        <f t="shared" si="88"/>
        <v/>
      </c>
    </row>
    <row r="522" spans="1:18">
      <c r="A522" s="107" t="s">
        <v>1059</v>
      </c>
      <c r="B522" s="107"/>
      <c r="C522" s="123"/>
      <c r="D522" s="134"/>
      <c r="E522" s="228"/>
      <c r="F522" s="123"/>
      <c r="G522" s="152" t="str">
        <f t="shared" si="89"/>
        <v/>
      </c>
      <c r="H522" s="152" t="str">
        <f t="shared" si="90"/>
        <v/>
      </c>
      <c r="I522" s="152" t="str">
        <f t="shared" si="91"/>
        <v/>
      </c>
      <c r="J522" s="152" t="str">
        <f t="shared" si="92"/>
        <v/>
      </c>
      <c r="K522" s="37" t="str">
        <f t="shared" si="93"/>
        <v/>
      </c>
      <c r="L522" s="37" t="str">
        <f t="shared" si="94"/>
        <v/>
      </c>
      <c r="M522" s="152" t="str">
        <f t="shared" si="95"/>
        <v/>
      </c>
      <c r="N522" s="152" t="str">
        <f t="shared" si="96"/>
        <v/>
      </c>
      <c r="O522" s="152" t="str">
        <f t="shared" si="97"/>
        <v/>
      </c>
      <c r="P522" s="152" t="str">
        <f t="shared" si="98"/>
        <v/>
      </c>
      <c r="Q522" s="107"/>
      <c r="R522" s="37" t="str">
        <f t="shared" si="88"/>
        <v/>
      </c>
    </row>
    <row r="523" spans="1:18">
      <c r="A523" s="107" t="s">
        <v>1060</v>
      </c>
      <c r="B523" s="107"/>
      <c r="C523" s="123"/>
      <c r="D523" s="134"/>
      <c r="E523" s="228"/>
      <c r="F523" s="123"/>
      <c r="G523" s="152" t="str">
        <f t="shared" si="89"/>
        <v/>
      </c>
      <c r="H523" s="152" t="str">
        <f t="shared" si="90"/>
        <v/>
      </c>
      <c r="I523" s="152" t="str">
        <f t="shared" si="91"/>
        <v/>
      </c>
      <c r="J523" s="152" t="str">
        <f t="shared" si="92"/>
        <v/>
      </c>
      <c r="K523" s="37" t="str">
        <f t="shared" si="93"/>
        <v/>
      </c>
      <c r="L523" s="37" t="str">
        <f t="shared" si="94"/>
        <v/>
      </c>
      <c r="M523" s="152" t="str">
        <f t="shared" si="95"/>
        <v/>
      </c>
      <c r="N523" s="152" t="str">
        <f t="shared" si="96"/>
        <v/>
      </c>
      <c r="O523" s="152" t="str">
        <f t="shared" si="97"/>
        <v/>
      </c>
      <c r="P523" s="152" t="str">
        <f t="shared" si="98"/>
        <v/>
      </c>
      <c r="Q523" s="107"/>
      <c r="R523" s="37" t="str">
        <f t="shared" si="88"/>
        <v/>
      </c>
    </row>
    <row r="524" spans="1:18">
      <c r="A524" s="107" t="s">
        <v>1061</v>
      </c>
      <c r="B524" s="107"/>
      <c r="C524" s="123"/>
      <c r="D524" s="134"/>
      <c r="E524" s="228"/>
      <c r="F524" s="123"/>
      <c r="G524" s="152" t="str">
        <f t="shared" si="89"/>
        <v/>
      </c>
      <c r="H524" s="152" t="str">
        <f t="shared" si="90"/>
        <v/>
      </c>
      <c r="I524" s="152" t="str">
        <f t="shared" si="91"/>
        <v/>
      </c>
      <c r="J524" s="152" t="str">
        <f t="shared" si="92"/>
        <v/>
      </c>
      <c r="K524" s="37" t="str">
        <f t="shared" si="93"/>
        <v/>
      </c>
      <c r="L524" s="37" t="str">
        <f t="shared" si="94"/>
        <v/>
      </c>
      <c r="M524" s="152" t="str">
        <f t="shared" si="95"/>
        <v/>
      </c>
      <c r="N524" s="152" t="str">
        <f t="shared" si="96"/>
        <v/>
      </c>
      <c r="O524" s="152" t="str">
        <f t="shared" si="97"/>
        <v/>
      </c>
      <c r="P524" s="152" t="str">
        <f t="shared" si="98"/>
        <v/>
      </c>
      <c r="Q524" s="107"/>
      <c r="R524" s="37" t="str">
        <f t="shared" si="88"/>
        <v/>
      </c>
    </row>
    <row r="525" spans="1:18">
      <c r="A525" s="107" t="s">
        <v>1062</v>
      </c>
      <c r="B525" s="107"/>
      <c r="C525" s="123"/>
      <c r="D525" s="134"/>
      <c r="E525" s="228"/>
      <c r="F525" s="123"/>
      <c r="G525" s="152" t="str">
        <f t="shared" si="89"/>
        <v/>
      </c>
      <c r="H525" s="152" t="str">
        <f t="shared" si="90"/>
        <v/>
      </c>
      <c r="I525" s="152" t="str">
        <f t="shared" si="91"/>
        <v/>
      </c>
      <c r="J525" s="152" t="str">
        <f t="shared" si="92"/>
        <v/>
      </c>
      <c r="K525" s="37" t="str">
        <f t="shared" si="93"/>
        <v/>
      </c>
      <c r="L525" s="37" t="str">
        <f t="shared" si="94"/>
        <v/>
      </c>
      <c r="M525" s="152" t="str">
        <f t="shared" si="95"/>
        <v/>
      </c>
      <c r="N525" s="152" t="str">
        <f t="shared" si="96"/>
        <v/>
      </c>
      <c r="O525" s="152" t="str">
        <f t="shared" si="97"/>
        <v/>
      </c>
      <c r="P525" s="152" t="str">
        <f t="shared" si="98"/>
        <v/>
      </c>
      <c r="Q525" s="107"/>
      <c r="R525" s="37" t="str">
        <f t="shared" si="88"/>
        <v/>
      </c>
    </row>
    <row r="526" spans="1:18">
      <c r="A526" s="107" t="s">
        <v>1063</v>
      </c>
      <c r="B526" s="107"/>
      <c r="C526" s="123"/>
      <c r="D526" s="134"/>
      <c r="E526" s="228"/>
      <c r="F526" s="123"/>
      <c r="G526" s="152" t="str">
        <f t="shared" si="89"/>
        <v/>
      </c>
      <c r="H526" s="152" t="str">
        <f t="shared" si="90"/>
        <v/>
      </c>
      <c r="I526" s="152" t="str">
        <f t="shared" si="91"/>
        <v/>
      </c>
      <c r="J526" s="152" t="str">
        <f t="shared" si="92"/>
        <v/>
      </c>
      <c r="K526" s="37" t="str">
        <f t="shared" si="93"/>
        <v/>
      </c>
      <c r="L526" s="37" t="str">
        <f t="shared" si="94"/>
        <v/>
      </c>
      <c r="M526" s="152" t="str">
        <f t="shared" si="95"/>
        <v/>
      </c>
      <c r="N526" s="152" t="str">
        <f t="shared" si="96"/>
        <v/>
      </c>
      <c r="O526" s="152" t="str">
        <f t="shared" si="97"/>
        <v/>
      </c>
      <c r="P526" s="152" t="str">
        <f t="shared" si="98"/>
        <v/>
      </c>
      <c r="Q526" s="107"/>
      <c r="R526" s="37" t="str">
        <f t="shared" si="88"/>
        <v/>
      </c>
    </row>
    <row r="527" spans="1:18">
      <c r="A527" s="107" t="s">
        <v>1064</v>
      </c>
      <c r="B527" s="107"/>
      <c r="C527" s="123"/>
      <c r="D527" s="134"/>
      <c r="E527" s="228"/>
      <c r="F527" s="123"/>
      <c r="G527" s="152" t="str">
        <f t="shared" si="89"/>
        <v/>
      </c>
      <c r="H527" s="152" t="str">
        <f t="shared" si="90"/>
        <v/>
      </c>
      <c r="I527" s="152" t="str">
        <f t="shared" si="91"/>
        <v/>
      </c>
      <c r="J527" s="152" t="str">
        <f t="shared" si="92"/>
        <v/>
      </c>
      <c r="K527" s="37" t="str">
        <f t="shared" si="93"/>
        <v/>
      </c>
      <c r="L527" s="37" t="str">
        <f t="shared" si="94"/>
        <v/>
      </c>
      <c r="M527" s="152" t="str">
        <f t="shared" si="95"/>
        <v/>
      </c>
      <c r="N527" s="152" t="str">
        <f t="shared" si="96"/>
        <v/>
      </c>
      <c r="O527" s="152" t="str">
        <f t="shared" si="97"/>
        <v/>
      </c>
      <c r="P527" s="152" t="str">
        <f t="shared" si="98"/>
        <v/>
      </c>
      <c r="Q527" s="107"/>
      <c r="R527" s="37" t="str">
        <f t="shared" si="88"/>
        <v/>
      </c>
    </row>
    <row r="528" spans="1:18">
      <c r="A528" s="107" t="s">
        <v>1065</v>
      </c>
      <c r="B528" s="107"/>
      <c r="C528" s="123"/>
      <c r="D528" s="134"/>
      <c r="E528" s="228"/>
      <c r="F528" s="123"/>
      <c r="G528" s="152" t="str">
        <f t="shared" si="89"/>
        <v/>
      </c>
      <c r="H528" s="152" t="str">
        <f t="shared" si="90"/>
        <v/>
      </c>
      <c r="I528" s="152" t="str">
        <f t="shared" si="91"/>
        <v/>
      </c>
      <c r="J528" s="152" t="str">
        <f t="shared" si="92"/>
        <v/>
      </c>
      <c r="K528" s="37" t="str">
        <f t="shared" si="93"/>
        <v/>
      </c>
      <c r="L528" s="37" t="str">
        <f t="shared" si="94"/>
        <v/>
      </c>
      <c r="M528" s="152" t="str">
        <f t="shared" si="95"/>
        <v/>
      </c>
      <c r="N528" s="152" t="str">
        <f t="shared" si="96"/>
        <v/>
      </c>
      <c r="O528" s="152" t="str">
        <f t="shared" si="97"/>
        <v/>
      </c>
      <c r="P528" s="152" t="str">
        <f t="shared" si="98"/>
        <v/>
      </c>
      <c r="Q528" s="107"/>
      <c r="R528" s="37" t="str">
        <f t="shared" si="88"/>
        <v/>
      </c>
    </row>
    <row r="529" spans="1:18">
      <c r="A529" s="107" t="s">
        <v>1066</v>
      </c>
      <c r="B529" s="107"/>
      <c r="C529" s="123"/>
      <c r="D529" s="134"/>
      <c r="E529" s="228"/>
      <c r="F529" s="123"/>
      <c r="G529" s="152" t="str">
        <f t="shared" si="89"/>
        <v/>
      </c>
      <c r="H529" s="152" t="str">
        <f t="shared" si="90"/>
        <v/>
      </c>
      <c r="I529" s="152" t="str">
        <f t="shared" si="91"/>
        <v/>
      </c>
      <c r="J529" s="152" t="str">
        <f t="shared" si="92"/>
        <v/>
      </c>
      <c r="K529" s="37" t="str">
        <f t="shared" si="93"/>
        <v/>
      </c>
      <c r="L529" s="37" t="str">
        <f t="shared" si="94"/>
        <v/>
      </c>
      <c r="M529" s="152" t="str">
        <f t="shared" si="95"/>
        <v/>
      </c>
      <c r="N529" s="152" t="str">
        <f t="shared" si="96"/>
        <v/>
      </c>
      <c r="O529" s="152" t="str">
        <f t="shared" si="97"/>
        <v/>
      </c>
      <c r="P529" s="152" t="str">
        <f t="shared" si="98"/>
        <v/>
      </c>
      <c r="Q529" s="107"/>
      <c r="R529" s="37" t="str">
        <f t="shared" si="88"/>
        <v/>
      </c>
    </row>
    <row r="530" spans="1:18">
      <c r="A530" s="107" t="s">
        <v>1067</v>
      </c>
      <c r="B530" s="107"/>
      <c r="C530" s="123"/>
      <c r="D530" s="134"/>
      <c r="E530" s="228"/>
      <c r="F530" s="123"/>
      <c r="G530" s="152" t="str">
        <f t="shared" si="89"/>
        <v/>
      </c>
      <c r="H530" s="152" t="str">
        <f t="shared" si="90"/>
        <v/>
      </c>
      <c r="I530" s="152" t="str">
        <f t="shared" si="91"/>
        <v/>
      </c>
      <c r="J530" s="152" t="str">
        <f t="shared" si="92"/>
        <v/>
      </c>
      <c r="K530" s="37" t="str">
        <f t="shared" si="93"/>
        <v/>
      </c>
      <c r="L530" s="37" t="str">
        <f t="shared" si="94"/>
        <v/>
      </c>
      <c r="M530" s="152" t="str">
        <f t="shared" si="95"/>
        <v/>
      </c>
      <c r="N530" s="152" t="str">
        <f t="shared" si="96"/>
        <v/>
      </c>
      <c r="O530" s="152" t="str">
        <f t="shared" si="97"/>
        <v/>
      </c>
      <c r="P530" s="152" t="str">
        <f t="shared" si="98"/>
        <v/>
      </c>
      <c r="Q530" s="107"/>
      <c r="R530" s="37" t="str">
        <f t="shared" si="88"/>
        <v/>
      </c>
    </row>
    <row r="531" spans="1:18">
      <c r="A531" s="107" t="s">
        <v>1068</v>
      </c>
      <c r="B531" s="107"/>
      <c r="C531" s="123"/>
      <c r="D531" s="134"/>
      <c r="E531" s="228"/>
      <c r="F531" s="123"/>
      <c r="G531" s="152" t="str">
        <f t="shared" si="89"/>
        <v/>
      </c>
      <c r="H531" s="152" t="str">
        <f t="shared" si="90"/>
        <v/>
      </c>
      <c r="I531" s="152" t="str">
        <f t="shared" si="91"/>
        <v/>
      </c>
      <c r="J531" s="152" t="str">
        <f t="shared" si="92"/>
        <v/>
      </c>
      <c r="K531" s="37" t="str">
        <f t="shared" si="93"/>
        <v/>
      </c>
      <c r="L531" s="37" t="str">
        <f t="shared" si="94"/>
        <v/>
      </c>
      <c r="M531" s="152" t="str">
        <f t="shared" si="95"/>
        <v/>
      </c>
      <c r="N531" s="152" t="str">
        <f t="shared" si="96"/>
        <v/>
      </c>
      <c r="O531" s="152" t="str">
        <f t="shared" si="97"/>
        <v/>
      </c>
      <c r="P531" s="152" t="str">
        <f t="shared" si="98"/>
        <v/>
      </c>
      <c r="Q531" s="107"/>
      <c r="R531" s="37" t="str">
        <f t="shared" si="88"/>
        <v/>
      </c>
    </row>
    <row r="532" spans="1:18">
      <c r="A532" s="107" t="s">
        <v>1069</v>
      </c>
      <c r="B532" s="107"/>
      <c r="C532" s="123"/>
      <c r="D532" s="134"/>
      <c r="E532" s="228"/>
      <c r="F532" s="123"/>
      <c r="G532" s="152" t="str">
        <f t="shared" si="89"/>
        <v/>
      </c>
      <c r="H532" s="152" t="str">
        <f t="shared" si="90"/>
        <v/>
      </c>
      <c r="I532" s="152" t="str">
        <f t="shared" si="91"/>
        <v/>
      </c>
      <c r="J532" s="152" t="str">
        <f t="shared" si="92"/>
        <v/>
      </c>
      <c r="K532" s="37" t="str">
        <f t="shared" si="93"/>
        <v/>
      </c>
      <c r="L532" s="37" t="str">
        <f t="shared" si="94"/>
        <v/>
      </c>
      <c r="M532" s="152" t="str">
        <f t="shared" si="95"/>
        <v/>
      </c>
      <c r="N532" s="152" t="str">
        <f t="shared" si="96"/>
        <v/>
      </c>
      <c r="O532" s="152" t="str">
        <f t="shared" si="97"/>
        <v/>
      </c>
      <c r="P532" s="152" t="str">
        <f t="shared" si="98"/>
        <v/>
      </c>
      <c r="Q532" s="107"/>
      <c r="R532" s="37" t="str">
        <f t="shared" si="88"/>
        <v/>
      </c>
    </row>
    <row r="533" spans="1:18">
      <c r="A533" s="107" t="s">
        <v>1070</v>
      </c>
      <c r="B533" s="107"/>
      <c r="C533" s="123"/>
      <c r="D533" s="134"/>
      <c r="E533" s="228"/>
      <c r="F533" s="123"/>
      <c r="G533" s="152" t="str">
        <f t="shared" si="89"/>
        <v/>
      </c>
      <c r="H533" s="152" t="str">
        <f t="shared" si="90"/>
        <v/>
      </c>
      <c r="I533" s="152" t="str">
        <f t="shared" si="91"/>
        <v/>
      </c>
      <c r="J533" s="152" t="str">
        <f t="shared" si="92"/>
        <v/>
      </c>
      <c r="K533" s="37" t="str">
        <f t="shared" si="93"/>
        <v/>
      </c>
      <c r="L533" s="37" t="str">
        <f t="shared" si="94"/>
        <v/>
      </c>
      <c r="M533" s="152" t="str">
        <f t="shared" si="95"/>
        <v/>
      </c>
      <c r="N533" s="152" t="str">
        <f t="shared" si="96"/>
        <v/>
      </c>
      <c r="O533" s="152" t="str">
        <f t="shared" si="97"/>
        <v/>
      </c>
      <c r="P533" s="152" t="str">
        <f t="shared" si="98"/>
        <v/>
      </c>
      <c r="Q533" s="107"/>
      <c r="R533" s="37" t="str">
        <f t="shared" si="88"/>
        <v/>
      </c>
    </row>
    <row r="534" spans="1:18">
      <c r="A534" s="107" t="s">
        <v>1071</v>
      </c>
      <c r="B534" s="107"/>
      <c r="C534" s="123"/>
      <c r="D534" s="134"/>
      <c r="E534" s="228"/>
      <c r="F534" s="123"/>
      <c r="G534" s="152" t="str">
        <f t="shared" si="89"/>
        <v/>
      </c>
      <c r="H534" s="152" t="str">
        <f t="shared" si="90"/>
        <v/>
      </c>
      <c r="I534" s="152" t="str">
        <f t="shared" si="91"/>
        <v/>
      </c>
      <c r="J534" s="152" t="str">
        <f t="shared" si="92"/>
        <v/>
      </c>
      <c r="K534" s="37" t="str">
        <f t="shared" si="93"/>
        <v/>
      </c>
      <c r="L534" s="37" t="str">
        <f t="shared" si="94"/>
        <v/>
      </c>
      <c r="M534" s="152" t="str">
        <f t="shared" si="95"/>
        <v/>
      </c>
      <c r="N534" s="152" t="str">
        <f t="shared" si="96"/>
        <v/>
      </c>
      <c r="O534" s="152" t="str">
        <f t="shared" si="97"/>
        <v/>
      </c>
      <c r="P534" s="152" t="str">
        <f t="shared" si="98"/>
        <v/>
      </c>
      <c r="Q534" s="107"/>
      <c r="R534" s="37" t="str">
        <f t="shared" si="88"/>
        <v/>
      </c>
    </row>
    <row r="535" spans="1:18">
      <c r="A535" s="107" t="s">
        <v>1072</v>
      </c>
      <c r="B535" s="107"/>
      <c r="C535" s="123"/>
      <c r="D535" s="134"/>
      <c r="E535" s="228"/>
      <c r="F535" s="123"/>
      <c r="G535" s="152" t="str">
        <f t="shared" si="89"/>
        <v/>
      </c>
      <c r="H535" s="152" t="str">
        <f t="shared" si="90"/>
        <v/>
      </c>
      <c r="I535" s="152" t="str">
        <f t="shared" si="91"/>
        <v/>
      </c>
      <c r="J535" s="152" t="str">
        <f t="shared" si="92"/>
        <v/>
      </c>
      <c r="K535" s="37" t="str">
        <f t="shared" si="93"/>
        <v/>
      </c>
      <c r="L535" s="37" t="str">
        <f t="shared" si="94"/>
        <v/>
      </c>
      <c r="M535" s="152" t="str">
        <f t="shared" si="95"/>
        <v/>
      </c>
      <c r="N535" s="152" t="str">
        <f t="shared" si="96"/>
        <v/>
      </c>
      <c r="O535" s="152" t="str">
        <f t="shared" si="97"/>
        <v/>
      </c>
      <c r="P535" s="152" t="str">
        <f t="shared" si="98"/>
        <v/>
      </c>
      <c r="Q535" s="107"/>
      <c r="R535" s="37" t="str">
        <f t="shared" si="88"/>
        <v/>
      </c>
    </row>
    <row r="536" spans="1:18">
      <c r="A536" s="107" t="s">
        <v>1073</v>
      </c>
      <c r="B536" s="107"/>
      <c r="C536" s="123"/>
      <c r="D536" s="134"/>
      <c r="E536" s="228"/>
      <c r="F536" s="123"/>
      <c r="G536" s="152" t="str">
        <f t="shared" si="89"/>
        <v/>
      </c>
      <c r="H536" s="152" t="str">
        <f t="shared" si="90"/>
        <v/>
      </c>
      <c r="I536" s="152" t="str">
        <f t="shared" si="91"/>
        <v/>
      </c>
      <c r="J536" s="152" t="str">
        <f t="shared" si="92"/>
        <v/>
      </c>
      <c r="K536" s="37" t="str">
        <f t="shared" si="93"/>
        <v/>
      </c>
      <c r="L536" s="37" t="str">
        <f t="shared" si="94"/>
        <v/>
      </c>
      <c r="M536" s="152" t="str">
        <f t="shared" si="95"/>
        <v/>
      </c>
      <c r="N536" s="152" t="str">
        <f t="shared" si="96"/>
        <v/>
      </c>
      <c r="O536" s="152" t="str">
        <f t="shared" si="97"/>
        <v/>
      </c>
      <c r="P536" s="152" t="str">
        <f t="shared" si="98"/>
        <v/>
      </c>
      <c r="Q536" s="107"/>
      <c r="R536" s="37" t="str">
        <f t="shared" si="88"/>
        <v/>
      </c>
    </row>
    <row r="537" spans="1:18">
      <c r="A537" s="107" t="s">
        <v>1074</v>
      </c>
      <c r="B537" s="107"/>
      <c r="C537" s="123"/>
      <c r="D537" s="134"/>
      <c r="E537" s="228"/>
      <c r="F537" s="123"/>
      <c r="G537" s="152" t="str">
        <f t="shared" si="89"/>
        <v/>
      </c>
      <c r="H537" s="152" t="str">
        <f t="shared" si="90"/>
        <v/>
      </c>
      <c r="I537" s="152" t="str">
        <f t="shared" si="91"/>
        <v/>
      </c>
      <c r="J537" s="152" t="str">
        <f t="shared" si="92"/>
        <v/>
      </c>
      <c r="K537" s="37" t="str">
        <f t="shared" si="93"/>
        <v/>
      </c>
      <c r="L537" s="37" t="str">
        <f t="shared" si="94"/>
        <v/>
      </c>
      <c r="M537" s="152" t="str">
        <f t="shared" si="95"/>
        <v/>
      </c>
      <c r="N537" s="152" t="str">
        <f t="shared" si="96"/>
        <v/>
      </c>
      <c r="O537" s="152" t="str">
        <f t="shared" si="97"/>
        <v/>
      </c>
      <c r="P537" s="152" t="str">
        <f t="shared" si="98"/>
        <v/>
      </c>
      <c r="Q537" s="107"/>
      <c r="R537" s="37" t="str">
        <f t="shared" si="88"/>
        <v/>
      </c>
    </row>
    <row r="538" spans="1:18">
      <c r="A538" s="107" t="s">
        <v>1075</v>
      </c>
      <c r="B538" s="107"/>
      <c r="C538" s="123"/>
      <c r="D538" s="134"/>
      <c r="E538" s="228"/>
      <c r="F538" s="123"/>
      <c r="G538" s="152" t="str">
        <f t="shared" si="89"/>
        <v/>
      </c>
      <c r="H538" s="152" t="str">
        <f t="shared" si="90"/>
        <v/>
      </c>
      <c r="I538" s="152" t="str">
        <f t="shared" si="91"/>
        <v/>
      </c>
      <c r="J538" s="152" t="str">
        <f t="shared" si="92"/>
        <v/>
      </c>
      <c r="K538" s="37" t="str">
        <f t="shared" si="93"/>
        <v/>
      </c>
      <c r="L538" s="37" t="str">
        <f t="shared" si="94"/>
        <v/>
      </c>
      <c r="M538" s="152" t="str">
        <f t="shared" si="95"/>
        <v/>
      </c>
      <c r="N538" s="152" t="str">
        <f t="shared" si="96"/>
        <v/>
      </c>
      <c r="O538" s="152" t="str">
        <f t="shared" si="97"/>
        <v/>
      </c>
      <c r="P538" s="152" t="str">
        <f t="shared" si="98"/>
        <v/>
      </c>
      <c r="Q538" s="107"/>
      <c r="R538" s="37" t="str">
        <f t="shared" si="88"/>
        <v/>
      </c>
    </row>
    <row r="539" spans="1:18">
      <c r="A539" s="107" t="s">
        <v>1076</v>
      </c>
      <c r="B539" s="107"/>
      <c r="C539" s="123"/>
      <c r="D539" s="134"/>
      <c r="E539" s="228"/>
      <c r="F539" s="123"/>
      <c r="G539" s="152" t="str">
        <f t="shared" si="89"/>
        <v/>
      </c>
      <c r="H539" s="152" t="str">
        <f t="shared" si="90"/>
        <v/>
      </c>
      <c r="I539" s="152" t="str">
        <f t="shared" si="91"/>
        <v/>
      </c>
      <c r="J539" s="152" t="str">
        <f t="shared" si="92"/>
        <v/>
      </c>
      <c r="K539" s="37" t="str">
        <f t="shared" si="93"/>
        <v/>
      </c>
      <c r="L539" s="37" t="str">
        <f t="shared" si="94"/>
        <v/>
      </c>
      <c r="M539" s="152" t="str">
        <f t="shared" si="95"/>
        <v/>
      </c>
      <c r="N539" s="152" t="str">
        <f t="shared" si="96"/>
        <v/>
      </c>
      <c r="O539" s="152" t="str">
        <f t="shared" si="97"/>
        <v/>
      </c>
      <c r="P539" s="152" t="str">
        <f t="shared" si="98"/>
        <v/>
      </c>
      <c r="Q539" s="107"/>
      <c r="R539" s="37" t="str">
        <f t="shared" si="88"/>
        <v/>
      </c>
    </row>
    <row r="540" spans="1:18">
      <c r="A540" s="107" t="s">
        <v>1077</v>
      </c>
      <c r="B540" s="107"/>
      <c r="C540" s="123"/>
      <c r="D540" s="134"/>
      <c r="E540" s="228"/>
      <c r="F540" s="123"/>
      <c r="G540" s="152" t="str">
        <f t="shared" si="89"/>
        <v/>
      </c>
      <c r="H540" s="152" t="str">
        <f t="shared" si="90"/>
        <v/>
      </c>
      <c r="I540" s="152" t="str">
        <f t="shared" si="91"/>
        <v/>
      </c>
      <c r="J540" s="152" t="str">
        <f t="shared" si="92"/>
        <v/>
      </c>
      <c r="K540" s="37" t="str">
        <f t="shared" si="93"/>
        <v/>
      </c>
      <c r="L540" s="37" t="str">
        <f t="shared" si="94"/>
        <v/>
      </c>
      <c r="M540" s="152" t="str">
        <f t="shared" si="95"/>
        <v/>
      </c>
      <c r="N540" s="152" t="str">
        <f t="shared" si="96"/>
        <v/>
      </c>
      <c r="O540" s="152" t="str">
        <f t="shared" si="97"/>
        <v/>
      </c>
      <c r="P540" s="152" t="str">
        <f t="shared" si="98"/>
        <v/>
      </c>
      <c r="Q540" s="107"/>
      <c r="R540" s="37" t="str">
        <f t="shared" si="88"/>
        <v/>
      </c>
    </row>
    <row r="541" spans="1:18">
      <c r="A541" s="107" t="s">
        <v>1078</v>
      </c>
      <c r="B541" s="107"/>
      <c r="C541" s="123"/>
      <c r="D541" s="134"/>
      <c r="E541" s="228"/>
      <c r="F541" s="123"/>
      <c r="G541" s="152" t="str">
        <f t="shared" si="89"/>
        <v/>
      </c>
      <c r="H541" s="152" t="str">
        <f t="shared" si="90"/>
        <v/>
      </c>
      <c r="I541" s="152" t="str">
        <f t="shared" si="91"/>
        <v/>
      </c>
      <c r="J541" s="152" t="str">
        <f t="shared" si="92"/>
        <v/>
      </c>
      <c r="K541" s="37" t="str">
        <f t="shared" si="93"/>
        <v/>
      </c>
      <c r="L541" s="37" t="str">
        <f t="shared" si="94"/>
        <v/>
      </c>
      <c r="M541" s="152" t="str">
        <f t="shared" si="95"/>
        <v/>
      </c>
      <c r="N541" s="152" t="str">
        <f t="shared" si="96"/>
        <v/>
      </c>
      <c r="O541" s="152" t="str">
        <f t="shared" si="97"/>
        <v/>
      </c>
      <c r="P541" s="152" t="str">
        <f t="shared" si="98"/>
        <v/>
      </c>
      <c r="Q541" s="107"/>
      <c r="R541" s="37" t="str">
        <f t="shared" si="88"/>
        <v/>
      </c>
    </row>
    <row r="542" spans="1:18">
      <c r="A542" s="107" t="s">
        <v>1079</v>
      </c>
      <c r="B542" s="107"/>
      <c r="C542" s="123"/>
      <c r="D542" s="134"/>
      <c r="E542" s="228"/>
      <c r="F542" s="123"/>
      <c r="G542" s="152" t="str">
        <f t="shared" si="89"/>
        <v/>
      </c>
      <c r="H542" s="152" t="str">
        <f t="shared" si="90"/>
        <v/>
      </c>
      <c r="I542" s="152" t="str">
        <f t="shared" si="91"/>
        <v/>
      </c>
      <c r="J542" s="152" t="str">
        <f t="shared" si="92"/>
        <v/>
      </c>
      <c r="K542" s="37" t="str">
        <f t="shared" si="93"/>
        <v/>
      </c>
      <c r="L542" s="37" t="str">
        <f t="shared" si="94"/>
        <v/>
      </c>
      <c r="M542" s="152" t="str">
        <f t="shared" si="95"/>
        <v/>
      </c>
      <c r="N542" s="152" t="str">
        <f t="shared" si="96"/>
        <v/>
      </c>
      <c r="O542" s="152" t="str">
        <f t="shared" si="97"/>
        <v/>
      </c>
      <c r="P542" s="152" t="str">
        <f t="shared" si="98"/>
        <v/>
      </c>
      <c r="Q542" s="107"/>
      <c r="R542" s="37" t="str">
        <f t="shared" si="88"/>
        <v/>
      </c>
    </row>
    <row r="543" spans="1:18">
      <c r="A543" s="107" t="s">
        <v>1080</v>
      </c>
      <c r="B543" s="107"/>
      <c r="C543" s="123"/>
      <c r="D543" s="134"/>
      <c r="E543" s="228"/>
      <c r="F543" s="123"/>
      <c r="G543" s="152" t="str">
        <f t="shared" si="89"/>
        <v/>
      </c>
      <c r="H543" s="152" t="str">
        <f t="shared" si="90"/>
        <v/>
      </c>
      <c r="I543" s="152" t="str">
        <f t="shared" si="91"/>
        <v/>
      </c>
      <c r="J543" s="152" t="str">
        <f t="shared" si="92"/>
        <v/>
      </c>
      <c r="K543" s="37" t="str">
        <f t="shared" si="93"/>
        <v/>
      </c>
      <c r="L543" s="37" t="str">
        <f t="shared" si="94"/>
        <v/>
      </c>
      <c r="M543" s="152" t="str">
        <f t="shared" si="95"/>
        <v/>
      </c>
      <c r="N543" s="152" t="str">
        <f t="shared" si="96"/>
        <v/>
      </c>
      <c r="O543" s="152" t="str">
        <f t="shared" si="97"/>
        <v/>
      </c>
      <c r="P543" s="152" t="str">
        <f t="shared" si="98"/>
        <v/>
      </c>
      <c r="Q543" s="107"/>
      <c r="R543" s="37" t="str">
        <f t="shared" si="88"/>
        <v/>
      </c>
    </row>
    <row r="544" spans="1:18">
      <c r="A544" s="107" t="s">
        <v>1081</v>
      </c>
      <c r="B544" s="107"/>
      <c r="C544" s="123"/>
      <c r="D544" s="134"/>
      <c r="E544" s="228"/>
      <c r="F544" s="123"/>
      <c r="G544" s="152" t="str">
        <f t="shared" si="89"/>
        <v/>
      </c>
      <c r="H544" s="152" t="str">
        <f t="shared" si="90"/>
        <v/>
      </c>
      <c r="I544" s="152" t="str">
        <f t="shared" si="91"/>
        <v/>
      </c>
      <c r="J544" s="152" t="str">
        <f t="shared" si="92"/>
        <v/>
      </c>
      <c r="K544" s="37" t="str">
        <f t="shared" si="93"/>
        <v/>
      </c>
      <c r="L544" s="37" t="str">
        <f t="shared" si="94"/>
        <v/>
      </c>
      <c r="M544" s="152" t="str">
        <f t="shared" si="95"/>
        <v/>
      </c>
      <c r="N544" s="152" t="str">
        <f t="shared" si="96"/>
        <v/>
      </c>
      <c r="O544" s="152" t="str">
        <f t="shared" si="97"/>
        <v/>
      </c>
      <c r="P544" s="152" t="str">
        <f t="shared" si="98"/>
        <v/>
      </c>
      <c r="Q544" s="107"/>
      <c r="R544" s="37" t="str">
        <f t="shared" si="88"/>
        <v/>
      </c>
    </row>
    <row r="545" spans="1:18">
      <c r="A545" s="107" t="s">
        <v>1082</v>
      </c>
      <c r="B545" s="107"/>
      <c r="C545" s="123"/>
      <c r="D545" s="134"/>
      <c r="E545" s="228"/>
      <c r="F545" s="123"/>
      <c r="G545" s="152" t="str">
        <f t="shared" si="89"/>
        <v/>
      </c>
      <c r="H545" s="152" t="str">
        <f t="shared" si="90"/>
        <v/>
      </c>
      <c r="I545" s="152" t="str">
        <f t="shared" si="91"/>
        <v/>
      </c>
      <c r="J545" s="152" t="str">
        <f t="shared" si="92"/>
        <v/>
      </c>
      <c r="K545" s="37" t="str">
        <f t="shared" si="93"/>
        <v/>
      </c>
      <c r="L545" s="37" t="str">
        <f t="shared" si="94"/>
        <v/>
      </c>
      <c r="M545" s="152" t="str">
        <f t="shared" si="95"/>
        <v/>
      </c>
      <c r="N545" s="152" t="str">
        <f t="shared" si="96"/>
        <v/>
      </c>
      <c r="O545" s="152" t="str">
        <f t="shared" si="97"/>
        <v/>
      </c>
      <c r="P545" s="152" t="str">
        <f t="shared" si="98"/>
        <v/>
      </c>
      <c r="Q545" s="107"/>
      <c r="R545" s="37" t="str">
        <f t="shared" si="88"/>
        <v/>
      </c>
    </row>
    <row r="546" spans="1:18">
      <c r="A546" s="107" t="s">
        <v>1083</v>
      </c>
      <c r="B546" s="107"/>
      <c r="C546" s="123"/>
      <c r="D546" s="134"/>
      <c r="E546" s="228"/>
      <c r="F546" s="123"/>
      <c r="G546" s="152" t="str">
        <f t="shared" si="89"/>
        <v/>
      </c>
      <c r="H546" s="152" t="str">
        <f t="shared" si="90"/>
        <v/>
      </c>
      <c r="I546" s="152" t="str">
        <f t="shared" si="91"/>
        <v/>
      </c>
      <c r="J546" s="152" t="str">
        <f t="shared" si="92"/>
        <v/>
      </c>
      <c r="K546" s="37" t="str">
        <f t="shared" si="93"/>
        <v/>
      </c>
      <c r="L546" s="37" t="str">
        <f t="shared" si="94"/>
        <v/>
      </c>
      <c r="M546" s="152" t="str">
        <f t="shared" si="95"/>
        <v/>
      </c>
      <c r="N546" s="152" t="str">
        <f t="shared" si="96"/>
        <v/>
      </c>
      <c r="O546" s="152" t="str">
        <f t="shared" si="97"/>
        <v/>
      </c>
      <c r="P546" s="152" t="str">
        <f t="shared" si="98"/>
        <v/>
      </c>
      <c r="Q546" s="107"/>
      <c r="R546" s="37" t="str">
        <f t="shared" si="88"/>
        <v/>
      </c>
    </row>
    <row r="547" spans="1:18">
      <c r="A547" s="107" t="s">
        <v>1084</v>
      </c>
      <c r="B547" s="107"/>
      <c r="C547" s="123"/>
      <c r="D547" s="134"/>
      <c r="E547" s="228"/>
      <c r="F547" s="123"/>
      <c r="G547" s="152" t="str">
        <f t="shared" si="89"/>
        <v/>
      </c>
      <c r="H547" s="152" t="str">
        <f t="shared" si="90"/>
        <v/>
      </c>
      <c r="I547" s="152" t="str">
        <f t="shared" si="91"/>
        <v/>
      </c>
      <c r="J547" s="152" t="str">
        <f t="shared" si="92"/>
        <v/>
      </c>
      <c r="K547" s="37" t="str">
        <f t="shared" si="93"/>
        <v/>
      </c>
      <c r="L547" s="37" t="str">
        <f t="shared" si="94"/>
        <v/>
      </c>
      <c r="M547" s="152" t="str">
        <f t="shared" si="95"/>
        <v/>
      </c>
      <c r="N547" s="152" t="str">
        <f t="shared" si="96"/>
        <v/>
      </c>
      <c r="O547" s="152" t="str">
        <f t="shared" si="97"/>
        <v/>
      </c>
      <c r="P547" s="152" t="str">
        <f t="shared" si="98"/>
        <v/>
      </c>
      <c r="Q547" s="107"/>
      <c r="R547" s="37" t="str">
        <f t="shared" si="88"/>
        <v/>
      </c>
    </row>
    <row r="548" spans="1:18">
      <c r="A548" s="107" t="s">
        <v>1085</v>
      </c>
      <c r="B548" s="107"/>
      <c r="C548" s="123"/>
      <c r="D548" s="134"/>
      <c r="E548" s="228"/>
      <c r="F548" s="123"/>
      <c r="G548" s="152" t="str">
        <f t="shared" si="89"/>
        <v/>
      </c>
      <c r="H548" s="152" t="str">
        <f t="shared" si="90"/>
        <v/>
      </c>
      <c r="I548" s="152" t="str">
        <f t="shared" si="91"/>
        <v/>
      </c>
      <c r="J548" s="152" t="str">
        <f t="shared" si="92"/>
        <v/>
      </c>
      <c r="K548" s="37" t="str">
        <f t="shared" si="93"/>
        <v/>
      </c>
      <c r="L548" s="37" t="str">
        <f t="shared" si="94"/>
        <v/>
      </c>
      <c r="M548" s="152" t="str">
        <f t="shared" si="95"/>
        <v/>
      </c>
      <c r="N548" s="152" t="str">
        <f t="shared" si="96"/>
        <v/>
      </c>
      <c r="O548" s="152" t="str">
        <f t="shared" si="97"/>
        <v/>
      </c>
      <c r="P548" s="152" t="str">
        <f t="shared" si="98"/>
        <v/>
      </c>
      <c r="Q548" s="107"/>
      <c r="R548" s="37" t="str">
        <f t="shared" si="88"/>
        <v/>
      </c>
    </row>
    <row r="549" spans="1:18">
      <c r="A549" s="107" t="s">
        <v>1086</v>
      </c>
      <c r="B549" s="107"/>
      <c r="C549" s="123"/>
      <c r="D549" s="134"/>
      <c r="E549" s="228"/>
      <c r="F549" s="123"/>
      <c r="G549" s="152" t="str">
        <f t="shared" si="89"/>
        <v/>
      </c>
      <c r="H549" s="152" t="str">
        <f t="shared" si="90"/>
        <v/>
      </c>
      <c r="I549" s="152" t="str">
        <f t="shared" si="91"/>
        <v/>
      </c>
      <c r="J549" s="152" t="str">
        <f t="shared" si="92"/>
        <v/>
      </c>
      <c r="K549" s="37" t="str">
        <f t="shared" si="93"/>
        <v/>
      </c>
      <c r="L549" s="37" t="str">
        <f t="shared" si="94"/>
        <v/>
      </c>
      <c r="M549" s="152" t="str">
        <f t="shared" si="95"/>
        <v/>
      </c>
      <c r="N549" s="152" t="str">
        <f t="shared" si="96"/>
        <v/>
      </c>
      <c r="O549" s="152" t="str">
        <f t="shared" si="97"/>
        <v/>
      </c>
      <c r="P549" s="152" t="str">
        <f t="shared" si="98"/>
        <v/>
      </c>
      <c r="Q549" s="107"/>
      <c r="R549" s="37" t="str">
        <f t="shared" si="88"/>
        <v/>
      </c>
    </row>
    <row r="550" spans="1:18">
      <c r="A550" s="107" t="s">
        <v>1087</v>
      </c>
      <c r="B550" s="107"/>
      <c r="C550" s="123"/>
      <c r="D550" s="134"/>
      <c r="E550" s="228"/>
      <c r="F550" s="123"/>
      <c r="G550" s="152" t="str">
        <f t="shared" si="89"/>
        <v/>
      </c>
      <c r="H550" s="152" t="str">
        <f t="shared" si="90"/>
        <v/>
      </c>
      <c r="I550" s="152" t="str">
        <f t="shared" si="91"/>
        <v/>
      </c>
      <c r="J550" s="152" t="str">
        <f t="shared" si="92"/>
        <v/>
      </c>
      <c r="K550" s="37" t="str">
        <f t="shared" si="93"/>
        <v/>
      </c>
      <c r="L550" s="37" t="str">
        <f t="shared" si="94"/>
        <v/>
      </c>
      <c r="M550" s="152" t="str">
        <f t="shared" si="95"/>
        <v/>
      </c>
      <c r="N550" s="152" t="str">
        <f t="shared" si="96"/>
        <v/>
      </c>
      <c r="O550" s="152" t="str">
        <f t="shared" si="97"/>
        <v/>
      </c>
      <c r="P550" s="152" t="str">
        <f t="shared" si="98"/>
        <v/>
      </c>
      <c r="Q550" s="107"/>
      <c r="R550" s="37" t="str">
        <f t="shared" si="88"/>
        <v/>
      </c>
    </row>
    <row r="551" spans="1:18">
      <c r="A551" s="107" t="s">
        <v>1088</v>
      </c>
      <c r="B551" s="107"/>
      <c r="C551" s="123"/>
      <c r="D551" s="134"/>
      <c r="E551" s="228"/>
      <c r="F551" s="123"/>
      <c r="G551" s="152" t="str">
        <f t="shared" si="89"/>
        <v/>
      </c>
      <c r="H551" s="152" t="str">
        <f t="shared" si="90"/>
        <v/>
      </c>
      <c r="I551" s="152" t="str">
        <f t="shared" si="91"/>
        <v/>
      </c>
      <c r="J551" s="152" t="str">
        <f t="shared" si="92"/>
        <v/>
      </c>
      <c r="K551" s="37" t="str">
        <f t="shared" si="93"/>
        <v/>
      </c>
      <c r="L551" s="37" t="str">
        <f t="shared" si="94"/>
        <v/>
      </c>
      <c r="M551" s="152" t="str">
        <f t="shared" si="95"/>
        <v/>
      </c>
      <c r="N551" s="152" t="str">
        <f t="shared" si="96"/>
        <v/>
      </c>
      <c r="O551" s="152" t="str">
        <f t="shared" si="97"/>
        <v/>
      </c>
      <c r="P551" s="152" t="str">
        <f t="shared" si="98"/>
        <v/>
      </c>
      <c r="Q551" s="107"/>
      <c r="R551" s="37" t="str">
        <f t="shared" si="88"/>
        <v/>
      </c>
    </row>
    <row r="552" spans="1:18">
      <c r="A552" s="107" t="s">
        <v>1089</v>
      </c>
      <c r="B552" s="107"/>
      <c r="C552" s="123"/>
      <c r="D552" s="134"/>
      <c r="E552" s="228"/>
      <c r="F552" s="123"/>
      <c r="G552" s="152" t="str">
        <f t="shared" si="89"/>
        <v/>
      </c>
      <c r="H552" s="152" t="str">
        <f t="shared" si="90"/>
        <v/>
      </c>
      <c r="I552" s="152" t="str">
        <f t="shared" si="91"/>
        <v/>
      </c>
      <c r="J552" s="152" t="str">
        <f t="shared" si="92"/>
        <v/>
      </c>
      <c r="K552" s="37" t="str">
        <f t="shared" si="93"/>
        <v/>
      </c>
      <c r="L552" s="37" t="str">
        <f t="shared" si="94"/>
        <v/>
      </c>
      <c r="M552" s="152" t="str">
        <f t="shared" si="95"/>
        <v/>
      </c>
      <c r="N552" s="152" t="str">
        <f t="shared" si="96"/>
        <v/>
      </c>
      <c r="O552" s="152" t="str">
        <f t="shared" si="97"/>
        <v/>
      </c>
      <c r="P552" s="152" t="str">
        <f t="shared" si="98"/>
        <v/>
      </c>
      <c r="Q552" s="107"/>
      <c r="R552" s="37" t="str">
        <f t="shared" si="88"/>
        <v/>
      </c>
    </row>
    <row r="553" spans="1:18">
      <c r="A553" s="107" t="s">
        <v>1090</v>
      </c>
      <c r="B553" s="107"/>
      <c r="C553" s="123"/>
      <c r="D553" s="134"/>
      <c r="E553" s="228"/>
      <c r="F553" s="123"/>
      <c r="G553" s="152" t="str">
        <f t="shared" si="89"/>
        <v/>
      </c>
      <c r="H553" s="152" t="str">
        <f t="shared" si="90"/>
        <v/>
      </c>
      <c r="I553" s="152" t="str">
        <f t="shared" si="91"/>
        <v/>
      </c>
      <c r="J553" s="152" t="str">
        <f t="shared" si="92"/>
        <v/>
      </c>
      <c r="K553" s="37" t="str">
        <f t="shared" si="93"/>
        <v/>
      </c>
      <c r="L553" s="37" t="str">
        <f t="shared" si="94"/>
        <v/>
      </c>
      <c r="M553" s="152" t="str">
        <f t="shared" si="95"/>
        <v/>
      </c>
      <c r="N553" s="152" t="str">
        <f t="shared" si="96"/>
        <v/>
      </c>
      <c r="O553" s="152" t="str">
        <f t="shared" si="97"/>
        <v/>
      </c>
      <c r="P553" s="152" t="str">
        <f t="shared" si="98"/>
        <v/>
      </c>
      <c r="Q553" s="107"/>
      <c r="R553" s="37" t="str">
        <f t="shared" si="88"/>
        <v/>
      </c>
    </row>
    <row r="554" spans="1:18">
      <c r="A554" s="107" t="s">
        <v>1091</v>
      </c>
      <c r="B554" s="107"/>
      <c r="C554" s="123"/>
      <c r="D554" s="134"/>
      <c r="E554" s="228"/>
      <c r="F554" s="123"/>
      <c r="G554" s="152" t="str">
        <f t="shared" si="89"/>
        <v/>
      </c>
      <c r="H554" s="152" t="str">
        <f t="shared" si="90"/>
        <v/>
      </c>
      <c r="I554" s="152" t="str">
        <f t="shared" si="91"/>
        <v/>
      </c>
      <c r="J554" s="152" t="str">
        <f t="shared" si="92"/>
        <v/>
      </c>
      <c r="K554" s="37" t="str">
        <f t="shared" si="93"/>
        <v/>
      </c>
      <c r="L554" s="37" t="str">
        <f t="shared" si="94"/>
        <v/>
      </c>
      <c r="M554" s="152" t="str">
        <f t="shared" si="95"/>
        <v/>
      </c>
      <c r="N554" s="152" t="str">
        <f t="shared" si="96"/>
        <v/>
      </c>
      <c r="O554" s="152" t="str">
        <f t="shared" si="97"/>
        <v/>
      </c>
      <c r="P554" s="152" t="str">
        <f t="shared" si="98"/>
        <v/>
      </c>
      <c r="Q554" s="107"/>
      <c r="R554" s="37" t="str">
        <f t="shared" si="88"/>
        <v/>
      </c>
    </row>
    <row r="555" spans="1:18">
      <c r="A555" s="107" t="s">
        <v>1092</v>
      </c>
      <c r="B555" s="107"/>
      <c r="C555" s="123"/>
      <c r="D555" s="134"/>
      <c r="E555" s="228"/>
      <c r="F555" s="123"/>
      <c r="G555" s="152" t="str">
        <f t="shared" si="89"/>
        <v/>
      </c>
      <c r="H555" s="152" t="str">
        <f t="shared" si="90"/>
        <v/>
      </c>
      <c r="I555" s="152" t="str">
        <f t="shared" si="91"/>
        <v/>
      </c>
      <c r="J555" s="152" t="str">
        <f t="shared" si="92"/>
        <v/>
      </c>
      <c r="K555" s="37" t="str">
        <f t="shared" si="93"/>
        <v/>
      </c>
      <c r="L555" s="37" t="str">
        <f t="shared" si="94"/>
        <v/>
      </c>
      <c r="M555" s="152" t="str">
        <f t="shared" si="95"/>
        <v/>
      </c>
      <c r="N555" s="152" t="str">
        <f t="shared" si="96"/>
        <v/>
      </c>
      <c r="O555" s="152" t="str">
        <f t="shared" si="97"/>
        <v/>
      </c>
      <c r="P555" s="152" t="str">
        <f t="shared" si="98"/>
        <v/>
      </c>
      <c r="Q555" s="107"/>
      <c r="R555" s="37" t="str">
        <f t="shared" si="88"/>
        <v/>
      </c>
    </row>
    <row r="556" spans="1:18">
      <c r="A556" s="107" t="s">
        <v>1093</v>
      </c>
      <c r="B556" s="107"/>
      <c r="C556" s="123"/>
      <c r="D556" s="134"/>
      <c r="E556" s="228"/>
      <c r="F556" s="123"/>
      <c r="G556" s="152" t="str">
        <f t="shared" si="89"/>
        <v/>
      </c>
      <c r="H556" s="152" t="str">
        <f t="shared" si="90"/>
        <v/>
      </c>
      <c r="I556" s="152" t="str">
        <f t="shared" si="91"/>
        <v/>
      </c>
      <c r="J556" s="152" t="str">
        <f t="shared" si="92"/>
        <v/>
      </c>
      <c r="K556" s="37" t="str">
        <f t="shared" si="93"/>
        <v/>
      </c>
      <c r="L556" s="37" t="str">
        <f t="shared" si="94"/>
        <v/>
      </c>
      <c r="M556" s="152" t="str">
        <f t="shared" si="95"/>
        <v/>
      </c>
      <c r="N556" s="152" t="str">
        <f t="shared" si="96"/>
        <v/>
      </c>
      <c r="O556" s="152" t="str">
        <f t="shared" si="97"/>
        <v/>
      </c>
      <c r="P556" s="152" t="str">
        <f t="shared" si="98"/>
        <v/>
      </c>
      <c r="Q556" s="107"/>
      <c r="R556" s="37" t="str">
        <f t="shared" si="88"/>
        <v/>
      </c>
    </row>
    <row r="557" spans="1:18">
      <c r="A557" s="107" t="s">
        <v>1094</v>
      </c>
      <c r="B557" s="107"/>
      <c r="C557" s="123"/>
      <c r="D557" s="134"/>
      <c r="E557" s="228"/>
      <c r="F557" s="123"/>
      <c r="G557" s="152" t="str">
        <f t="shared" si="89"/>
        <v/>
      </c>
      <c r="H557" s="152" t="str">
        <f t="shared" si="90"/>
        <v/>
      </c>
      <c r="I557" s="152" t="str">
        <f t="shared" si="91"/>
        <v/>
      </c>
      <c r="J557" s="152" t="str">
        <f t="shared" si="92"/>
        <v/>
      </c>
      <c r="K557" s="37" t="str">
        <f t="shared" si="93"/>
        <v/>
      </c>
      <c r="L557" s="37" t="str">
        <f t="shared" si="94"/>
        <v/>
      </c>
      <c r="M557" s="152" t="str">
        <f t="shared" si="95"/>
        <v/>
      </c>
      <c r="N557" s="152" t="str">
        <f t="shared" si="96"/>
        <v/>
      </c>
      <c r="O557" s="152" t="str">
        <f t="shared" si="97"/>
        <v/>
      </c>
      <c r="P557" s="152" t="str">
        <f t="shared" si="98"/>
        <v/>
      </c>
      <c r="Q557" s="107"/>
      <c r="R557" s="37" t="str">
        <f t="shared" si="88"/>
        <v/>
      </c>
    </row>
    <row r="558" spans="1:18">
      <c r="A558" s="107" t="s">
        <v>1095</v>
      </c>
      <c r="B558" s="107"/>
      <c r="C558" s="123"/>
      <c r="D558" s="134"/>
      <c r="E558" s="228"/>
      <c r="F558" s="123"/>
      <c r="G558" s="152" t="str">
        <f t="shared" si="89"/>
        <v/>
      </c>
      <c r="H558" s="152" t="str">
        <f t="shared" si="90"/>
        <v/>
      </c>
      <c r="I558" s="152" t="str">
        <f t="shared" si="91"/>
        <v/>
      </c>
      <c r="J558" s="152" t="str">
        <f t="shared" si="92"/>
        <v/>
      </c>
      <c r="K558" s="37" t="str">
        <f t="shared" si="93"/>
        <v/>
      </c>
      <c r="L558" s="37" t="str">
        <f t="shared" si="94"/>
        <v/>
      </c>
      <c r="M558" s="152" t="str">
        <f t="shared" si="95"/>
        <v/>
      </c>
      <c r="N558" s="152" t="str">
        <f t="shared" si="96"/>
        <v/>
      </c>
      <c r="O558" s="152" t="str">
        <f t="shared" si="97"/>
        <v/>
      </c>
      <c r="P558" s="152" t="str">
        <f t="shared" si="98"/>
        <v/>
      </c>
      <c r="Q558" s="107"/>
      <c r="R558" s="37" t="str">
        <f t="shared" si="88"/>
        <v/>
      </c>
    </row>
    <row r="559" spans="1:18">
      <c r="A559" s="107" t="s">
        <v>1096</v>
      </c>
      <c r="B559" s="107"/>
      <c r="C559" s="123"/>
      <c r="D559" s="134"/>
      <c r="E559" s="228"/>
      <c r="F559" s="123"/>
      <c r="G559" s="152" t="str">
        <f t="shared" si="89"/>
        <v/>
      </c>
      <c r="H559" s="152" t="str">
        <f t="shared" si="90"/>
        <v/>
      </c>
      <c r="I559" s="152" t="str">
        <f t="shared" si="91"/>
        <v/>
      </c>
      <c r="J559" s="152" t="str">
        <f t="shared" si="92"/>
        <v/>
      </c>
      <c r="K559" s="37" t="str">
        <f t="shared" si="93"/>
        <v/>
      </c>
      <c r="L559" s="37" t="str">
        <f t="shared" si="94"/>
        <v/>
      </c>
      <c r="M559" s="152" t="str">
        <f t="shared" si="95"/>
        <v/>
      </c>
      <c r="N559" s="152" t="str">
        <f t="shared" si="96"/>
        <v/>
      </c>
      <c r="O559" s="152" t="str">
        <f t="shared" si="97"/>
        <v/>
      </c>
      <c r="P559" s="152" t="str">
        <f t="shared" si="98"/>
        <v/>
      </c>
      <c r="Q559" s="107"/>
      <c r="R559" s="37" t="str">
        <f t="shared" si="88"/>
        <v/>
      </c>
    </row>
    <row r="560" spans="1:18">
      <c r="A560" s="107" t="s">
        <v>1097</v>
      </c>
      <c r="B560" s="107"/>
      <c r="C560" s="123"/>
      <c r="D560" s="134"/>
      <c r="E560" s="228"/>
      <c r="F560" s="123"/>
      <c r="G560" s="152" t="str">
        <f t="shared" si="89"/>
        <v/>
      </c>
      <c r="H560" s="152" t="str">
        <f t="shared" si="90"/>
        <v/>
      </c>
      <c r="I560" s="152" t="str">
        <f t="shared" si="91"/>
        <v/>
      </c>
      <c r="J560" s="152" t="str">
        <f t="shared" si="92"/>
        <v/>
      </c>
      <c r="K560" s="37" t="str">
        <f t="shared" si="93"/>
        <v/>
      </c>
      <c r="L560" s="37" t="str">
        <f t="shared" si="94"/>
        <v/>
      </c>
      <c r="M560" s="152" t="str">
        <f t="shared" si="95"/>
        <v/>
      </c>
      <c r="N560" s="152" t="str">
        <f t="shared" si="96"/>
        <v/>
      </c>
      <c r="O560" s="152" t="str">
        <f t="shared" si="97"/>
        <v/>
      </c>
      <c r="P560" s="152" t="str">
        <f t="shared" si="98"/>
        <v/>
      </c>
      <c r="Q560" s="107"/>
      <c r="R560" s="37" t="str">
        <f t="shared" si="88"/>
        <v/>
      </c>
    </row>
    <row r="561" spans="1:18">
      <c r="A561" s="107" t="s">
        <v>1098</v>
      </c>
      <c r="B561" s="107"/>
      <c r="C561" s="123"/>
      <c r="D561" s="134"/>
      <c r="E561" s="228"/>
      <c r="F561" s="123"/>
      <c r="G561" s="152" t="str">
        <f t="shared" si="89"/>
        <v/>
      </c>
      <c r="H561" s="152" t="str">
        <f t="shared" si="90"/>
        <v/>
      </c>
      <c r="I561" s="152" t="str">
        <f t="shared" si="91"/>
        <v/>
      </c>
      <c r="J561" s="152" t="str">
        <f t="shared" si="92"/>
        <v/>
      </c>
      <c r="K561" s="37" t="str">
        <f t="shared" si="93"/>
        <v/>
      </c>
      <c r="L561" s="37" t="str">
        <f t="shared" si="94"/>
        <v/>
      </c>
      <c r="M561" s="152" t="str">
        <f t="shared" si="95"/>
        <v/>
      </c>
      <c r="N561" s="152" t="str">
        <f t="shared" si="96"/>
        <v/>
      </c>
      <c r="O561" s="152" t="str">
        <f t="shared" si="97"/>
        <v/>
      </c>
      <c r="P561" s="152" t="str">
        <f t="shared" si="98"/>
        <v/>
      </c>
      <c r="Q561" s="107"/>
      <c r="R561" s="37" t="str">
        <f t="shared" si="88"/>
        <v/>
      </c>
    </row>
    <row r="562" spans="1:18">
      <c r="A562" s="107" t="s">
        <v>1099</v>
      </c>
      <c r="B562" s="107"/>
      <c r="C562" s="123"/>
      <c r="D562" s="134"/>
      <c r="E562" s="228"/>
      <c r="F562" s="123"/>
      <c r="G562" s="152" t="str">
        <f t="shared" si="89"/>
        <v/>
      </c>
      <c r="H562" s="152" t="str">
        <f t="shared" si="90"/>
        <v/>
      </c>
      <c r="I562" s="152" t="str">
        <f t="shared" si="91"/>
        <v/>
      </c>
      <c r="J562" s="152" t="str">
        <f t="shared" si="92"/>
        <v/>
      </c>
      <c r="K562" s="37" t="str">
        <f t="shared" si="93"/>
        <v/>
      </c>
      <c r="L562" s="37" t="str">
        <f t="shared" si="94"/>
        <v/>
      </c>
      <c r="M562" s="152" t="str">
        <f t="shared" si="95"/>
        <v/>
      </c>
      <c r="N562" s="152" t="str">
        <f t="shared" si="96"/>
        <v/>
      </c>
      <c r="O562" s="152" t="str">
        <f t="shared" si="97"/>
        <v/>
      </c>
      <c r="P562" s="152" t="str">
        <f t="shared" si="98"/>
        <v/>
      </c>
      <c r="Q562" s="107"/>
      <c r="R562" s="37" t="str">
        <f t="shared" si="88"/>
        <v/>
      </c>
    </row>
    <row r="563" spans="1:18">
      <c r="A563" s="107" t="s">
        <v>1100</v>
      </c>
      <c r="B563" s="107"/>
      <c r="C563" s="123"/>
      <c r="D563" s="134"/>
      <c r="E563" s="228"/>
      <c r="F563" s="123"/>
      <c r="G563" s="152" t="str">
        <f t="shared" si="89"/>
        <v/>
      </c>
      <c r="H563" s="152" t="str">
        <f t="shared" si="90"/>
        <v/>
      </c>
      <c r="I563" s="152" t="str">
        <f t="shared" si="91"/>
        <v/>
      </c>
      <c r="J563" s="152" t="str">
        <f t="shared" si="92"/>
        <v/>
      </c>
      <c r="K563" s="37" t="str">
        <f t="shared" si="93"/>
        <v/>
      </c>
      <c r="L563" s="37" t="str">
        <f t="shared" si="94"/>
        <v/>
      </c>
      <c r="M563" s="152" t="str">
        <f t="shared" si="95"/>
        <v/>
      </c>
      <c r="N563" s="152" t="str">
        <f t="shared" si="96"/>
        <v/>
      </c>
      <c r="O563" s="152" t="str">
        <f t="shared" si="97"/>
        <v/>
      </c>
      <c r="P563" s="152" t="str">
        <f t="shared" si="98"/>
        <v/>
      </c>
      <c r="Q563" s="107"/>
      <c r="R563" s="37" t="str">
        <f t="shared" si="88"/>
        <v/>
      </c>
    </row>
    <row r="564" spans="1:18">
      <c r="A564" s="107" t="s">
        <v>1101</v>
      </c>
      <c r="B564" s="107"/>
      <c r="C564" s="123"/>
      <c r="D564" s="134"/>
      <c r="E564" s="228"/>
      <c r="F564" s="123"/>
      <c r="G564" s="152" t="str">
        <f t="shared" si="89"/>
        <v/>
      </c>
      <c r="H564" s="152" t="str">
        <f t="shared" si="90"/>
        <v/>
      </c>
      <c r="I564" s="152" t="str">
        <f t="shared" si="91"/>
        <v/>
      </c>
      <c r="J564" s="152" t="str">
        <f t="shared" si="92"/>
        <v/>
      </c>
      <c r="K564" s="37" t="str">
        <f t="shared" si="93"/>
        <v/>
      </c>
      <c r="L564" s="37" t="str">
        <f t="shared" si="94"/>
        <v/>
      </c>
      <c r="M564" s="152" t="str">
        <f t="shared" si="95"/>
        <v/>
      </c>
      <c r="N564" s="152" t="str">
        <f t="shared" si="96"/>
        <v/>
      </c>
      <c r="O564" s="152" t="str">
        <f t="shared" si="97"/>
        <v/>
      </c>
      <c r="P564" s="152" t="str">
        <f t="shared" si="98"/>
        <v/>
      </c>
      <c r="Q564" s="107"/>
      <c r="R564" s="37" t="str">
        <f t="shared" si="88"/>
        <v/>
      </c>
    </row>
    <row r="565" spans="1:18">
      <c r="A565" s="107" t="s">
        <v>1102</v>
      </c>
      <c r="B565" s="107"/>
      <c r="C565" s="123"/>
      <c r="D565" s="134"/>
      <c r="E565" s="228"/>
      <c r="F565" s="123"/>
      <c r="G565" s="152" t="str">
        <f t="shared" si="89"/>
        <v/>
      </c>
      <c r="H565" s="152" t="str">
        <f t="shared" si="90"/>
        <v/>
      </c>
      <c r="I565" s="152" t="str">
        <f t="shared" si="91"/>
        <v/>
      </c>
      <c r="J565" s="152" t="str">
        <f t="shared" si="92"/>
        <v/>
      </c>
      <c r="K565" s="37" t="str">
        <f t="shared" si="93"/>
        <v/>
      </c>
      <c r="L565" s="37" t="str">
        <f t="shared" si="94"/>
        <v/>
      </c>
      <c r="M565" s="152" t="str">
        <f t="shared" si="95"/>
        <v/>
      </c>
      <c r="N565" s="152" t="str">
        <f t="shared" si="96"/>
        <v/>
      </c>
      <c r="O565" s="152" t="str">
        <f t="shared" si="97"/>
        <v/>
      </c>
      <c r="P565" s="152" t="str">
        <f t="shared" si="98"/>
        <v/>
      </c>
      <c r="Q565" s="107"/>
      <c r="R565" s="37" t="str">
        <f t="shared" si="88"/>
        <v/>
      </c>
    </row>
    <row r="566" spans="1:18">
      <c r="A566" s="107" t="s">
        <v>1103</v>
      </c>
      <c r="B566" s="107"/>
      <c r="C566" s="123"/>
      <c r="D566" s="134"/>
      <c r="E566" s="228"/>
      <c r="F566" s="123"/>
      <c r="G566" s="152" t="str">
        <f t="shared" si="89"/>
        <v/>
      </c>
      <c r="H566" s="152" t="str">
        <f t="shared" si="90"/>
        <v/>
      </c>
      <c r="I566" s="152" t="str">
        <f t="shared" si="91"/>
        <v/>
      </c>
      <c r="J566" s="152" t="str">
        <f t="shared" si="92"/>
        <v/>
      </c>
      <c r="K566" s="37" t="str">
        <f t="shared" si="93"/>
        <v/>
      </c>
      <c r="L566" s="37" t="str">
        <f t="shared" si="94"/>
        <v/>
      </c>
      <c r="M566" s="152" t="str">
        <f t="shared" si="95"/>
        <v/>
      </c>
      <c r="N566" s="152" t="str">
        <f t="shared" si="96"/>
        <v/>
      </c>
      <c r="O566" s="152" t="str">
        <f t="shared" si="97"/>
        <v/>
      </c>
      <c r="P566" s="152" t="str">
        <f t="shared" si="98"/>
        <v/>
      </c>
      <c r="Q566" s="107"/>
      <c r="R566" s="37" t="str">
        <f t="shared" si="88"/>
        <v/>
      </c>
    </row>
    <row r="567" spans="1:18">
      <c r="A567" s="107" t="s">
        <v>1104</v>
      </c>
      <c r="B567" s="107"/>
      <c r="C567" s="123"/>
      <c r="D567" s="134"/>
      <c r="E567" s="228"/>
      <c r="F567" s="123"/>
      <c r="G567" s="152" t="str">
        <f t="shared" si="89"/>
        <v/>
      </c>
      <c r="H567" s="152" t="str">
        <f t="shared" si="90"/>
        <v/>
      </c>
      <c r="I567" s="152" t="str">
        <f t="shared" si="91"/>
        <v/>
      </c>
      <c r="J567" s="152" t="str">
        <f t="shared" si="92"/>
        <v/>
      </c>
      <c r="K567" s="37" t="str">
        <f t="shared" si="93"/>
        <v/>
      </c>
      <c r="L567" s="37" t="str">
        <f t="shared" si="94"/>
        <v/>
      </c>
      <c r="M567" s="152" t="str">
        <f t="shared" si="95"/>
        <v/>
      </c>
      <c r="N567" s="152" t="str">
        <f t="shared" si="96"/>
        <v/>
      </c>
      <c r="O567" s="152" t="str">
        <f t="shared" si="97"/>
        <v/>
      </c>
      <c r="P567" s="152" t="str">
        <f t="shared" si="98"/>
        <v/>
      </c>
      <c r="Q567" s="107"/>
      <c r="R567" s="37" t="str">
        <f t="shared" si="88"/>
        <v/>
      </c>
    </row>
    <row r="568" spans="1:18">
      <c r="A568" s="107" t="s">
        <v>1105</v>
      </c>
      <c r="B568" s="107"/>
      <c r="C568" s="123"/>
      <c r="D568" s="134"/>
      <c r="E568" s="228"/>
      <c r="F568" s="123"/>
      <c r="G568" s="152" t="str">
        <f t="shared" si="89"/>
        <v/>
      </c>
      <c r="H568" s="152" t="str">
        <f t="shared" si="90"/>
        <v/>
      </c>
      <c r="I568" s="152" t="str">
        <f t="shared" si="91"/>
        <v/>
      </c>
      <c r="J568" s="152" t="str">
        <f t="shared" si="92"/>
        <v/>
      </c>
      <c r="K568" s="37" t="str">
        <f t="shared" si="93"/>
        <v/>
      </c>
      <c r="L568" s="37" t="str">
        <f t="shared" si="94"/>
        <v/>
      </c>
      <c r="M568" s="152" t="str">
        <f t="shared" si="95"/>
        <v/>
      </c>
      <c r="N568" s="152" t="str">
        <f t="shared" si="96"/>
        <v/>
      </c>
      <c r="O568" s="152" t="str">
        <f t="shared" si="97"/>
        <v/>
      </c>
      <c r="P568" s="152" t="str">
        <f t="shared" si="98"/>
        <v/>
      </c>
      <c r="Q568" s="107"/>
      <c r="R568" s="37" t="str">
        <f t="shared" si="88"/>
        <v/>
      </c>
    </row>
    <row r="569" spans="1:18">
      <c r="A569" s="107" t="s">
        <v>1106</v>
      </c>
      <c r="B569" s="107"/>
      <c r="C569" s="123"/>
      <c r="D569" s="134"/>
      <c r="E569" s="228"/>
      <c r="F569" s="123"/>
      <c r="G569" s="152" t="str">
        <f t="shared" si="89"/>
        <v/>
      </c>
      <c r="H569" s="152" t="str">
        <f t="shared" si="90"/>
        <v/>
      </c>
      <c r="I569" s="152" t="str">
        <f t="shared" si="91"/>
        <v/>
      </c>
      <c r="J569" s="152" t="str">
        <f t="shared" si="92"/>
        <v/>
      </c>
      <c r="K569" s="37" t="str">
        <f t="shared" si="93"/>
        <v/>
      </c>
      <c r="L569" s="37" t="str">
        <f t="shared" si="94"/>
        <v/>
      </c>
      <c r="M569" s="152" t="str">
        <f t="shared" si="95"/>
        <v/>
      </c>
      <c r="N569" s="152" t="str">
        <f t="shared" si="96"/>
        <v/>
      </c>
      <c r="O569" s="152" t="str">
        <f t="shared" si="97"/>
        <v/>
      </c>
      <c r="P569" s="152" t="str">
        <f t="shared" si="98"/>
        <v/>
      </c>
      <c r="Q569" s="107"/>
      <c r="R569" s="37" t="str">
        <f t="shared" si="88"/>
        <v/>
      </c>
    </row>
    <row r="570" spans="1:18">
      <c r="A570" s="107" t="s">
        <v>1107</v>
      </c>
      <c r="B570" s="107"/>
      <c r="C570" s="123"/>
      <c r="D570" s="134"/>
      <c r="E570" s="228"/>
      <c r="F570" s="123"/>
      <c r="G570" s="152" t="str">
        <f t="shared" si="89"/>
        <v/>
      </c>
      <c r="H570" s="152" t="str">
        <f t="shared" si="90"/>
        <v/>
      </c>
      <c r="I570" s="152" t="str">
        <f t="shared" si="91"/>
        <v/>
      </c>
      <c r="J570" s="152" t="str">
        <f t="shared" si="92"/>
        <v/>
      </c>
      <c r="K570" s="37" t="str">
        <f t="shared" si="93"/>
        <v/>
      </c>
      <c r="L570" s="37" t="str">
        <f t="shared" si="94"/>
        <v/>
      </c>
      <c r="M570" s="152" t="str">
        <f t="shared" si="95"/>
        <v/>
      </c>
      <c r="N570" s="152" t="str">
        <f t="shared" si="96"/>
        <v/>
      </c>
      <c r="O570" s="152" t="str">
        <f t="shared" si="97"/>
        <v/>
      </c>
      <c r="P570" s="152" t="str">
        <f t="shared" si="98"/>
        <v/>
      </c>
      <c r="Q570" s="107"/>
      <c r="R570" s="37" t="str">
        <f t="shared" si="88"/>
        <v/>
      </c>
    </row>
    <row r="571" spans="1:18">
      <c r="A571" s="107" t="s">
        <v>1108</v>
      </c>
      <c r="B571" s="107"/>
      <c r="C571" s="123"/>
      <c r="D571" s="134"/>
      <c r="E571" s="228"/>
      <c r="F571" s="123"/>
      <c r="G571" s="152" t="str">
        <f t="shared" si="89"/>
        <v/>
      </c>
      <c r="H571" s="152" t="str">
        <f t="shared" si="90"/>
        <v/>
      </c>
      <c r="I571" s="152" t="str">
        <f t="shared" si="91"/>
        <v/>
      </c>
      <c r="J571" s="152" t="str">
        <f t="shared" si="92"/>
        <v/>
      </c>
      <c r="K571" s="37" t="str">
        <f t="shared" si="93"/>
        <v/>
      </c>
      <c r="L571" s="37" t="str">
        <f t="shared" si="94"/>
        <v/>
      </c>
      <c r="M571" s="152" t="str">
        <f t="shared" si="95"/>
        <v/>
      </c>
      <c r="N571" s="152" t="str">
        <f t="shared" si="96"/>
        <v/>
      </c>
      <c r="O571" s="152" t="str">
        <f t="shared" si="97"/>
        <v/>
      </c>
      <c r="P571" s="152" t="str">
        <f t="shared" si="98"/>
        <v/>
      </c>
      <c r="Q571" s="107"/>
      <c r="R571" s="37" t="str">
        <f t="shared" si="88"/>
        <v/>
      </c>
    </row>
    <row r="572" spans="1:18">
      <c r="A572" s="107" t="s">
        <v>1109</v>
      </c>
      <c r="B572" s="107"/>
      <c r="C572" s="123"/>
      <c r="D572" s="134"/>
      <c r="E572" s="228"/>
      <c r="F572" s="123"/>
      <c r="G572" s="152" t="str">
        <f t="shared" si="89"/>
        <v/>
      </c>
      <c r="H572" s="152" t="str">
        <f t="shared" si="90"/>
        <v/>
      </c>
      <c r="I572" s="152" t="str">
        <f t="shared" si="91"/>
        <v/>
      </c>
      <c r="J572" s="152" t="str">
        <f t="shared" si="92"/>
        <v/>
      </c>
      <c r="K572" s="37" t="str">
        <f t="shared" si="93"/>
        <v/>
      </c>
      <c r="L572" s="37" t="str">
        <f t="shared" si="94"/>
        <v/>
      </c>
      <c r="M572" s="152" t="str">
        <f t="shared" si="95"/>
        <v/>
      </c>
      <c r="N572" s="152" t="str">
        <f t="shared" si="96"/>
        <v/>
      </c>
      <c r="O572" s="152" t="str">
        <f t="shared" si="97"/>
        <v/>
      </c>
      <c r="P572" s="152" t="str">
        <f t="shared" si="98"/>
        <v/>
      </c>
      <c r="Q572" s="107"/>
      <c r="R572" s="37" t="str">
        <f t="shared" si="88"/>
        <v/>
      </c>
    </row>
    <row r="573" spans="1:18">
      <c r="A573" s="107" t="s">
        <v>1110</v>
      </c>
      <c r="B573" s="107"/>
      <c r="C573" s="123"/>
      <c r="D573" s="134"/>
      <c r="E573" s="228"/>
      <c r="F573" s="123"/>
      <c r="G573" s="152" t="str">
        <f t="shared" si="89"/>
        <v/>
      </c>
      <c r="H573" s="152" t="str">
        <f t="shared" si="90"/>
        <v/>
      </c>
      <c r="I573" s="152" t="str">
        <f t="shared" si="91"/>
        <v/>
      </c>
      <c r="J573" s="152" t="str">
        <f t="shared" si="92"/>
        <v/>
      </c>
      <c r="K573" s="37" t="str">
        <f t="shared" si="93"/>
        <v/>
      </c>
      <c r="L573" s="37" t="str">
        <f t="shared" si="94"/>
        <v/>
      </c>
      <c r="M573" s="152" t="str">
        <f t="shared" si="95"/>
        <v/>
      </c>
      <c r="N573" s="152" t="str">
        <f t="shared" si="96"/>
        <v/>
      </c>
      <c r="O573" s="152" t="str">
        <f t="shared" si="97"/>
        <v/>
      </c>
      <c r="P573" s="152" t="str">
        <f t="shared" si="98"/>
        <v/>
      </c>
      <c r="Q573" s="107"/>
      <c r="R573" s="37" t="str">
        <f t="shared" si="88"/>
        <v/>
      </c>
    </row>
    <row r="574" spans="1:18">
      <c r="A574" s="107" t="s">
        <v>1111</v>
      </c>
      <c r="B574" s="107"/>
      <c r="C574" s="123"/>
      <c r="D574" s="134"/>
      <c r="E574" s="228"/>
      <c r="F574" s="123"/>
      <c r="G574" s="152" t="str">
        <f t="shared" si="89"/>
        <v/>
      </c>
      <c r="H574" s="152" t="str">
        <f t="shared" si="90"/>
        <v/>
      </c>
      <c r="I574" s="152" t="str">
        <f t="shared" si="91"/>
        <v/>
      </c>
      <c r="J574" s="152" t="str">
        <f t="shared" si="92"/>
        <v/>
      </c>
      <c r="K574" s="37" t="str">
        <f t="shared" si="93"/>
        <v/>
      </c>
      <c r="L574" s="37" t="str">
        <f t="shared" si="94"/>
        <v/>
      </c>
      <c r="M574" s="152" t="str">
        <f t="shared" si="95"/>
        <v/>
      </c>
      <c r="N574" s="152" t="str">
        <f t="shared" si="96"/>
        <v/>
      </c>
      <c r="O574" s="152" t="str">
        <f t="shared" si="97"/>
        <v/>
      </c>
      <c r="P574" s="152" t="str">
        <f t="shared" si="98"/>
        <v/>
      </c>
      <c r="Q574" s="107"/>
      <c r="R574" s="37" t="str">
        <f t="shared" si="88"/>
        <v/>
      </c>
    </row>
    <row r="575" spans="1:18">
      <c r="A575" s="107" t="s">
        <v>1112</v>
      </c>
      <c r="B575" s="107"/>
      <c r="C575" s="123"/>
      <c r="D575" s="134"/>
      <c r="E575" s="228"/>
      <c r="F575" s="123"/>
      <c r="G575" s="152" t="str">
        <f t="shared" si="89"/>
        <v/>
      </c>
      <c r="H575" s="152" t="str">
        <f t="shared" si="90"/>
        <v/>
      </c>
      <c r="I575" s="152" t="str">
        <f t="shared" si="91"/>
        <v/>
      </c>
      <c r="J575" s="152" t="str">
        <f t="shared" si="92"/>
        <v/>
      </c>
      <c r="K575" s="37" t="str">
        <f t="shared" si="93"/>
        <v/>
      </c>
      <c r="L575" s="37" t="str">
        <f t="shared" si="94"/>
        <v/>
      </c>
      <c r="M575" s="152" t="str">
        <f t="shared" si="95"/>
        <v/>
      </c>
      <c r="N575" s="152" t="str">
        <f t="shared" si="96"/>
        <v/>
      </c>
      <c r="O575" s="152" t="str">
        <f t="shared" si="97"/>
        <v/>
      </c>
      <c r="P575" s="152" t="str">
        <f t="shared" si="98"/>
        <v/>
      </c>
      <c r="Q575" s="107"/>
      <c r="R575" s="37" t="str">
        <f t="shared" si="88"/>
        <v/>
      </c>
    </row>
    <row r="576" spans="1:18">
      <c r="A576" s="107" t="s">
        <v>1113</v>
      </c>
      <c r="B576" s="107"/>
      <c r="C576" s="123"/>
      <c r="D576" s="134"/>
      <c r="E576" s="228"/>
      <c r="F576" s="123"/>
      <c r="G576" s="152" t="str">
        <f t="shared" si="89"/>
        <v/>
      </c>
      <c r="H576" s="152" t="str">
        <f t="shared" si="90"/>
        <v/>
      </c>
      <c r="I576" s="152" t="str">
        <f t="shared" si="91"/>
        <v/>
      </c>
      <c r="J576" s="152" t="str">
        <f t="shared" si="92"/>
        <v/>
      </c>
      <c r="K576" s="37" t="str">
        <f t="shared" si="93"/>
        <v/>
      </c>
      <c r="L576" s="37" t="str">
        <f t="shared" si="94"/>
        <v/>
      </c>
      <c r="M576" s="152" t="str">
        <f t="shared" si="95"/>
        <v/>
      </c>
      <c r="N576" s="152" t="str">
        <f t="shared" si="96"/>
        <v/>
      </c>
      <c r="O576" s="152" t="str">
        <f t="shared" si="97"/>
        <v/>
      </c>
      <c r="P576" s="152" t="str">
        <f t="shared" si="98"/>
        <v/>
      </c>
      <c r="Q576" s="107"/>
      <c r="R576" s="37" t="str">
        <f t="shared" si="88"/>
        <v/>
      </c>
    </row>
    <row r="577" spans="1:18">
      <c r="A577" s="107" t="s">
        <v>1114</v>
      </c>
      <c r="B577" s="107"/>
      <c r="C577" s="123"/>
      <c r="D577" s="134"/>
      <c r="E577" s="228"/>
      <c r="F577" s="123"/>
      <c r="G577" s="152" t="str">
        <f t="shared" si="89"/>
        <v/>
      </c>
      <c r="H577" s="152" t="str">
        <f t="shared" si="90"/>
        <v/>
      </c>
      <c r="I577" s="152" t="str">
        <f t="shared" si="91"/>
        <v/>
      </c>
      <c r="J577" s="152" t="str">
        <f t="shared" si="92"/>
        <v/>
      </c>
      <c r="K577" s="37" t="str">
        <f t="shared" si="93"/>
        <v/>
      </c>
      <c r="L577" s="37" t="str">
        <f t="shared" si="94"/>
        <v/>
      </c>
      <c r="M577" s="152" t="str">
        <f t="shared" si="95"/>
        <v/>
      </c>
      <c r="N577" s="152" t="str">
        <f t="shared" si="96"/>
        <v/>
      </c>
      <c r="O577" s="152" t="str">
        <f t="shared" si="97"/>
        <v/>
      </c>
      <c r="P577" s="152" t="str">
        <f t="shared" si="98"/>
        <v/>
      </c>
      <c r="Q577" s="107"/>
      <c r="R577" s="37" t="str">
        <f t="shared" si="88"/>
        <v/>
      </c>
    </row>
    <row r="578" spans="1:18">
      <c r="A578" s="107" t="s">
        <v>1115</v>
      </c>
      <c r="B578" s="107"/>
      <c r="C578" s="123"/>
      <c r="D578" s="134"/>
      <c r="E578" s="228"/>
      <c r="F578" s="123"/>
      <c r="G578" s="152" t="str">
        <f t="shared" si="89"/>
        <v/>
      </c>
      <c r="H578" s="152" t="str">
        <f t="shared" si="90"/>
        <v/>
      </c>
      <c r="I578" s="152" t="str">
        <f t="shared" si="91"/>
        <v/>
      </c>
      <c r="J578" s="152" t="str">
        <f t="shared" si="92"/>
        <v/>
      </c>
      <c r="K578" s="37" t="str">
        <f t="shared" si="93"/>
        <v/>
      </c>
      <c r="L578" s="37" t="str">
        <f t="shared" si="94"/>
        <v/>
      </c>
      <c r="M578" s="152" t="str">
        <f t="shared" si="95"/>
        <v/>
      </c>
      <c r="N578" s="152" t="str">
        <f t="shared" si="96"/>
        <v/>
      </c>
      <c r="O578" s="152" t="str">
        <f t="shared" si="97"/>
        <v/>
      </c>
      <c r="P578" s="152" t="str">
        <f t="shared" si="98"/>
        <v/>
      </c>
      <c r="Q578" s="107"/>
      <c r="R578" s="37" t="str">
        <f t="shared" si="88"/>
        <v/>
      </c>
    </row>
    <row r="579" spans="1:18">
      <c r="A579" s="107" t="s">
        <v>1116</v>
      </c>
      <c r="B579" s="107"/>
      <c r="C579" s="123"/>
      <c r="D579" s="134"/>
      <c r="E579" s="228"/>
      <c r="F579" s="123"/>
      <c r="G579" s="152" t="str">
        <f t="shared" si="89"/>
        <v/>
      </c>
      <c r="H579" s="152" t="str">
        <f t="shared" si="90"/>
        <v/>
      </c>
      <c r="I579" s="152" t="str">
        <f t="shared" si="91"/>
        <v/>
      </c>
      <c r="J579" s="152" t="str">
        <f t="shared" si="92"/>
        <v/>
      </c>
      <c r="K579" s="37" t="str">
        <f t="shared" si="93"/>
        <v/>
      </c>
      <c r="L579" s="37" t="str">
        <f t="shared" si="94"/>
        <v/>
      </c>
      <c r="M579" s="152" t="str">
        <f t="shared" si="95"/>
        <v/>
      </c>
      <c r="N579" s="152" t="str">
        <f t="shared" si="96"/>
        <v/>
      </c>
      <c r="O579" s="152" t="str">
        <f t="shared" si="97"/>
        <v/>
      </c>
      <c r="P579" s="152" t="str">
        <f t="shared" si="98"/>
        <v/>
      </c>
      <c r="Q579" s="107"/>
      <c r="R579" s="37" t="str">
        <f t="shared" si="88"/>
        <v/>
      </c>
    </row>
    <row r="580" spans="1:18">
      <c r="A580" s="107" t="s">
        <v>1117</v>
      </c>
      <c r="B580" s="107"/>
      <c r="C580" s="123"/>
      <c r="D580" s="134"/>
      <c r="E580" s="228"/>
      <c r="F580" s="123"/>
      <c r="G580" s="152" t="str">
        <f t="shared" si="89"/>
        <v/>
      </c>
      <c r="H580" s="152" t="str">
        <f t="shared" si="90"/>
        <v/>
      </c>
      <c r="I580" s="152" t="str">
        <f t="shared" si="91"/>
        <v/>
      </c>
      <c r="J580" s="152" t="str">
        <f t="shared" si="92"/>
        <v/>
      </c>
      <c r="K580" s="37" t="str">
        <f t="shared" si="93"/>
        <v/>
      </c>
      <c r="L580" s="37" t="str">
        <f t="shared" si="94"/>
        <v/>
      </c>
      <c r="M580" s="152" t="str">
        <f t="shared" si="95"/>
        <v/>
      </c>
      <c r="N580" s="152" t="str">
        <f t="shared" si="96"/>
        <v/>
      </c>
      <c r="O580" s="152" t="str">
        <f t="shared" si="97"/>
        <v/>
      </c>
      <c r="P580" s="152" t="str">
        <f t="shared" si="98"/>
        <v/>
      </c>
      <c r="Q580" s="107"/>
      <c r="R580" s="37" t="str">
        <f t="shared" si="88"/>
        <v/>
      </c>
    </row>
    <row r="581" spans="1:18">
      <c r="A581" s="107" t="s">
        <v>1118</v>
      </c>
      <c r="B581" s="107"/>
      <c r="C581" s="123"/>
      <c r="D581" s="134"/>
      <c r="E581" s="228"/>
      <c r="F581" s="123"/>
      <c r="G581" s="152" t="str">
        <f t="shared" si="89"/>
        <v/>
      </c>
      <c r="H581" s="152" t="str">
        <f t="shared" si="90"/>
        <v/>
      </c>
      <c r="I581" s="152" t="str">
        <f t="shared" si="91"/>
        <v/>
      </c>
      <c r="J581" s="152" t="str">
        <f t="shared" si="92"/>
        <v/>
      </c>
      <c r="K581" s="37" t="str">
        <f t="shared" si="93"/>
        <v/>
      </c>
      <c r="L581" s="37" t="str">
        <f t="shared" si="94"/>
        <v/>
      </c>
      <c r="M581" s="152" t="str">
        <f t="shared" si="95"/>
        <v/>
      </c>
      <c r="N581" s="152" t="str">
        <f t="shared" si="96"/>
        <v/>
      </c>
      <c r="O581" s="152" t="str">
        <f t="shared" si="97"/>
        <v/>
      </c>
      <c r="P581" s="152" t="str">
        <f t="shared" si="98"/>
        <v/>
      </c>
      <c r="Q581" s="107"/>
      <c r="R581" s="37" t="str">
        <f t="shared" si="88"/>
        <v/>
      </c>
    </row>
    <row r="582" spans="1:18">
      <c r="A582" s="107" t="s">
        <v>1119</v>
      </c>
      <c r="B582" s="107"/>
      <c r="C582" s="123"/>
      <c r="D582" s="134"/>
      <c r="E582" s="228"/>
      <c r="F582" s="123"/>
      <c r="G582" s="152" t="str">
        <f t="shared" si="89"/>
        <v/>
      </c>
      <c r="H582" s="152" t="str">
        <f t="shared" si="90"/>
        <v/>
      </c>
      <c r="I582" s="152" t="str">
        <f t="shared" si="91"/>
        <v/>
      </c>
      <c r="J582" s="152" t="str">
        <f t="shared" si="92"/>
        <v/>
      </c>
      <c r="K582" s="37" t="str">
        <f t="shared" si="93"/>
        <v/>
      </c>
      <c r="L582" s="37" t="str">
        <f t="shared" si="94"/>
        <v/>
      </c>
      <c r="M582" s="152" t="str">
        <f t="shared" si="95"/>
        <v/>
      </c>
      <c r="N582" s="152" t="str">
        <f t="shared" si="96"/>
        <v/>
      </c>
      <c r="O582" s="152" t="str">
        <f t="shared" si="97"/>
        <v/>
      </c>
      <c r="P582" s="152" t="str">
        <f t="shared" si="98"/>
        <v/>
      </c>
      <c r="Q582" s="107"/>
      <c r="R582" s="37" t="str">
        <f t="shared" ref="R582:R645" si="99">IF(H582="","",(IF(J582="",1,IF(L582="",2,IF(N582="",3,IF(P582="",4,5))))))</f>
        <v/>
      </c>
    </row>
    <row r="583" spans="1:18">
      <c r="A583" s="107" t="s">
        <v>1120</v>
      </c>
      <c r="B583" s="107"/>
      <c r="C583" s="123"/>
      <c r="D583" s="134"/>
      <c r="E583" s="228"/>
      <c r="F583" s="123"/>
      <c r="G583" s="152" t="str">
        <f t="shared" ref="G583:G646" si="100">IF(E583="","",IFERROR(LEFT(E583, SEARCH("-", E583) - 1), E583))</f>
        <v/>
      </c>
      <c r="H583" s="152" t="str">
        <f t="shared" ref="H583:H646" si="101">IF(F583="","",IFERROR(LEFT(F583, SEARCH("-", F583) - 1), F583))</f>
        <v/>
      </c>
      <c r="I583" s="152" t="str">
        <f t="shared" ref="I583:I646" si="102">IF(LEN(E583)-LEN(SUBSTITUTE(E583,"-",""))=0, "", IF(LEN(E583)-LEN(SUBSTITUTE(E583,"-",""))=1, IFERROR(MID(E583, FIND("-",E583)+1, LEN(E583)), ""), IFERROR(MID(E583, FIND("-",E583)+1, FIND("-",E583,FIND("-",E583)+1)-FIND("-",E583)-1), "")))</f>
        <v/>
      </c>
      <c r="J583" s="152" t="str">
        <f t="shared" ref="J583:J646" si="103">IF(LEN(F583)-LEN(SUBSTITUTE(F583,"-",""))=0, "", IF(LEN(F583)-LEN(SUBSTITUTE(F583,"-",""))=1, IFERROR(MID(F583, FIND("-",F583)+1, LEN(F583)), ""), IFERROR(MID(F583, FIND("-",F583)+1, FIND("-",F583,FIND("-",F583)+1)-FIND("-",F583)-1), "")))</f>
        <v/>
      </c>
      <c r="K583" s="37" t="str">
        <f t="shared" ref="K583:K646" si="104">IF(LEN(E583)-LEN(SUBSTITUTE(E583,"-",""))&lt;=1,"",IF(ISNUMBER(FIND("-",E583,FIND("-",E583)+1)),IF(ISNUMBER(FIND("-",MID(E583,FIND("-",E583,FIND("-",E583)+1)+1,LEN(E583)))),LEFT(MID(E583,FIND("-",E583,FIND("-",E583)+1)+1,LEN(E583)),FIND("-",MID(E583,FIND("-",E583,FIND("-",E583)+1)+1,LEN(E583)))-1),MID(E583,FIND("-",E583,FIND("-",E583)+1)+1,LEN(E583))),MID(E583,FIND("-",E583,FIND("-",E583)+1)+1,LEN(E583))))</f>
        <v/>
      </c>
      <c r="L583" s="37" t="str">
        <f t="shared" ref="L583:L646" si="105">IF(LEN(F583)-LEN(SUBSTITUTE(F583,"-",""))&lt;=1,"",IF(ISNUMBER(FIND("-",F583,FIND("-",F583)+1)),IF(ISNUMBER(FIND("-",MID(F583,FIND("-",F583,FIND("-",F583)+1)+1,LEN(F583)))),LEFT(MID(F583,FIND("-",F583,FIND("-",F583)+1)+1,LEN(F583)),FIND("-",MID(F583,FIND("-",F583,FIND("-",F583)+1)+1,LEN(F583)))-1),MID(F583,FIND("-",F583,FIND("-",F583)+1)+1,LEN(F583))),MID(F583,FIND("-",F583,FIND("-",F583)+1)+1,LEN(F583))))</f>
        <v/>
      </c>
      <c r="M583" s="152" t="str">
        <f t="shared" ref="M583:M646" si="106">IF(LEN(E583)-LEN(SUBSTITUTE(E583,"-",""))&lt;=2,"",IF(ISNUMBER(FIND("-",E583,FIND("-",E583,FIND("-",E583)+1)+1)),IF(ISNUMBER(FIND("-",MID(E583,FIND("-",E583,FIND("-",E583,FIND("-",E583)+1)+1)+1,LEN(E583)))),LEFT(MID(E583,FIND("-",E583,FIND("-",E583,FIND("-",E583)+1)+1)+1,LEN(E583)),FIND("-",MID(E583,FIND("-",E583,FIND("-",E583,FIND("-",E583)+1)+1)+1,LEN(E583)))-1),MID(E583,FIND("-",E583,FIND("-",E583,FIND("-",E583)+1)+1)+1,LEN(E583))),MID(E583,FIND("-",E583,FIND("-",E583,FIND("-",E583)+1)+1)+1,LEN(E583))))</f>
        <v/>
      </c>
      <c r="N583" s="152" t="str">
        <f t="shared" ref="N583:N646" si="107">IF(LEN(F583)-LEN(SUBSTITUTE(F583,"-",""))&lt;=2,"",IF(ISNUMBER(FIND("-",F583,FIND("-",F583,FIND("-",F583)+1)+1)),IF(ISNUMBER(FIND("-",MID(F583,FIND("-",F583,FIND("-",F583,FIND("-",F583)+1)+1)+1,LEN(F583)))),LEFT(MID(F583,FIND("-",F583,FIND("-",F583,FIND("-",F583)+1)+1)+1,LEN(F583)),FIND("-",MID(F583,FIND("-",F583,FIND("-",F583,FIND("-",F583)+1)+1)+1,LEN(F583)))-1),MID(F583,FIND("-",F583,FIND("-",F583,FIND("-",F583)+1)+1)+1,LEN(F583))),MID(F583,FIND("-",F583,FIND("-",F583,FIND("-",F583)+1)+1)+1,LEN(F583))))</f>
        <v/>
      </c>
      <c r="O583" s="152" t="str">
        <f t="shared" ref="O583:O646" si="108">IF(LEN(E583)-LEN(SUBSTITUTE(E583,"-",""))&lt;=3,"",RIGHT(E583,LEN(E583)-FIND("@",SUBSTITUTE(E583,"-","@",LEN(E583)-LEN(SUBSTITUTE(E583,"-",""))))))</f>
        <v/>
      </c>
      <c r="P583" s="152" t="str">
        <f t="shared" ref="P583:P646" si="109">IF(LEN(F583)-LEN(SUBSTITUTE(F583,"-",""))&lt;=3,"",RIGHT(F583,LEN(F583)-FIND("@",SUBSTITUTE(F583,"-","@",LEN(F583)-LEN(SUBSTITUTE(F583,"-",""))))))</f>
        <v/>
      </c>
      <c r="Q583" s="107"/>
      <c r="R583" s="37" t="str">
        <f t="shared" si="99"/>
        <v/>
      </c>
    </row>
    <row r="584" spans="1:18">
      <c r="A584" s="107" t="s">
        <v>1121</v>
      </c>
      <c r="B584" s="107"/>
      <c r="C584" s="123"/>
      <c r="D584" s="134"/>
      <c r="E584" s="228"/>
      <c r="F584" s="123"/>
      <c r="G584" s="152" t="str">
        <f t="shared" si="100"/>
        <v/>
      </c>
      <c r="H584" s="152" t="str">
        <f t="shared" si="101"/>
        <v/>
      </c>
      <c r="I584" s="152" t="str">
        <f t="shared" si="102"/>
        <v/>
      </c>
      <c r="J584" s="152" t="str">
        <f t="shared" si="103"/>
        <v/>
      </c>
      <c r="K584" s="37" t="str">
        <f t="shared" si="104"/>
        <v/>
      </c>
      <c r="L584" s="37" t="str">
        <f t="shared" si="105"/>
        <v/>
      </c>
      <c r="M584" s="152" t="str">
        <f t="shared" si="106"/>
        <v/>
      </c>
      <c r="N584" s="152" t="str">
        <f t="shared" si="107"/>
        <v/>
      </c>
      <c r="O584" s="152" t="str">
        <f t="shared" si="108"/>
        <v/>
      </c>
      <c r="P584" s="152" t="str">
        <f t="shared" si="109"/>
        <v/>
      </c>
      <c r="Q584" s="107"/>
      <c r="R584" s="37" t="str">
        <f t="shared" si="99"/>
        <v/>
      </c>
    </row>
    <row r="585" spans="1:18">
      <c r="A585" s="107" t="s">
        <v>1122</v>
      </c>
      <c r="B585" s="107"/>
      <c r="C585" s="123"/>
      <c r="D585" s="134"/>
      <c r="E585" s="228"/>
      <c r="F585" s="123"/>
      <c r="G585" s="152" t="str">
        <f t="shared" si="100"/>
        <v/>
      </c>
      <c r="H585" s="152" t="str">
        <f t="shared" si="101"/>
        <v/>
      </c>
      <c r="I585" s="152" t="str">
        <f t="shared" si="102"/>
        <v/>
      </c>
      <c r="J585" s="152" t="str">
        <f t="shared" si="103"/>
        <v/>
      </c>
      <c r="K585" s="37" t="str">
        <f t="shared" si="104"/>
        <v/>
      </c>
      <c r="L585" s="37" t="str">
        <f t="shared" si="105"/>
        <v/>
      </c>
      <c r="M585" s="152" t="str">
        <f t="shared" si="106"/>
        <v/>
      </c>
      <c r="N585" s="152" t="str">
        <f t="shared" si="107"/>
        <v/>
      </c>
      <c r="O585" s="152" t="str">
        <f t="shared" si="108"/>
        <v/>
      </c>
      <c r="P585" s="152" t="str">
        <f t="shared" si="109"/>
        <v/>
      </c>
      <c r="Q585" s="107"/>
      <c r="R585" s="37" t="str">
        <f t="shared" si="99"/>
        <v/>
      </c>
    </row>
    <row r="586" spans="1:18">
      <c r="A586" s="107" t="s">
        <v>1123</v>
      </c>
      <c r="B586" s="107"/>
      <c r="C586" s="123"/>
      <c r="D586" s="134"/>
      <c r="E586" s="228"/>
      <c r="F586" s="123"/>
      <c r="G586" s="152" t="str">
        <f t="shared" si="100"/>
        <v/>
      </c>
      <c r="H586" s="152" t="str">
        <f t="shared" si="101"/>
        <v/>
      </c>
      <c r="I586" s="152" t="str">
        <f t="shared" si="102"/>
        <v/>
      </c>
      <c r="J586" s="152" t="str">
        <f t="shared" si="103"/>
        <v/>
      </c>
      <c r="K586" s="37" t="str">
        <f t="shared" si="104"/>
        <v/>
      </c>
      <c r="L586" s="37" t="str">
        <f t="shared" si="105"/>
        <v/>
      </c>
      <c r="M586" s="152" t="str">
        <f t="shared" si="106"/>
        <v/>
      </c>
      <c r="N586" s="152" t="str">
        <f t="shared" si="107"/>
        <v/>
      </c>
      <c r="O586" s="152" t="str">
        <f t="shared" si="108"/>
        <v/>
      </c>
      <c r="P586" s="152" t="str">
        <f t="shared" si="109"/>
        <v/>
      </c>
      <c r="Q586" s="107"/>
      <c r="R586" s="37" t="str">
        <f t="shared" si="99"/>
        <v/>
      </c>
    </row>
    <row r="587" spans="1:18">
      <c r="A587" s="107" t="s">
        <v>1124</v>
      </c>
      <c r="B587" s="107"/>
      <c r="C587" s="123"/>
      <c r="D587" s="134"/>
      <c r="E587" s="228"/>
      <c r="F587" s="123"/>
      <c r="G587" s="152" t="str">
        <f t="shared" si="100"/>
        <v/>
      </c>
      <c r="H587" s="152" t="str">
        <f t="shared" si="101"/>
        <v/>
      </c>
      <c r="I587" s="152" t="str">
        <f t="shared" si="102"/>
        <v/>
      </c>
      <c r="J587" s="152" t="str">
        <f t="shared" si="103"/>
        <v/>
      </c>
      <c r="K587" s="37" t="str">
        <f t="shared" si="104"/>
        <v/>
      </c>
      <c r="L587" s="37" t="str">
        <f t="shared" si="105"/>
        <v/>
      </c>
      <c r="M587" s="152" t="str">
        <f t="shared" si="106"/>
        <v/>
      </c>
      <c r="N587" s="152" t="str">
        <f t="shared" si="107"/>
        <v/>
      </c>
      <c r="O587" s="152" t="str">
        <f t="shared" si="108"/>
        <v/>
      </c>
      <c r="P587" s="152" t="str">
        <f t="shared" si="109"/>
        <v/>
      </c>
      <c r="Q587" s="107"/>
      <c r="R587" s="37" t="str">
        <f t="shared" si="99"/>
        <v/>
      </c>
    </row>
    <row r="588" spans="1:18">
      <c r="A588" s="107" t="s">
        <v>1125</v>
      </c>
      <c r="B588" s="107"/>
      <c r="C588" s="123"/>
      <c r="D588" s="134"/>
      <c r="E588" s="228"/>
      <c r="F588" s="123"/>
      <c r="G588" s="152" t="str">
        <f t="shared" si="100"/>
        <v/>
      </c>
      <c r="H588" s="152" t="str">
        <f t="shared" si="101"/>
        <v/>
      </c>
      <c r="I588" s="152" t="str">
        <f t="shared" si="102"/>
        <v/>
      </c>
      <c r="J588" s="152" t="str">
        <f t="shared" si="103"/>
        <v/>
      </c>
      <c r="K588" s="37" t="str">
        <f t="shared" si="104"/>
        <v/>
      </c>
      <c r="L588" s="37" t="str">
        <f t="shared" si="105"/>
        <v/>
      </c>
      <c r="M588" s="152" t="str">
        <f t="shared" si="106"/>
        <v/>
      </c>
      <c r="N588" s="152" t="str">
        <f t="shared" si="107"/>
        <v/>
      </c>
      <c r="O588" s="152" t="str">
        <f t="shared" si="108"/>
        <v/>
      </c>
      <c r="P588" s="152" t="str">
        <f t="shared" si="109"/>
        <v/>
      </c>
      <c r="Q588" s="107"/>
      <c r="R588" s="37" t="str">
        <f t="shared" si="99"/>
        <v/>
      </c>
    </row>
    <row r="589" spans="1:18">
      <c r="A589" s="107" t="s">
        <v>1126</v>
      </c>
      <c r="B589" s="107"/>
      <c r="C589" s="123"/>
      <c r="D589" s="134"/>
      <c r="E589" s="228"/>
      <c r="F589" s="123"/>
      <c r="G589" s="152" t="str">
        <f t="shared" si="100"/>
        <v/>
      </c>
      <c r="H589" s="152" t="str">
        <f t="shared" si="101"/>
        <v/>
      </c>
      <c r="I589" s="152" t="str">
        <f t="shared" si="102"/>
        <v/>
      </c>
      <c r="J589" s="152" t="str">
        <f t="shared" si="103"/>
        <v/>
      </c>
      <c r="K589" s="37" t="str">
        <f t="shared" si="104"/>
        <v/>
      </c>
      <c r="L589" s="37" t="str">
        <f t="shared" si="105"/>
        <v/>
      </c>
      <c r="M589" s="152" t="str">
        <f t="shared" si="106"/>
        <v/>
      </c>
      <c r="N589" s="152" t="str">
        <f t="shared" si="107"/>
        <v/>
      </c>
      <c r="O589" s="152" t="str">
        <f t="shared" si="108"/>
        <v/>
      </c>
      <c r="P589" s="152" t="str">
        <f t="shared" si="109"/>
        <v/>
      </c>
      <c r="Q589" s="107"/>
      <c r="R589" s="37" t="str">
        <f t="shared" si="99"/>
        <v/>
      </c>
    </row>
    <row r="590" spans="1:18">
      <c r="A590" s="107" t="s">
        <v>1127</v>
      </c>
      <c r="B590" s="107"/>
      <c r="C590" s="123"/>
      <c r="D590" s="134"/>
      <c r="E590" s="228"/>
      <c r="F590" s="123"/>
      <c r="G590" s="152" t="str">
        <f t="shared" si="100"/>
        <v/>
      </c>
      <c r="H590" s="152" t="str">
        <f t="shared" si="101"/>
        <v/>
      </c>
      <c r="I590" s="152" t="str">
        <f t="shared" si="102"/>
        <v/>
      </c>
      <c r="J590" s="152" t="str">
        <f t="shared" si="103"/>
        <v/>
      </c>
      <c r="K590" s="37" t="str">
        <f t="shared" si="104"/>
        <v/>
      </c>
      <c r="L590" s="37" t="str">
        <f t="shared" si="105"/>
        <v/>
      </c>
      <c r="M590" s="152" t="str">
        <f t="shared" si="106"/>
        <v/>
      </c>
      <c r="N590" s="152" t="str">
        <f t="shared" si="107"/>
        <v/>
      </c>
      <c r="O590" s="152" t="str">
        <f t="shared" si="108"/>
        <v/>
      </c>
      <c r="P590" s="152" t="str">
        <f t="shared" si="109"/>
        <v/>
      </c>
      <c r="Q590" s="107"/>
      <c r="R590" s="37" t="str">
        <f t="shared" si="99"/>
        <v/>
      </c>
    </row>
    <row r="591" spans="1:18">
      <c r="A591" s="107" t="s">
        <v>1128</v>
      </c>
      <c r="B591" s="107"/>
      <c r="C591" s="123"/>
      <c r="D591" s="134"/>
      <c r="E591" s="228"/>
      <c r="F591" s="123"/>
      <c r="G591" s="152" t="str">
        <f t="shared" si="100"/>
        <v/>
      </c>
      <c r="H591" s="152" t="str">
        <f t="shared" si="101"/>
        <v/>
      </c>
      <c r="I591" s="152" t="str">
        <f t="shared" si="102"/>
        <v/>
      </c>
      <c r="J591" s="152" t="str">
        <f t="shared" si="103"/>
        <v/>
      </c>
      <c r="K591" s="37" t="str">
        <f t="shared" si="104"/>
        <v/>
      </c>
      <c r="L591" s="37" t="str">
        <f t="shared" si="105"/>
        <v/>
      </c>
      <c r="M591" s="152" t="str">
        <f t="shared" si="106"/>
        <v/>
      </c>
      <c r="N591" s="152" t="str">
        <f t="shared" si="107"/>
        <v/>
      </c>
      <c r="O591" s="152" t="str">
        <f t="shared" si="108"/>
        <v/>
      </c>
      <c r="P591" s="152" t="str">
        <f t="shared" si="109"/>
        <v/>
      </c>
      <c r="Q591" s="107"/>
      <c r="R591" s="37" t="str">
        <f t="shared" si="99"/>
        <v/>
      </c>
    </row>
    <row r="592" spans="1:18">
      <c r="A592" s="107" t="s">
        <v>1129</v>
      </c>
      <c r="B592" s="107"/>
      <c r="C592" s="123"/>
      <c r="D592" s="134"/>
      <c r="E592" s="228"/>
      <c r="F592" s="123"/>
      <c r="G592" s="152" t="str">
        <f t="shared" si="100"/>
        <v/>
      </c>
      <c r="H592" s="152" t="str">
        <f t="shared" si="101"/>
        <v/>
      </c>
      <c r="I592" s="152" t="str">
        <f t="shared" si="102"/>
        <v/>
      </c>
      <c r="J592" s="152" t="str">
        <f t="shared" si="103"/>
        <v/>
      </c>
      <c r="K592" s="37" t="str">
        <f t="shared" si="104"/>
        <v/>
      </c>
      <c r="L592" s="37" t="str">
        <f t="shared" si="105"/>
        <v/>
      </c>
      <c r="M592" s="152" t="str">
        <f t="shared" si="106"/>
        <v/>
      </c>
      <c r="N592" s="152" t="str">
        <f t="shared" si="107"/>
        <v/>
      </c>
      <c r="O592" s="152" t="str">
        <f t="shared" si="108"/>
        <v/>
      </c>
      <c r="P592" s="152" t="str">
        <f t="shared" si="109"/>
        <v/>
      </c>
      <c r="Q592" s="107"/>
      <c r="R592" s="37" t="str">
        <f t="shared" si="99"/>
        <v/>
      </c>
    </row>
    <row r="593" spans="1:18">
      <c r="A593" s="107" t="s">
        <v>1130</v>
      </c>
      <c r="B593" s="107"/>
      <c r="C593" s="123"/>
      <c r="D593" s="134"/>
      <c r="E593" s="228"/>
      <c r="F593" s="123"/>
      <c r="G593" s="152" t="str">
        <f t="shared" si="100"/>
        <v/>
      </c>
      <c r="H593" s="152" t="str">
        <f t="shared" si="101"/>
        <v/>
      </c>
      <c r="I593" s="152" t="str">
        <f t="shared" si="102"/>
        <v/>
      </c>
      <c r="J593" s="152" t="str">
        <f t="shared" si="103"/>
        <v/>
      </c>
      <c r="K593" s="37" t="str">
        <f t="shared" si="104"/>
        <v/>
      </c>
      <c r="L593" s="37" t="str">
        <f t="shared" si="105"/>
        <v/>
      </c>
      <c r="M593" s="152" t="str">
        <f t="shared" si="106"/>
        <v/>
      </c>
      <c r="N593" s="152" t="str">
        <f t="shared" si="107"/>
        <v/>
      </c>
      <c r="O593" s="152" t="str">
        <f t="shared" si="108"/>
        <v/>
      </c>
      <c r="P593" s="152" t="str">
        <f t="shared" si="109"/>
        <v/>
      </c>
      <c r="Q593" s="107"/>
      <c r="R593" s="37" t="str">
        <f t="shared" si="99"/>
        <v/>
      </c>
    </row>
    <row r="594" spans="1:18">
      <c r="A594" s="107" t="s">
        <v>1131</v>
      </c>
      <c r="B594" s="107"/>
      <c r="C594" s="123"/>
      <c r="D594" s="134"/>
      <c r="E594" s="228"/>
      <c r="F594" s="123"/>
      <c r="G594" s="152" t="str">
        <f t="shared" si="100"/>
        <v/>
      </c>
      <c r="H594" s="152" t="str">
        <f t="shared" si="101"/>
        <v/>
      </c>
      <c r="I594" s="152" t="str">
        <f t="shared" si="102"/>
        <v/>
      </c>
      <c r="J594" s="152" t="str">
        <f t="shared" si="103"/>
        <v/>
      </c>
      <c r="K594" s="37" t="str">
        <f t="shared" si="104"/>
        <v/>
      </c>
      <c r="L594" s="37" t="str">
        <f t="shared" si="105"/>
        <v/>
      </c>
      <c r="M594" s="152" t="str">
        <f t="shared" si="106"/>
        <v/>
      </c>
      <c r="N594" s="152" t="str">
        <f t="shared" si="107"/>
        <v/>
      </c>
      <c r="O594" s="152" t="str">
        <f t="shared" si="108"/>
        <v/>
      </c>
      <c r="P594" s="152" t="str">
        <f t="shared" si="109"/>
        <v/>
      </c>
      <c r="Q594" s="107"/>
      <c r="R594" s="37" t="str">
        <f t="shared" si="99"/>
        <v/>
      </c>
    </row>
    <row r="595" spans="1:18">
      <c r="A595" s="107" t="s">
        <v>1132</v>
      </c>
      <c r="B595" s="107"/>
      <c r="C595" s="123"/>
      <c r="D595" s="134"/>
      <c r="E595" s="228"/>
      <c r="F595" s="123"/>
      <c r="G595" s="152" t="str">
        <f t="shared" si="100"/>
        <v/>
      </c>
      <c r="H595" s="152" t="str">
        <f t="shared" si="101"/>
        <v/>
      </c>
      <c r="I595" s="152" t="str">
        <f t="shared" si="102"/>
        <v/>
      </c>
      <c r="J595" s="152" t="str">
        <f t="shared" si="103"/>
        <v/>
      </c>
      <c r="K595" s="37" t="str">
        <f t="shared" si="104"/>
        <v/>
      </c>
      <c r="L595" s="37" t="str">
        <f t="shared" si="105"/>
        <v/>
      </c>
      <c r="M595" s="152" t="str">
        <f t="shared" si="106"/>
        <v/>
      </c>
      <c r="N595" s="152" t="str">
        <f t="shared" si="107"/>
        <v/>
      </c>
      <c r="O595" s="152" t="str">
        <f t="shared" si="108"/>
        <v/>
      </c>
      <c r="P595" s="152" t="str">
        <f t="shared" si="109"/>
        <v/>
      </c>
      <c r="Q595" s="107"/>
      <c r="R595" s="37" t="str">
        <f t="shared" si="99"/>
        <v/>
      </c>
    </row>
    <row r="596" spans="1:18">
      <c r="A596" s="107" t="s">
        <v>1133</v>
      </c>
      <c r="B596" s="107"/>
      <c r="C596" s="123"/>
      <c r="D596" s="134"/>
      <c r="E596" s="228"/>
      <c r="F596" s="123"/>
      <c r="G596" s="152" t="str">
        <f t="shared" si="100"/>
        <v/>
      </c>
      <c r="H596" s="152" t="str">
        <f t="shared" si="101"/>
        <v/>
      </c>
      <c r="I596" s="152" t="str">
        <f t="shared" si="102"/>
        <v/>
      </c>
      <c r="J596" s="152" t="str">
        <f t="shared" si="103"/>
        <v/>
      </c>
      <c r="K596" s="37" t="str">
        <f t="shared" si="104"/>
        <v/>
      </c>
      <c r="L596" s="37" t="str">
        <f t="shared" si="105"/>
        <v/>
      </c>
      <c r="M596" s="152" t="str">
        <f t="shared" si="106"/>
        <v/>
      </c>
      <c r="N596" s="152" t="str">
        <f t="shared" si="107"/>
        <v/>
      </c>
      <c r="O596" s="152" t="str">
        <f t="shared" si="108"/>
        <v/>
      </c>
      <c r="P596" s="152" t="str">
        <f t="shared" si="109"/>
        <v/>
      </c>
      <c r="Q596" s="107"/>
      <c r="R596" s="37" t="str">
        <f t="shared" si="99"/>
        <v/>
      </c>
    </row>
    <row r="597" spans="1:18">
      <c r="A597" s="107" t="s">
        <v>1134</v>
      </c>
      <c r="B597" s="107"/>
      <c r="C597" s="123"/>
      <c r="D597" s="134"/>
      <c r="E597" s="228"/>
      <c r="F597" s="123"/>
      <c r="G597" s="152" t="str">
        <f t="shared" si="100"/>
        <v/>
      </c>
      <c r="H597" s="152" t="str">
        <f t="shared" si="101"/>
        <v/>
      </c>
      <c r="I597" s="152" t="str">
        <f t="shared" si="102"/>
        <v/>
      </c>
      <c r="J597" s="152" t="str">
        <f t="shared" si="103"/>
        <v/>
      </c>
      <c r="K597" s="37" t="str">
        <f t="shared" si="104"/>
        <v/>
      </c>
      <c r="L597" s="37" t="str">
        <f t="shared" si="105"/>
        <v/>
      </c>
      <c r="M597" s="152" t="str">
        <f t="shared" si="106"/>
        <v/>
      </c>
      <c r="N597" s="152" t="str">
        <f t="shared" si="107"/>
        <v/>
      </c>
      <c r="O597" s="152" t="str">
        <f t="shared" si="108"/>
        <v/>
      </c>
      <c r="P597" s="152" t="str">
        <f t="shared" si="109"/>
        <v/>
      </c>
      <c r="Q597" s="107"/>
      <c r="R597" s="37" t="str">
        <f t="shared" si="99"/>
        <v/>
      </c>
    </row>
    <row r="598" spans="1:18">
      <c r="A598" s="107" t="s">
        <v>1135</v>
      </c>
      <c r="B598" s="107"/>
      <c r="C598" s="123"/>
      <c r="D598" s="134"/>
      <c r="E598" s="228"/>
      <c r="F598" s="123"/>
      <c r="G598" s="152" t="str">
        <f t="shared" si="100"/>
        <v/>
      </c>
      <c r="H598" s="152" t="str">
        <f t="shared" si="101"/>
        <v/>
      </c>
      <c r="I598" s="152" t="str">
        <f t="shared" si="102"/>
        <v/>
      </c>
      <c r="J598" s="152" t="str">
        <f t="shared" si="103"/>
        <v/>
      </c>
      <c r="K598" s="37" t="str">
        <f t="shared" si="104"/>
        <v/>
      </c>
      <c r="L598" s="37" t="str">
        <f t="shared" si="105"/>
        <v/>
      </c>
      <c r="M598" s="152" t="str">
        <f t="shared" si="106"/>
        <v/>
      </c>
      <c r="N598" s="152" t="str">
        <f t="shared" si="107"/>
        <v/>
      </c>
      <c r="O598" s="152" t="str">
        <f t="shared" si="108"/>
        <v/>
      </c>
      <c r="P598" s="152" t="str">
        <f t="shared" si="109"/>
        <v/>
      </c>
      <c r="Q598" s="107"/>
      <c r="R598" s="37" t="str">
        <f t="shared" si="99"/>
        <v/>
      </c>
    </row>
    <row r="599" spans="1:18">
      <c r="A599" s="107" t="s">
        <v>1136</v>
      </c>
      <c r="B599" s="107"/>
      <c r="C599" s="123"/>
      <c r="D599" s="134"/>
      <c r="E599" s="228"/>
      <c r="F599" s="123"/>
      <c r="G599" s="152" t="str">
        <f t="shared" si="100"/>
        <v/>
      </c>
      <c r="H599" s="152" t="str">
        <f t="shared" si="101"/>
        <v/>
      </c>
      <c r="I599" s="152" t="str">
        <f t="shared" si="102"/>
        <v/>
      </c>
      <c r="J599" s="152" t="str">
        <f t="shared" si="103"/>
        <v/>
      </c>
      <c r="K599" s="37" t="str">
        <f t="shared" si="104"/>
        <v/>
      </c>
      <c r="L599" s="37" t="str">
        <f t="shared" si="105"/>
        <v/>
      </c>
      <c r="M599" s="152" t="str">
        <f t="shared" si="106"/>
        <v/>
      </c>
      <c r="N599" s="152" t="str">
        <f t="shared" si="107"/>
        <v/>
      </c>
      <c r="O599" s="152" t="str">
        <f t="shared" si="108"/>
        <v/>
      </c>
      <c r="P599" s="152" t="str">
        <f t="shared" si="109"/>
        <v/>
      </c>
      <c r="Q599" s="107"/>
      <c r="R599" s="37" t="str">
        <f t="shared" si="99"/>
        <v/>
      </c>
    </row>
    <row r="600" spans="1:18">
      <c r="A600" s="107" t="s">
        <v>1137</v>
      </c>
      <c r="B600" s="107"/>
      <c r="C600" s="123"/>
      <c r="D600" s="134"/>
      <c r="E600" s="228"/>
      <c r="F600" s="123"/>
      <c r="G600" s="152" t="str">
        <f t="shared" si="100"/>
        <v/>
      </c>
      <c r="H600" s="152" t="str">
        <f t="shared" si="101"/>
        <v/>
      </c>
      <c r="I600" s="152" t="str">
        <f t="shared" si="102"/>
        <v/>
      </c>
      <c r="J600" s="152" t="str">
        <f t="shared" si="103"/>
        <v/>
      </c>
      <c r="K600" s="37" t="str">
        <f t="shared" si="104"/>
        <v/>
      </c>
      <c r="L600" s="37" t="str">
        <f t="shared" si="105"/>
        <v/>
      </c>
      <c r="M600" s="152" t="str">
        <f t="shared" si="106"/>
        <v/>
      </c>
      <c r="N600" s="152" t="str">
        <f t="shared" si="107"/>
        <v/>
      </c>
      <c r="O600" s="152" t="str">
        <f t="shared" si="108"/>
        <v/>
      </c>
      <c r="P600" s="152" t="str">
        <f t="shared" si="109"/>
        <v/>
      </c>
      <c r="Q600" s="107"/>
      <c r="R600" s="37" t="str">
        <f t="shared" si="99"/>
        <v/>
      </c>
    </row>
    <row r="601" spans="1:18">
      <c r="A601" s="107" t="s">
        <v>1138</v>
      </c>
      <c r="B601" s="107"/>
      <c r="C601" s="123"/>
      <c r="D601" s="134"/>
      <c r="E601" s="228"/>
      <c r="F601" s="123"/>
      <c r="G601" s="152" t="str">
        <f t="shared" si="100"/>
        <v/>
      </c>
      <c r="H601" s="152" t="str">
        <f t="shared" si="101"/>
        <v/>
      </c>
      <c r="I601" s="152" t="str">
        <f t="shared" si="102"/>
        <v/>
      </c>
      <c r="J601" s="152" t="str">
        <f t="shared" si="103"/>
        <v/>
      </c>
      <c r="K601" s="37" t="str">
        <f t="shared" si="104"/>
        <v/>
      </c>
      <c r="L601" s="37" t="str">
        <f t="shared" si="105"/>
        <v/>
      </c>
      <c r="M601" s="152" t="str">
        <f t="shared" si="106"/>
        <v/>
      </c>
      <c r="N601" s="152" t="str">
        <f t="shared" si="107"/>
        <v/>
      </c>
      <c r="O601" s="152" t="str">
        <f t="shared" si="108"/>
        <v/>
      </c>
      <c r="P601" s="152" t="str">
        <f t="shared" si="109"/>
        <v/>
      </c>
      <c r="Q601" s="107"/>
      <c r="R601" s="37" t="str">
        <f t="shared" si="99"/>
        <v/>
      </c>
    </row>
    <row r="602" spans="1:18">
      <c r="A602" s="107" t="s">
        <v>1139</v>
      </c>
      <c r="B602" s="107"/>
      <c r="C602" s="123"/>
      <c r="D602" s="134"/>
      <c r="E602" s="228"/>
      <c r="F602" s="123"/>
      <c r="G602" s="152" t="str">
        <f t="shared" si="100"/>
        <v/>
      </c>
      <c r="H602" s="152" t="str">
        <f t="shared" si="101"/>
        <v/>
      </c>
      <c r="I602" s="152" t="str">
        <f t="shared" si="102"/>
        <v/>
      </c>
      <c r="J602" s="152" t="str">
        <f t="shared" si="103"/>
        <v/>
      </c>
      <c r="K602" s="37" t="str">
        <f t="shared" si="104"/>
        <v/>
      </c>
      <c r="L602" s="37" t="str">
        <f t="shared" si="105"/>
        <v/>
      </c>
      <c r="M602" s="152" t="str">
        <f t="shared" si="106"/>
        <v/>
      </c>
      <c r="N602" s="152" t="str">
        <f t="shared" si="107"/>
        <v/>
      </c>
      <c r="O602" s="152" t="str">
        <f t="shared" si="108"/>
        <v/>
      </c>
      <c r="P602" s="152" t="str">
        <f t="shared" si="109"/>
        <v/>
      </c>
      <c r="Q602" s="107"/>
      <c r="R602" s="37" t="str">
        <f t="shared" si="99"/>
        <v/>
      </c>
    </row>
    <row r="603" spans="1:18">
      <c r="A603" s="107" t="s">
        <v>1140</v>
      </c>
      <c r="B603" s="107"/>
      <c r="C603" s="123"/>
      <c r="D603" s="134"/>
      <c r="E603" s="228"/>
      <c r="F603" s="123"/>
      <c r="G603" s="152" t="str">
        <f t="shared" si="100"/>
        <v/>
      </c>
      <c r="H603" s="152" t="str">
        <f t="shared" si="101"/>
        <v/>
      </c>
      <c r="I603" s="152" t="str">
        <f t="shared" si="102"/>
        <v/>
      </c>
      <c r="J603" s="152" t="str">
        <f t="shared" si="103"/>
        <v/>
      </c>
      <c r="K603" s="37" t="str">
        <f t="shared" si="104"/>
        <v/>
      </c>
      <c r="L603" s="37" t="str">
        <f t="shared" si="105"/>
        <v/>
      </c>
      <c r="M603" s="152" t="str">
        <f t="shared" si="106"/>
        <v/>
      </c>
      <c r="N603" s="152" t="str">
        <f t="shared" si="107"/>
        <v/>
      </c>
      <c r="O603" s="152" t="str">
        <f t="shared" si="108"/>
        <v/>
      </c>
      <c r="P603" s="152" t="str">
        <f t="shared" si="109"/>
        <v/>
      </c>
      <c r="Q603" s="107"/>
      <c r="R603" s="37" t="str">
        <f t="shared" si="99"/>
        <v/>
      </c>
    </row>
    <row r="604" spans="1:18">
      <c r="A604" s="107" t="s">
        <v>1141</v>
      </c>
      <c r="B604" s="107"/>
      <c r="C604" s="123"/>
      <c r="D604" s="134"/>
      <c r="E604" s="228"/>
      <c r="F604" s="123"/>
      <c r="G604" s="152" t="str">
        <f t="shared" si="100"/>
        <v/>
      </c>
      <c r="H604" s="152" t="str">
        <f t="shared" si="101"/>
        <v/>
      </c>
      <c r="I604" s="152" t="str">
        <f t="shared" si="102"/>
        <v/>
      </c>
      <c r="J604" s="152" t="str">
        <f t="shared" si="103"/>
        <v/>
      </c>
      <c r="K604" s="37" t="str">
        <f t="shared" si="104"/>
        <v/>
      </c>
      <c r="L604" s="37" t="str">
        <f t="shared" si="105"/>
        <v/>
      </c>
      <c r="M604" s="152" t="str">
        <f t="shared" si="106"/>
        <v/>
      </c>
      <c r="N604" s="152" t="str">
        <f t="shared" si="107"/>
        <v/>
      </c>
      <c r="O604" s="152" t="str">
        <f t="shared" si="108"/>
        <v/>
      </c>
      <c r="P604" s="152" t="str">
        <f t="shared" si="109"/>
        <v/>
      </c>
      <c r="Q604" s="107"/>
      <c r="R604" s="37" t="str">
        <f t="shared" si="99"/>
        <v/>
      </c>
    </row>
    <row r="605" spans="1:18">
      <c r="A605" s="107" t="s">
        <v>1142</v>
      </c>
      <c r="B605" s="107"/>
      <c r="C605" s="123"/>
      <c r="D605" s="134"/>
      <c r="E605" s="228"/>
      <c r="F605" s="123"/>
      <c r="G605" s="152" t="str">
        <f t="shared" si="100"/>
        <v/>
      </c>
      <c r="H605" s="152" t="str">
        <f t="shared" si="101"/>
        <v/>
      </c>
      <c r="I605" s="152" t="str">
        <f t="shared" si="102"/>
        <v/>
      </c>
      <c r="J605" s="152" t="str">
        <f t="shared" si="103"/>
        <v/>
      </c>
      <c r="K605" s="37" t="str">
        <f t="shared" si="104"/>
        <v/>
      </c>
      <c r="L605" s="37" t="str">
        <f t="shared" si="105"/>
        <v/>
      </c>
      <c r="M605" s="152" t="str">
        <f t="shared" si="106"/>
        <v/>
      </c>
      <c r="N605" s="152" t="str">
        <f t="shared" si="107"/>
        <v/>
      </c>
      <c r="O605" s="152" t="str">
        <f t="shared" si="108"/>
        <v/>
      </c>
      <c r="P605" s="152" t="str">
        <f t="shared" si="109"/>
        <v/>
      </c>
      <c r="Q605" s="107"/>
      <c r="R605" s="37" t="str">
        <f t="shared" si="99"/>
        <v/>
      </c>
    </row>
    <row r="606" spans="1:18">
      <c r="A606" s="107" t="s">
        <v>1143</v>
      </c>
      <c r="B606" s="107"/>
      <c r="C606" s="123"/>
      <c r="D606" s="134"/>
      <c r="E606" s="228"/>
      <c r="F606" s="123"/>
      <c r="G606" s="152" t="str">
        <f t="shared" si="100"/>
        <v/>
      </c>
      <c r="H606" s="152" t="str">
        <f t="shared" si="101"/>
        <v/>
      </c>
      <c r="I606" s="152" t="str">
        <f t="shared" si="102"/>
        <v/>
      </c>
      <c r="J606" s="152" t="str">
        <f t="shared" si="103"/>
        <v/>
      </c>
      <c r="K606" s="37" t="str">
        <f t="shared" si="104"/>
        <v/>
      </c>
      <c r="L606" s="37" t="str">
        <f t="shared" si="105"/>
        <v/>
      </c>
      <c r="M606" s="152" t="str">
        <f t="shared" si="106"/>
        <v/>
      </c>
      <c r="N606" s="152" t="str">
        <f t="shared" si="107"/>
        <v/>
      </c>
      <c r="O606" s="152" t="str">
        <f t="shared" si="108"/>
        <v/>
      </c>
      <c r="P606" s="152" t="str">
        <f t="shared" si="109"/>
        <v/>
      </c>
      <c r="Q606" s="107"/>
      <c r="R606" s="37" t="str">
        <f t="shared" si="99"/>
        <v/>
      </c>
    </row>
    <row r="607" spans="1:18">
      <c r="A607" s="107" t="s">
        <v>1144</v>
      </c>
      <c r="B607" s="107"/>
      <c r="C607" s="123"/>
      <c r="D607" s="134"/>
      <c r="E607" s="228"/>
      <c r="F607" s="123"/>
      <c r="G607" s="152" t="str">
        <f t="shared" si="100"/>
        <v/>
      </c>
      <c r="H607" s="152" t="str">
        <f t="shared" si="101"/>
        <v/>
      </c>
      <c r="I607" s="152" t="str">
        <f t="shared" si="102"/>
        <v/>
      </c>
      <c r="J607" s="152" t="str">
        <f t="shared" si="103"/>
        <v/>
      </c>
      <c r="K607" s="37" t="str">
        <f t="shared" si="104"/>
        <v/>
      </c>
      <c r="L607" s="37" t="str">
        <f t="shared" si="105"/>
        <v/>
      </c>
      <c r="M607" s="152" t="str">
        <f t="shared" si="106"/>
        <v/>
      </c>
      <c r="N607" s="152" t="str">
        <f t="shared" si="107"/>
        <v/>
      </c>
      <c r="O607" s="152" t="str">
        <f t="shared" si="108"/>
        <v/>
      </c>
      <c r="P607" s="152" t="str">
        <f t="shared" si="109"/>
        <v/>
      </c>
      <c r="Q607" s="107"/>
      <c r="R607" s="37" t="str">
        <f t="shared" si="99"/>
        <v/>
      </c>
    </row>
    <row r="608" spans="1:18">
      <c r="A608" s="107" t="s">
        <v>1145</v>
      </c>
      <c r="B608" s="107"/>
      <c r="C608" s="123"/>
      <c r="D608" s="134"/>
      <c r="E608" s="228"/>
      <c r="F608" s="123"/>
      <c r="G608" s="152" t="str">
        <f t="shared" si="100"/>
        <v/>
      </c>
      <c r="H608" s="152" t="str">
        <f t="shared" si="101"/>
        <v/>
      </c>
      <c r="I608" s="152" t="str">
        <f t="shared" si="102"/>
        <v/>
      </c>
      <c r="J608" s="152" t="str">
        <f t="shared" si="103"/>
        <v/>
      </c>
      <c r="K608" s="37" t="str">
        <f t="shared" si="104"/>
        <v/>
      </c>
      <c r="L608" s="37" t="str">
        <f t="shared" si="105"/>
        <v/>
      </c>
      <c r="M608" s="152" t="str">
        <f t="shared" si="106"/>
        <v/>
      </c>
      <c r="N608" s="152" t="str">
        <f t="shared" si="107"/>
        <v/>
      </c>
      <c r="O608" s="152" t="str">
        <f t="shared" si="108"/>
        <v/>
      </c>
      <c r="P608" s="152" t="str">
        <f t="shared" si="109"/>
        <v/>
      </c>
      <c r="Q608" s="107"/>
      <c r="R608" s="37" t="str">
        <f t="shared" si="99"/>
        <v/>
      </c>
    </row>
    <row r="609" spans="1:18">
      <c r="A609" s="107" t="s">
        <v>1146</v>
      </c>
      <c r="B609" s="107"/>
      <c r="C609" s="123"/>
      <c r="D609" s="134"/>
      <c r="E609" s="228"/>
      <c r="F609" s="123"/>
      <c r="G609" s="152" t="str">
        <f t="shared" si="100"/>
        <v/>
      </c>
      <c r="H609" s="152" t="str">
        <f t="shared" si="101"/>
        <v/>
      </c>
      <c r="I609" s="152" t="str">
        <f t="shared" si="102"/>
        <v/>
      </c>
      <c r="J609" s="152" t="str">
        <f t="shared" si="103"/>
        <v/>
      </c>
      <c r="K609" s="37" t="str">
        <f t="shared" si="104"/>
        <v/>
      </c>
      <c r="L609" s="37" t="str">
        <f t="shared" si="105"/>
        <v/>
      </c>
      <c r="M609" s="152" t="str">
        <f t="shared" si="106"/>
        <v/>
      </c>
      <c r="N609" s="152" t="str">
        <f t="shared" si="107"/>
        <v/>
      </c>
      <c r="O609" s="152" t="str">
        <f t="shared" si="108"/>
        <v/>
      </c>
      <c r="P609" s="152" t="str">
        <f t="shared" si="109"/>
        <v/>
      </c>
      <c r="Q609" s="107"/>
      <c r="R609" s="37" t="str">
        <f t="shared" si="99"/>
        <v/>
      </c>
    </row>
    <row r="610" spans="1:18">
      <c r="A610" s="107" t="s">
        <v>1147</v>
      </c>
      <c r="B610" s="107"/>
      <c r="C610" s="123"/>
      <c r="D610" s="134"/>
      <c r="E610" s="228"/>
      <c r="F610" s="123"/>
      <c r="G610" s="152" t="str">
        <f t="shared" si="100"/>
        <v/>
      </c>
      <c r="H610" s="152" t="str">
        <f t="shared" si="101"/>
        <v/>
      </c>
      <c r="I610" s="152" t="str">
        <f t="shared" si="102"/>
        <v/>
      </c>
      <c r="J610" s="152" t="str">
        <f t="shared" si="103"/>
        <v/>
      </c>
      <c r="K610" s="37" t="str">
        <f t="shared" si="104"/>
        <v/>
      </c>
      <c r="L610" s="37" t="str">
        <f t="shared" si="105"/>
        <v/>
      </c>
      <c r="M610" s="152" t="str">
        <f t="shared" si="106"/>
        <v/>
      </c>
      <c r="N610" s="152" t="str">
        <f t="shared" si="107"/>
        <v/>
      </c>
      <c r="O610" s="152" t="str">
        <f t="shared" si="108"/>
        <v/>
      </c>
      <c r="P610" s="152" t="str">
        <f t="shared" si="109"/>
        <v/>
      </c>
      <c r="Q610" s="107"/>
      <c r="R610" s="37" t="str">
        <f t="shared" si="99"/>
        <v/>
      </c>
    </row>
    <row r="611" spans="1:18">
      <c r="A611" s="107" t="s">
        <v>1148</v>
      </c>
      <c r="B611" s="107"/>
      <c r="C611" s="123"/>
      <c r="D611" s="134"/>
      <c r="E611" s="228"/>
      <c r="F611" s="123"/>
      <c r="G611" s="152" t="str">
        <f t="shared" si="100"/>
        <v/>
      </c>
      <c r="H611" s="152" t="str">
        <f t="shared" si="101"/>
        <v/>
      </c>
      <c r="I611" s="152" t="str">
        <f t="shared" si="102"/>
        <v/>
      </c>
      <c r="J611" s="152" t="str">
        <f t="shared" si="103"/>
        <v/>
      </c>
      <c r="K611" s="37" t="str">
        <f t="shared" si="104"/>
        <v/>
      </c>
      <c r="L611" s="37" t="str">
        <f t="shared" si="105"/>
        <v/>
      </c>
      <c r="M611" s="152" t="str">
        <f t="shared" si="106"/>
        <v/>
      </c>
      <c r="N611" s="152" t="str">
        <f t="shared" si="107"/>
        <v/>
      </c>
      <c r="O611" s="152" t="str">
        <f t="shared" si="108"/>
        <v/>
      </c>
      <c r="P611" s="152" t="str">
        <f t="shared" si="109"/>
        <v/>
      </c>
      <c r="Q611" s="107"/>
      <c r="R611" s="37" t="str">
        <f t="shared" si="99"/>
        <v/>
      </c>
    </row>
    <row r="612" spans="1:18">
      <c r="A612" s="107" t="s">
        <v>1149</v>
      </c>
      <c r="B612" s="107"/>
      <c r="C612" s="123"/>
      <c r="D612" s="134"/>
      <c r="E612" s="228"/>
      <c r="F612" s="123"/>
      <c r="G612" s="152" t="str">
        <f t="shared" si="100"/>
        <v/>
      </c>
      <c r="H612" s="152" t="str">
        <f t="shared" si="101"/>
        <v/>
      </c>
      <c r="I612" s="152" t="str">
        <f t="shared" si="102"/>
        <v/>
      </c>
      <c r="J612" s="152" t="str">
        <f t="shared" si="103"/>
        <v/>
      </c>
      <c r="K612" s="37" t="str">
        <f t="shared" si="104"/>
        <v/>
      </c>
      <c r="L612" s="37" t="str">
        <f t="shared" si="105"/>
        <v/>
      </c>
      <c r="M612" s="152" t="str">
        <f t="shared" si="106"/>
        <v/>
      </c>
      <c r="N612" s="152" t="str">
        <f t="shared" si="107"/>
        <v/>
      </c>
      <c r="O612" s="152" t="str">
        <f t="shared" si="108"/>
        <v/>
      </c>
      <c r="P612" s="152" t="str">
        <f t="shared" si="109"/>
        <v/>
      </c>
      <c r="Q612" s="107"/>
      <c r="R612" s="37" t="str">
        <f t="shared" si="99"/>
        <v/>
      </c>
    </row>
    <row r="613" spans="1:18">
      <c r="A613" s="107" t="s">
        <v>1150</v>
      </c>
      <c r="B613" s="107"/>
      <c r="C613" s="123"/>
      <c r="D613" s="134"/>
      <c r="E613" s="228"/>
      <c r="F613" s="123"/>
      <c r="G613" s="152" t="str">
        <f t="shared" si="100"/>
        <v/>
      </c>
      <c r="H613" s="152" t="str">
        <f t="shared" si="101"/>
        <v/>
      </c>
      <c r="I613" s="152" t="str">
        <f t="shared" si="102"/>
        <v/>
      </c>
      <c r="J613" s="152" t="str">
        <f t="shared" si="103"/>
        <v/>
      </c>
      <c r="K613" s="37" t="str">
        <f t="shared" si="104"/>
        <v/>
      </c>
      <c r="L613" s="37" t="str">
        <f t="shared" si="105"/>
        <v/>
      </c>
      <c r="M613" s="152" t="str">
        <f t="shared" si="106"/>
        <v/>
      </c>
      <c r="N613" s="152" t="str">
        <f t="shared" si="107"/>
        <v/>
      </c>
      <c r="O613" s="152" t="str">
        <f t="shared" si="108"/>
        <v/>
      </c>
      <c r="P613" s="152" t="str">
        <f t="shared" si="109"/>
        <v/>
      </c>
      <c r="Q613" s="107"/>
      <c r="R613" s="37" t="str">
        <f t="shared" si="99"/>
        <v/>
      </c>
    </row>
    <row r="614" spans="1:18">
      <c r="A614" s="107" t="s">
        <v>1151</v>
      </c>
      <c r="B614" s="107"/>
      <c r="C614" s="123"/>
      <c r="D614" s="134"/>
      <c r="E614" s="228"/>
      <c r="F614" s="123"/>
      <c r="G614" s="152" t="str">
        <f t="shared" si="100"/>
        <v/>
      </c>
      <c r="H614" s="152" t="str">
        <f t="shared" si="101"/>
        <v/>
      </c>
      <c r="I614" s="152" t="str">
        <f t="shared" si="102"/>
        <v/>
      </c>
      <c r="J614" s="152" t="str">
        <f t="shared" si="103"/>
        <v/>
      </c>
      <c r="K614" s="37" t="str">
        <f t="shared" si="104"/>
        <v/>
      </c>
      <c r="L614" s="37" t="str">
        <f t="shared" si="105"/>
        <v/>
      </c>
      <c r="M614" s="152" t="str">
        <f t="shared" si="106"/>
        <v/>
      </c>
      <c r="N614" s="152" t="str">
        <f t="shared" si="107"/>
        <v/>
      </c>
      <c r="O614" s="152" t="str">
        <f t="shared" si="108"/>
        <v/>
      </c>
      <c r="P614" s="152" t="str">
        <f t="shared" si="109"/>
        <v/>
      </c>
      <c r="Q614" s="107"/>
      <c r="R614" s="37" t="str">
        <f t="shared" si="99"/>
        <v/>
      </c>
    </row>
    <row r="615" spans="1:18">
      <c r="A615" s="107" t="s">
        <v>1152</v>
      </c>
      <c r="B615" s="107"/>
      <c r="C615" s="123"/>
      <c r="D615" s="134"/>
      <c r="E615" s="228"/>
      <c r="F615" s="123"/>
      <c r="G615" s="152" t="str">
        <f t="shared" si="100"/>
        <v/>
      </c>
      <c r="H615" s="152" t="str">
        <f t="shared" si="101"/>
        <v/>
      </c>
      <c r="I615" s="152" t="str">
        <f t="shared" si="102"/>
        <v/>
      </c>
      <c r="J615" s="152" t="str">
        <f t="shared" si="103"/>
        <v/>
      </c>
      <c r="K615" s="37" t="str">
        <f t="shared" si="104"/>
        <v/>
      </c>
      <c r="L615" s="37" t="str">
        <f t="shared" si="105"/>
        <v/>
      </c>
      <c r="M615" s="152" t="str">
        <f t="shared" si="106"/>
        <v/>
      </c>
      <c r="N615" s="152" t="str">
        <f t="shared" si="107"/>
        <v/>
      </c>
      <c r="O615" s="152" t="str">
        <f t="shared" si="108"/>
        <v/>
      </c>
      <c r="P615" s="152" t="str">
        <f t="shared" si="109"/>
        <v/>
      </c>
      <c r="Q615" s="107"/>
      <c r="R615" s="37" t="str">
        <f t="shared" si="99"/>
        <v/>
      </c>
    </row>
    <row r="616" spans="1:18">
      <c r="A616" s="107" t="s">
        <v>1153</v>
      </c>
      <c r="B616" s="107"/>
      <c r="C616" s="123"/>
      <c r="D616" s="134"/>
      <c r="E616" s="228"/>
      <c r="F616" s="123"/>
      <c r="G616" s="152" t="str">
        <f t="shared" si="100"/>
        <v/>
      </c>
      <c r="H616" s="152" t="str">
        <f t="shared" si="101"/>
        <v/>
      </c>
      <c r="I616" s="152" t="str">
        <f t="shared" si="102"/>
        <v/>
      </c>
      <c r="J616" s="152" t="str">
        <f t="shared" si="103"/>
        <v/>
      </c>
      <c r="K616" s="37" t="str">
        <f t="shared" si="104"/>
        <v/>
      </c>
      <c r="L616" s="37" t="str">
        <f t="shared" si="105"/>
        <v/>
      </c>
      <c r="M616" s="152" t="str">
        <f t="shared" si="106"/>
        <v/>
      </c>
      <c r="N616" s="152" t="str">
        <f t="shared" si="107"/>
        <v/>
      </c>
      <c r="O616" s="152" t="str">
        <f t="shared" si="108"/>
        <v/>
      </c>
      <c r="P616" s="152" t="str">
        <f t="shared" si="109"/>
        <v/>
      </c>
      <c r="Q616" s="107"/>
      <c r="R616" s="37" t="str">
        <f t="shared" si="99"/>
        <v/>
      </c>
    </row>
    <row r="617" spans="1:18">
      <c r="A617" s="107" t="s">
        <v>1154</v>
      </c>
      <c r="B617" s="107"/>
      <c r="C617" s="123"/>
      <c r="D617" s="134"/>
      <c r="E617" s="228"/>
      <c r="F617" s="123"/>
      <c r="G617" s="152" t="str">
        <f t="shared" si="100"/>
        <v/>
      </c>
      <c r="H617" s="152" t="str">
        <f t="shared" si="101"/>
        <v/>
      </c>
      <c r="I617" s="152" t="str">
        <f t="shared" si="102"/>
        <v/>
      </c>
      <c r="J617" s="152" t="str">
        <f t="shared" si="103"/>
        <v/>
      </c>
      <c r="K617" s="37" t="str">
        <f t="shared" si="104"/>
        <v/>
      </c>
      <c r="L617" s="37" t="str">
        <f t="shared" si="105"/>
        <v/>
      </c>
      <c r="M617" s="152" t="str">
        <f t="shared" si="106"/>
        <v/>
      </c>
      <c r="N617" s="152" t="str">
        <f t="shared" si="107"/>
        <v/>
      </c>
      <c r="O617" s="152" t="str">
        <f t="shared" si="108"/>
        <v/>
      </c>
      <c r="P617" s="152" t="str">
        <f t="shared" si="109"/>
        <v/>
      </c>
      <c r="Q617" s="107"/>
      <c r="R617" s="37" t="str">
        <f t="shared" si="99"/>
        <v/>
      </c>
    </row>
    <row r="618" spans="1:18">
      <c r="A618" s="107" t="s">
        <v>1155</v>
      </c>
      <c r="B618" s="107"/>
      <c r="C618" s="123"/>
      <c r="D618" s="134"/>
      <c r="E618" s="228"/>
      <c r="F618" s="123"/>
      <c r="G618" s="152" t="str">
        <f t="shared" si="100"/>
        <v/>
      </c>
      <c r="H618" s="152" t="str">
        <f t="shared" si="101"/>
        <v/>
      </c>
      <c r="I618" s="152" t="str">
        <f t="shared" si="102"/>
        <v/>
      </c>
      <c r="J618" s="152" t="str">
        <f t="shared" si="103"/>
        <v/>
      </c>
      <c r="K618" s="37" t="str">
        <f t="shared" si="104"/>
        <v/>
      </c>
      <c r="L618" s="37" t="str">
        <f t="shared" si="105"/>
        <v/>
      </c>
      <c r="M618" s="152" t="str">
        <f t="shared" si="106"/>
        <v/>
      </c>
      <c r="N618" s="152" t="str">
        <f t="shared" si="107"/>
        <v/>
      </c>
      <c r="O618" s="152" t="str">
        <f t="shared" si="108"/>
        <v/>
      </c>
      <c r="P618" s="152" t="str">
        <f t="shared" si="109"/>
        <v/>
      </c>
      <c r="Q618" s="107"/>
      <c r="R618" s="37" t="str">
        <f t="shared" si="99"/>
        <v/>
      </c>
    </row>
    <row r="619" spans="1:18">
      <c r="A619" s="107" t="s">
        <v>1156</v>
      </c>
      <c r="B619" s="107"/>
      <c r="C619" s="123"/>
      <c r="D619" s="134"/>
      <c r="E619" s="228"/>
      <c r="F619" s="123"/>
      <c r="G619" s="152" t="str">
        <f t="shared" si="100"/>
        <v/>
      </c>
      <c r="H619" s="152" t="str">
        <f t="shared" si="101"/>
        <v/>
      </c>
      <c r="I619" s="152" t="str">
        <f t="shared" si="102"/>
        <v/>
      </c>
      <c r="J619" s="152" t="str">
        <f t="shared" si="103"/>
        <v/>
      </c>
      <c r="K619" s="37" t="str">
        <f t="shared" si="104"/>
        <v/>
      </c>
      <c r="L619" s="37" t="str">
        <f t="shared" si="105"/>
        <v/>
      </c>
      <c r="M619" s="152" t="str">
        <f t="shared" si="106"/>
        <v/>
      </c>
      <c r="N619" s="152" t="str">
        <f t="shared" si="107"/>
        <v/>
      </c>
      <c r="O619" s="152" t="str">
        <f t="shared" si="108"/>
        <v/>
      </c>
      <c r="P619" s="152" t="str">
        <f t="shared" si="109"/>
        <v/>
      </c>
      <c r="Q619" s="107"/>
      <c r="R619" s="37" t="str">
        <f t="shared" si="99"/>
        <v/>
      </c>
    </row>
    <row r="620" spans="1:18">
      <c r="A620" s="107" t="s">
        <v>1157</v>
      </c>
      <c r="B620" s="107"/>
      <c r="C620" s="123"/>
      <c r="D620" s="134"/>
      <c r="E620" s="228"/>
      <c r="F620" s="123"/>
      <c r="G620" s="152" t="str">
        <f t="shared" si="100"/>
        <v/>
      </c>
      <c r="H620" s="152" t="str">
        <f t="shared" si="101"/>
        <v/>
      </c>
      <c r="I620" s="152" t="str">
        <f t="shared" si="102"/>
        <v/>
      </c>
      <c r="J620" s="152" t="str">
        <f t="shared" si="103"/>
        <v/>
      </c>
      <c r="K620" s="37" t="str">
        <f t="shared" si="104"/>
        <v/>
      </c>
      <c r="L620" s="37" t="str">
        <f t="shared" si="105"/>
        <v/>
      </c>
      <c r="M620" s="152" t="str">
        <f t="shared" si="106"/>
        <v/>
      </c>
      <c r="N620" s="152" t="str">
        <f t="shared" si="107"/>
        <v/>
      </c>
      <c r="O620" s="152" t="str">
        <f t="shared" si="108"/>
        <v/>
      </c>
      <c r="P620" s="152" t="str">
        <f t="shared" si="109"/>
        <v/>
      </c>
      <c r="Q620" s="107"/>
      <c r="R620" s="37" t="str">
        <f t="shared" si="99"/>
        <v/>
      </c>
    </row>
    <row r="621" spans="1:18">
      <c r="A621" s="107" t="s">
        <v>1158</v>
      </c>
      <c r="B621" s="107"/>
      <c r="C621" s="123"/>
      <c r="D621" s="134"/>
      <c r="E621" s="228"/>
      <c r="F621" s="123"/>
      <c r="G621" s="152" t="str">
        <f t="shared" si="100"/>
        <v/>
      </c>
      <c r="H621" s="152" t="str">
        <f t="shared" si="101"/>
        <v/>
      </c>
      <c r="I621" s="152" t="str">
        <f t="shared" si="102"/>
        <v/>
      </c>
      <c r="J621" s="152" t="str">
        <f t="shared" si="103"/>
        <v/>
      </c>
      <c r="K621" s="37" t="str">
        <f t="shared" si="104"/>
        <v/>
      </c>
      <c r="L621" s="37" t="str">
        <f t="shared" si="105"/>
        <v/>
      </c>
      <c r="M621" s="152" t="str">
        <f t="shared" si="106"/>
        <v/>
      </c>
      <c r="N621" s="152" t="str">
        <f t="shared" si="107"/>
        <v/>
      </c>
      <c r="O621" s="152" t="str">
        <f t="shared" si="108"/>
        <v/>
      </c>
      <c r="P621" s="152" t="str">
        <f t="shared" si="109"/>
        <v/>
      </c>
      <c r="Q621" s="107"/>
      <c r="R621" s="37" t="str">
        <f t="shared" si="99"/>
        <v/>
      </c>
    </row>
    <row r="622" spans="1:18">
      <c r="A622" s="107" t="s">
        <v>1159</v>
      </c>
      <c r="B622" s="107"/>
      <c r="C622" s="123"/>
      <c r="D622" s="134"/>
      <c r="E622" s="228"/>
      <c r="F622" s="123"/>
      <c r="G622" s="152" t="str">
        <f t="shared" si="100"/>
        <v/>
      </c>
      <c r="H622" s="152" t="str">
        <f t="shared" si="101"/>
        <v/>
      </c>
      <c r="I622" s="152" t="str">
        <f t="shared" si="102"/>
        <v/>
      </c>
      <c r="J622" s="152" t="str">
        <f t="shared" si="103"/>
        <v/>
      </c>
      <c r="K622" s="37" t="str">
        <f t="shared" si="104"/>
        <v/>
      </c>
      <c r="L622" s="37" t="str">
        <f t="shared" si="105"/>
        <v/>
      </c>
      <c r="M622" s="152" t="str">
        <f t="shared" si="106"/>
        <v/>
      </c>
      <c r="N622" s="152" t="str">
        <f t="shared" si="107"/>
        <v/>
      </c>
      <c r="O622" s="152" t="str">
        <f t="shared" si="108"/>
        <v/>
      </c>
      <c r="P622" s="152" t="str">
        <f t="shared" si="109"/>
        <v/>
      </c>
      <c r="Q622" s="107"/>
      <c r="R622" s="37" t="str">
        <f t="shared" si="99"/>
        <v/>
      </c>
    </row>
    <row r="623" spans="1:18">
      <c r="A623" s="107" t="s">
        <v>1160</v>
      </c>
      <c r="B623" s="107"/>
      <c r="C623" s="123"/>
      <c r="D623" s="134"/>
      <c r="E623" s="228"/>
      <c r="F623" s="123"/>
      <c r="G623" s="152" t="str">
        <f t="shared" si="100"/>
        <v/>
      </c>
      <c r="H623" s="152" t="str">
        <f t="shared" si="101"/>
        <v/>
      </c>
      <c r="I623" s="152" t="str">
        <f t="shared" si="102"/>
        <v/>
      </c>
      <c r="J623" s="152" t="str">
        <f t="shared" si="103"/>
        <v/>
      </c>
      <c r="K623" s="37" t="str">
        <f t="shared" si="104"/>
        <v/>
      </c>
      <c r="L623" s="37" t="str">
        <f t="shared" si="105"/>
        <v/>
      </c>
      <c r="M623" s="152" t="str">
        <f t="shared" si="106"/>
        <v/>
      </c>
      <c r="N623" s="152" t="str">
        <f t="shared" si="107"/>
        <v/>
      </c>
      <c r="O623" s="152" t="str">
        <f t="shared" si="108"/>
        <v/>
      </c>
      <c r="P623" s="152" t="str">
        <f t="shared" si="109"/>
        <v/>
      </c>
      <c r="Q623" s="107"/>
      <c r="R623" s="37" t="str">
        <f t="shared" si="99"/>
        <v/>
      </c>
    </row>
    <row r="624" spans="1:18">
      <c r="A624" s="107" t="s">
        <v>1161</v>
      </c>
      <c r="B624" s="107"/>
      <c r="C624" s="123"/>
      <c r="D624" s="134"/>
      <c r="E624" s="228"/>
      <c r="F624" s="123"/>
      <c r="G624" s="152" t="str">
        <f t="shared" si="100"/>
        <v/>
      </c>
      <c r="H624" s="152" t="str">
        <f t="shared" si="101"/>
        <v/>
      </c>
      <c r="I624" s="152" t="str">
        <f t="shared" si="102"/>
        <v/>
      </c>
      <c r="J624" s="152" t="str">
        <f t="shared" si="103"/>
        <v/>
      </c>
      <c r="K624" s="37" t="str">
        <f t="shared" si="104"/>
        <v/>
      </c>
      <c r="L624" s="37" t="str">
        <f t="shared" si="105"/>
        <v/>
      </c>
      <c r="M624" s="152" t="str">
        <f t="shared" si="106"/>
        <v/>
      </c>
      <c r="N624" s="152" t="str">
        <f t="shared" si="107"/>
        <v/>
      </c>
      <c r="O624" s="152" t="str">
        <f t="shared" si="108"/>
        <v/>
      </c>
      <c r="P624" s="152" t="str">
        <f t="shared" si="109"/>
        <v/>
      </c>
      <c r="Q624" s="107"/>
      <c r="R624" s="37" t="str">
        <f t="shared" si="99"/>
        <v/>
      </c>
    </row>
    <row r="625" spans="1:18">
      <c r="A625" s="107" t="s">
        <v>1162</v>
      </c>
      <c r="B625" s="107"/>
      <c r="C625" s="123"/>
      <c r="D625" s="134"/>
      <c r="E625" s="228"/>
      <c r="F625" s="123"/>
      <c r="G625" s="152" t="str">
        <f t="shared" si="100"/>
        <v/>
      </c>
      <c r="H625" s="152" t="str">
        <f t="shared" si="101"/>
        <v/>
      </c>
      <c r="I625" s="152" t="str">
        <f t="shared" si="102"/>
        <v/>
      </c>
      <c r="J625" s="152" t="str">
        <f t="shared" si="103"/>
        <v/>
      </c>
      <c r="K625" s="37" t="str">
        <f t="shared" si="104"/>
        <v/>
      </c>
      <c r="L625" s="37" t="str">
        <f t="shared" si="105"/>
        <v/>
      </c>
      <c r="M625" s="152" t="str">
        <f t="shared" si="106"/>
        <v/>
      </c>
      <c r="N625" s="152" t="str">
        <f t="shared" si="107"/>
        <v/>
      </c>
      <c r="O625" s="152" t="str">
        <f t="shared" si="108"/>
        <v/>
      </c>
      <c r="P625" s="152" t="str">
        <f t="shared" si="109"/>
        <v/>
      </c>
      <c r="Q625" s="107"/>
      <c r="R625" s="37" t="str">
        <f t="shared" si="99"/>
        <v/>
      </c>
    </row>
    <row r="626" spans="1:18">
      <c r="A626" s="107" t="s">
        <v>1163</v>
      </c>
      <c r="B626" s="107"/>
      <c r="C626" s="123"/>
      <c r="D626" s="134"/>
      <c r="E626" s="228"/>
      <c r="F626" s="123"/>
      <c r="G626" s="152" t="str">
        <f t="shared" si="100"/>
        <v/>
      </c>
      <c r="H626" s="152" t="str">
        <f t="shared" si="101"/>
        <v/>
      </c>
      <c r="I626" s="152" t="str">
        <f t="shared" si="102"/>
        <v/>
      </c>
      <c r="J626" s="152" t="str">
        <f t="shared" si="103"/>
        <v/>
      </c>
      <c r="K626" s="37" t="str">
        <f t="shared" si="104"/>
        <v/>
      </c>
      <c r="L626" s="37" t="str">
        <f t="shared" si="105"/>
        <v/>
      </c>
      <c r="M626" s="152" t="str">
        <f t="shared" si="106"/>
        <v/>
      </c>
      <c r="N626" s="152" t="str">
        <f t="shared" si="107"/>
        <v/>
      </c>
      <c r="O626" s="152" t="str">
        <f t="shared" si="108"/>
        <v/>
      </c>
      <c r="P626" s="152" t="str">
        <f t="shared" si="109"/>
        <v/>
      </c>
      <c r="Q626" s="107"/>
      <c r="R626" s="37" t="str">
        <f t="shared" si="99"/>
        <v/>
      </c>
    </row>
    <row r="627" spans="1:18">
      <c r="A627" s="107" t="s">
        <v>1164</v>
      </c>
      <c r="B627" s="107"/>
      <c r="C627" s="123"/>
      <c r="D627" s="134"/>
      <c r="E627" s="228"/>
      <c r="F627" s="123"/>
      <c r="G627" s="152" t="str">
        <f t="shared" si="100"/>
        <v/>
      </c>
      <c r="H627" s="152" t="str">
        <f t="shared" si="101"/>
        <v/>
      </c>
      <c r="I627" s="152" t="str">
        <f t="shared" si="102"/>
        <v/>
      </c>
      <c r="J627" s="152" t="str">
        <f t="shared" si="103"/>
        <v/>
      </c>
      <c r="K627" s="37" t="str">
        <f t="shared" si="104"/>
        <v/>
      </c>
      <c r="L627" s="37" t="str">
        <f t="shared" si="105"/>
        <v/>
      </c>
      <c r="M627" s="152" t="str">
        <f t="shared" si="106"/>
        <v/>
      </c>
      <c r="N627" s="152" t="str">
        <f t="shared" si="107"/>
        <v/>
      </c>
      <c r="O627" s="152" t="str">
        <f t="shared" si="108"/>
        <v/>
      </c>
      <c r="P627" s="152" t="str">
        <f t="shared" si="109"/>
        <v/>
      </c>
      <c r="Q627" s="107"/>
      <c r="R627" s="37" t="str">
        <f t="shared" si="99"/>
        <v/>
      </c>
    </row>
    <row r="628" spans="1:18">
      <c r="A628" s="107" t="s">
        <v>1165</v>
      </c>
      <c r="B628" s="107"/>
      <c r="C628" s="123"/>
      <c r="D628" s="134"/>
      <c r="E628" s="228"/>
      <c r="F628" s="123"/>
      <c r="G628" s="152" t="str">
        <f t="shared" si="100"/>
        <v/>
      </c>
      <c r="H628" s="152" t="str">
        <f t="shared" si="101"/>
        <v/>
      </c>
      <c r="I628" s="152" t="str">
        <f t="shared" si="102"/>
        <v/>
      </c>
      <c r="J628" s="152" t="str">
        <f t="shared" si="103"/>
        <v/>
      </c>
      <c r="K628" s="37" t="str">
        <f t="shared" si="104"/>
        <v/>
      </c>
      <c r="L628" s="37" t="str">
        <f t="shared" si="105"/>
        <v/>
      </c>
      <c r="M628" s="152" t="str">
        <f t="shared" si="106"/>
        <v/>
      </c>
      <c r="N628" s="152" t="str">
        <f t="shared" si="107"/>
        <v/>
      </c>
      <c r="O628" s="152" t="str">
        <f t="shared" si="108"/>
        <v/>
      </c>
      <c r="P628" s="152" t="str">
        <f t="shared" si="109"/>
        <v/>
      </c>
      <c r="Q628" s="107"/>
      <c r="R628" s="37" t="str">
        <f t="shared" si="99"/>
        <v/>
      </c>
    </row>
    <row r="629" spans="1:18">
      <c r="A629" s="107" t="s">
        <v>1166</v>
      </c>
      <c r="B629" s="107"/>
      <c r="C629" s="123"/>
      <c r="D629" s="134"/>
      <c r="E629" s="228"/>
      <c r="F629" s="123"/>
      <c r="G629" s="152" t="str">
        <f t="shared" si="100"/>
        <v/>
      </c>
      <c r="H629" s="152" t="str">
        <f t="shared" si="101"/>
        <v/>
      </c>
      <c r="I629" s="152" t="str">
        <f t="shared" si="102"/>
        <v/>
      </c>
      <c r="J629" s="152" t="str">
        <f t="shared" si="103"/>
        <v/>
      </c>
      <c r="K629" s="37" t="str">
        <f t="shared" si="104"/>
        <v/>
      </c>
      <c r="L629" s="37" t="str">
        <f t="shared" si="105"/>
        <v/>
      </c>
      <c r="M629" s="152" t="str">
        <f t="shared" si="106"/>
        <v/>
      </c>
      <c r="N629" s="152" t="str">
        <f t="shared" si="107"/>
        <v/>
      </c>
      <c r="O629" s="152" t="str">
        <f t="shared" si="108"/>
        <v/>
      </c>
      <c r="P629" s="152" t="str">
        <f t="shared" si="109"/>
        <v/>
      </c>
      <c r="Q629" s="107"/>
      <c r="R629" s="37" t="str">
        <f t="shared" si="99"/>
        <v/>
      </c>
    </row>
    <row r="630" spans="1:18">
      <c r="A630" s="107" t="s">
        <v>1167</v>
      </c>
      <c r="B630" s="107"/>
      <c r="C630" s="123"/>
      <c r="D630" s="134"/>
      <c r="E630" s="228"/>
      <c r="F630" s="123"/>
      <c r="G630" s="152" t="str">
        <f t="shared" si="100"/>
        <v/>
      </c>
      <c r="H630" s="152" t="str">
        <f t="shared" si="101"/>
        <v/>
      </c>
      <c r="I630" s="152" t="str">
        <f t="shared" si="102"/>
        <v/>
      </c>
      <c r="J630" s="152" t="str">
        <f t="shared" si="103"/>
        <v/>
      </c>
      <c r="K630" s="37" t="str">
        <f t="shared" si="104"/>
        <v/>
      </c>
      <c r="L630" s="37" t="str">
        <f t="shared" si="105"/>
        <v/>
      </c>
      <c r="M630" s="152" t="str">
        <f t="shared" si="106"/>
        <v/>
      </c>
      <c r="N630" s="152" t="str">
        <f t="shared" si="107"/>
        <v/>
      </c>
      <c r="O630" s="152" t="str">
        <f t="shared" si="108"/>
        <v/>
      </c>
      <c r="P630" s="152" t="str">
        <f t="shared" si="109"/>
        <v/>
      </c>
      <c r="Q630" s="107"/>
      <c r="R630" s="37" t="str">
        <f t="shared" si="99"/>
        <v/>
      </c>
    </row>
    <row r="631" spans="1:18">
      <c r="A631" s="107" t="s">
        <v>1168</v>
      </c>
      <c r="B631" s="107"/>
      <c r="C631" s="123"/>
      <c r="D631" s="134"/>
      <c r="E631" s="228"/>
      <c r="F631" s="123"/>
      <c r="G631" s="152" t="str">
        <f t="shared" si="100"/>
        <v/>
      </c>
      <c r="H631" s="152" t="str">
        <f t="shared" si="101"/>
        <v/>
      </c>
      <c r="I631" s="152" t="str">
        <f t="shared" si="102"/>
        <v/>
      </c>
      <c r="J631" s="152" t="str">
        <f t="shared" si="103"/>
        <v/>
      </c>
      <c r="K631" s="37" t="str">
        <f t="shared" si="104"/>
        <v/>
      </c>
      <c r="L631" s="37" t="str">
        <f t="shared" si="105"/>
        <v/>
      </c>
      <c r="M631" s="152" t="str">
        <f t="shared" si="106"/>
        <v/>
      </c>
      <c r="N631" s="152" t="str">
        <f t="shared" si="107"/>
        <v/>
      </c>
      <c r="O631" s="152" t="str">
        <f t="shared" si="108"/>
        <v/>
      </c>
      <c r="P631" s="152" t="str">
        <f t="shared" si="109"/>
        <v/>
      </c>
      <c r="Q631" s="107"/>
      <c r="R631" s="37" t="str">
        <f t="shared" si="99"/>
        <v/>
      </c>
    </row>
    <row r="632" spans="1:18">
      <c r="A632" s="107" t="s">
        <v>1169</v>
      </c>
      <c r="B632" s="107"/>
      <c r="C632" s="123"/>
      <c r="D632" s="134"/>
      <c r="E632" s="228"/>
      <c r="F632" s="123"/>
      <c r="G632" s="152" t="str">
        <f t="shared" si="100"/>
        <v/>
      </c>
      <c r="H632" s="152" t="str">
        <f t="shared" si="101"/>
        <v/>
      </c>
      <c r="I632" s="152" t="str">
        <f t="shared" si="102"/>
        <v/>
      </c>
      <c r="J632" s="152" t="str">
        <f t="shared" si="103"/>
        <v/>
      </c>
      <c r="K632" s="37" t="str">
        <f t="shared" si="104"/>
        <v/>
      </c>
      <c r="L632" s="37" t="str">
        <f t="shared" si="105"/>
        <v/>
      </c>
      <c r="M632" s="152" t="str">
        <f t="shared" si="106"/>
        <v/>
      </c>
      <c r="N632" s="152" t="str">
        <f t="shared" si="107"/>
        <v/>
      </c>
      <c r="O632" s="152" t="str">
        <f t="shared" si="108"/>
        <v/>
      </c>
      <c r="P632" s="152" t="str">
        <f t="shared" si="109"/>
        <v/>
      </c>
      <c r="Q632" s="107"/>
      <c r="R632" s="37" t="str">
        <f t="shared" si="99"/>
        <v/>
      </c>
    </row>
    <row r="633" spans="1:18">
      <c r="A633" s="107" t="s">
        <v>1170</v>
      </c>
      <c r="B633" s="107"/>
      <c r="C633" s="123"/>
      <c r="D633" s="134"/>
      <c r="E633" s="228"/>
      <c r="F633" s="123"/>
      <c r="G633" s="152" t="str">
        <f t="shared" si="100"/>
        <v/>
      </c>
      <c r="H633" s="152" t="str">
        <f t="shared" si="101"/>
        <v/>
      </c>
      <c r="I633" s="152" t="str">
        <f t="shared" si="102"/>
        <v/>
      </c>
      <c r="J633" s="152" t="str">
        <f t="shared" si="103"/>
        <v/>
      </c>
      <c r="K633" s="37" t="str">
        <f t="shared" si="104"/>
        <v/>
      </c>
      <c r="L633" s="37" t="str">
        <f t="shared" si="105"/>
        <v/>
      </c>
      <c r="M633" s="152" t="str">
        <f t="shared" si="106"/>
        <v/>
      </c>
      <c r="N633" s="152" t="str">
        <f t="shared" si="107"/>
        <v/>
      </c>
      <c r="O633" s="152" t="str">
        <f t="shared" si="108"/>
        <v/>
      </c>
      <c r="P633" s="152" t="str">
        <f t="shared" si="109"/>
        <v/>
      </c>
      <c r="Q633" s="107"/>
      <c r="R633" s="37" t="str">
        <f t="shared" si="99"/>
        <v/>
      </c>
    </row>
    <row r="634" spans="1:18">
      <c r="A634" s="107" t="s">
        <v>1171</v>
      </c>
      <c r="B634" s="107"/>
      <c r="C634" s="123"/>
      <c r="D634" s="134"/>
      <c r="E634" s="228"/>
      <c r="F634" s="123"/>
      <c r="G634" s="152" t="str">
        <f t="shared" si="100"/>
        <v/>
      </c>
      <c r="H634" s="152" t="str">
        <f t="shared" si="101"/>
        <v/>
      </c>
      <c r="I634" s="152" t="str">
        <f t="shared" si="102"/>
        <v/>
      </c>
      <c r="J634" s="152" t="str">
        <f t="shared" si="103"/>
        <v/>
      </c>
      <c r="K634" s="37" t="str">
        <f t="shared" si="104"/>
        <v/>
      </c>
      <c r="L634" s="37" t="str">
        <f t="shared" si="105"/>
        <v/>
      </c>
      <c r="M634" s="152" t="str">
        <f t="shared" si="106"/>
        <v/>
      </c>
      <c r="N634" s="152" t="str">
        <f t="shared" si="107"/>
        <v/>
      </c>
      <c r="O634" s="152" t="str">
        <f t="shared" si="108"/>
        <v/>
      </c>
      <c r="P634" s="152" t="str">
        <f t="shared" si="109"/>
        <v/>
      </c>
      <c r="Q634" s="107"/>
      <c r="R634" s="37" t="str">
        <f t="shared" si="99"/>
        <v/>
      </c>
    </row>
    <row r="635" spans="1:18">
      <c r="A635" s="107" t="s">
        <v>1172</v>
      </c>
      <c r="B635" s="107"/>
      <c r="C635" s="123"/>
      <c r="D635" s="134"/>
      <c r="E635" s="228"/>
      <c r="F635" s="123"/>
      <c r="G635" s="152" t="str">
        <f t="shared" si="100"/>
        <v/>
      </c>
      <c r="H635" s="152" t="str">
        <f t="shared" si="101"/>
        <v/>
      </c>
      <c r="I635" s="152" t="str">
        <f t="shared" si="102"/>
        <v/>
      </c>
      <c r="J635" s="152" t="str">
        <f t="shared" si="103"/>
        <v/>
      </c>
      <c r="K635" s="37" t="str">
        <f t="shared" si="104"/>
        <v/>
      </c>
      <c r="L635" s="37" t="str">
        <f t="shared" si="105"/>
        <v/>
      </c>
      <c r="M635" s="152" t="str">
        <f t="shared" si="106"/>
        <v/>
      </c>
      <c r="N635" s="152" t="str">
        <f t="shared" si="107"/>
        <v/>
      </c>
      <c r="O635" s="152" t="str">
        <f t="shared" si="108"/>
        <v/>
      </c>
      <c r="P635" s="152" t="str">
        <f t="shared" si="109"/>
        <v/>
      </c>
      <c r="Q635" s="107"/>
      <c r="R635" s="37" t="str">
        <f t="shared" si="99"/>
        <v/>
      </c>
    </row>
    <row r="636" spans="1:18">
      <c r="A636" s="107" t="s">
        <v>1173</v>
      </c>
      <c r="B636" s="107"/>
      <c r="C636" s="123"/>
      <c r="D636" s="134"/>
      <c r="E636" s="228"/>
      <c r="F636" s="123"/>
      <c r="G636" s="152" t="str">
        <f t="shared" si="100"/>
        <v/>
      </c>
      <c r="H636" s="152" t="str">
        <f t="shared" si="101"/>
        <v/>
      </c>
      <c r="I636" s="152" t="str">
        <f t="shared" si="102"/>
        <v/>
      </c>
      <c r="J636" s="152" t="str">
        <f t="shared" si="103"/>
        <v/>
      </c>
      <c r="K636" s="37" t="str">
        <f t="shared" si="104"/>
        <v/>
      </c>
      <c r="L636" s="37" t="str">
        <f t="shared" si="105"/>
        <v/>
      </c>
      <c r="M636" s="152" t="str">
        <f t="shared" si="106"/>
        <v/>
      </c>
      <c r="N636" s="152" t="str">
        <f t="shared" si="107"/>
        <v/>
      </c>
      <c r="O636" s="152" t="str">
        <f t="shared" si="108"/>
        <v/>
      </c>
      <c r="P636" s="152" t="str">
        <f t="shared" si="109"/>
        <v/>
      </c>
      <c r="Q636" s="107"/>
      <c r="R636" s="37" t="str">
        <f t="shared" si="99"/>
        <v/>
      </c>
    </row>
    <row r="637" spans="1:18">
      <c r="A637" s="107" t="s">
        <v>1174</v>
      </c>
      <c r="B637" s="107"/>
      <c r="C637" s="123"/>
      <c r="D637" s="134"/>
      <c r="E637" s="228"/>
      <c r="F637" s="123"/>
      <c r="G637" s="152" t="str">
        <f t="shared" si="100"/>
        <v/>
      </c>
      <c r="H637" s="152" t="str">
        <f t="shared" si="101"/>
        <v/>
      </c>
      <c r="I637" s="152" t="str">
        <f t="shared" si="102"/>
        <v/>
      </c>
      <c r="J637" s="152" t="str">
        <f t="shared" si="103"/>
        <v/>
      </c>
      <c r="K637" s="37" t="str">
        <f t="shared" si="104"/>
        <v/>
      </c>
      <c r="L637" s="37" t="str">
        <f t="shared" si="105"/>
        <v/>
      </c>
      <c r="M637" s="152" t="str">
        <f t="shared" si="106"/>
        <v/>
      </c>
      <c r="N637" s="152" t="str">
        <f t="shared" si="107"/>
        <v/>
      </c>
      <c r="O637" s="152" t="str">
        <f t="shared" si="108"/>
        <v/>
      </c>
      <c r="P637" s="152" t="str">
        <f t="shared" si="109"/>
        <v/>
      </c>
      <c r="Q637" s="107"/>
      <c r="R637" s="37" t="str">
        <f t="shared" si="99"/>
        <v/>
      </c>
    </row>
    <row r="638" spans="1:18">
      <c r="A638" s="107" t="s">
        <v>1175</v>
      </c>
      <c r="B638" s="107"/>
      <c r="C638" s="123"/>
      <c r="D638" s="134"/>
      <c r="E638" s="228"/>
      <c r="F638" s="123"/>
      <c r="G638" s="152" t="str">
        <f t="shared" si="100"/>
        <v/>
      </c>
      <c r="H638" s="152" t="str">
        <f t="shared" si="101"/>
        <v/>
      </c>
      <c r="I638" s="152" t="str">
        <f t="shared" si="102"/>
        <v/>
      </c>
      <c r="J638" s="152" t="str">
        <f t="shared" si="103"/>
        <v/>
      </c>
      <c r="K638" s="37" t="str">
        <f t="shared" si="104"/>
        <v/>
      </c>
      <c r="L638" s="37" t="str">
        <f t="shared" si="105"/>
        <v/>
      </c>
      <c r="M638" s="152" t="str">
        <f t="shared" si="106"/>
        <v/>
      </c>
      <c r="N638" s="152" t="str">
        <f t="shared" si="107"/>
        <v/>
      </c>
      <c r="O638" s="152" t="str">
        <f t="shared" si="108"/>
        <v/>
      </c>
      <c r="P638" s="152" t="str">
        <f t="shared" si="109"/>
        <v/>
      </c>
      <c r="Q638" s="107"/>
      <c r="R638" s="37" t="str">
        <f t="shared" si="99"/>
        <v/>
      </c>
    </row>
    <row r="639" spans="1:18">
      <c r="A639" s="107" t="s">
        <v>1176</v>
      </c>
      <c r="B639" s="107"/>
      <c r="C639" s="123"/>
      <c r="D639" s="134"/>
      <c r="E639" s="228"/>
      <c r="F639" s="123"/>
      <c r="G639" s="152" t="str">
        <f t="shared" si="100"/>
        <v/>
      </c>
      <c r="H639" s="152" t="str">
        <f t="shared" si="101"/>
        <v/>
      </c>
      <c r="I639" s="152" t="str">
        <f t="shared" si="102"/>
        <v/>
      </c>
      <c r="J639" s="152" t="str">
        <f t="shared" si="103"/>
        <v/>
      </c>
      <c r="K639" s="37" t="str">
        <f t="shared" si="104"/>
        <v/>
      </c>
      <c r="L639" s="37" t="str">
        <f t="shared" si="105"/>
        <v/>
      </c>
      <c r="M639" s="152" t="str">
        <f t="shared" si="106"/>
        <v/>
      </c>
      <c r="N639" s="152" t="str">
        <f t="shared" si="107"/>
        <v/>
      </c>
      <c r="O639" s="152" t="str">
        <f t="shared" si="108"/>
        <v/>
      </c>
      <c r="P639" s="152" t="str">
        <f t="shared" si="109"/>
        <v/>
      </c>
      <c r="Q639" s="107"/>
      <c r="R639" s="37" t="str">
        <f t="shared" si="99"/>
        <v/>
      </c>
    </row>
    <row r="640" spans="1:18">
      <c r="A640" s="107" t="s">
        <v>1177</v>
      </c>
      <c r="B640" s="107"/>
      <c r="C640" s="123"/>
      <c r="D640" s="134"/>
      <c r="E640" s="228"/>
      <c r="F640" s="123"/>
      <c r="G640" s="152" t="str">
        <f t="shared" si="100"/>
        <v/>
      </c>
      <c r="H640" s="152" t="str">
        <f t="shared" si="101"/>
        <v/>
      </c>
      <c r="I640" s="152" t="str">
        <f t="shared" si="102"/>
        <v/>
      </c>
      <c r="J640" s="152" t="str">
        <f t="shared" si="103"/>
        <v/>
      </c>
      <c r="K640" s="37" t="str">
        <f t="shared" si="104"/>
        <v/>
      </c>
      <c r="L640" s="37" t="str">
        <f t="shared" si="105"/>
        <v/>
      </c>
      <c r="M640" s="152" t="str">
        <f t="shared" si="106"/>
        <v/>
      </c>
      <c r="N640" s="152" t="str">
        <f t="shared" si="107"/>
        <v/>
      </c>
      <c r="O640" s="152" t="str">
        <f t="shared" si="108"/>
        <v/>
      </c>
      <c r="P640" s="152" t="str">
        <f t="shared" si="109"/>
        <v/>
      </c>
      <c r="Q640" s="107"/>
      <c r="R640" s="37" t="str">
        <f t="shared" si="99"/>
        <v/>
      </c>
    </row>
    <row r="641" spans="1:18">
      <c r="A641" s="107" t="s">
        <v>1178</v>
      </c>
      <c r="B641" s="107"/>
      <c r="C641" s="123"/>
      <c r="D641" s="134"/>
      <c r="E641" s="228"/>
      <c r="F641" s="123"/>
      <c r="G641" s="152" t="str">
        <f t="shared" si="100"/>
        <v/>
      </c>
      <c r="H641" s="152" t="str">
        <f t="shared" si="101"/>
        <v/>
      </c>
      <c r="I641" s="152" t="str">
        <f t="shared" si="102"/>
        <v/>
      </c>
      <c r="J641" s="152" t="str">
        <f t="shared" si="103"/>
        <v/>
      </c>
      <c r="K641" s="37" t="str">
        <f t="shared" si="104"/>
        <v/>
      </c>
      <c r="L641" s="37" t="str">
        <f t="shared" si="105"/>
        <v/>
      </c>
      <c r="M641" s="152" t="str">
        <f t="shared" si="106"/>
        <v/>
      </c>
      <c r="N641" s="152" t="str">
        <f t="shared" si="107"/>
        <v/>
      </c>
      <c r="O641" s="152" t="str">
        <f t="shared" si="108"/>
        <v/>
      </c>
      <c r="P641" s="152" t="str">
        <f t="shared" si="109"/>
        <v/>
      </c>
      <c r="Q641" s="107"/>
      <c r="R641" s="37" t="str">
        <f t="shared" si="99"/>
        <v/>
      </c>
    </row>
    <row r="642" spans="1:18">
      <c r="A642" s="107" t="s">
        <v>1179</v>
      </c>
      <c r="B642" s="107"/>
      <c r="C642" s="123"/>
      <c r="D642" s="134"/>
      <c r="E642" s="228"/>
      <c r="F642" s="123"/>
      <c r="G642" s="152" t="str">
        <f t="shared" si="100"/>
        <v/>
      </c>
      <c r="H642" s="152" t="str">
        <f t="shared" si="101"/>
        <v/>
      </c>
      <c r="I642" s="152" t="str">
        <f t="shared" si="102"/>
        <v/>
      </c>
      <c r="J642" s="152" t="str">
        <f t="shared" si="103"/>
        <v/>
      </c>
      <c r="K642" s="37" t="str">
        <f t="shared" si="104"/>
        <v/>
      </c>
      <c r="L642" s="37" t="str">
        <f t="shared" si="105"/>
        <v/>
      </c>
      <c r="M642" s="152" t="str">
        <f t="shared" si="106"/>
        <v/>
      </c>
      <c r="N642" s="152" t="str">
        <f t="shared" si="107"/>
        <v/>
      </c>
      <c r="O642" s="152" t="str">
        <f t="shared" si="108"/>
        <v/>
      </c>
      <c r="P642" s="152" t="str">
        <f t="shared" si="109"/>
        <v/>
      </c>
      <c r="Q642" s="107"/>
      <c r="R642" s="37" t="str">
        <f t="shared" si="99"/>
        <v/>
      </c>
    </row>
    <row r="643" spans="1:18">
      <c r="A643" s="107" t="s">
        <v>1180</v>
      </c>
      <c r="B643" s="107"/>
      <c r="C643" s="123"/>
      <c r="D643" s="134"/>
      <c r="E643" s="228"/>
      <c r="F643" s="123"/>
      <c r="G643" s="152" t="str">
        <f t="shared" si="100"/>
        <v/>
      </c>
      <c r="H643" s="152" t="str">
        <f t="shared" si="101"/>
        <v/>
      </c>
      <c r="I643" s="152" t="str">
        <f t="shared" si="102"/>
        <v/>
      </c>
      <c r="J643" s="152" t="str">
        <f t="shared" si="103"/>
        <v/>
      </c>
      <c r="K643" s="37" t="str">
        <f t="shared" si="104"/>
        <v/>
      </c>
      <c r="L643" s="37" t="str">
        <f t="shared" si="105"/>
        <v/>
      </c>
      <c r="M643" s="152" t="str">
        <f t="shared" si="106"/>
        <v/>
      </c>
      <c r="N643" s="152" t="str">
        <f t="shared" si="107"/>
        <v/>
      </c>
      <c r="O643" s="152" t="str">
        <f t="shared" si="108"/>
        <v/>
      </c>
      <c r="P643" s="152" t="str">
        <f t="shared" si="109"/>
        <v/>
      </c>
      <c r="Q643" s="107"/>
      <c r="R643" s="37" t="str">
        <f t="shared" si="99"/>
        <v/>
      </c>
    </row>
    <row r="644" spans="1:18">
      <c r="A644" s="107" t="s">
        <v>1181</v>
      </c>
      <c r="B644" s="107"/>
      <c r="C644" s="123"/>
      <c r="D644" s="134"/>
      <c r="E644" s="228"/>
      <c r="F644" s="123"/>
      <c r="G644" s="152" t="str">
        <f t="shared" si="100"/>
        <v/>
      </c>
      <c r="H644" s="152" t="str">
        <f t="shared" si="101"/>
        <v/>
      </c>
      <c r="I644" s="152" t="str">
        <f t="shared" si="102"/>
        <v/>
      </c>
      <c r="J644" s="152" t="str">
        <f t="shared" si="103"/>
        <v/>
      </c>
      <c r="K644" s="37" t="str">
        <f t="shared" si="104"/>
        <v/>
      </c>
      <c r="L644" s="37" t="str">
        <f t="shared" si="105"/>
        <v/>
      </c>
      <c r="M644" s="152" t="str">
        <f t="shared" si="106"/>
        <v/>
      </c>
      <c r="N644" s="152" t="str">
        <f t="shared" si="107"/>
        <v/>
      </c>
      <c r="O644" s="152" t="str">
        <f t="shared" si="108"/>
        <v/>
      </c>
      <c r="P644" s="152" t="str">
        <f t="shared" si="109"/>
        <v/>
      </c>
      <c r="Q644" s="107"/>
      <c r="R644" s="37" t="str">
        <f t="shared" si="99"/>
        <v/>
      </c>
    </row>
    <row r="645" spans="1:18">
      <c r="A645" s="107" t="s">
        <v>1182</v>
      </c>
      <c r="B645" s="107"/>
      <c r="C645" s="123"/>
      <c r="D645" s="134"/>
      <c r="E645" s="228"/>
      <c r="F645" s="123"/>
      <c r="G645" s="152" t="str">
        <f t="shared" si="100"/>
        <v/>
      </c>
      <c r="H645" s="152" t="str">
        <f t="shared" si="101"/>
        <v/>
      </c>
      <c r="I645" s="152" t="str">
        <f t="shared" si="102"/>
        <v/>
      </c>
      <c r="J645" s="152" t="str">
        <f t="shared" si="103"/>
        <v/>
      </c>
      <c r="K645" s="37" t="str">
        <f t="shared" si="104"/>
        <v/>
      </c>
      <c r="L645" s="37" t="str">
        <f t="shared" si="105"/>
        <v/>
      </c>
      <c r="M645" s="152" t="str">
        <f t="shared" si="106"/>
        <v/>
      </c>
      <c r="N645" s="152" t="str">
        <f t="shared" si="107"/>
        <v/>
      </c>
      <c r="O645" s="152" t="str">
        <f t="shared" si="108"/>
        <v/>
      </c>
      <c r="P645" s="152" t="str">
        <f t="shared" si="109"/>
        <v/>
      </c>
      <c r="Q645" s="107"/>
      <c r="R645" s="37" t="str">
        <f t="shared" si="99"/>
        <v/>
      </c>
    </row>
    <row r="646" spans="1:18">
      <c r="A646" s="107" t="s">
        <v>1183</v>
      </c>
      <c r="B646" s="107"/>
      <c r="C646" s="123"/>
      <c r="D646" s="134"/>
      <c r="E646" s="228"/>
      <c r="F646" s="123"/>
      <c r="G646" s="152" t="str">
        <f t="shared" si="100"/>
        <v/>
      </c>
      <c r="H646" s="152" t="str">
        <f t="shared" si="101"/>
        <v/>
      </c>
      <c r="I646" s="152" t="str">
        <f t="shared" si="102"/>
        <v/>
      </c>
      <c r="J646" s="152" t="str">
        <f t="shared" si="103"/>
        <v/>
      </c>
      <c r="K646" s="37" t="str">
        <f t="shared" si="104"/>
        <v/>
      </c>
      <c r="L646" s="37" t="str">
        <f t="shared" si="105"/>
        <v/>
      </c>
      <c r="M646" s="152" t="str">
        <f t="shared" si="106"/>
        <v/>
      </c>
      <c r="N646" s="152" t="str">
        <f t="shared" si="107"/>
        <v/>
      </c>
      <c r="O646" s="152" t="str">
        <f t="shared" si="108"/>
        <v/>
      </c>
      <c r="P646" s="152" t="str">
        <f t="shared" si="109"/>
        <v/>
      </c>
      <c r="Q646" s="107"/>
      <c r="R646" s="37" t="str">
        <f t="shared" ref="R646:R709" si="110">IF(H646="","",(IF(J646="",1,IF(L646="",2,IF(N646="",3,IF(P646="",4,5))))))</f>
        <v/>
      </c>
    </row>
    <row r="647" spans="1:18">
      <c r="A647" s="107" t="s">
        <v>1184</v>
      </c>
      <c r="B647" s="107"/>
      <c r="C647" s="123"/>
      <c r="D647" s="134"/>
      <c r="E647" s="228"/>
      <c r="F647" s="123"/>
      <c r="G647" s="152" t="str">
        <f t="shared" ref="G647:G710" si="111">IF(E647="","",IFERROR(LEFT(E647, SEARCH("-", E647) - 1), E647))</f>
        <v/>
      </c>
      <c r="H647" s="152" t="str">
        <f t="shared" ref="H647:H710" si="112">IF(F647="","",IFERROR(LEFT(F647, SEARCH("-", F647) - 1), F647))</f>
        <v/>
      </c>
      <c r="I647" s="152" t="str">
        <f t="shared" ref="I647:I710" si="113">IF(LEN(E647)-LEN(SUBSTITUTE(E647,"-",""))=0, "", IF(LEN(E647)-LEN(SUBSTITUTE(E647,"-",""))=1, IFERROR(MID(E647, FIND("-",E647)+1, LEN(E647)), ""), IFERROR(MID(E647, FIND("-",E647)+1, FIND("-",E647,FIND("-",E647)+1)-FIND("-",E647)-1), "")))</f>
        <v/>
      </c>
      <c r="J647" s="152" t="str">
        <f t="shared" ref="J647:J710" si="114">IF(LEN(F647)-LEN(SUBSTITUTE(F647,"-",""))=0, "", IF(LEN(F647)-LEN(SUBSTITUTE(F647,"-",""))=1, IFERROR(MID(F647, FIND("-",F647)+1, LEN(F647)), ""), IFERROR(MID(F647, FIND("-",F647)+1, FIND("-",F647,FIND("-",F647)+1)-FIND("-",F647)-1), "")))</f>
        <v/>
      </c>
      <c r="K647" s="37" t="str">
        <f t="shared" ref="K647:K710" si="115">IF(LEN(E647)-LEN(SUBSTITUTE(E647,"-",""))&lt;=1,"",IF(ISNUMBER(FIND("-",E647,FIND("-",E647)+1)),IF(ISNUMBER(FIND("-",MID(E647,FIND("-",E647,FIND("-",E647)+1)+1,LEN(E647)))),LEFT(MID(E647,FIND("-",E647,FIND("-",E647)+1)+1,LEN(E647)),FIND("-",MID(E647,FIND("-",E647,FIND("-",E647)+1)+1,LEN(E647)))-1),MID(E647,FIND("-",E647,FIND("-",E647)+1)+1,LEN(E647))),MID(E647,FIND("-",E647,FIND("-",E647)+1)+1,LEN(E647))))</f>
        <v/>
      </c>
      <c r="L647" s="37" t="str">
        <f t="shared" ref="L647:L710" si="116">IF(LEN(F647)-LEN(SUBSTITUTE(F647,"-",""))&lt;=1,"",IF(ISNUMBER(FIND("-",F647,FIND("-",F647)+1)),IF(ISNUMBER(FIND("-",MID(F647,FIND("-",F647,FIND("-",F647)+1)+1,LEN(F647)))),LEFT(MID(F647,FIND("-",F647,FIND("-",F647)+1)+1,LEN(F647)),FIND("-",MID(F647,FIND("-",F647,FIND("-",F647)+1)+1,LEN(F647)))-1),MID(F647,FIND("-",F647,FIND("-",F647)+1)+1,LEN(F647))),MID(F647,FIND("-",F647,FIND("-",F647)+1)+1,LEN(F647))))</f>
        <v/>
      </c>
      <c r="M647" s="152" t="str">
        <f t="shared" ref="M647:M710" si="117">IF(LEN(E647)-LEN(SUBSTITUTE(E647,"-",""))&lt;=2,"",IF(ISNUMBER(FIND("-",E647,FIND("-",E647,FIND("-",E647)+1)+1)),IF(ISNUMBER(FIND("-",MID(E647,FIND("-",E647,FIND("-",E647,FIND("-",E647)+1)+1)+1,LEN(E647)))),LEFT(MID(E647,FIND("-",E647,FIND("-",E647,FIND("-",E647)+1)+1)+1,LEN(E647)),FIND("-",MID(E647,FIND("-",E647,FIND("-",E647,FIND("-",E647)+1)+1)+1,LEN(E647)))-1),MID(E647,FIND("-",E647,FIND("-",E647,FIND("-",E647)+1)+1)+1,LEN(E647))),MID(E647,FIND("-",E647,FIND("-",E647,FIND("-",E647)+1)+1)+1,LEN(E647))))</f>
        <v/>
      </c>
      <c r="N647" s="152" t="str">
        <f t="shared" ref="N647:N710" si="118">IF(LEN(F647)-LEN(SUBSTITUTE(F647,"-",""))&lt;=2,"",IF(ISNUMBER(FIND("-",F647,FIND("-",F647,FIND("-",F647)+1)+1)),IF(ISNUMBER(FIND("-",MID(F647,FIND("-",F647,FIND("-",F647,FIND("-",F647)+1)+1)+1,LEN(F647)))),LEFT(MID(F647,FIND("-",F647,FIND("-",F647,FIND("-",F647)+1)+1)+1,LEN(F647)),FIND("-",MID(F647,FIND("-",F647,FIND("-",F647,FIND("-",F647)+1)+1)+1,LEN(F647)))-1),MID(F647,FIND("-",F647,FIND("-",F647,FIND("-",F647)+1)+1)+1,LEN(F647))),MID(F647,FIND("-",F647,FIND("-",F647,FIND("-",F647)+1)+1)+1,LEN(F647))))</f>
        <v/>
      </c>
      <c r="O647" s="152" t="str">
        <f t="shared" ref="O647:O710" si="119">IF(LEN(E647)-LEN(SUBSTITUTE(E647,"-",""))&lt;=3,"",RIGHT(E647,LEN(E647)-FIND("@",SUBSTITUTE(E647,"-","@",LEN(E647)-LEN(SUBSTITUTE(E647,"-",""))))))</f>
        <v/>
      </c>
      <c r="P647" s="152" t="str">
        <f t="shared" ref="P647:P710" si="120">IF(LEN(F647)-LEN(SUBSTITUTE(F647,"-",""))&lt;=3,"",RIGHT(F647,LEN(F647)-FIND("@",SUBSTITUTE(F647,"-","@",LEN(F647)-LEN(SUBSTITUTE(F647,"-",""))))))</f>
        <v/>
      </c>
      <c r="Q647" s="107"/>
      <c r="R647" s="37" t="str">
        <f t="shared" si="110"/>
        <v/>
      </c>
    </row>
    <row r="648" spans="1:18">
      <c r="A648" s="107" t="s">
        <v>1185</v>
      </c>
      <c r="B648" s="107"/>
      <c r="C648" s="123"/>
      <c r="D648" s="134"/>
      <c r="E648" s="228"/>
      <c r="F648" s="123"/>
      <c r="G648" s="152" t="str">
        <f t="shared" si="111"/>
        <v/>
      </c>
      <c r="H648" s="152" t="str">
        <f t="shared" si="112"/>
        <v/>
      </c>
      <c r="I648" s="152" t="str">
        <f t="shared" si="113"/>
        <v/>
      </c>
      <c r="J648" s="152" t="str">
        <f t="shared" si="114"/>
        <v/>
      </c>
      <c r="K648" s="37" t="str">
        <f t="shared" si="115"/>
        <v/>
      </c>
      <c r="L648" s="37" t="str">
        <f t="shared" si="116"/>
        <v/>
      </c>
      <c r="M648" s="152" t="str">
        <f t="shared" si="117"/>
        <v/>
      </c>
      <c r="N648" s="152" t="str">
        <f t="shared" si="118"/>
        <v/>
      </c>
      <c r="O648" s="152" t="str">
        <f t="shared" si="119"/>
        <v/>
      </c>
      <c r="P648" s="152" t="str">
        <f t="shared" si="120"/>
        <v/>
      </c>
      <c r="Q648" s="107"/>
      <c r="R648" s="37" t="str">
        <f t="shared" si="110"/>
        <v/>
      </c>
    </row>
    <row r="649" spans="1:18">
      <c r="A649" s="107" t="s">
        <v>1186</v>
      </c>
      <c r="B649" s="107"/>
      <c r="C649" s="123"/>
      <c r="D649" s="134"/>
      <c r="E649" s="228"/>
      <c r="F649" s="123"/>
      <c r="G649" s="152" t="str">
        <f t="shared" si="111"/>
        <v/>
      </c>
      <c r="H649" s="152" t="str">
        <f t="shared" si="112"/>
        <v/>
      </c>
      <c r="I649" s="152" t="str">
        <f t="shared" si="113"/>
        <v/>
      </c>
      <c r="J649" s="152" t="str">
        <f t="shared" si="114"/>
        <v/>
      </c>
      <c r="K649" s="37" t="str">
        <f t="shared" si="115"/>
        <v/>
      </c>
      <c r="L649" s="37" t="str">
        <f t="shared" si="116"/>
        <v/>
      </c>
      <c r="M649" s="152" t="str">
        <f t="shared" si="117"/>
        <v/>
      </c>
      <c r="N649" s="152" t="str">
        <f t="shared" si="118"/>
        <v/>
      </c>
      <c r="O649" s="152" t="str">
        <f t="shared" si="119"/>
        <v/>
      </c>
      <c r="P649" s="152" t="str">
        <f t="shared" si="120"/>
        <v/>
      </c>
      <c r="Q649" s="107"/>
      <c r="R649" s="37" t="str">
        <f t="shared" si="110"/>
        <v/>
      </c>
    </row>
    <row r="650" spans="1:18">
      <c r="A650" s="107" t="s">
        <v>1187</v>
      </c>
      <c r="B650" s="107"/>
      <c r="C650" s="123"/>
      <c r="D650" s="134"/>
      <c r="E650" s="228"/>
      <c r="F650" s="123"/>
      <c r="G650" s="152" t="str">
        <f t="shared" si="111"/>
        <v/>
      </c>
      <c r="H650" s="152" t="str">
        <f t="shared" si="112"/>
        <v/>
      </c>
      <c r="I650" s="152" t="str">
        <f t="shared" si="113"/>
        <v/>
      </c>
      <c r="J650" s="152" t="str">
        <f t="shared" si="114"/>
        <v/>
      </c>
      <c r="K650" s="37" t="str">
        <f t="shared" si="115"/>
        <v/>
      </c>
      <c r="L650" s="37" t="str">
        <f t="shared" si="116"/>
        <v/>
      </c>
      <c r="M650" s="152" t="str">
        <f t="shared" si="117"/>
        <v/>
      </c>
      <c r="N650" s="152" t="str">
        <f t="shared" si="118"/>
        <v/>
      </c>
      <c r="O650" s="152" t="str">
        <f t="shared" si="119"/>
        <v/>
      </c>
      <c r="P650" s="152" t="str">
        <f t="shared" si="120"/>
        <v/>
      </c>
      <c r="Q650" s="107"/>
      <c r="R650" s="37" t="str">
        <f t="shared" si="110"/>
        <v/>
      </c>
    </row>
    <row r="651" spans="1:18">
      <c r="A651" s="107" t="s">
        <v>1188</v>
      </c>
      <c r="B651" s="107"/>
      <c r="C651" s="123"/>
      <c r="D651" s="134"/>
      <c r="E651" s="228"/>
      <c r="F651" s="123"/>
      <c r="G651" s="152" t="str">
        <f t="shared" si="111"/>
        <v/>
      </c>
      <c r="H651" s="152" t="str">
        <f t="shared" si="112"/>
        <v/>
      </c>
      <c r="I651" s="152" t="str">
        <f t="shared" si="113"/>
        <v/>
      </c>
      <c r="J651" s="152" t="str">
        <f t="shared" si="114"/>
        <v/>
      </c>
      <c r="K651" s="37" t="str">
        <f t="shared" si="115"/>
        <v/>
      </c>
      <c r="L651" s="37" t="str">
        <f t="shared" si="116"/>
        <v/>
      </c>
      <c r="M651" s="152" t="str">
        <f t="shared" si="117"/>
        <v/>
      </c>
      <c r="N651" s="152" t="str">
        <f t="shared" si="118"/>
        <v/>
      </c>
      <c r="O651" s="152" t="str">
        <f t="shared" si="119"/>
        <v/>
      </c>
      <c r="P651" s="152" t="str">
        <f t="shared" si="120"/>
        <v/>
      </c>
      <c r="Q651" s="107"/>
      <c r="R651" s="37" t="str">
        <f t="shared" si="110"/>
        <v/>
      </c>
    </row>
    <row r="652" spans="1:18">
      <c r="A652" s="107" t="s">
        <v>1189</v>
      </c>
      <c r="B652" s="107"/>
      <c r="C652" s="123"/>
      <c r="D652" s="134"/>
      <c r="E652" s="228"/>
      <c r="F652" s="123"/>
      <c r="G652" s="152" t="str">
        <f t="shared" si="111"/>
        <v/>
      </c>
      <c r="H652" s="152" t="str">
        <f t="shared" si="112"/>
        <v/>
      </c>
      <c r="I652" s="152" t="str">
        <f t="shared" si="113"/>
        <v/>
      </c>
      <c r="J652" s="152" t="str">
        <f t="shared" si="114"/>
        <v/>
      </c>
      <c r="K652" s="37" t="str">
        <f t="shared" si="115"/>
        <v/>
      </c>
      <c r="L652" s="37" t="str">
        <f t="shared" si="116"/>
        <v/>
      </c>
      <c r="M652" s="152" t="str">
        <f t="shared" si="117"/>
        <v/>
      </c>
      <c r="N652" s="152" t="str">
        <f t="shared" si="118"/>
        <v/>
      </c>
      <c r="O652" s="152" t="str">
        <f t="shared" si="119"/>
        <v/>
      </c>
      <c r="P652" s="152" t="str">
        <f t="shared" si="120"/>
        <v/>
      </c>
      <c r="Q652" s="107"/>
      <c r="R652" s="37" t="str">
        <f t="shared" si="110"/>
        <v/>
      </c>
    </row>
    <row r="653" spans="1:18">
      <c r="A653" s="107" t="s">
        <v>1190</v>
      </c>
      <c r="B653" s="107"/>
      <c r="C653" s="123"/>
      <c r="D653" s="134"/>
      <c r="E653" s="228"/>
      <c r="F653" s="123"/>
      <c r="G653" s="152" t="str">
        <f t="shared" si="111"/>
        <v/>
      </c>
      <c r="H653" s="152" t="str">
        <f t="shared" si="112"/>
        <v/>
      </c>
      <c r="I653" s="152" t="str">
        <f t="shared" si="113"/>
        <v/>
      </c>
      <c r="J653" s="152" t="str">
        <f t="shared" si="114"/>
        <v/>
      </c>
      <c r="K653" s="37" t="str">
        <f t="shared" si="115"/>
        <v/>
      </c>
      <c r="L653" s="37" t="str">
        <f t="shared" si="116"/>
        <v/>
      </c>
      <c r="M653" s="152" t="str">
        <f t="shared" si="117"/>
        <v/>
      </c>
      <c r="N653" s="152" t="str">
        <f t="shared" si="118"/>
        <v/>
      </c>
      <c r="O653" s="152" t="str">
        <f t="shared" si="119"/>
        <v/>
      </c>
      <c r="P653" s="152" t="str">
        <f t="shared" si="120"/>
        <v/>
      </c>
      <c r="Q653" s="107"/>
      <c r="R653" s="37" t="str">
        <f t="shared" si="110"/>
        <v/>
      </c>
    </row>
    <row r="654" spans="1:18">
      <c r="A654" s="107" t="s">
        <v>1191</v>
      </c>
      <c r="B654" s="107"/>
      <c r="C654" s="123"/>
      <c r="D654" s="134"/>
      <c r="E654" s="228"/>
      <c r="F654" s="123"/>
      <c r="G654" s="152" t="str">
        <f t="shared" si="111"/>
        <v/>
      </c>
      <c r="H654" s="152" t="str">
        <f t="shared" si="112"/>
        <v/>
      </c>
      <c r="I654" s="152" t="str">
        <f t="shared" si="113"/>
        <v/>
      </c>
      <c r="J654" s="152" t="str">
        <f t="shared" si="114"/>
        <v/>
      </c>
      <c r="K654" s="37" t="str">
        <f t="shared" si="115"/>
        <v/>
      </c>
      <c r="L654" s="37" t="str">
        <f t="shared" si="116"/>
        <v/>
      </c>
      <c r="M654" s="152" t="str">
        <f t="shared" si="117"/>
        <v/>
      </c>
      <c r="N654" s="152" t="str">
        <f t="shared" si="118"/>
        <v/>
      </c>
      <c r="O654" s="152" t="str">
        <f t="shared" si="119"/>
        <v/>
      </c>
      <c r="P654" s="152" t="str">
        <f t="shared" si="120"/>
        <v/>
      </c>
      <c r="Q654" s="107"/>
      <c r="R654" s="37" t="str">
        <f t="shared" si="110"/>
        <v/>
      </c>
    </row>
    <row r="655" spans="1:18">
      <c r="A655" s="107" t="s">
        <v>1192</v>
      </c>
      <c r="B655" s="107"/>
      <c r="C655" s="123"/>
      <c r="D655" s="134"/>
      <c r="E655" s="228"/>
      <c r="F655" s="123"/>
      <c r="G655" s="152" t="str">
        <f t="shared" si="111"/>
        <v/>
      </c>
      <c r="H655" s="152" t="str">
        <f t="shared" si="112"/>
        <v/>
      </c>
      <c r="I655" s="152" t="str">
        <f t="shared" si="113"/>
        <v/>
      </c>
      <c r="J655" s="152" t="str">
        <f t="shared" si="114"/>
        <v/>
      </c>
      <c r="K655" s="37" t="str">
        <f t="shared" si="115"/>
        <v/>
      </c>
      <c r="L655" s="37" t="str">
        <f t="shared" si="116"/>
        <v/>
      </c>
      <c r="M655" s="152" t="str">
        <f t="shared" si="117"/>
        <v/>
      </c>
      <c r="N655" s="152" t="str">
        <f t="shared" si="118"/>
        <v/>
      </c>
      <c r="O655" s="152" t="str">
        <f t="shared" si="119"/>
        <v/>
      </c>
      <c r="P655" s="152" t="str">
        <f t="shared" si="120"/>
        <v/>
      </c>
      <c r="Q655" s="107"/>
      <c r="R655" s="37" t="str">
        <f t="shared" si="110"/>
        <v/>
      </c>
    </row>
    <row r="656" spans="1:18">
      <c r="A656" s="107" t="s">
        <v>1193</v>
      </c>
      <c r="B656" s="107"/>
      <c r="C656" s="123"/>
      <c r="D656" s="134"/>
      <c r="E656" s="228"/>
      <c r="F656" s="123"/>
      <c r="G656" s="152" t="str">
        <f t="shared" si="111"/>
        <v/>
      </c>
      <c r="H656" s="152" t="str">
        <f t="shared" si="112"/>
        <v/>
      </c>
      <c r="I656" s="152" t="str">
        <f t="shared" si="113"/>
        <v/>
      </c>
      <c r="J656" s="152" t="str">
        <f t="shared" si="114"/>
        <v/>
      </c>
      <c r="K656" s="37" t="str">
        <f t="shared" si="115"/>
        <v/>
      </c>
      <c r="L656" s="37" t="str">
        <f t="shared" si="116"/>
        <v/>
      </c>
      <c r="M656" s="152" t="str">
        <f t="shared" si="117"/>
        <v/>
      </c>
      <c r="N656" s="152" t="str">
        <f t="shared" si="118"/>
        <v/>
      </c>
      <c r="O656" s="152" t="str">
        <f t="shared" si="119"/>
        <v/>
      </c>
      <c r="P656" s="152" t="str">
        <f t="shared" si="120"/>
        <v/>
      </c>
      <c r="Q656" s="107"/>
      <c r="R656" s="37" t="str">
        <f t="shared" si="110"/>
        <v/>
      </c>
    </row>
    <row r="657" spans="1:18">
      <c r="A657" s="107" t="s">
        <v>1194</v>
      </c>
      <c r="B657" s="107"/>
      <c r="C657" s="123"/>
      <c r="D657" s="134"/>
      <c r="E657" s="228"/>
      <c r="F657" s="123"/>
      <c r="G657" s="152" t="str">
        <f t="shared" si="111"/>
        <v/>
      </c>
      <c r="H657" s="152" t="str">
        <f t="shared" si="112"/>
        <v/>
      </c>
      <c r="I657" s="152" t="str">
        <f t="shared" si="113"/>
        <v/>
      </c>
      <c r="J657" s="152" t="str">
        <f t="shared" si="114"/>
        <v/>
      </c>
      <c r="K657" s="37" t="str">
        <f t="shared" si="115"/>
        <v/>
      </c>
      <c r="L657" s="37" t="str">
        <f t="shared" si="116"/>
        <v/>
      </c>
      <c r="M657" s="152" t="str">
        <f t="shared" si="117"/>
        <v/>
      </c>
      <c r="N657" s="152" t="str">
        <f t="shared" si="118"/>
        <v/>
      </c>
      <c r="O657" s="152" t="str">
        <f t="shared" si="119"/>
        <v/>
      </c>
      <c r="P657" s="152" t="str">
        <f t="shared" si="120"/>
        <v/>
      </c>
      <c r="Q657" s="107"/>
      <c r="R657" s="37" t="str">
        <f t="shared" si="110"/>
        <v/>
      </c>
    </row>
    <row r="658" spans="1:18">
      <c r="A658" s="107" t="s">
        <v>1195</v>
      </c>
      <c r="B658" s="107"/>
      <c r="C658" s="123"/>
      <c r="D658" s="134"/>
      <c r="E658" s="228"/>
      <c r="F658" s="123"/>
      <c r="G658" s="152" t="str">
        <f t="shared" si="111"/>
        <v/>
      </c>
      <c r="H658" s="152" t="str">
        <f t="shared" si="112"/>
        <v/>
      </c>
      <c r="I658" s="152" t="str">
        <f t="shared" si="113"/>
        <v/>
      </c>
      <c r="J658" s="152" t="str">
        <f t="shared" si="114"/>
        <v/>
      </c>
      <c r="K658" s="37" t="str">
        <f t="shared" si="115"/>
        <v/>
      </c>
      <c r="L658" s="37" t="str">
        <f t="shared" si="116"/>
        <v/>
      </c>
      <c r="M658" s="152" t="str">
        <f t="shared" si="117"/>
        <v/>
      </c>
      <c r="N658" s="152" t="str">
        <f t="shared" si="118"/>
        <v/>
      </c>
      <c r="O658" s="152" t="str">
        <f t="shared" si="119"/>
        <v/>
      </c>
      <c r="P658" s="152" t="str">
        <f t="shared" si="120"/>
        <v/>
      </c>
      <c r="Q658" s="107"/>
      <c r="R658" s="37" t="str">
        <f t="shared" si="110"/>
        <v/>
      </c>
    </row>
    <row r="659" spans="1:18">
      <c r="A659" s="107" t="s">
        <v>1196</v>
      </c>
      <c r="B659" s="107"/>
      <c r="C659" s="123"/>
      <c r="D659" s="134"/>
      <c r="E659" s="228"/>
      <c r="F659" s="123"/>
      <c r="G659" s="152" t="str">
        <f t="shared" si="111"/>
        <v/>
      </c>
      <c r="H659" s="152" t="str">
        <f t="shared" si="112"/>
        <v/>
      </c>
      <c r="I659" s="152" t="str">
        <f t="shared" si="113"/>
        <v/>
      </c>
      <c r="J659" s="152" t="str">
        <f t="shared" si="114"/>
        <v/>
      </c>
      <c r="K659" s="37" t="str">
        <f t="shared" si="115"/>
        <v/>
      </c>
      <c r="L659" s="37" t="str">
        <f t="shared" si="116"/>
        <v/>
      </c>
      <c r="M659" s="152" t="str">
        <f t="shared" si="117"/>
        <v/>
      </c>
      <c r="N659" s="152" t="str">
        <f t="shared" si="118"/>
        <v/>
      </c>
      <c r="O659" s="152" t="str">
        <f t="shared" si="119"/>
        <v/>
      </c>
      <c r="P659" s="152" t="str">
        <f t="shared" si="120"/>
        <v/>
      </c>
      <c r="Q659" s="107"/>
      <c r="R659" s="37" t="str">
        <f t="shared" si="110"/>
        <v/>
      </c>
    </row>
    <row r="660" spans="1:18">
      <c r="A660" s="107" t="s">
        <v>1197</v>
      </c>
      <c r="B660" s="107"/>
      <c r="C660" s="123"/>
      <c r="D660" s="134"/>
      <c r="E660" s="228"/>
      <c r="F660" s="123"/>
      <c r="G660" s="152" t="str">
        <f t="shared" si="111"/>
        <v/>
      </c>
      <c r="H660" s="152" t="str">
        <f t="shared" si="112"/>
        <v/>
      </c>
      <c r="I660" s="152" t="str">
        <f t="shared" si="113"/>
        <v/>
      </c>
      <c r="J660" s="152" t="str">
        <f t="shared" si="114"/>
        <v/>
      </c>
      <c r="K660" s="37" t="str">
        <f t="shared" si="115"/>
        <v/>
      </c>
      <c r="L660" s="37" t="str">
        <f t="shared" si="116"/>
        <v/>
      </c>
      <c r="M660" s="152" t="str">
        <f t="shared" si="117"/>
        <v/>
      </c>
      <c r="N660" s="152" t="str">
        <f t="shared" si="118"/>
        <v/>
      </c>
      <c r="O660" s="152" t="str">
        <f t="shared" si="119"/>
        <v/>
      </c>
      <c r="P660" s="152" t="str">
        <f t="shared" si="120"/>
        <v/>
      </c>
      <c r="Q660" s="107"/>
      <c r="R660" s="37" t="str">
        <f t="shared" si="110"/>
        <v/>
      </c>
    </row>
    <row r="661" spans="1:18">
      <c r="A661" s="107" t="s">
        <v>1198</v>
      </c>
      <c r="B661" s="107"/>
      <c r="C661" s="123"/>
      <c r="D661" s="134"/>
      <c r="E661" s="228"/>
      <c r="F661" s="123"/>
      <c r="G661" s="152" t="str">
        <f t="shared" si="111"/>
        <v/>
      </c>
      <c r="H661" s="152" t="str">
        <f t="shared" si="112"/>
        <v/>
      </c>
      <c r="I661" s="152" t="str">
        <f t="shared" si="113"/>
        <v/>
      </c>
      <c r="J661" s="152" t="str">
        <f t="shared" si="114"/>
        <v/>
      </c>
      <c r="K661" s="37" t="str">
        <f t="shared" si="115"/>
        <v/>
      </c>
      <c r="L661" s="37" t="str">
        <f t="shared" si="116"/>
        <v/>
      </c>
      <c r="M661" s="152" t="str">
        <f t="shared" si="117"/>
        <v/>
      </c>
      <c r="N661" s="152" t="str">
        <f t="shared" si="118"/>
        <v/>
      </c>
      <c r="O661" s="152" t="str">
        <f t="shared" si="119"/>
        <v/>
      </c>
      <c r="P661" s="152" t="str">
        <f t="shared" si="120"/>
        <v/>
      </c>
      <c r="Q661" s="107"/>
      <c r="R661" s="37" t="str">
        <f t="shared" si="110"/>
        <v/>
      </c>
    </row>
    <row r="662" spans="1:18">
      <c r="A662" s="107" t="s">
        <v>1199</v>
      </c>
      <c r="B662" s="107"/>
      <c r="C662" s="123"/>
      <c r="D662" s="134"/>
      <c r="E662" s="228"/>
      <c r="F662" s="123"/>
      <c r="G662" s="152" t="str">
        <f t="shared" si="111"/>
        <v/>
      </c>
      <c r="H662" s="152" t="str">
        <f t="shared" si="112"/>
        <v/>
      </c>
      <c r="I662" s="152" t="str">
        <f t="shared" si="113"/>
        <v/>
      </c>
      <c r="J662" s="152" t="str">
        <f t="shared" si="114"/>
        <v/>
      </c>
      <c r="K662" s="37" t="str">
        <f t="shared" si="115"/>
        <v/>
      </c>
      <c r="L662" s="37" t="str">
        <f t="shared" si="116"/>
        <v/>
      </c>
      <c r="M662" s="152" t="str">
        <f t="shared" si="117"/>
        <v/>
      </c>
      <c r="N662" s="152" t="str">
        <f t="shared" si="118"/>
        <v/>
      </c>
      <c r="O662" s="152" t="str">
        <f t="shared" si="119"/>
        <v/>
      </c>
      <c r="P662" s="152" t="str">
        <f t="shared" si="120"/>
        <v/>
      </c>
      <c r="Q662" s="107"/>
      <c r="R662" s="37" t="str">
        <f t="shared" si="110"/>
        <v/>
      </c>
    </row>
    <row r="663" spans="1:18">
      <c r="A663" s="107" t="s">
        <v>1200</v>
      </c>
      <c r="B663" s="107"/>
      <c r="C663" s="123"/>
      <c r="D663" s="134"/>
      <c r="E663" s="228"/>
      <c r="F663" s="123"/>
      <c r="G663" s="152" t="str">
        <f t="shared" si="111"/>
        <v/>
      </c>
      <c r="H663" s="152" t="str">
        <f t="shared" si="112"/>
        <v/>
      </c>
      <c r="I663" s="152" t="str">
        <f t="shared" si="113"/>
        <v/>
      </c>
      <c r="J663" s="152" t="str">
        <f t="shared" si="114"/>
        <v/>
      </c>
      <c r="K663" s="37" t="str">
        <f t="shared" si="115"/>
        <v/>
      </c>
      <c r="L663" s="37" t="str">
        <f t="shared" si="116"/>
        <v/>
      </c>
      <c r="M663" s="152" t="str">
        <f t="shared" si="117"/>
        <v/>
      </c>
      <c r="N663" s="152" t="str">
        <f t="shared" si="118"/>
        <v/>
      </c>
      <c r="O663" s="152" t="str">
        <f t="shared" si="119"/>
        <v/>
      </c>
      <c r="P663" s="152" t="str">
        <f t="shared" si="120"/>
        <v/>
      </c>
      <c r="Q663" s="107"/>
      <c r="R663" s="37" t="str">
        <f t="shared" si="110"/>
        <v/>
      </c>
    </row>
    <row r="664" spans="1:18">
      <c r="A664" s="107" t="s">
        <v>1201</v>
      </c>
      <c r="B664" s="107"/>
      <c r="C664" s="123"/>
      <c r="D664" s="134"/>
      <c r="E664" s="228"/>
      <c r="F664" s="123"/>
      <c r="G664" s="152" t="str">
        <f t="shared" si="111"/>
        <v/>
      </c>
      <c r="H664" s="152" t="str">
        <f t="shared" si="112"/>
        <v/>
      </c>
      <c r="I664" s="152" t="str">
        <f t="shared" si="113"/>
        <v/>
      </c>
      <c r="J664" s="152" t="str">
        <f t="shared" si="114"/>
        <v/>
      </c>
      <c r="K664" s="37" t="str">
        <f t="shared" si="115"/>
        <v/>
      </c>
      <c r="L664" s="37" t="str">
        <f t="shared" si="116"/>
        <v/>
      </c>
      <c r="M664" s="152" t="str">
        <f t="shared" si="117"/>
        <v/>
      </c>
      <c r="N664" s="152" t="str">
        <f t="shared" si="118"/>
        <v/>
      </c>
      <c r="O664" s="152" t="str">
        <f t="shared" si="119"/>
        <v/>
      </c>
      <c r="P664" s="152" t="str">
        <f t="shared" si="120"/>
        <v/>
      </c>
      <c r="Q664" s="107"/>
      <c r="R664" s="37" t="str">
        <f t="shared" si="110"/>
        <v/>
      </c>
    </row>
    <row r="665" spans="1:18">
      <c r="A665" s="107" t="s">
        <v>1202</v>
      </c>
      <c r="B665" s="107"/>
      <c r="C665" s="123"/>
      <c r="D665" s="134"/>
      <c r="E665" s="228"/>
      <c r="F665" s="123"/>
      <c r="G665" s="152" t="str">
        <f t="shared" si="111"/>
        <v/>
      </c>
      <c r="H665" s="152" t="str">
        <f t="shared" si="112"/>
        <v/>
      </c>
      <c r="I665" s="152" t="str">
        <f t="shared" si="113"/>
        <v/>
      </c>
      <c r="J665" s="152" t="str">
        <f t="shared" si="114"/>
        <v/>
      </c>
      <c r="K665" s="37" t="str">
        <f t="shared" si="115"/>
        <v/>
      </c>
      <c r="L665" s="37" t="str">
        <f t="shared" si="116"/>
        <v/>
      </c>
      <c r="M665" s="152" t="str">
        <f t="shared" si="117"/>
        <v/>
      </c>
      <c r="N665" s="152" t="str">
        <f t="shared" si="118"/>
        <v/>
      </c>
      <c r="O665" s="152" t="str">
        <f t="shared" si="119"/>
        <v/>
      </c>
      <c r="P665" s="152" t="str">
        <f t="shared" si="120"/>
        <v/>
      </c>
      <c r="Q665" s="107"/>
      <c r="R665" s="37" t="str">
        <f t="shared" si="110"/>
        <v/>
      </c>
    </row>
    <row r="666" spans="1:18">
      <c r="A666" s="107" t="s">
        <v>1203</v>
      </c>
      <c r="B666" s="107"/>
      <c r="C666" s="123"/>
      <c r="D666" s="134"/>
      <c r="E666" s="228"/>
      <c r="F666" s="123"/>
      <c r="G666" s="152" t="str">
        <f t="shared" si="111"/>
        <v/>
      </c>
      <c r="H666" s="152" t="str">
        <f t="shared" si="112"/>
        <v/>
      </c>
      <c r="I666" s="152" t="str">
        <f t="shared" si="113"/>
        <v/>
      </c>
      <c r="J666" s="152" t="str">
        <f t="shared" si="114"/>
        <v/>
      </c>
      <c r="K666" s="37" t="str">
        <f t="shared" si="115"/>
        <v/>
      </c>
      <c r="L666" s="37" t="str">
        <f t="shared" si="116"/>
        <v/>
      </c>
      <c r="M666" s="152" t="str">
        <f t="shared" si="117"/>
        <v/>
      </c>
      <c r="N666" s="152" t="str">
        <f t="shared" si="118"/>
        <v/>
      </c>
      <c r="O666" s="152" t="str">
        <f t="shared" si="119"/>
        <v/>
      </c>
      <c r="P666" s="152" t="str">
        <f t="shared" si="120"/>
        <v/>
      </c>
      <c r="Q666" s="107"/>
      <c r="R666" s="37" t="str">
        <f t="shared" si="110"/>
        <v/>
      </c>
    </row>
    <row r="667" spans="1:18">
      <c r="A667" s="107" t="s">
        <v>1204</v>
      </c>
      <c r="B667" s="107"/>
      <c r="C667" s="123"/>
      <c r="D667" s="134"/>
      <c r="E667" s="228"/>
      <c r="F667" s="123"/>
      <c r="G667" s="152" t="str">
        <f t="shared" si="111"/>
        <v/>
      </c>
      <c r="H667" s="152" t="str">
        <f t="shared" si="112"/>
        <v/>
      </c>
      <c r="I667" s="152" t="str">
        <f t="shared" si="113"/>
        <v/>
      </c>
      <c r="J667" s="152" t="str">
        <f t="shared" si="114"/>
        <v/>
      </c>
      <c r="K667" s="37" t="str">
        <f t="shared" si="115"/>
        <v/>
      </c>
      <c r="L667" s="37" t="str">
        <f t="shared" si="116"/>
        <v/>
      </c>
      <c r="M667" s="152" t="str">
        <f t="shared" si="117"/>
        <v/>
      </c>
      <c r="N667" s="152" t="str">
        <f t="shared" si="118"/>
        <v/>
      </c>
      <c r="O667" s="152" t="str">
        <f t="shared" si="119"/>
        <v/>
      </c>
      <c r="P667" s="152" t="str">
        <f t="shared" si="120"/>
        <v/>
      </c>
      <c r="Q667" s="107"/>
      <c r="R667" s="37" t="str">
        <f t="shared" si="110"/>
        <v/>
      </c>
    </row>
    <row r="668" spans="1:18">
      <c r="A668" s="107" t="s">
        <v>1205</v>
      </c>
      <c r="B668" s="107"/>
      <c r="C668" s="123"/>
      <c r="D668" s="134"/>
      <c r="E668" s="228"/>
      <c r="F668" s="123"/>
      <c r="G668" s="152" t="str">
        <f t="shared" si="111"/>
        <v/>
      </c>
      <c r="H668" s="152" t="str">
        <f t="shared" si="112"/>
        <v/>
      </c>
      <c r="I668" s="152" t="str">
        <f t="shared" si="113"/>
        <v/>
      </c>
      <c r="J668" s="152" t="str">
        <f t="shared" si="114"/>
        <v/>
      </c>
      <c r="K668" s="37" t="str">
        <f t="shared" si="115"/>
        <v/>
      </c>
      <c r="L668" s="37" t="str">
        <f t="shared" si="116"/>
        <v/>
      </c>
      <c r="M668" s="152" t="str">
        <f t="shared" si="117"/>
        <v/>
      </c>
      <c r="N668" s="152" t="str">
        <f t="shared" si="118"/>
        <v/>
      </c>
      <c r="O668" s="152" t="str">
        <f t="shared" si="119"/>
        <v/>
      </c>
      <c r="P668" s="152" t="str">
        <f t="shared" si="120"/>
        <v/>
      </c>
      <c r="Q668" s="107"/>
      <c r="R668" s="37" t="str">
        <f t="shared" si="110"/>
        <v/>
      </c>
    </row>
    <row r="669" spans="1:18">
      <c r="A669" s="107" t="s">
        <v>1206</v>
      </c>
      <c r="B669" s="107"/>
      <c r="C669" s="123"/>
      <c r="D669" s="134"/>
      <c r="E669" s="228"/>
      <c r="F669" s="123"/>
      <c r="G669" s="152" t="str">
        <f t="shared" si="111"/>
        <v/>
      </c>
      <c r="H669" s="152" t="str">
        <f t="shared" si="112"/>
        <v/>
      </c>
      <c r="I669" s="152" t="str">
        <f t="shared" si="113"/>
        <v/>
      </c>
      <c r="J669" s="152" t="str">
        <f t="shared" si="114"/>
        <v/>
      </c>
      <c r="K669" s="37" t="str">
        <f t="shared" si="115"/>
        <v/>
      </c>
      <c r="L669" s="37" t="str">
        <f t="shared" si="116"/>
        <v/>
      </c>
      <c r="M669" s="152" t="str">
        <f t="shared" si="117"/>
        <v/>
      </c>
      <c r="N669" s="152" t="str">
        <f t="shared" si="118"/>
        <v/>
      </c>
      <c r="O669" s="152" t="str">
        <f t="shared" si="119"/>
        <v/>
      </c>
      <c r="P669" s="152" t="str">
        <f t="shared" si="120"/>
        <v/>
      </c>
      <c r="Q669" s="107"/>
      <c r="R669" s="37" t="str">
        <f t="shared" si="110"/>
        <v/>
      </c>
    </row>
    <row r="670" spans="1:18">
      <c r="A670" s="107" t="s">
        <v>1207</v>
      </c>
      <c r="B670" s="107"/>
      <c r="C670" s="123"/>
      <c r="D670" s="134"/>
      <c r="E670" s="228"/>
      <c r="F670" s="123"/>
      <c r="G670" s="152" t="str">
        <f t="shared" si="111"/>
        <v/>
      </c>
      <c r="H670" s="152" t="str">
        <f t="shared" si="112"/>
        <v/>
      </c>
      <c r="I670" s="152" t="str">
        <f t="shared" si="113"/>
        <v/>
      </c>
      <c r="J670" s="152" t="str">
        <f t="shared" si="114"/>
        <v/>
      </c>
      <c r="K670" s="37" t="str">
        <f t="shared" si="115"/>
        <v/>
      </c>
      <c r="L670" s="37" t="str">
        <f t="shared" si="116"/>
        <v/>
      </c>
      <c r="M670" s="152" t="str">
        <f t="shared" si="117"/>
        <v/>
      </c>
      <c r="N670" s="152" t="str">
        <f t="shared" si="118"/>
        <v/>
      </c>
      <c r="O670" s="152" t="str">
        <f t="shared" si="119"/>
        <v/>
      </c>
      <c r="P670" s="152" t="str">
        <f t="shared" si="120"/>
        <v/>
      </c>
      <c r="Q670" s="107"/>
      <c r="R670" s="37" t="str">
        <f t="shared" si="110"/>
        <v/>
      </c>
    </row>
    <row r="671" spans="1:18">
      <c r="A671" s="107" t="s">
        <v>1208</v>
      </c>
      <c r="B671" s="107"/>
      <c r="C671" s="123"/>
      <c r="D671" s="134"/>
      <c r="E671" s="228"/>
      <c r="F671" s="123"/>
      <c r="G671" s="152" t="str">
        <f t="shared" si="111"/>
        <v/>
      </c>
      <c r="H671" s="152" t="str">
        <f t="shared" si="112"/>
        <v/>
      </c>
      <c r="I671" s="152" t="str">
        <f t="shared" si="113"/>
        <v/>
      </c>
      <c r="J671" s="152" t="str">
        <f t="shared" si="114"/>
        <v/>
      </c>
      <c r="K671" s="37" t="str">
        <f t="shared" si="115"/>
        <v/>
      </c>
      <c r="L671" s="37" t="str">
        <f t="shared" si="116"/>
        <v/>
      </c>
      <c r="M671" s="152" t="str">
        <f t="shared" si="117"/>
        <v/>
      </c>
      <c r="N671" s="152" t="str">
        <f t="shared" si="118"/>
        <v/>
      </c>
      <c r="O671" s="152" t="str">
        <f t="shared" si="119"/>
        <v/>
      </c>
      <c r="P671" s="152" t="str">
        <f t="shared" si="120"/>
        <v/>
      </c>
      <c r="Q671" s="107"/>
      <c r="R671" s="37" t="str">
        <f t="shared" si="110"/>
        <v/>
      </c>
    </row>
    <row r="672" spans="1:18">
      <c r="A672" s="107" t="s">
        <v>1209</v>
      </c>
      <c r="B672" s="107"/>
      <c r="C672" s="123"/>
      <c r="D672" s="134"/>
      <c r="E672" s="228"/>
      <c r="F672" s="123"/>
      <c r="G672" s="152" t="str">
        <f t="shared" si="111"/>
        <v/>
      </c>
      <c r="H672" s="152" t="str">
        <f t="shared" si="112"/>
        <v/>
      </c>
      <c r="I672" s="152" t="str">
        <f t="shared" si="113"/>
        <v/>
      </c>
      <c r="J672" s="152" t="str">
        <f t="shared" si="114"/>
        <v/>
      </c>
      <c r="K672" s="37" t="str">
        <f t="shared" si="115"/>
        <v/>
      </c>
      <c r="L672" s="37" t="str">
        <f t="shared" si="116"/>
        <v/>
      </c>
      <c r="M672" s="152" t="str">
        <f t="shared" si="117"/>
        <v/>
      </c>
      <c r="N672" s="152" t="str">
        <f t="shared" si="118"/>
        <v/>
      </c>
      <c r="O672" s="152" t="str">
        <f t="shared" si="119"/>
        <v/>
      </c>
      <c r="P672" s="152" t="str">
        <f t="shared" si="120"/>
        <v/>
      </c>
      <c r="Q672" s="107"/>
      <c r="R672" s="37" t="str">
        <f t="shared" si="110"/>
        <v/>
      </c>
    </row>
    <row r="673" spans="1:18">
      <c r="A673" s="107" t="s">
        <v>1210</v>
      </c>
      <c r="B673" s="107"/>
      <c r="C673" s="123"/>
      <c r="D673" s="134"/>
      <c r="E673" s="228"/>
      <c r="F673" s="123"/>
      <c r="G673" s="152" t="str">
        <f t="shared" si="111"/>
        <v/>
      </c>
      <c r="H673" s="152" t="str">
        <f t="shared" si="112"/>
        <v/>
      </c>
      <c r="I673" s="152" t="str">
        <f t="shared" si="113"/>
        <v/>
      </c>
      <c r="J673" s="152" t="str">
        <f t="shared" si="114"/>
        <v/>
      </c>
      <c r="K673" s="37" t="str">
        <f t="shared" si="115"/>
        <v/>
      </c>
      <c r="L673" s="37" t="str">
        <f t="shared" si="116"/>
        <v/>
      </c>
      <c r="M673" s="152" t="str">
        <f t="shared" si="117"/>
        <v/>
      </c>
      <c r="N673" s="152" t="str">
        <f t="shared" si="118"/>
        <v/>
      </c>
      <c r="O673" s="152" t="str">
        <f t="shared" si="119"/>
        <v/>
      </c>
      <c r="P673" s="152" t="str">
        <f t="shared" si="120"/>
        <v/>
      </c>
      <c r="Q673" s="107"/>
      <c r="R673" s="37" t="str">
        <f t="shared" si="110"/>
        <v/>
      </c>
    </row>
    <row r="674" spans="1:18">
      <c r="A674" s="107" t="s">
        <v>1211</v>
      </c>
      <c r="B674" s="107"/>
      <c r="C674" s="123"/>
      <c r="D674" s="134"/>
      <c r="E674" s="228"/>
      <c r="F674" s="123"/>
      <c r="G674" s="152" t="str">
        <f t="shared" si="111"/>
        <v/>
      </c>
      <c r="H674" s="152" t="str">
        <f t="shared" si="112"/>
        <v/>
      </c>
      <c r="I674" s="152" t="str">
        <f t="shared" si="113"/>
        <v/>
      </c>
      <c r="J674" s="152" t="str">
        <f t="shared" si="114"/>
        <v/>
      </c>
      <c r="K674" s="37" t="str">
        <f t="shared" si="115"/>
        <v/>
      </c>
      <c r="L674" s="37" t="str">
        <f t="shared" si="116"/>
        <v/>
      </c>
      <c r="M674" s="152" t="str">
        <f t="shared" si="117"/>
        <v/>
      </c>
      <c r="N674" s="152" t="str">
        <f t="shared" si="118"/>
        <v/>
      </c>
      <c r="O674" s="152" t="str">
        <f t="shared" si="119"/>
        <v/>
      </c>
      <c r="P674" s="152" t="str">
        <f t="shared" si="120"/>
        <v/>
      </c>
      <c r="Q674" s="107"/>
      <c r="R674" s="37" t="str">
        <f t="shared" si="110"/>
        <v/>
      </c>
    </row>
    <row r="675" spans="1:18">
      <c r="A675" s="107" t="s">
        <v>1212</v>
      </c>
      <c r="B675" s="107"/>
      <c r="C675" s="123"/>
      <c r="D675" s="134"/>
      <c r="E675" s="228"/>
      <c r="F675" s="123"/>
      <c r="G675" s="152" t="str">
        <f t="shared" si="111"/>
        <v/>
      </c>
      <c r="H675" s="152" t="str">
        <f t="shared" si="112"/>
        <v/>
      </c>
      <c r="I675" s="152" t="str">
        <f t="shared" si="113"/>
        <v/>
      </c>
      <c r="J675" s="152" t="str">
        <f t="shared" si="114"/>
        <v/>
      </c>
      <c r="K675" s="37" t="str">
        <f t="shared" si="115"/>
        <v/>
      </c>
      <c r="L675" s="37" t="str">
        <f t="shared" si="116"/>
        <v/>
      </c>
      <c r="M675" s="152" t="str">
        <f t="shared" si="117"/>
        <v/>
      </c>
      <c r="N675" s="152" t="str">
        <f t="shared" si="118"/>
        <v/>
      </c>
      <c r="O675" s="152" t="str">
        <f t="shared" si="119"/>
        <v/>
      </c>
      <c r="P675" s="152" t="str">
        <f t="shared" si="120"/>
        <v/>
      </c>
      <c r="Q675" s="107"/>
      <c r="R675" s="37" t="str">
        <f t="shared" si="110"/>
        <v/>
      </c>
    </row>
    <row r="676" spans="1:18">
      <c r="A676" s="107" t="s">
        <v>1213</v>
      </c>
      <c r="B676" s="107"/>
      <c r="C676" s="123"/>
      <c r="D676" s="134"/>
      <c r="E676" s="228"/>
      <c r="F676" s="123"/>
      <c r="G676" s="152" t="str">
        <f t="shared" si="111"/>
        <v/>
      </c>
      <c r="H676" s="152" t="str">
        <f t="shared" si="112"/>
        <v/>
      </c>
      <c r="I676" s="152" t="str">
        <f t="shared" si="113"/>
        <v/>
      </c>
      <c r="J676" s="152" t="str">
        <f t="shared" si="114"/>
        <v/>
      </c>
      <c r="K676" s="37" t="str">
        <f t="shared" si="115"/>
        <v/>
      </c>
      <c r="L676" s="37" t="str">
        <f t="shared" si="116"/>
        <v/>
      </c>
      <c r="M676" s="152" t="str">
        <f t="shared" si="117"/>
        <v/>
      </c>
      <c r="N676" s="152" t="str">
        <f t="shared" si="118"/>
        <v/>
      </c>
      <c r="O676" s="152" t="str">
        <f t="shared" si="119"/>
        <v/>
      </c>
      <c r="P676" s="152" t="str">
        <f t="shared" si="120"/>
        <v/>
      </c>
      <c r="Q676" s="107"/>
      <c r="R676" s="37" t="str">
        <f t="shared" si="110"/>
        <v/>
      </c>
    </row>
    <row r="677" spans="1:18">
      <c r="A677" s="107" t="s">
        <v>1214</v>
      </c>
      <c r="B677" s="107"/>
      <c r="C677" s="123"/>
      <c r="D677" s="134"/>
      <c r="E677" s="228"/>
      <c r="F677" s="123"/>
      <c r="G677" s="152" t="str">
        <f t="shared" si="111"/>
        <v/>
      </c>
      <c r="H677" s="152" t="str">
        <f t="shared" si="112"/>
        <v/>
      </c>
      <c r="I677" s="152" t="str">
        <f t="shared" si="113"/>
        <v/>
      </c>
      <c r="J677" s="152" t="str">
        <f t="shared" si="114"/>
        <v/>
      </c>
      <c r="K677" s="37" t="str">
        <f t="shared" si="115"/>
        <v/>
      </c>
      <c r="L677" s="37" t="str">
        <f t="shared" si="116"/>
        <v/>
      </c>
      <c r="M677" s="152" t="str">
        <f t="shared" si="117"/>
        <v/>
      </c>
      <c r="N677" s="152" t="str">
        <f t="shared" si="118"/>
        <v/>
      </c>
      <c r="O677" s="152" t="str">
        <f t="shared" si="119"/>
        <v/>
      </c>
      <c r="P677" s="152" t="str">
        <f t="shared" si="120"/>
        <v/>
      </c>
      <c r="Q677" s="107"/>
      <c r="R677" s="37" t="str">
        <f t="shared" si="110"/>
        <v/>
      </c>
    </row>
    <row r="678" spans="1:18">
      <c r="A678" s="107" t="s">
        <v>1215</v>
      </c>
      <c r="B678" s="107"/>
      <c r="C678" s="123"/>
      <c r="D678" s="134"/>
      <c r="E678" s="228"/>
      <c r="F678" s="123"/>
      <c r="G678" s="152" t="str">
        <f t="shared" si="111"/>
        <v/>
      </c>
      <c r="H678" s="152" t="str">
        <f t="shared" si="112"/>
        <v/>
      </c>
      <c r="I678" s="152" t="str">
        <f t="shared" si="113"/>
        <v/>
      </c>
      <c r="J678" s="152" t="str">
        <f t="shared" si="114"/>
        <v/>
      </c>
      <c r="K678" s="37" t="str">
        <f t="shared" si="115"/>
        <v/>
      </c>
      <c r="L678" s="37" t="str">
        <f t="shared" si="116"/>
        <v/>
      </c>
      <c r="M678" s="152" t="str">
        <f t="shared" si="117"/>
        <v/>
      </c>
      <c r="N678" s="152" t="str">
        <f t="shared" si="118"/>
        <v/>
      </c>
      <c r="O678" s="152" t="str">
        <f t="shared" si="119"/>
        <v/>
      </c>
      <c r="P678" s="152" t="str">
        <f t="shared" si="120"/>
        <v/>
      </c>
      <c r="Q678" s="107"/>
      <c r="R678" s="37" t="str">
        <f t="shared" si="110"/>
        <v/>
      </c>
    </row>
    <row r="679" spans="1:18">
      <c r="A679" s="107" t="s">
        <v>1216</v>
      </c>
      <c r="B679" s="107"/>
      <c r="C679" s="123"/>
      <c r="D679" s="134"/>
      <c r="E679" s="228"/>
      <c r="F679" s="123"/>
      <c r="G679" s="152" t="str">
        <f t="shared" si="111"/>
        <v/>
      </c>
      <c r="H679" s="152" t="str">
        <f t="shared" si="112"/>
        <v/>
      </c>
      <c r="I679" s="152" t="str">
        <f t="shared" si="113"/>
        <v/>
      </c>
      <c r="J679" s="152" t="str">
        <f t="shared" si="114"/>
        <v/>
      </c>
      <c r="K679" s="37" t="str">
        <f t="shared" si="115"/>
        <v/>
      </c>
      <c r="L679" s="37" t="str">
        <f t="shared" si="116"/>
        <v/>
      </c>
      <c r="M679" s="152" t="str">
        <f t="shared" si="117"/>
        <v/>
      </c>
      <c r="N679" s="152" t="str">
        <f t="shared" si="118"/>
        <v/>
      </c>
      <c r="O679" s="152" t="str">
        <f t="shared" si="119"/>
        <v/>
      </c>
      <c r="P679" s="152" t="str">
        <f t="shared" si="120"/>
        <v/>
      </c>
      <c r="Q679" s="107"/>
      <c r="R679" s="37" t="str">
        <f t="shared" si="110"/>
        <v/>
      </c>
    </row>
    <row r="680" spans="1:18">
      <c r="A680" s="107" t="s">
        <v>1217</v>
      </c>
      <c r="B680" s="107"/>
      <c r="C680" s="123"/>
      <c r="D680" s="134"/>
      <c r="E680" s="228"/>
      <c r="F680" s="123"/>
      <c r="G680" s="152" t="str">
        <f t="shared" si="111"/>
        <v/>
      </c>
      <c r="H680" s="152" t="str">
        <f t="shared" si="112"/>
        <v/>
      </c>
      <c r="I680" s="152" t="str">
        <f t="shared" si="113"/>
        <v/>
      </c>
      <c r="J680" s="152" t="str">
        <f t="shared" si="114"/>
        <v/>
      </c>
      <c r="K680" s="37" t="str">
        <f t="shared" si="115"/>
        <v/>
      </c>
      <c r="L680" s="37" t="str">
        <f t="shared" si="116"/>
        <v/>
      </c>
      <c r="M680" s="152" t="str">
        <f t="shared" si="117"/>
        <v/>
      </c>
      <c r="N680" s="152" t="str">
        <f t="shared" si="118"/>
        <v/>
      </c>
      <c r="O680" s="152" t="str">
        <f t="shared" si="119"/>
        <v/>
      </c>
      <c r="P680" s="152" t="str">
        <f t="shared" si="120"/>
        <v/>
      </c>
      <c r="Q680" s="107"/>
      <c r="R680" s="37" t="str">
        <f t="shared" si="110"/>
        <v/>
      </c>
    </row>
    <row r="681" spans="1:18">
      <c r="A681" s="107" t="s">
        <v>1218</v>
      </c>
      <c r="B681" s="107"/>
      <c r="C681" s="123"/>
      <c r="D681" s="134"/>
      <c r="E681" s="228"/>
      <c r="F681" s="123"/>
      <c r="G681" s="152" t="str">
        <f t="shared" si="111"/>
        <v/>
      </c>
      <c r="H681" s="152" t="str">
        <f t="shared" si="112"/>
        <v/>
      </c>
      <c r="I681" s="152" t="str">
        <f t="shared" si="113"/>
        <v/>
      </c>
      <c r="J681" s="152" t="str">
        <f t="shared" si="114"/>
        <v/>
      </c>
      <c r="K681" s="37" t="str">
        <f t="shared" si="115"/>
        <v/>
      </c>
      <c r="L681" s="37" t="str">
        <f t="shared" si="116"/>
        <v/>
      </c>
      <c r="M681" s="152" t="str">
        <f t="shared" si="117"/>
        <v/>
      </c>
      <c r="N681" s="152" t="str">
        <f t="shared" si="118"/>
        <v/>
      </c>
      <c r="O681" s="152" t="str">
        <f t="shared" si="119"/>
        <v/>
      </c>
      <c r="P681" s="152" t="str">
        <f t="shared" si="120"/>
        <v/>
      </c>
      <c r="Q681" s="107"/>
      <c r="R681" s="37" t="str">
        <f t="shared" si="110"/>
        <v/>
      </c>
    </row>
    <row r="682" spans="1:18">
      <c r="A682" s="107" t="s">
        <v>1219</v>
      </c>
      <c r="B682" s="107"/>
      <c r="C682" s="123"/>
      <c r="D682" s="134"/>
      <c r="E682" s="228"/>
      <c r="F682" s="123"/>
      <c r="G682" s="152" t="str">
        <f t="shared" si="111"/>
        <v/>
      </c>
      <c r="H682" s="152" t="str">
        <f t="shared" si="112"/>
        <v/>
      </c>
      <c r="I682" s="152" t="str">
        <f t="shared" si="113"/>
        <v/>
      </c>
      <c r="J682" s="152" t="str">
        <f t="shared" si="114"/>
        <v/>
      </c>
      <c r="K682" s="37" t="str">
        <f t="shared" si="115"/>
        <v/>
      </c>
      <c r="L682" s="37" t="str">
        <f t="shared" si="116"/>
        <v/>
      </c>
      <c r="M682" s="152" t="str">
        <f t="shared" si="117"/>
        <v/>
      </c>
      <c r="N682" s="152" t="str">
        <f t="shared" si="118"/>
        <v/>
      </c>
      <c r="O682" s="152" t="str">
        <f t="shared" si="119"/>
        <v/>
      </c>
      <c r="P682" s="152" t="str">
        <f t="shared" si="120"/>
        <v/>
      </c>
      <c r="Q682" s="107"/>
      <c r="R682" s="37" t="str">
        <f t="shared" si="110"/>
        <v/>
      </c>
    </row>
    <row r="683" spans="1:18">
      <c r="A683" s="107" t="s">
        <v>1220</v>
      </c>
      <c r="B683" s="107"/>
      <c r="C683" s="123"/>
      <c r="D683" s="134"/>
      <c r="E683" s="228"/>
      <c r="F683" s="123"/>
      <c r="G683" s="152" t="str">
        <f t="shared" si="111"/>
        <v/>
      </c>
      <c r="H683" s="152" t="str">
        <f t="shared" si="112"/>
        <v/>
      </c>
      <c r="I683" s="152" t="str">
        <f t="shared" si="113"/>
        <v/>
      </c>
      <c r="J683" s="152" t="str">
        <f t="shared" si="114"/>
        <v/>
      </c>
      <c r="K683" s="37" t="str">
        <f t="shared" si="115"/>
        <v/>
      </c>
      <c r="L683" s="37" t="str">
        <f t="shared" si="116"/>
        <v/>
      </c>
      <c r="M683" s="152" t="str">
        <f t="shared" si="117"/>
        <v/>
      </c>
      <c r="N683" s="152" t="str">
        <f t="shared" si="118"/>
        <v/>
      </c>
      <c r="O683" s="152" t="str">
        <f t="shared" si="119"/>
        <v/>
      </c>
      <c r="P683" s="152" t="str">
        <f t="shared" si="120"/>
        <v/>
      </c>
      <c r="Q683" s="107"/>
      <c r="R683" s="37" t="str">
        <f t="shared" si="110"/>
        <v/>
      </c>
    </row>
    <row r="684" spans="1:18">
      <c r="A684" s="107" t="s">
        <v>1221</v>
      </c>
      <c r="B684" s="107"/>
      <c r="C684" s="123"/>
      <c r="D684" s="134"/>
      <c r="E684" s="228"/>
      <c r="F684" s="123"/>
      <c r="G684" s="152" t="str">
        <f t="shared" si="111"/>
        <v/>
      </c>
      <c r="H684" s="152" t="str">
        <f t="shared" si="112"/>
        <v/>
      </c>
      <c r="I684" s="152" t="str">
        <f t="shared" si="113"/>
        <v/>
      </c>
      <c r="J684" s="152" t="str">
        <f t="shared" si="114"/>
        <v/>
      </c>
      <c r="K684" s="37" t="str">
        <f t="shared" si="115"/>
        <v/>
      </c>
      <c r="L684" s="37" t="str">
        <f t="shared" si="116"/>
        <v/>
      </c>
      <c r="M684" s="152" t="str">
        <f t="shared" si="117"/>
        <v/>
      </c>
      <c r="N684" s="152" t="str">
        <f t="shared" si="118"/>
        <v/>
      </c>
      <c r="O684" s="152" t="str">
        <f t="shared" si="119"/>
        <v/>
      </c>
      <c r="P684" s="152" t="str">
        <f t="shared" si="120"/>
        <v/>
      </c>
      <c r="Q684" s="107"/>
      <c r="R684" s="37" t="str">
        <f t="shared" si="110"/>
        <v/>
      </c>
    </row>
    <row r="685" spans="1:18">
      <c r="A685" s="107" t="s">
        <v>1222</v>
      </c>
      <c r="B685" s="107"/>
      <c r="C685" s="123"/>
      <c r="D685" s="134"/>
      <c r="E685" s="228"/>
      <c r="F685" s="123"/>
      <c r="G685" s="152" t="str">
        <f t="shared" si="111"/>
        <v/>
      </c>
      <c r="H685" s="152" t="str">
        <f t="shared" si="112"/>
        <v/>
      </c>
      <c r="I685" s="152" t="str">
        <f t="shared" si="113"/>
        <v/>
      </c>
      <c r="J685" s="152" t="str">
        <f t="shared" si="114"/>
        <v/>
      </c>
      <c r="K685" s="37" t="str">
        <f t="shared" si="115"/>
        <v/>
      </c>
      <c r="L685" s="37" t="str">
        <f t="shared" si="116"/>
        <v/>
      </c>
      <c r="M685" s="152" t="str">
        <f t="shared" si="117"/>
        <v/>
      </c>
      <c r="N685" s="152" t="str">
        <f t="shared" si="118"/>
        <v/>
      </c>
      <c r="O685" s="152" t="str">
        <f t="shared" si="119"/>
        <v/>
      </c>
      <c r="P685" s="152" t="str">
        <f t="shared" si="120"/>
        <v/>
      </c>
      <c r="Q685" s="107"/>
      <c r="R685" s="37" t="str">
        <f t="shared" si="110"/>
        <v/>
      </c>
    </row>
    <row r="686" spans="1:18">
      <c r="A686" s="107" t="s">
        <v>1223</v>
      </c>
      <c r="B686" s="107"/>
      <c r="C686" s="123"/>
      <c r="D686" s="134"/>
      <c r="E686" s="228"/>
      <c r="F686" s="123"/>
      <c r="G686" s="152" t="str">
        <f t="shared" si="111"/>
        <v/>
      </c>
      <c r="H686" s="152" t="str">
        <f t="shared" si="112"/>
        <v/>
      </c>
      <c r="I686" s="152" t="str">
        <f t="shared" si="113"/>
        <v/>
      </c>
      <c r="J686" s="152" t="str">
        <f t="shared" si="114"/>
        <v/>
      </c>
      <c r="K686" s="37" t="str">
        <f t="shared" si="115"/>
        <v/>
      </c>
      <c r="L686" s="37" t="str">
        <f t="shared" si="116"/>
        <v/>
      </c>
      <c r="M686" s="152" t="str">
        <f t="shared" si="117"/>
        <v/>
      </c>
      <c r="N686" s="152" t="str">
        <f t="shared" si="118"/>
        <v/>
      </c>
      <c r="O686" s="152" t="str">
        <f t="shared" si="119"/>
        <v/>
      </c>
      <c r="P686" s="152" t="str">
        <f t="shared" si="120"/>
        <v/>
      </c>
      <c r="Q686" s="107"/>
      <c r="R686" s="37" t="str">
        <f t="shared" si="110"/>
        <v/>
      </c>
    </row>
    <row r="687" spans="1:18">
      <c r="A687" s="107" t="s">
        <v>1224</v>
      </c>
      <c r="B687" s="107"/>
      <c r="C687" s="123"/>
      <c r="D687" s="134"/>
      <c r="E687" s="228"/>
      <c r="F687" s="123"/>
      <c r="G687" s="152" t="str">
        <f t="shared" si="111"/>
        <v/>
      </c>
      <c r="H687" s="152" t="str">
        <f t="shared" si="112"/>
        <v/>
      </c>
      <c r="I687" s="152" t="str">
        <f t="shared" si="113"/>
        <v/>
      </c>
      <c r="J687" s="152" t="str">
        <f t="shared" si="114"/>
        <v/>
      </c>
      <c r="K687" s="37" t="str">
        <f t="shared" si="115"/>
        <v/>
      </c>
      <c r="L687" s="37" t="str">
        <f t="shared" si="116"/>
        <v/>
      </c>
      <c r="M687" s="152" t="str">
        <f t="shared" si="117"/>
        <v/>
      </c>
      <c r="N687" s="152" t="str">
        <f t="shared" si="118"/>
        <v/>
      </c>
      <c r="O687" s="152" t="str">
        <f t="shared" si="119"/>
        <v/>
      </c>
      <c r="P687" s="152" t="str">
        <f t="shared" si="120"/>
        <v/>
      </c>
      <c r="Q687" s="107"/>
      <c r="R687" s="37" t="str">
        <f t="shared" si="110"/>
        <v/>
      </c>
    </row>
    <row r="688" spans="1:18">
      <c r="A688" s="107" t="s">
        <v>1225</v>
      </c>
      <c r="B688" s="107"/>
      <c r="C688" s="123"/>
      <c r="D688" s="134"/>
      <c r="E688" s="228"/>
      <c r="F688" s="123"/>
      <c r="G688" s="152" t="str">
        <f t="shared" si="111"/>
        <v/>
      </c>
      <c r="H688" s="152" t="str">
        <f t="shared" si="112"/>
        <v/>
      </c>
      <c r="I688" s="152" t="str">
        <f t="shared" si="113"/>
        <v/>
      </c>
      <c r="J688" s="152" t="str">
        <f t="shared" si="114"/>
        <v/>
      </c>
      <c r="K688" s="37" t="str">
        <f t="shared" si="115"/>
        <v/>
      </c>
      <c r="L688" s="37" t="str">
        <f t="shared" si="116"/>
        <v/>
      </c>
      <c r="M688" s="152" t="str">
        <f t="shared" si="117"/>
        <v/>
      </c>
      <c r="N688" s="152" t="str">
        <f t="shared" si="118"/>
        <v/>
      </c>
      <c r="O688" s="152" t="str">
        <f t="shared" si="119"/>
        <v/>
      </c>
      <c r="P688" s="152" t="str">
        <f t="shared" si="120"/>
        <v/>
      </c>
      <c r="Q688" s="107"/>
      <c r="R688" s="37" t="str">
        <f t="shared" si="110"/>
        <v/>
      </c>
    </row>
    <row r="689" spans="1:18">
      <c r="A689" s="107" t="s">
        <v>1226</v>
      </c>
      <c r="B689" s="107"/>
      <c r="C689" s="123"/>
      <c r="D689" s="134"/>
      <c r="E689" s="228"/>
      <c r="F689" s="123"/>
      <c r="G689" s="152" t="str">
        <f t="shared" si="111"/>
        <v/>
      </c>
      <c r="H689" s="152" t="str">
        <f t="shared" si="112"/>
        <v/>
      </c>
      <c r="I689" s="152" t="str">
        <f t="shared" si="113"/>
        <v/>
      </c>
      <c r="J689" s="152" t="str">
        <f t="shared" si="114"/>
        <v/>
      </c>
      <c r="K689" s="37" t="str">
        <f t="shared" si="115"/>
        <v/>
      </c>
      <c r="L689" s="37" t="str">
        <f t="shared" si="116"/>
        <v/>
      </c>
      <c r="M689" s="152" t="str">
        <f t="shared" si="117"/>
        <v/>
      </c>
      <c r="N689" s="152" t="str">
        <f t="shared" si="118"/>
        <v/>
      </c>
      <c r="O689" s="152" t="str">
        <f t="shared" si="119"/>
        <v/>
      </c>
      <c r="P689" s="152" t="str">
        <f t="shared" si="120"/>
        <v/>
      </c>
      <c r="Q689" s="107"/>
      <c r="R689" s="37" t="str">
        <f t="shared" si="110"/>
        <v/>
      </c>
    </row>
    <row r="690" spans="1:18">
      <c r="A690" s="107" t="s">
        <v>1227</v>
      </c>
      <c r="B690" s="107"/>
      <c r="C690" s="123"/>
      <c r="D690" s="134"/>
      <c r="E690" s="228"/>
      <c r="F690" s="123"/>
      <c r="G690" s="152" t="str">
        <f t="shared" si="111"/>
        <v/>
      </c>
      <c r="H690" s="152" t="str">
        <f t="shared" si="112"/>
        <v/>
      </c>
      <c r="I690" s="152" t="str">
        <f t="shared" si="113"/>
        <v/>
      </c>
      <c r="J690" s="152" t="str">
        <f t="shared" si="114"/>
        <v/>
      </c>
      <c r="K690" s="37" t="str">
        <f t="shared" si="115"/>
        <v/>
      </c>
      <c r="L690" s="37" t="str">
        <f t="shared" si="116"/>
        <v/>
      </c>
      <c r="M690" s="152" t="str">
        <f t="shared" si="117"/>
        <v/>
      </c>
      <c r="N690" s="152" t="str">
        <f t="shared" si="118"/>
        <v/>
      </c>
      <c r="O690" s="152" t="str">
        <f t="shared" si="119"/>
        <v/>
      </c>
      <c r="P690" s="152" t="str">
        <f t="shared" si="120"/>
        <v/>
      </c>
      <c r="Q690" s="107"/>
      <c r="R690" s="37" t="str">
        <f t="shared" si="110"/>
        <v/>
      </c>
    </row>
    <row r="691" spans="1:18">
      <c r="A691" s="107" t="s">
        <v>1228</v>
      </c>
      <c r="B691" s="107"/>
      <c r="C691" s="123"/>
      <c r="D691" s="134"/>
      <c r="E691" s="228"/>
      <c r="F691" s="123"/>
      <c r="G691" s="152" t="str">
        <f t="shared" si="111"/>
        <v/>
      </c>
      <c r="H691" s="152" t="str">
        <f t="shared" si="112"/>
        <v/>
      </c>
      <c r="I691" s="152" t="str">
        <f t="shared" si="113"/>
        <v/>
      </c>
      <c r="J691" s="152" t="str">
        <f t="shared" si="114"/>
        <v/>
      </c>
      <c r="K691" s="37" t="str">
        <f t="shared" si="115"/>
        <v/>
      </c>
      <c r="L691" s="37" t="str">
        <f t="shared" si="116"/>
        <v/>
      </c>
      <c r="M691" s="152" t="str">
        <f t="shared" si="117"/>
        <v/>
      </c>
      <c r="N691" s="152" t="str">
        <f t="shared" si="118"/>
        <v/>
      </c>
      <c r="O691" s="152" t="str">
        <f t="shared" si="119"/>
        <v/>
      </c>
      <c r="P691" s="152" t="str">
        <f t="shared" si="120"/>
        <v/>
      </c>
      <c r="Q691" s="107"/>
      <c r="R691" s="37" t="str">
        <f t="shared" si="110"/>
        <v/>
      </c>
    </row>
    <row r="692" spans="1:18">
      <c r="A692" s="107" t="s">
        <v>1229</v>
      </c>
      <c r="B692" s="107"/>
      <c r="C692" s="123"/>
      <c r="D692" s="134"/>
      <c r="E692" s="228"/>
      <c r="F692" s="123"/>
      <c r="G692" s="152" t="str">
        <f t="shared" si="111"/>
        <v/>
      </c>
      <c r="H692" s="152" t="str">
        <f t="shared" si="112"/>
        <v/>
      </c>
      <c r="I692" s="152" t="str">
        <f t="shared" si="113"/>
        <v/>
      </c>
      <c r="J692" s="152" t="str">
        <f t="shared" si="114"/>
        <v/>
      </c>
      <c r="K692" s="37" t="str">
        <f t="shared" si="115"/>
        <v/>
      </c>
      <c r="L692" s="37" t="str">
        <f t="shared" si="116"/>
        <v/>
      </c>
      <c r="M692" s="152" t="str">
        <f t="shared" si="117"/>
        <v/>
      </c>
      <c r="N692" s="152" t="str">
        <f t="shared" si="118"/>
        <v/>
      </c>
      <c r="O692" s="152" t="str">
        <f t="shared" si="119"/>
        <v/>
      </c>
      <c r="P692" s="152" t="str">
        <f t="shared" si="120"/>
        <v/>
      </c>
      <c r="Q692" s="107"/>
      <c r="R692" s="37" t="str">
        <f t="shared" si="110"/>
        <v/>
      </c>
    </row>
    <row r="693" spans="1:18">
      <c r="A693" s="107" t="s">
        <v>1230</v>
      </c>
      <c r="B693" s="107"/>
      <c r="C693" s="123"/>
      <c r="D693" s="134"/>
      <c r="E693" s="228"/>
      <c r="F693" s="123"/>
      <c r="G693" s="152" t="str">
        <f t="shared" si="111"/>
        <v/>
      </c>
      <c r="H693" s="152" t="str">
        <f t="shared" si="112"/>
        <v/>
      </c>
      <c r="I693" s="152" t="str">
        <f t="shared" si="113"/>
        <v/>
      </c>
      <c r="J693" s="152" t="str">
        <f t="shared" si="114"/>
        <v/>
      </c>
      <c r="K693" s="37" t="str">
        <f t="shared" si="115"/>
        <v/>
      </c>
      <c r="L693" s="37" t="str">
        <f t="shared" si="116"/>
        <v/>
      </c>
      <c r="M693" s="152" t="str">
        <f t="shared" si="117"/>
        <v/>
      </c>
      <c r="N693" s="152" t="str">
        <f t="shared" si="118"/>
        <v/>
      </c>
      <c r="O693" s="152" t="str">
        <f t="shared" si="119"/>
        <v/>
      </c>
      <c r="P693" s="152" t="str">
        <f t="shared" si="120"/>
        <v/>
      </c>
      <c r="Q693" s="107"/>
      <c r="R693" s="37" t="str">
        <f t="shared" si="110"/>
        <v/>
      </c>
    </row>
    <row r="694" spans="1:18">
      <c r="A694" s="107" t="s">
        <v>1231</v>
      </c>
      <c r="B694" s="107"/>
      <c r="C694" s="123"/>
      <c r="D694" s="134"/>
      <c r="E694" s="228"/>
      <c r="F694" s="123"/>
      <c r="G694" s="152" t="str">
        <f t="shared" si="111"/>
        <v/>
      </c>
      <c r="H694" s="152" t="str">
        <f t="shared" si="112"/>
        <v/>
      </c>
      <c r="I694" s="152" t="str">
        <f t="shared" si="113"/>
        <v/>
      </c>
      <c r="J694" s="152" t="str">
        <f t="shared" si="114"/>
        <v/>
      </c>
      <c r="K694" s="37" t="str">
        <f t="shared" si="115"/>
        <v/>
      </c>
      <c r="L694" s="37" t="str">
        <f t="shared" si="116"/>
        <v/>
      </c>
      <c r="M694" s="152" t="str">
        <f t="shared" si="117"/>
        <v/>
      </c>
      <c r="N694" s="152" t="str">
        <f t="shared" si="118"/>
        <v/>
      </c>
      <c r="O694" s="152" t="str">
        <f t="shared" si="119"/>
        <v/>
      </c>
      <c r="P694" s="152" t="str">
        <f t="shared" si="120"/>
        <v/>
      </c>
      <c r="Q694" s="107"/>
      <c r="R694" s="37" t="str">
        <f t="shared" si="110"/>
        <v/>
      </c>
    </row>
    <row r="695" spans="1:18">
      <c r="A695" s="107" t="s">
        <v>1232</v>
      </c>
      <c r="B695" s="107"/>
      <c r="C695" s="123"/>
      <c r="D695" s="134"/>
      <c r="E695" s="228"/>
      <c r="F695" s="123"/>
      <c r="G695" s="152" t="str">
        <f t="shared" si="111"/>
        <v/>
      </c>
      <c r="H695" s="152" t="str">
        <f t="shared" si="112"/>
        <v/>
      </c>
      <c r="I695" s="152" t="str">
        <f t="shared" si="113"/>
        <v/>
      </c>
      <c r="J695" s="152" t="str">
        <f t="shared" si="114"/>
        <v/>
      </c>
      <c r="K695" s="37" t="str">
        <f t="shared" si="115"/>
        <v/>
      </c>
      <c r="L695" s="37" t="str">
        <f t="shared" si="116"/>
        <v/>
      </c>
      <c r="M695" s="152" t="str">
        <f t="shared" si="117"/>
        <v/>
      </c>
      <c r="N695" s="152" t="str">
        <f t="shared" si="118"/>
        <v/>
      </c>
      <c r="O695" s="152" t="str">
        <f t="shared" si="119"/>
        <v/>
      </c>
      <c r="P695" s="152" t="str">
        <f t="shared" si="120"/>
        <v/>
      </c>
      <c r="Q695" s="107"/>
      <c r="R695" s="37" t="str">
        <f t="shared" si="110"/>
        <v/>
      </c>
    </row>
    <row r="696" spans="1:18">
      <c r="A696" s="107" t="s">
        <v>1233</v>
      </c>
      <c r="B696" s="107"/>
      <c r="C696" s="123"/>
      <c r="D696" s="134"/>
      <c r="E696" s="228"/>
      <c r="F696" s="123"/>
      <c r="G696" s="152" t="str">
        <f t="shared" si="111"/>
        <v/>
      </c>
      <c r="H696" s="152" t="str">
        <f t="shared" si="112"/>
        <v/>
      </c>
      <c r="I696" s="152" t="str">
        <f t="shared" si="113"/>
        <v/>
      </c>
      <c r="J696" s="152" t="str">
        <f t="shared" si="114"/>
        <v/>
      </c>
      <c r="K696" s="37" t="str">
        <f t="shared" si="115"/>
        <v/>
      </c>
      <c r="L696" s="37" t="str">
        <f t="shared" si="116"/>
        <v/>
      </c>
      <c r="M696" s="152" t="str">
        <f t="shared" si="117"/>
        <v/>
      </c>
      <c r="N696" s="152" t="str">
        <f t="shared" si="118"/>
        <v/>
      </c>
      <c r="O696" s="152" t="str">
        <f t="shared" si="119"/>
        <v/>
      </c>
      <c r="P696" s="152" t="str">
        <f t="shared" si="120"/>
        <v/>
      </c>
      <c r="Q696" s="107"/>
      <c r="R696" s="37" t="str">
        <f t="shared" si="110"/>
        <v/>
      </c>
    </row>
    <row r="697" spans="1:18">
      <c r="A697" s="107" t="s">
        <v>1234</v>
      </c>
      <c r="B697" s="107"/>
      <c r="C697" s="123"/>
      <c r="D697" s="134"/>
      <c r="E697" s="228"/>
      <c r="F697" s="123"/>
      <c r="G697" s="152" t="str">
        <f t="shared" si="111"/>
        <v/>
      </c>
      <c r="H697" s="152" t="str">
        <f t="shared" si="112"/>
        <v/>
      </c>
      <c r="I697" s="152" t="str">
        <f t="shared" si="113"/>
        <v/>
      </c>
      <c r="J697" s="152" t="str">
        <f t="shared" si="114"/>
        <v/>
      </c>
      <c r="K697" s="37" t="str">
        <f t="shared" si="115"/>
        <v/>
      </c>
      <c r="L697" s="37" t="str">
        <f t="shared" si="116"/>
        <v/>
      </c>
      <c r="M697" s="152" t="str">
        <f t="shared" si="117"/>
        <v/>
      </c>
      <c r="N697" s="152" t="str">
        <f t="shared" si="118"/>
        <v/>
      </c>
      <c r="O697" s="152" t="str">
        <f t="shared" si="119"/>
        <v/>
      </c>
      <c r="P697" s="152" t="str">
        <f t="shared" si="120"/>
        <v/>
      </c>
      <c r="Q697" s="107"/>
      <c r="R697" s="37" t="str">
        <f t="shared" si="110"/>
        <v/>
      </c>
    </row>
    <row r="698" spans="1:18">
      <c r="A698" s="107" t="s">
        <v>1235</v>
      </c>
      <c r="B698" s="107"/>
      <c r="C698" s="123"/>
      <c r="D698" s="134"/>
      <c r="E698" s="228"/>
      <c r="F698" s="123"/>
      <c r="G698" s="152" t="str">
        <f t="shared" si="111"/>
        <v/>
      </c>
      <c r="H698" s="152" t="str">
        <f t="shared" si="112"/>
        <v/>
      </c>
      <c r="I698" s="152" t="str">
        <f t="shared" si="113"/>
        <v/>
      </c>
      <c r="J698" s="152" t="str">
        <f t="shared" si="114"/>
        <v/>
      </c>
      <c r="K698" s="37" t="str">
        <f t="shared" si="115"/>
        <v/>
      </c>
      <c r="L698" s="37" t="str">
        <f t="shared" si="116"/>
        <v/>
      </c>
      <c r="M698" s="152" t="str">
        <f t="shared" si="117"/>
        <v/>
      </c>
      <c r="N698" s="152" t="str">
        <f t="shared" si="118"/>
        <v/>
      </c>
      <c r="O698" s="152" t="str">
        <f t="shared" si="119"/>
        <v/>
      </c>
      <c r="P698" s="152" t="str">
        <f t="shared" si="120"/>
        <v/>
      </c>
      <c r="Q698" s="107"/>
      <c r="R698" s="37" t="str">
        <f t="shared" si="110"/>
        <v/>
      </c>
    </row>
    <row r="699" spans="1:18">
      <c r="A699" s="107" t="s">
        <v>1236</v>
      </c>
      <c r="B699" s="107"/>
      <c r="C699" s="123"/>
      <c r="D699" s="134"/>
      <c r="E699" s="228"/>
      <c r="F699" s="123"/>
      <c r="G699" s="152" t="str">
        <f t="shared" si="111"/>
        <v/>
      </c>
      <c r="H699" s="152" t="str">
        <f t="shared" si="112"/>
        <v/>
      </c>
      <c r="I699" s="152" t="str">
        <f t="shared" si="113"/>
        <v/>
      </c>
      <c r="J699" s="152" t="str">
        <f t="shared" si="114"/>
        <v/>
      </c>
      <c r="K699" s="37" t="str">
        <f t="shared" si="115"/>
        <v/>
      </c>
      <c r="L699" s="37" t="str">
        <f t="shared" si="116"/>
        <v/>
      </c>
      <c r="M699" s="152" t="str">
        <f t="shared" si="117"/>
        <v/>
      </c>
      <c r="N699" s="152" t="str">
        <f t="shared" si="118"/>
        <v/>
      </c>
      <c r="O699" s="152" t="str">
        <f t="shared" si="119"/>
        <v/>
      </c>
      <c r="P699" s="152" t="str">
        <f t="shared" si="120"/>
        <v/>
      </c>
      <c r="Q699" s="107"/>
      <c r="R699" s="37" t="str">
        <f t="shared" si="110"/>
        <v/>
      </c>
    </row>
    <row r="700" spans="1:18">
      <c r="A700" s="107" t="s">
        <v>1237</v>
      </c>
      <c r="B700" s="107"/>
      <c r="C700" s="123"/>
      <c r="D700" s="134"/>
      <c r="E700" s="228"/>
      <c r="F700" s="123"/>
      <c r="G700" s="152" t="str">
        <f t="shared" si="111"/>
        <v/>
      </c>
      <c r="H700" s="152" t="str">
        <f t="shared" si="112"/>
        <v/>
      </c>
      <c r="I700" s="152" t="str">
        <f t="shared" si="113"/>
        <v/>
      </c>
      <c r="J700" s="152" t="str">
        <f t="shared" si="114"/>
        <v/>
      </c>
      <c r="K700" s="37" t="str">
        <f t="shared" si="115"/>
        <v/>
      </c>
      <c r="L700" s="37" t="str">
        <f t="shared" si="116"/>
        <v/>
      </c>
      <c r="M700" s="152" t="str">
        <f t="shared" si="117"/>
        <v/>
      </c>
      <c r="N700" s="152" t="str">
        <f t="shared" si="118"/>
        <v/>
      </c>
      <c r="O700" s="152" t="str">
        <f t="shared" si="119"/>
        <v/>
      </c>
      <c r="P700" s="152" t="str">
        <f t="shared" si="120"/>
        <v/>
      </c>
      <c r="Q700" s="107"/>
      <c r="R700" s="37" t="str">
        <f t="shared" si="110"/>
        <v/>
      </c>
    </row>
    <row r="701" spans="1:18">
      <c r="A701" s="107" t="s">
        <v>1238</v>
      </c>
      <c r="B701" s="107"/>
      <c r="C701" s="123"/>
      <c r="D701" s="134"/>
      <c r="E701" s="228"/>
      <c r="F701" s="123"/>
      <c r="G701" s="152" t="str">
        <f t="shared" si="111"/>
        <v/>
      </c>
      <c r="H701" s="152" t="str">
        <f t="shared" si="112"/>
        <v/>
      </c>
      <c r="I701" s="152" t="str">
        <f t="shared" si="113"/>
        <v/>
      </c>
      <c r="J701" s="152" t="str">
        <f t="shared" si="114"/>
        <v/>
      </c>
      <c r="K701" s="37" t="str">
        <f t="shared" si="115"/>
        <v/>
      </c>
      <c r="L701" s="37" t="str">
        <f t="shared" si="116"/>
        <v/>
      </c>
      <c r="M701" s="152" t="str">
        <f t="shared" si="117"/>
        <v/>
      </c>
      <c r="N701" s="152" t="str">
        <f t="shared" si="118"/>
        <v/>
      </c>
      <c r="O701" s="152" t="str">
        <f t="shared" si="119"/>
        <v/>
      </c>
      <c r="P701" s="152" t="str">
        <f t="shared" si="120"/>
        <v/>
      </c>
      <c r="Q701" s="107"/>
      <c r="R701" s="37" t="str">
        <f t="shared" si="110"/>
        <v/>
      </c>
    </row>
    <row r="702" spans="1:18">
      <c r="A702" s="107" t="s">
        <v>1239</v>
      </c>
      <c r="B702" s="107"/>
      <c r="C702" s="123"/>
      <c r="D702" s="134"/>
      <c r="E702" s="228"/>
      <c r="F702" s="123"/>
      <c r="G702" s="152" t="str">
        <f t="shared" si="111"/>
        <v/>
      </c>
      <c r="H702" s="152" t="str">
        <f t="shared" si="112"/>
        <v/>
      </c>
      <c r="I702" s="152" t="str">
        <f t="shared" si="113"/>
        <v/>
      </c>
      <c r="J702" s="152" t="str">
        <f t="shared" si="114"/>
        <v/>
      </c>
      <c r="K702" s="37" t="str">
        <f t="shared" si="115"/>
        <v/>
      </c>
      <c r="L702" s="37" t="str">
        <f t="shared" si="116"/>
        <v/>
      </c>
      <c r="M702" s="152" t="str">
        <f t="shared" si="117"/>
        <v/>
      </c>
      <c r="N702" s="152" t="str">
        <f t="shared" si="118"/>
        <v/>
      </c>
      <c r="O702" s="152" t="str">
        <f t="shared" si="119"/>
        <v/>
      </c>
      <c r="P702" s="152" t="str">
        <f t="shared" si="120"/>
        <v/>
      </c>
      <c r="Q702" s="107"/>
      <c r="R702" s="37" t="str">
        <f t="shared" si="110"/>
        <v/>
      </c>
    </row>
    <row r="703" spans="1:18">
      <c r="A703" s="107" t="s">
        <v>1240</v>
      </c>
      <c r="B703" s="107"/>
      <c r="C703" s="123"/>
      <c r="D703" s="134"/>
      <c r="E703" s="228"/>
      <c r="F703" s="123"/>
      <c r="G703" s="152" t="str">
        <f t="shared" si="111"/>
        <v/>
      </c>
      <c r="H703" s="152" t="str">
        <f t="shared" si="112"/>
        <v/>
      </c>
      <c r="I703" s="152" t="str">
        <f t="shared" si="113"/>
        <v/>
      </c>
      <c r="J703" s="152" t="str">
        <f t="shared" si="114"/>
        <v/>
      </c>
      <c r="K703" s="37" t="str">
        <f t="shared" si="115"/>
        <v/>
      </c>
      <c r="L703" s="37" t="str">
        <f t="shared" si="116"/>
        <v/>
      </c>
      <c r="M703" s="152" t="str">
        <f t="shared" si="117"/>
        <v/>
      </c>
      <c r="N703" s="152" t="str">
        <f t="shared" si="118"/>
        <v/>
      </c>
      <c r="O703" s="152" t="str">
        <f t="shared" si="119"/>
        <v/>
      </c>
      <c r="P703" s="152" t="str">
        <f t="shared" si="120"/>
        <v/>
      </c>
      <c r="Q703" s="107"/>
      <c r="R703" s="37" t="str">
        <f t="shared" si="110"/>
        <v/>
      </c>
    </row>
    <row r="704" spans="1:18">
      <c r="A704" s="107" t="s">
        <v>1241</v>
      </c>
      <c r="B704" s="107"/>
      <c r="C704" s="123"/>
      <c r="D704" s="134"/>
      <c r="E704" s="228"/>
      <c r="F704" s="123"/>
      <c r="G704" s="152" t="str">
        <f t="shared" si="111"/>
        <v/>
      </c>
      <c r="H704" s="152" t="str">
        <f t="shared" si="112"/>
        <v/>
      </c>
      <c r="I704" s="152" t="str">
        <f t="shared" si="113"/>
        <v/>
      </c>
      <c r="J704" s="152" t="str">
        <f t="shared" si="114"/>
        <v/>
      </c>
      <c r="K704" s="37" t="str">
        <f t="shared" si="115"/>
        <v/>
      </c>
      <c r="L704" s="37" t="str">
        <f t="shared" si="116"/>
        <v/>
      </c>
      <c r="M704" s="152" t="str">
        <f t="shared" si="117"/>
        <v/>
      </c>
      <c r="N704" s="152" t="str">
        <f t="shared" si="118"/>
        <v/>
      </c>
      <c r="O704" s="152" t="str">
        <f t="shared" si="119"/>
        <v/>
      </c>
      <c r="P704" s="152" t="str">
        <f t="shared" si="120"/>
        <v/>
      </c>
      <c r="Q704" s="107"/>
      <c r="R704" s="37" t="str">
        <f t="shared" si="110"/>
        <v/>
      </c>
    </row>
    <row r="705" spans="1:18">
      <c r="A705" s="107" t="s">
        <v>1242</v>
      </c>
      <c r="B705" s="107"/>
      <c r="C705" s="123"/>
      <c r="D705" s="134"/>
      <c r="E705" s="228"/>
      <c r="F705" s="123"/>
      <c r="G705" s="152" t="str">
        <f t="shared" si="111"/>
        <v/>
      </c>
      <c r="H705" s="152" t="str">
        <f t="shared" si="112"/>
        <v/>
      </c>
      <c r="I705" s="152" t="str">
        <f t="shared" si="113"/>
        <v/>
      </c>
      <c r="J705" s="152" t="str">
        <f t="shared" si="114"/>
        <v/>
      </c>
      <c r="K705" s="37" t="str">
        <f t="shared" si="115"/>
        <v/>
      </c>
      <c r="L705" s="37" t="str">
        <f t="shared" si="116"/>
        <v/>
      </c>
      <c r="M705" s="152" t="str">
        <f t="shared" si="117"/>
        <v/>
      </c>
      <c r="N705" s="152" t="str">
        <f t="shared" si="118"/>
        <v/>
      </c>
      <c r="O705" s="152" t="str">
        <f t="shared" si="119"/>
        <v/>
      </c>
      <c r="P705" s="152" t="str">
        <f t="shared" si="120"/>
        <v/>
      </c>
      <c r="Q705" s="107"/>
      <c r="R705" s="37" t="str">
        <f t="shared" si="110"/>
        <v/>
      </c>
    </row>
    <row r="706" spans="1:18">
      <c r="A706" s="107" t="s">
        <v>1243</v>
      </c>
      <c r="B706" s="107"/>
      <c r="C706" s="123"/>
      <c r="D706" s="134"/>
      <c r="E706" s="228"/>
      <c r="F706" s="123"/>
      <c r="G706" s="152" t="str">
        <f t="shared" si="111"/>
        <v/>
      </c>
      <c r="H706" s="152" t="str">
        <f t="shared" si="112"/>
        <v/>
      </c>
      <c r="I706" s="152" t="str">
        <f t="shared" si="113"/>
        <v/>
      </c>
      <c r="J706" s="152" t="str">
        <f t="shared" si="114"/>
        <v/>
      </c>
      <c r="K706" s="37" t="str">
        <f t="shared" si="115"/>
        <v/>
      </c>
      <c r="L706" s="37" t="str">
        <f t="shared" si="116"/>
        <v/>
      </c>
      <c r="M706" s="152" t="str">
        <f t="shared" si="117"/>
        <v/>
      </c>
      <c r="N706" s="152" t="str">
        <f t="shared" si="118"/>
        <v/>
      </c>
      <c r="O706" s="152" t="str">
        <f t="shared" si="119"/>
        <v/>
      </c>
      <c r="P706" s="152" t="str">
        <f t="shared" si="120"/>
        <v/>
      </c>
      <c r="Q706" s="107"/>
      <c r="R706" s="37" t="str">
        <f t="shared" si="110"/>
        <v/>
      </c>
    </row>
    <row r="707" spans="1:18">
      <c r="A707" s="107" t="s">
        <v>1244</v>
      </c>
      <c r="B707" s="107"/>
      <c r="C707" s="123"/>
      <c r="D707" s="134"/>
      <c r="E707" s="228"/>
      <c r="F707" s="123"/>
      <c r="G707" s="152" t="str">
        <f t="shared" si="111"/>
        <v/>
      </c>
      <c r="H707" s="152" t="str">
        <f t="shared" si="112"/>
        <v/>
      </c>
      <c r="I707" s="152" t="str">
        <f t="shared" si="113"/>
        <v/>
      </c>
      <c r="J707" s="152" t="str">
        <f t="shared" si="114"/>
        <v/>
      </c>
      <c r="K707" s="37" t="str">
        <f t="shared" si="115"/>
        <v/>
      </c>
      <c r="L707" s="37" t="str">
        <f t="shared" si="116"/>
        <v/>
      </c>
      <c r="M707" s="152" t="str">
        <f t="shared" si="117"/>
        <v/>
      </c>
      <c r="N707" s="152" t="str">
        <f t="shared" si="118"/>
        <v/>
      </c>
      <c r="O707" s="152" t="str">
        <f t="shared" si="119"/>
        <v/>
      </c>
      <c r="P707" s="152" t="str">
        <f t="shared" si="120"/>
        <v/>
      </c>
      <c r="Q707" s="107"/>
      <c r="R707" s="37" t="str">
        <f t="shared" si="110"/>
        <v/>
      </c>
    </row>
    <row r="708" spans="1:18">
      <c r="A708" s="107" t="s">
        <v>1245</v>
      </c>
      <c r="B708" s="107"/>
      <c r="C708" s="123"/>
      <c r="D708" s="134"/>
      <c r="E708" s="228"/>
      <c r="F708" s="123"/>
      <c r="G708" s="152" t="str">
        <f t="shared" si="111"/>
        <v/>
      </c>
      <c r="H708" s="152" t="str">
        <f t="shared" si="112"/>
        <v/>
      </c>
      <c r="I708" s="152" t="str">
        <f t="shared" si="113"/>
        <v/>
      </c>
      <c r="J708" s="152" t="str">
        <f t="shared" si="114"/>
        <v/>
      </c>
      <c r="K708" s="37" t="str">
        <f t="shared" si="115"/>
        <v/>
      </c>
      <c r="L708" s="37" t="str">
        <f t="shared" si="116"/>
        <v/>
      </c>
      <c r="M708" s="152" t="str">
        <f t="shared" si="117"/>
        <v/>
      </c>
      <c r="N708" s="152" t="str">
        <f t="shared" si="118"/>
        <v/>
      </c>
      <c r="O708" s="152" t="str">
        <f t="shared" si="119"/>
        <v/>
      </c>
      <c r="P708" s="152" t="str">
        <f t="shared" si="120"/>
        <v/>
      </c>
      <c r="Q708" s="107"/>
      <c r="R708" s="37" t="str">
        <f t="shared" si="110"/>
        <v/>
      </c>
    </row>
    <row r="709" spans="1:18">
      <c r="A709" s="107" t="s">
        <v>1246</v>
      </c>
      <c r="B709" s="107"/>
      <c r="C709" s="123"/>
      <c r="D709" s="134"/>
      <c r="E709" s="228"/>
      <c r="F709" s="123"/>
      <c r="G709" s="152" t="str">
        <f t="shared" si="111"/>
        <v/>
      </c>
      <c r="H709" s="152" t="str">
        <f t="shared" si="112"/>
        <v/>
      </c>
      <c r="I709" s="152" t="str">
        <f t="shared" si="113"/>
        <v/>
      </c>
      <c r="J709" s="152" t="str">
        <f t="shared" si="114"/>
        <v/>
      </c>
      <c r="K709" s="37" t="str">
        <f t="shared" si="115"/>
        <v/>
      </c>
      <c r="L709" s="37" t="str">
        <f t="shared" si="116"/>
        <v/>
      </c>
      <c r="M709" s="152" t="str">
        <f t="shared" si="117"/>
        <v/>
      </c>
      <c r="N709" s="152" t="str">
        <f t="shared" si="118"/>
        <v/>
      </c>
      <c r="O709" s="152" t="str">
        <f t="shared" si="119"/>
        <v/>
      </c>
      <c r="P709" s="152" t="str">
        <f t="shared" si="120"/>
        <v/>
      </c>
      <c r="Q709" s="107"/>
      <c r="R709" s="37" t="str">
        <f t="shared" si="110"/>
        <v/>
      </c>
    </row>
    <row r="710" spans="1:18">
      <c r="A710" s="107" t="s">
        <v>1247</v>
      </c>
      <c r="B710" s="107"/>
      <c r="C710" s="123"/>
      <c r="D710" s="134"/>
      <c r="E710" s="228"/>
      <c r="F710" s="123"/>
      <c r="G710" s="152" t="str">
        <f t="shared" si="111"/>
        <v/>
      </c>
      <c r="H710" s="152" t="str">
        <f t="shared" si="112"/>
        <v/>
      </c>
      <c r="I710" s="152" t="str">
        <f t="shared" si="113"/>
        <v/>
      </c>
      <c r="J710" s="152" t="str">
        <f t="shared" si="114"/>
        <v/>
      </c>
      <c r="K710" s="37" t="str">
        <f t="shared" si="115"/>
        <v/>
      </c>
      <c r="L710" s="37" t="str">
        <f t="shared" si="116"/>
        <v/>
      </c>
      <c r="M710" s="152" t="str">
        <f t="shared" si="117"/>
        <v/>
      </c>
      <c r="N710" s="152" t="str">
        <f t="shared" si="118"/>
        <v/>
      </c>
      <c r="O710" s="152" t="str">
        <f t="shared" si="119"/>
        <v/>
      </c>
      <c r="P710" s="152" t="str">
        <f t="shared" si="120"/>
        <v/>
      </c>
      <c r="Q710" s="107"/>
      <c r="R710" s="37" t="str">
        <f t="shared" ref="R710:R773" si="121">IF(H710="","",(IF(J710="",1,IF(L710="",2,IF(N710="",3,IF(P710="",4,5))))))</f>
        <v/>
      </c>
    </row>
    <row r="711" spans="1:18">
      <c r="A711" s="107" t="s">
        <v>1248</v>
      </c>
      <c r="B711" s="107"/>
      <c r="C711" s="123"/>
      <c r="D711" s="134"/>
      <c r="E711" s="228"/>
      <c r="F711" s="123"/>
      <c r="G711" s="152" t="str">
        <f t="shared" ref="G711:G774" si="122">IF(E711="","",IFERROR(LEFT(E711, SEARCH("-", E711) - 1), E711))</f>
        <v/>
      </c>
      <c r="H711" s="152" t="str">
        <f t="shared" ref="H711:H774" si="123">IF(F711="","",IFERROR(LEFT(F711, SEARCH("-", F711) - 1), F711))</f>
        <v/>
      </c>
      <c r="I711" s="152" t="str">
        <f t="shared" ref="I711:I774" si="124">IF(LEN(E711)-LEN(SUBSTITUTE(E711,"-",""))=0, "", IF(LEN(E711)-LEN(SUBSTITUTE(E711,"-",""))=1, IFERROR(MID(E711, FIND("-",E711)+1, LEN(E711)), ""), IFERROR(MID(E711, FIND("-",E711)+1, FIND("-",E711,FIND("-",E711)+1)-FIND("-",E711)-1), "")))</f>
        <v/>
      </c>
      <c r="J711" s="152" t="str">
        <f t="shared" ref="J711:J774" si="125">IF(LEN(F711)-LEN(SUBSTITUTE(F711,"-",""))=0, "", IF(LEN(F711)-LEN(SUBSTITUTE(F711,"-",""))=1, IFERROR(MID(F711, FIND("-",F711)+1, LEN(F711)), ""), IFERROR(MID(F711, FIND("-",F711)+1, FIND("-",F711,FIND("-",F711)+1)-FIND("-",F711)-1), "")))</f>
        <v/>
      </c>
      <c r="K711" s="37" t="str">
        <f t="shared" ref="K711:K774" si="126">IF(LEN(E711)-LEN(SUBSTITUTE(E711,"-",""))&lt;=1,"",IF(ISNUMBER(FIND("-",E711,FIND("-",E711)+1)),IF(ISNUMBER(FIND("-",MID(E711,FIND("-",E711,FIND("-",E711)+1)+1,LEN(E711)))),LEFT(MID(E711,FIND("-",E711,FIND("-",E711)+1)+1,LEN(E711)),FIND("-",MID(E711,FIND("-",E711,FIND("-",E711)+1)+1,LEN(E711)))-1),MID(E711,FIND("-",E711,FIND("-",E711)+1)+1,LEN(E711))),MID(E711,FIND("-",E711,FIND("-",E711)+1)+1,LEN(E711))))</f>
        <v/>
      </c>
      <c r="L711" s="37" t="str">
        <f t="shared" ref="L711:L774" si="127">IF(LEN(F711)-LEN(SUBSTITUTE(F711,"-",""))&lt;=1,"",IF(ISNUMBER(FIND("-",F711,FIND("-",F711)+1)),IF(ISNUMBER(FIND("-",MID(F711,FIND("-",F711,FIND("-",F711)+1)+1,LEN(F711)))),LEFT(MID(F711,FIND("-",F711,FIND("-",F711)+1)+1,LEN(F711)),FIND("-",MID(F711,FIND("-",F711,FIND("-",F711)+1)+1,LEN(F711)))-1),MID(F711,FIND("-",F711,FIND("-",F711)+1)+1,LEN(F711))),MID(F711,FIND("-",F711,FIND("-",F711)+1)+1,LEN(F711))))</f>
        <v/>
      </c>
      <c r="M711" s="152" t="str">
        <f t="shared" ref="M711:M774" si="128">IF(LEN(E711)-LEN(SUBSTITUTE(E711,"-",""))&lt;=2,"",IF(ISNUMBER(FIND("-",E711,FIND("-",E711,FIND("-",E711)+1)+1)),IF(ISNUMBER(FIND("-",MID(E711,FIND("-",E711,FIND("-",E711,FIND("-",E711)+1)+1)+1,LEN(E711)))),LEFT(MID(E711,FIND("-",E711,FIND("-",E711,FIND("-",E711)+1)+1)+1,LEN(E711)),FIND("-",MID(E711,FIND("-",E711,FIND("-",E711,FIND("-",E711)+1)+1)+1,LEN(E711)))-1),MID(E711,FIND("-",E711,FIND("-",E711,FIND("-",E711)+1)+1)+1,LEN(E711))),MID(E711,FIND("-",E711,FIND("-",E711,FIND("-",E711)+1)+1)+1,LEN(E711))))</f>
        <v/>
      </c>
      <c r="N711" s="152" t="str">
        <f t="shared" ref="N711:N774" si="129">IF(LEN(F711)-LEN(SUBSTITUTE(F711,"-",""))&lt;=2,"",IF(ISNUMBER(FIND("-",F711,FIND("-",F711,FIND("-",F711)+1)+1)),IF(ISNUMBER(FIND("-",MID(F711,FIND("-",F711,FIND("-",F711,FIND("-",F711)+1)+1)+1,LEN(F711)))),LEFT(MID(F711,FIND("-",F711,FIND("-",F711,FIND("-",F711)+1)+1)+1,LEN(F711)),FIND("-",MID(F711,FIND("-",F711,FIND("-",F711,FIND("-",F711)+1)+1)+1,LEN(F711)))-1),MID(F711,FIND("-",F711,FIND("-",F711,FIND("-",F711)+1)+1)+1,LEN(F711))),MID(F711,FIND("-",F711,FIND("-",F711,FIND("-",F711)+1)+1)+1,LEN(F711))))</f>
        <v/>
      </c>
      <c r="O711" s="152" t="str">
        <f t="shared" ref="O711:O774" si="130">IF(LEN(E711)-LEN(SUBSTITUTE(E711,"-",""))&lt;=3,"",RIGHT(E711,LEN(E711)-FIND("@",SUBSTITUTE(E711,"-","@",LEN(E711)-LEN(SUBSTITUTE(E711,"-",""))))))</f>
        <v/>
      </c>
      <c r="P711" s="152" t="str">
        <f t="shared" ref="P711:P774" si="131">IF(LEN(F711)-LEN(SUBSTITUTE(F711,"-",""))&lt;=3,"",RIGHT(F711,LEN(F711)-FIND("@",SUBSTITUTE(F711,"-","@",LEN(F711)-LEN(SUBSTITUTE(F711,"-",""))))))</f>
        <v/>
      </c>
      <c r="Q711" s="107"/>
      <c r="R711" s="37" t="str">
        <f t="shared" si="121"/>
        <v/>
      </c>
    </row>
    <row r="712" spans="1:18">
      <c r="A712" s="107" t="s">
        <v>1249</v>
      </c>
      <c r="B712" s="107"/>
      <c r="C712" s="123"/>
      <c r="D712" s="134"/>
      <c r="E712" s="228"/>
      <c r="F712" s="123"/>
      <c r="G712" s="152" t="str">
        <f t="shared" si="122"/>
        <v/>
      </c>
      <c r="H712" s="152" t="str">
        <f t="shared" si="123"/>
        <v/>
      </c>
      <c r="I712" s="152" t="str">
        <f t="shared" si="124"/>
        <v/>
      </c>
      <c r="J712" s="152" t="str">
        <f t="shared" si="125"/>
        <v/>
      </c>
      <c r="K712" s="37" t="str">
        <f t="shared" si="126"/>
        <v/>
      </c>
      <c r="L712" s="37" t="str">
        <f t="shared" si="127"/>
        <v/>
      </c>
      <c r="M712" s="152" t="str">
        <f t="shared" si="128"/>
        <v/>
      </c>
      <c r="N712" s="152" t="str">
        <f t="shared" si="129"/>
        <v/>
      </c>
      <c r="O712" s="152" t="str">
        <f t="shared" si="130"/>
        <v/>
      </c>
      <c r="P712" s="152" t="str">
        <f t="shared" si="131"/>
        <v/>
      </c>
      <c r="Q712" s="107"/>
      <c r="R712" s="37" t="str">
        <f t="shared" si="121"/>
        <v/>
      </c>
    </row>
    <row r="713" spans="1:18">
      <c r="A713" s="107" t="s">
        <v>1250</v>
      </c>
      <c r="B713" s="107"/>
      <c r="C713" s="123"/>
      <c r="D713" s="134"/>
      <c r="E713" s="228"/>
      <c r="F713" s="123"/>
      <c r="G713" s="152" t="str">
        <f t="shared" si="122"/>
        <v/>
      </c>
      <c r="H713" s="152" t="str">
        <f t="shared" si="123"/>
        <v/>
      </c>
      <c r="I713" s="152" t="str">
        <f t="shared" si="124"/>
        <v/>
      </c>
      <c r="J713" s="152" t="str">
        <f t="shared" si="125"/>
        <v/>
      </c>
      <c r="K713" s="37" t="str">
        <f t="shared" si="126"/>
        <v/>
      </c>
      <c r="L713" s="37" t="str">
        <f t="shared" si="127"/>
        <v/>
      </c>
      <c r="M713" s="152" t="str">
        <f t="shared" si="128"/>
        <v/>
      </c>
      <c r="N713" s="152" t="str">
        <f t="shared" si="129"/>
        <v/>
      </c>
      <c r="O713" s="152" t="str">
        <f t="shared" si="130"/>
        <v/>
      </c>
      <c r="P713" s="152" t="str">
        <f t="shared" si="131"/>
        <v/>
      </c>
      <c r="Q713" s="107"/>
      <c r="R713" s="37" t="str">
        <f t="shared" si="121"/>
        <v/>
      </c>
    </row>
    <row r="714" spans="1:18">
      <c r="A714" s="107" t="s">
        <v>1251</v>
      </c>
      <c r="B714" s="107"/>
      <c r="C714" s="123"/>
      <c r="D714" s="134"/>
      <c r="E714" s="228"/>
      <c r="F714" s="123"/>
      <c r="G714" s="152" t="str">
        <f t="shared" si="122"/>
        <v/>
      </c>
      <c r="H714" s="152" t="str">
        <f t="shared" si="123"/>
        <v/>
      </c>
      <c r="I714" s="152" t="str">
        <f t="shared" si="124"/>
        <v/>
      </c>
      <c r="J714" s="152" t="str">
        <f t="shared" si="125"/>
        <v/>
      </c>
      <c r="K714" s="37" t="str">
        <f t="shared" si="126"/>
        <v/>
      </c>
      <c r="L714" s="37" t="str">
        <f t="shared" si="127"/>
        <v/>
      </c>
      <c r="M714" s="152" t="str">
        <f t="shared" si="128"/>
        <v/>
      </c>
      <c r="N714" s="152" t="str">
        <f t="shared" si="129"/>
        <v/>
      </c>
      <c r="O714" s="152" t="str">
        <f t="shared" si="130"/>
        <v/>
      </c>
      <c r="P714" s="152" t="str">
        <f t="shared" si="131"/>
        <v/>
      </c>
      <c r="Q714" s="107"/>
      <c r="R714" s="37" t="str">
        <f t="shared" si="121"/>
        <v/>
      </c>
    </row>
    <row r="715" spans="1:18">
      <c r="A715" s="107" t="s">
        <v>1252</v>
      </c>
      <c r="B715" s="107"/>
      <c r="C715" s="123"/>
      <c r="D715" s="134"/>
      <c r="E715" s="228"/>
      <c r="F715" s="123"/>
      <c r="G715" s="152" t="str">
        <f t="shared" si="122"/>
        <v/>
      </c>
      <c r="H715" s="152" t="str">
        <f t="shared" si="123"/>
        <v/>
      </c>
      <c r="I715" s="152" t="str">
        <f t="shared" si="124"/>
        <v/>
      </c>
      <c r="J715" s="152" t="str">
        <f t="shared" si="125"/>
        <v/>
      </c>
      <c r="K715" s="37" t="str">
        <f t="shared" si="126"/>
        <v/>
      </c>
      <c r="L715" s="37" t="str">
        <f t="shared" si="127"/>
        <v/>
      </c>
      <c r="M715" s="152" t="str">
        <f t="shared" si="128"/>
        <v/>
      </c>
      <c r="N715" s="152" t="str">
        <f t="shared" si="129"/>
        <v/>
      </c>
      <c r="O715" s="152" t="str">
        <f t="shared" si="130"/>
        <v/>
      </c>
      <c r="P715" s="152" t="str">
        <f t="shared" si="131"/>
        <v/>
      </c>
      <c r="Q715" s="107"/>
      <c r="R715" s="37" t="str">
        <f t="shared" si="121"/>
        <v/>
      </c>
    </row>
    <row r="716" spans="1:18">
      <c r="A716" s="107" t="s">
        <v>1253</v>
      </c>
      <c r="B716" s="107"/>
      <c r="C716" s="123"/>
      <c r="D716" s="134"/>
      <c r="E716" s="228"/>
      <c r="F716" s="123"/>
      <c r="G716" s="152" t="str">
        <f t="shared" si="122"/>
        <v/>
      </c>
      <c r="H716" s="152" t="str">
        <f t="shared" si="123"/>
        <v/>
      </c>
      <c r="I716" s="152" t="str">
        <f t="shared" si="124"/>
        <v/>
      </c>
      <c r="J716" s="152" t="str">
        <f t="shared" si="125"/>
        <v/>
      </c>
      <c r="K716" s="37" t="str">
        <f t="shared" si="126"/>
        <v/>
      </c>
      <c r="L716" s="37" t="str">
        <f t="shared" si="127"/>
        <v/>
      </c>
      <c r="M716" s="152" t="str">
        <f t="shared" si="128"/>
        <v/>
      </c>
      <c r="N716" s="152" t="str">
        <f t="shared" si="129"/>
        <v/>
      </c>
      <c r="O716" s="152" t="str">
        <f t="shared" si="130"/>
        <v/>
      </c>
      <c r="P716" s="152" t="str">
        <f t="shared" si="131"/>
        <v/>
      </c>
      <c r="Q716" s="107"/>
      <c r="R716" s="37" t="str">
        <f t="shared" si="121"/>
        <v/>
      </c>
    </row>
    <row r="717" spans="1:18">
      <c r="A717" s="107" t="s">
        <v>1254</v>
      </c>
      <c r="B717" s="107"/>
      <c r="C717" s="123"/>
      <c r="D717" s="134"/>
      <c r="E717" s="228"/>
      <c r="F717" s="123"/>
      <c r="G717" s="152" t="str">
        <f t="shared" si="122"/>
        <v/>
      </c>
      <c r="H717" s="152" t="str">
        <f t="shared" si="123"/>
        <v/>
      </c>
      <c r="I717" s="152" t="str">
        <f t="shared" si="124"/>
        <v/>
      </c>
      <c r="J717" s="152" t="str">
        <f t="shared" si="125"/>
        <v/>
      </c>
      <c r="K717" s="37" t="str">
        <f t="shared" si="126"/>
        <v/>
      </c>
      <c r="L717" s="37" t="str">
        <f t="shared" si="127"/>
        <v/>
      </c>
      <c r="M717" s="152" t="str">
        <f t="shared" si="128"/>
        <v/>
      </c>
      <c r="N717" s="152" t="str">
        <f t="shared" si="129"/>
        <v/>
      </c>
      <c r="O717" s="152" t="str">
        <f t="shared" si="130"/>
        <v/>
      </c>
      <c r="P717" s="152" t="str">
        <f t="shared" si="131"/>
        <v/>
      </c>
      <c r="Q717" s="107"/>
      <c r="R717" s="37" t="str">
        <f t="shared" si="121"/>
        <v/>
      </c>
    </row>
    <row r="718" spans="1:18">
      <c r="A718" s="107" t="s">
        <v>1255</v>
      </c>
      <c r="B718" s="107"/>
      <c r="C718" s="123"/>
      <c r="D718" s="134"/>
      <c r="E718" s="228"/>
      <c r="F718" s="123"/>
      <c r="G718" s="152" t="str">
        <f t="shared" si="122"/>
        <v/>
      </c>
      <c r="H718" s="152" t="str">
        <f t="shared" si="123"/>
        <v/>
      </c>
      <c r="I718" s="152" t="str">
        <f t="shared" si="124"/>
        <v/>
      </c>
      <c r="J718" s="152" t="str">
        <f t="shared" si="125"/>
        <v/>
      </c>
      <c r="K718" s="37" t="str">
        <f t="shared" si="126"/>
        <v/>
      </c>
      <c r="L718" s="37" t="str">
        <f t="shared" si="127"/>
        <v/>
      </c>
      <c r="M718" s="152" t="str">
        <f t="shared" si="128"/>
        <v/>
      </c>
      <c r="N718" s="152" t="str">
        <f t="shared" si="129"/>
        <v/>
      </c>
      <c r="O718" s="152" t="str">
        <f t="shared" si="130"/>
        <v/>
      </c>
      <c r="P718" s="152" t="str">
        <f t="shared" si="131"/>
        <v/>
      </c>
      <c r="Q718" s="107"/>
      <c r="R718" s="37" t="str">
        <f t="shared" si="121"/>
        <v/>
      </c>
    </row>
    <row r="719" spans="1:18">
      <c r="A719" s="107" t="s">
        <v>1256</v>
      </c>
      <c r="B719" s="107"/>
      <c r="C719" s="123"/>
      <c r="D719" s="134"/>
      <c r="E719" s="228"/>
      <c r="F719" s="123"/>
      <c r="G719" s="152" t="str">
        <f t="shared" si="122"/>
        <v/>
      </c>
      <c r="H719" s="152" t="str">
        <f t="shared" si="123"/>
        <v/>
      </c>
      <c r="I719" s="152" t="str">
        <f t="shared" si="124"/>
        <v/>
      </c>
      <c r="J719" s="152" t="str">
        <f t="shared" si="125"/>
        <v/>
      </c>
      <c r="K719" s="37" t="str">
        <f t="shared" si="126"/>
        <v/>
      </c>
      <c r="L719" s="37" t="str">
        <f t="shared" si="127"/>
        <v/>
      </c>
      <c r="M719" s="152" t="str">
        <f t="shared" si="128"/>
        <v/>
      </c>
      <c r="N719" s="152" t="str">
        <f t="shared" si="129"/>
        <v/>
      </c>
      <c r="O719" s="152" t="str">
        <f t="shared" si="130"/>
        <v/>
      </c>
      <c r="P719" s="152" t="str">
        <f t="shared" si="131"/>
        <v/>
      </c>
      <c r="Q719" s="107"/>
      <c r="R719" s="37" t="str">
        <f t="shared" si="121"/>
        <v/>
      </c>
    </row>
    <row r="720" spans="1:18">
      <c r="A720" s="107" t="s">
        <v>1257</v>
      </c>
      <c r="B720" s="107"/>
      <c r="C720" s="123"/>
      <c r="D720" s="134"/>
      <c r="E720" s="228"/>
      <c r="F720" s="123"/>
      <c r="G720" s="152" t="str">
        <f t="shared" si="122"/>
        <v/>
      </c>
      <c r="H720" s="152" t="str">
        <f t="shared" si="123"/>
        <v/>
      </c>
      <c r="I720" s="152" t="str">
        <f t="shared" si="124"/>
        <v/>
      </c>
      <c r="J720" s="152" t="str">
        <f t="shared" si="125"/>
        <v/>
      </c>
      <c r="K720" s="37" t="str">
        <f t="shared" si="126"/>
        <v/>
      </c>
      <c r="L720" s="37" t="str">
        <f t="shared" si="127"/>
        <v/>
      </c>
      <c r="M720" s="152" t="str">
        <f t="shared" si="128"/>
        <v/>
      </c>
      <c r="N720" s="152" t="str">
        <f t="shared" si="129"/>
        <v/>
      </c>
      <c r="O720" s="152" t="str">
        <f t="shared" si="130"/>
        <v/>
      </c>
      <c r="P720" s="152" t="str">
        <f t="shared" si="131"/>
        <v/>
      </c>
      <c r="Q720" s="107"/>
      <c r="R720" s="37" t="str">
        <f t="shared" si="121"/>
        <v/>
      </c>
    </row>
    <row r="721" spans="1:18">
      <c r="A721" s="107" t="s">
        <v>1258</v>
      </c>
      <c r="B721" s="107"/>
      <c r="C721" s="123"/>
      <c r="D721" s="134"/>
      <c r="E721" s="228"/>
      <c r="F721" s="123"/>
      <c r="G721" s="152" t="str">
        <f t="shared" si="122"/>
        <v/>
      </c>
      <c r="H721" s="152" t="str">
        <f t="shared" si="123"/>
        <v/>
      </c>
      <c r="I721" s="152" t="str">
        <f t="shared" si="124"/>
        <v/>
      </c>
      <c r="J721" s="152" t="str">
        <f t="shared" si="125"/>
        <v/>
      </c>
      <c r="K721" s="37" t="str">
        <f t="shared" si="126"/>
        <v/>
      </c>
      <c r="L721" s="37" t="str">
        <f t="shared" si="127"/>
        <v/>
      </c>
      <c r="M721" s="152" t="str">
        <f t="shared" si="128"/>
        <v/>
      </c>
      <c r="N721" s="152" t="str">
        <f t="shared" si="129"/>
        <v/>
      </c>
      <c r="O721" s="152" t="str">
        <f t="shared" si="130"/>
        <v/>
      </c>
      <c r="P721" s="152" t="str">
        <f t="shared" si="131"/>
        <v/>
      </c>
      <c r="Q721" s="107"/>
      <c r="R721" s="37" t="str">
        <f t="shared" si="121"/>
        <v/>
      </c>
    </row>
    <row r="722" spans="1:18">
      <c r="A722" s="107" t="s">
        <v>1259</v>
      </c>
      <c r="B722" s="107"/>
      <c r="C722" s="123"/>
      <c r="D722" s="134"/>
      <c r="E722" s="228"/>
      <c r="F722" s="123"/>
      <c r="G722" s="152" t="str">
        <f t="shared" si="122"/>
        <v/>
      </c>
      <c r="H722" s="152" t="str">
        <f t="shared" si="123"/>
        <v/>
      </c>
      <c r="I722" s="152" t="str">
        <f t="shared" si="124"/>
        <v/>
      </c>
      <c r="J722" s="152" t="str">
        <f t="shared" si="125"/>
        <v/>
      </c>
      <c r="K722" s="37" t="str">
        <f t="shared" si="126"/>
        <v/>
      </c>
      <c r="L722" s="37" t="str">
        <f t="shared" si="127"/>
        <v/>
      </c>
      <c r="M722" s="152" t="str">
        <f t="shared" si="128"/>
        <v/>
      </c>
      <c r="N722" s="152" t="str">
        <f t="shared" si="129"/>
        <v/>
      </c>
      <c r="O722" s="152" t="str">
        <f t="shared" si="130"/>
        <v/>
      </c>
      <c r="P722" s="152" t="str">
        <f t="shared" si="131"/>
        <v/>
      </c>
      <c r="Q722" s="107"/>
      <c r="R722" s="37" t="str">
        <f t="shared" si="121"/>
        <v/>
      </c>
    </row>
    <row r="723" spans="1:18">
      <c r="A723" s="107" t="s">
        <v>1260</v>
      </c>
      <c r="B723" s="107"/>
      <c r="C723" s="123"/>
      <c r="D723" s="134"/>
      <c r="E723" s="228"/>
      <c r="F723" s="123"/>
      <c r="G723" s="152" t="str">
        <f t="shared" si="122"/>
        <v/>
      </c>
      <c r="H723" s="152" t="str">
        <f t="shared" si="123"/>
        <v/>
      </c>
      <c r="I723" s="152" t="str">
        <f t="shared" si="124"/>
        <v/>
      </c>
      <c r="J723" s="152" t="str">
        <f t="shared" si="125"/>
        <v/>
      </c>
      <c r="K723" s="37" t="str">
        <f t="shared" si="126"/>
        <v/>
      </c>
      <c r="L723" s="37" t="str">
        <f t="shared" si="127"/>
        <v/>
      </c>
      <c r="M723" s="152" t="str">
        <f t="shared" si="128"/>
        <v/>
      </c>
      <c r="N723" s="152" t="str">
        <f t="shared" si="129"/>
        <v/>
      </c>
      <c r="O723" s="152" t="str">
        <f t="shared" si="130"/>
        <v/>
      </c>
      <c r="P723" s="152" t="str">
        <f t="shared" si="131"/>
        <v/>
      </c>
      <c r="Q723" s="107"/>
      <c r="R723" s="37" t="str">
        <f t="shared" si="121"/>
        <v/>
      </c>
    </row>
    <row r="724" spans="1:18">
      <c r="A724" s="107" t="s">
        <v>1261</v>
      </c>
      <c r="B724" s="107"/>
      <c r="C724" s="123"/>
      <c r="D724" s="134"/>
      <c r="E724" s="228"/>
      <c r="F724" s="123"/>
      <c r="G724" s="152" t="str">
        <f t="shared" si="122"/>
        <v/>
      </c>
      <c r="H724" s="152" t="str">
        <f t="shared" si="123"/>
        <v/>
      </c>
      <c r="I724" s="152" t="str">
        <f t="shared" si="124"/>
        <v/>
      </c>
      <c r="J724" s="152" t="str">
        <f t="shared" si="125"/>
        <v/>
      </c>
      <c r="K724" s="37" t="str">
        <f t="shared" si="126"/>
        <v/>
      </c>
      <c r="L724" s="37" t="str">
        <f t="shared" si="127"/>
        <v/>
      </c>
      <c r="M724" s="152" t="str">
        <f t="shared" si="128"/>
        <v/>
      </c>
      <c r="N724" s="152" t="str">
        <f t="shared" si="129"/>
        <v/>
      </c>
      <c r="O724" s="152" t="str">
        <f t="shared" si="130"/>
        <v/>
      </c>
      <c r="P724" s="152" t="str">
        <f t="shared" si="131"/>
        <v/>
      </c>
      <c r="Q724" s="107"/>
      <c r="R724" s="37" t="str">
        <f t="shared" si="121"/>
        <v/>
      </c>
    </row>
    <row r="725" spans="1:18">
      <c r="A725" s="107" t="s">
        <v>1262</v>
      </c>
      <c r="B725" s="107"/>
      <c r="C725" s="123"/>
      <c r="D725" s="134"/>
      <c r="E725" s="228"/>
      <c r="F725" s="123"/>
      <c r="G725" s="152" t="str">
        <f t="shared" si="122"/>
        <v/>
      </c>
      <c r="H725" s="152" t="str">
        <f t="shared" si="123"/>
        <v/>
      </c>
      <c r="I725" s="152" t="str">
        <f t="shared" si="124"/>
        <v/>
      </c>
      <c r="J725" s="152" t="str">
        <f t="shared" si="125"/>
        <v/>
      </c>
      <c r="K725" s="37" t="str">
        <f t="shared" si="126"/>
        <v/>
      </c>
      <c r="L725" s="37" t="str">
        <f t="shared" si="127"/>
        <v/>
      </c>
      <c r="M725" s="152" t="str">
        <f t="shared" si="128"/>
        <v/>
      </c>
      <c r="N725" s="152" t="str">
        <f t="shared" si="129"/>
        <v/>
      </c>
      <c r="O725" s="152" t="str">
        <f t="shared" si="130"/>
        <v/>
      </c>
      <c r="P725" s="152" t="str">
        <f t="shared" si="131"/>
        <v/>
      </c>
      <c r="Q725" s="107"/>
      <c r="R725" s="37" t="str">
        <f t="shared" si="121"/>
        <v/>
      </c>
    </row>
    <row r="726" spans="1:18">
      <c r="A726" s="107" t="s">
        <v>1263</v>
      </c>
      <c r="B726" s="107"/>
      <c r="C726" s="123"/>
      <c r="D726" s="134"/>
      <c r="E726" s="228"/>
      <c r="F726" s="123"/>
      <c r="G726" s="152" t="str">
        <f t="shared" si="122"/>
        <v/>
      </c>
      <c r="H726" s="152" t="str">
        <f t="shared" si="123"/>
        <v/>
      </c>
      <c r="I726" s="152" t="str">
        <f t="shared" si="124"/>
        <v/>
      </c>
      <c r="J726" s="152" t="str">
        <f t="shared" si="125"/>
        <v/>
      </c>
      <c r="K726" s="37" t="str">
        <f t="shared" si="126"/>
        <v/>
      </c>
      <c r="L726" s="37" t="str">
        <f t="shared" si="127"/>
        <v/>
      </c>
      <c r="M726" s="152" t="str">
        <f t="shared" si="128"/>
        <v/>
      </c>
      <c r="N726" s="152" t="str">
        <f t="shared" si="129"/>
        <v/>
      </c>
      <c r="O726" s="152" t="str">
        <f t="shared" si="130"/>
        <v/>
      </c>
      <c r="P726" s="152" t="str">
        <f t="shared" si="131"/>
        <v/>
      </c>
      <c r="Q726" s="107"/>
      <c r="R726" s="37" t="str">
        <f t="shared" si="121"/>
        <v/>
      </c>
    </row>
    <row r="727" spans="1:18">
      <c r="A727" s="107" t="s">
        <v>1264</v>
      </c>
      <c r="B727" s="107"/>
      <c r="C727" s="123"/>
      <c r="D727" s="134"/>
      <c r="E727" s="228"/>
      <c r="F727" s="123"/>
      <c r="G727" s="152" t="str">
        <f t="shared" si="122"/>
        <v/>
      </c>
      <c r="H727" s="152" t="str">
        <f t="shared" si="123"/>
        <v/>
      </c>
      <c r="I727" s="152" t="str">
        <f t="shared" si="124"/>
        <v/>
      </c>
      <c r="J727" s="152" t="str">
        <f t="shared" si="125"/>
        <v/>
      </c>
      <c r="K727" s="37" t="str">
        <f t="shared" si="126"/>
        <v/>
      </c>
      <c r="L727" s="37" t="str">
        <f t="shared" si="127"/>
        <v/>
      </c>
      <c r="M727" s="152" t="str">
        <f t="shared" si="128"/>
        <v/>
      </c>
      <c r="N727" s="152" t="str">
        <f t="shared" si="129"/>
        <v/>
      </c>
      <c r="O727" s="152" t="str">
        <f t="shared" si="130"/>
        <v/>
      </c>
      <c r="P727" s="152" t="str">
        <f t="shared" si="131"/>
        <v/>
      </c>
      <c r="Q727" s="107"/>
      <c r="R727" s="37" t="str">
        <f t="shared" si="121"/>
        <v/>
      </c>
    </row>
    <row r="728" spans="1:18">
      <c r="A728" s="107" t="s">
        <v>1265</v>
      </c>
      <c r="B728" s="107"/>
      <c r="C728" s="123"/>
      <c r="D728" s="134"/>
      <c r="E728" s="228"/>
      <c r="F728" s="123"/>
      <c r="G728" s="152" t="str">
        <f t="shared" si="122"/>
        <v/>
      </c>
      <c r="H728" s="152" t="str">
        <f t="shared" si="123"/>
        <v/>
      </c>
      <c r="I728" s="152" t="str">
        <f t="shared" si="124"/>
        <v/>
      </c>
      <c r="J728" s="152" t="str">
        <f t="shared" si="125"/>
        <v/>
      </c>
      <c r="K728" s="37" t="str">
        <f t="shared" si="126"/>
        <v/>
      </c>
      <c r="L728" s="37" t="str">
        <f t="shared" si="127"/>
        <v/>
      </c>
      <c r="M728" s="152" t="str">
        <f t="shared" si="128"/>
        <v/>
      </c>
      <c r="N728" s="152" t="str">
        <f t="shared" si="129"/>
        <v/>
      </c>
      <c r="O728" s="152" t="str">
        <f t="shared" si="130"/>
        <v/>
      </c>
      <c r="P728" s="152" t="str">
        <f t="shared" si="131"/>
        <v/>
      </c>
      <c r="Q728" s="107"/>
      <c r="R728" s="37" t="str">
        <f t="shared" si="121"/>
        <v/>
      </c>
    </row>
    <row r="729" spans="1:18">
      <c r="A729" s="107" t="s">
        <v>1266</v>
      </c>
      <c r="B729" s="107"/>
      <c r="C729" s="123"/>
      <c r="D729" s="134"/>
      <c r="E729" s="228"/>
      <c r="F729" s="123"/>
      <c r="G729" s="152" t="str">
        <f t="shared" si="122"/>
        <v/>
      </c>
      <c r="H729" s="152" t="str">
        <f t="shared" si="123"/>
        <v/>
      </c>
      <c r="I729" s="152" t="str">
        <f t="shared" si="124"/>
        <v/>
      </c>
      <c r="J729" s="152" t="str">
        <f t="shared" si="125"/>
        <v/>
      </c>
      <c r="K729" s="37" t="str">
        <f t="shared" si="126"/>
        <v/>
      </c>
      <c r="L729" s="37" t="str">
        <f t="shared" si="127"/>
        <v/>
      </c>
      <c r="M729" s="152" t="str">
        <f t="shared" si="128"/>
        <v/>
      </c>
      <c r="N729" s="152" t="str">
        <f t="shared" si="129"/>
        <v/>
      </c>
      <c r="O729" s="152" t="str">
        <f t="shared" si="130"/>
        <v/>
      </c>
      <c r="P729" s="152" t="str">
        <f t="shared" si="131"/>
        <v/>
      </c>
      <c r="Q729" s="107"/>
      <c r="R729" s="37" t="str">
        <f t="shared" si="121"/>
        <v/>
      </c>
    </row>
    <row r="730" spans="1:18">
      <c r="A730" s="107" t="s">
        <v>1267</v>
      </c>
      <c r="B730" s="107"/>
      <c r="C730" s="123"/>
      <c r="D730" s="134"/>
      <c r="E730" s="228"/>
      <c r="F730" s="123"/>
      <c r="G730" s="152" t="str">
        <f t="shared" si="122"/>
        <v/>
      </c>
      <c r="H730" s="152" t="str">
        <f t="shared" si="123"/>
        <v/>
      </c>
      <c r="I730" s="152" t="str">
        <f t="shared" si="124"/>
        <v/>
      </c>
      <c r="J730" s="152" t="str">
        <f t="shared" si="125"/>
        <v/>
      </c>
      <c r="K730" s="37" t="str">
        <f t="shared" si="126"/>
        <v/>
      </c>
      <c r="L730" s="37" t="str">
        <f t="shared" si="127"/>
        <v/>
      </c>
      <c r="M730" s="152" t="str">
        <f t="shared" si="128"/>
        <v/>
      </c>
      <c r="N730" s="152" t="str">
        <f t="shared" si="129"/>
        <v/>
      </c>
      <c r="O730" s="152" t="str">
        <f t="shared" si="130"/>
        <v/>
      </c>
      <c r="P730" s="152" t="str">
        <f t="shared" si="131"/>
        <v/>
      </c>
      <c r="Q730" s="107"/>
      <c r="R730" s="37" t="str">
        <f t="shared" si="121"/>
        <v/>
      </c>
    </row>
    <row r="731" spans="1:18">
      <c r="A731" s="107" t="s">
        <v>1268</v>
      </c>
      <c r="B731" s="107"/>
      <c r="C731" s="123"/>
      <c r="D731" s="134"/>
      <c r="E731" s="228"/>
      <c r="F731" s="123"/>
      <c r="G731" s="152" t="str">
        <f t="shared" si="122"/>
        <v/>
      </c>
      <c r="H731" s="152" t="str">
        <f t="shared" si="123"/>
        <v/>
      </c>
      <c r="I731" s="152" t="str">
        <f t="shared" si="124"/>
        <v/>
      </c>
      <c r="J731" s="152" t="str">
        <f t="shared" si="125"/>
        <v/>
      </c>
      <c r="K731" s="37" t="str">
        <f t="shared" si="126"/>
        <v/>
      </c>
      <c r="L731" s="37" t="str">
        <f t="shared" si="127"/>
        <v/>
      </c>
      <c r="M731" s="152" t="str">
        <f t="shared" si="128"/>
        <v/>
      </c>
      <c r="N731" s="152" t="str">
        <f t="shared" si="129"/>
        <v/>
      </c>
      <c r="O731" s="152" t="str">
        <f t="shared" si="130"/>
        <v/>
      </c>
      <c r="P731" s="152" t="str">
        <f t="shared" si="131"/>
        <v/>
      </c>
      <c r="Q731" s="107"/>
      <c r="R731" s="37" t="str">
        <f t="shared" si="121"/>
        <v/>
      </c>
    </row>
    <row r="732" spans="1:18">
      <c r="A732" s="107" t="s">
        <v>1269</v>
      </c>
      <c r="B732" s="107"/>
      <c r="C732" s="123"/>
      <c r="D732" s="134"/>
      <c r="E732" s="228"/>
      <c r="F732" s="123"/>
      <c r="G732" s="152" t="str">
        <f t="shared" si="122"/>
        <v/>
      </c>
      <c r="H732" s="152" t="str">
        <f t="shared" si="123"/>
        <v/>
      </c>
      <c r="I732" s="152" t="str">
        <f t="shared" si="124"/>
        <v/>
      </c>
      <c r="J732" s="152" t="str">
        <f t="shared" si="125"/>
        <v/>
      </c>
      <c r="K732" s="37" t="str">
        <f t="shared" si="126"/>
        <v/>
      </c>
      <c r="L732" s="37" t="str">
        <f t="shared" si="127"/>
        <v/>
      </c>
      <c r="M732" s="152" t="str">
        <f t="shared" si="128"/>
        <v/>
      </c>
      <c r="N732" s="152" t="str">
        <f t="shared" si="129"/>
        <v/>
      </c>
      <c r="O732" s="152" t="str">
        <f t="shared" si="130"/>
        <v/>
      </c>
      <c r="P732" s="152" t="str">
        <f t="shared" si="131"/>
        <v/>
      </c>
      <c r="Q732" s="107"/>
      <c r="R732" s="37" t="str">
        <f t="shared" si="121"/>
        <v/>
      </c>
    </row>
    <row r="733" spans="1:18">
      <c r="A733" s="107" t="s">
        <v>1270</v>
      </c>
      <c r="B733" s="107"/>
      <c r="C733" s="123"/>
      <c r="D733" s="134"/>
      <c r="E733" s="228"/>
      <c r="F733" s="123"/>
      <c r="G733" s="152" t="str">
        <f t="shared" si="122"/>
        <v/>
      </c>
      <c r="H733" s="152" t="str">
        <f t="shared" si="123"/>
        <v/>
      </c>
      <c r="I733" s="152" t="str">
        <f t="shared" si="124"/>
        <v/>
      </c>
      <c r="J733" s="152" t="str">
        <f t="shared" si="125"/>
        <v/>
      </c>
      <c r="K733" s="37" t="str">
        <f t="shared" si="126"/>
        <v/>
      </c>
      <c r="L733" s="37" t="str">
        <f t="shared" si="127"/>
        <v/>
      </c>
      <c r="M733" s="152" t="str">
        <f t="shared" si="128"/>
        <v/>
      </c>
      <c r="N733" s="152" t="str">
        <f t="shared" si="129"/>
        <v/>
      </c>
      <c r="O733" s="152" t="str">
        <f t="shared" si="130"/>
        <v/>
      </c>
      <c r="P733" s="152" t="str">
        <f t="shared" si="131"/>
        <v/>
      </c>
      <c r="Q733" s="107"/>
      <c r="R733" s="37" t="str">
        <f t="shared" si="121"/>
        <v/>
      </c>
    </row>
    <row r="734" spans="1:18">
      <c r="A734" s="107" t="s">
        <v>1271</v>
      </c>
      <c r="B734" s="107"/>
      <c r="C734" s="123"/>
      <c r="D734" s="134"/>
      <c r="E734" s="228"/>
      <c r="F734" s="123"/>
      <c r="G734" s="152" t="str">
        <f t="shared" si="122"/>
        <v/>
      </c>
      <c r="H734" s="152" t="str">
        <f t="shared" si="123"/>
        <v/>
      </c>
      <c r="I734" s="152" t="str">
        <f t="shared" si="124"/>
        <v/>
      </c>
      <c r="J734" s="152" t="str">
        <f t="shared" si="125"/>
        <v/>
      </c>
      <c r="K734" s="37" t="str">
        <f t="shared" si="126"/>
        <v/>
      </c>
      <c r="L734" s="37" t="str">
        <f t="shared" si="127"/>
        <v/>
      </c>
      <c r="M734" s="152" t="str">
        <f t="shared" si="128"/>
        <v/>
      </c>
      <c r="N734" s="152" t="str">
        <f t="shared" si="129"/>
        <v/>
      </c>
      <c r="O734" s="152" t="str">
        <f t="shared" si="130"/>
        <v/>
      </c>
      <c r="P734" s="152" t="str">
        <f t="shared" si="131"/>
        <v/>
      </c>
      <c r="Q734" s="107"/>
      <c r="R734" s="37" t="str">
        <f t="shared" si="121"/>
        <v/>
      </c>
    </row>
    <row r="735" spans="1:18">
      <c r="A735" s="107" t="s">
        <v>1272</v>
      </c>
      <c r="B735" s="107"/>
      <c r="C735" s="123"/>
      <c r="D735" s="134"/>
      <c r="E735" s="228"/>
      <c r="F735" s="123"/>
      <c r="G735" s="152" t="str">
        <f t="shared" si="122"/>
        <v/>
      </c>
      <c r="H735" s="152" t="str">
        <f t="shared" si="123"/>
        <v/>
      </c>
      <c r="I735" s="152" t="str">
        <f t="shared" si="124"/>
        <v/>
      </c>
      <c r="J735" s="152" t="str">
        <f t="shared" si="125"/>
        <v/>
      </c>
      <c r="K735" s="37" t="str">
        <f t="shared" si="126"/>
        <v/>
      </c>
      <c r="L735" s="37" t="str">
        <f t="shared" si="127"/>
        <v/>
      </c>
      <c r="M735" s="152" t="str">
        <f t="shared" si="128"/>
        <v/>
      </c>
      <c r="N735" s="152" t="str">
        <f t="shared" si="129"/>
        <v/>
      </c>
      <c r="O735" s="152" t="str">
        <f t="shared" si="130"/>
        <v/>
      </c>
      <c r="P735" s="152" t="str">
        <f t="shared" si="131"/>
        <v/>
      </c>
      <c r="Q735" s="107"/>
      <c r="R735" s="37" t="str">
        <f t="shared" si="121"/>
        <v/>
      </c>
    </row>
    <row r="736" spans="1:18">
      <c r="A736" s="107" t="s">
        <v>1273</v>
      </c>
      <c r="B736" s="107"/>
      <c r="C736" s="123"/>
      <c r="D736" s="134"/>
      <c r="E736" s="228"/>
      <c r="F736" s="123"/>
      <c r="G736" s="152" t="str">
        <f t="shared" si="122"/>
        <v/>
      </c>
      <c r="H736" s="152" t="str">
        <f t="shared" si="123"/>
        <v/>
      </c>
      <c r="I736" s="152" t="str">
        <f t="shared" si="124"/>
        <v/>
      </c>
      <c r="J736" s="152" t="str">
        <f t="shared" si="125"/>
        <v/>
      </c>
      <c r="K736" s="37" t="str">
        <f t="shared" si="126"/>
        <v/>
      </c>
      <c r="L736" s="37" t="str">
        <f t="shared" si="127"/>
        <v/>
      </c>
      <c r="M736" s="152" t="str">
        <f t="shared" si="128"/>
        <v/>
      </c>
      <c r="N736" s="152" t="str">
        <f t="shared" si="129"/>
        <v/>
      </c>
      <c r="O736" s="152" t="str">
        <f t="shared" si="130"/>
        <v/>
      </c>
      <c r="P736" s="152" t="str">
        <f t="shared" si="131"/>
        <v/>
      </c>
      <c r="Q736" s="107"/>
      <c r="R736" s="37" t="str">
        <f t="shared" si="121"/>
        <v/>
      </c>
    </row>
    <row r="737" spans="1:18">
      <c r="A737" s="107" t="s">
        <v>1274</v>
      </c>
      <c r="B737" s="107"/>
      <c r="C737" s="123"/>
      <c r="D737" s="134"/>
      <c r="E737" s="228"/>
      <c r="F737" s="123"/>
      <c r="G737" s="152" t="str">
        <f t="shared" si="122"/>
        <v/>
      </c>
      <c r="H737" s="152" t="str">
        <f t="shared" si="123"/>
        <v/>
      </c>
      <c r="I737" s="152" t="str">
        <f t="shared" si="124"/>
        <v/>
      </c>
      <c r="J737" s="152" t="str">
        <f t="shared" si="125"/>
        <v/>
      </c>
      <c r="K737" s="37" t="str">
        <f t="shared" si="126"/>
        <v/>
      </c>
      <c r="L737" s="37" t="str">
        <f t="shared" si="127"/>
        <v/>
      </c>
      <c r="M737" s="152" t="str">
        <f t="shared" si="128"/>
        <v/>
      </c>
      <c r="N737" s="152" t="str">
        <f t="shared" si="129"/>
        <v/>
      </c>
      <c r="O737" s="152" t="str">
        <f t="shared" si="130"/>
        <v/>
      </c>
      <c r="P737" s="152" t="str">
        <f t="shared" si="131"/>
        <v/>
      </c>
      <c r="Q737" s="107"/>
      <c r="R737" s="37" t="str">
        <f t="shared" si="121"/>
        <v/>
      </c>
    </row>
    <row r="738" spans="1:18">
      <c r="A738" s="107" t="s">
        <v>1275</v>
      </c>
      <c r="B738" s="107"/>
      <c r="C738" s="123"/>
      <c r="D738" s="134"/>
      <c r="E738" s="228"/>
      <c r="F738" s="123"/>
      <c r="G738" s="152" t="str">
        <f t="shared" si="122"/>
        <v/>
      </c>
      <c r="H738" s="152" t="str">
        <f t="shared" si="123"/>
        <v/>
      </c>
      <c r="I738" s="152" t="str">
        <f t="shared" si="124"/>
        <v/>
      </c>
      <c r="J738" s="152" t="str">
        <f t="shared" si="125"/>
        <v/>
      </c>
      <c r="K738" s="37" t="str">
        <f t="shared" si="126"/>
        <v/>
      </c>
      <c r="L738" s="37" t="str">
        <f t="shared" si="127"/>
        <v/>
      </c>
      <c r="M738" s="152" t="str">
        <f t="shared" si="128"/>
        <v/>
      </c>
      <c r="N738" s="152" t="str">
        <f t="shared" si="129"/>
        <v/>
      </c>
      <c r="O738" s="152" t="str">
        <f t="shared" si="130"/>
        <v/>
      </c>
      <c r="P738" s="152" t="str">
        <f t="shared" si="131"/>
        <v/>
      </c>
      <c r="Q738" s="107"/>
      <c r="R738" s="37" t="str">
        <f t="shared" si="121"/>
        <v/>
      </c>
    </row>
    <row r="739" spans="1:18">
      <c r="A739" s="107" t="s">
        <v>1276</v>
      </c>
      <c r="B739" s="107"/>
      <c r="C739" s="123"/>
      <c r="D739" s="134"/>
      <c r="E739" s="228"/>
      <c r="F739" s="123"/>
      <c r="G739" s="152" t="str">
        <f t="shared" si="122"/>
        <v/>
      </c>
      <c r="H739" s="152" t="str">
        <f t="shared" si="123"/>
        <v/>
      </c>
      <c r="I739" s="152" t="str">
        <f t="shared" si="124"/>
        <v/>
      </c>
      <c r="J739" s="152" t="str">
        <f t="shared" si="125"/>
        <v/>
      </c>
      <c r="K739" s="37" t="str">
        <f t="shared" si="126"/>
        <v/>
      </c>
      <c r="L739" s="37" t="str">
        <f t="shared" si="127"/>
        <v/>
      </c>
      <c r="M739" s="152" t="str">
        <f t="shared" si="128"/>
        <v/>
      </c>
      <c r="N739" s="152" t="str">
        <f t="shared" si="129"/>
        <v/>
      </c>
      <c r="O739" s="152" t="str">
        <f t="shared" si="130"/>
        <v/>
      </c>
      <c r="P739" s="152" t="str">
        <f t="shared" si="131"/>
        <v/>
      </c>
      <c r="Q739" s="107"/>
      <c r="R739" s="37" t="str">
        <f t="shared" si="121"/>
        <v/>
      </c>
    </row>
    <row r="740" spans="1:18">
      <c r="A740" s="107" t="s">
        <v>1277</v>
      </c>
      <c r="B740" s="107"/>
      <c r="C740" s="123"/>
      <c r="D740" s="134"/>
      <c r="E740" s="228"/>
      <c r="F740" s="123"/>
      <c r="G740" s="152" t="str">
        <f t="shared" si="122"/>
        <v/>
      </c>
      <c r="H740" s="152" t="str">
        <f t="shared" si="123"/>
        <v/>
      </c>
      <c r="I740" s="152" t="str">
        <f t="shared" si="124"/>
        <v/>
      </c>
      <c r="J740" s="152" t="str">
        <f t="shared" si="125"/>
        <v/>
      </c>
      <c r="K740" s="37" t="str">
        <f t="shared" si="126"/>
        <v/>
      </c>
      <c r="L740" s="37" t="str">
        <f t="shared" si="127"/>
        <v/>
      </c>
      <c r="M740" s="152" t="str">
        <f t="shared" si="128"/>
        <v/>
      </c>
      <c r="N740" s="152" t="str">
        <f t="shared" si="129"/>
        <v/>
      </c>
      <c r="O740" s="152" t="str">
        <f t="shared" si="130"/>
        <v/>
      </c>
      <c r="P740" s="152" t="str">
        <f t="shared" si="131"/>
        <v/>
      </c>
      <c r="Q740" s="107"/>
      <c r="R740" s="37" t="str">
        <f t="shared" si="121"/>
        <v/>
      </c>
    </row>
    <row r="741" spans="1:18">
      <c r="A741" s="107" t="s">
        <v>1278</v>
      </c>
      <c r="B741" s="107"/>
      <c r="C741" s="123"/>
      <c r="D741" s="134"/>
      <c r="E741" s="228"/>
      <c r="F741" s="123"/>
      <c r="G741" s="152" t="str">
        <f t="shared" si="122"/>
        <v/>
      </c>
      <c r="H741" s="152" t="str">
        <f t="shared" si="123"/>
        <v/>
      </c>
      <c r="I741" s="152" t="str">
        <f t="shared" si="124"/>
        <v/>
      </c>
      <c r="J741" s="152" t="str">
        <f t="shared" si="125"/>
        <v/>
      </c>
      <c r="K741" s="37" t="str">
        <f t="shared" si="126"/>
        <v/>
      </c>
      <c r="L741" s="37" t="str">
        <f t="shared" si="127"/>
        <v/>
      </c>
      <c r="M741" s="152" t="str">
        <f t="shared" si="128"/>
        <v/>
      </c>
      <c r="N741" s="152" t="str">
        <f t="shared" si="129"/>
        <v/>
      </c>
      <c r="O741" s="152" t="str">
        <f t="shared" si="130"/>
        <v/>
      </c>
      <c r="P741" s="152" t="str">
        <f t="shared" si="131"/>
        <v/>
      </c>
      <c r="Q741" s="107"/>
      <c r="R741" s="37" t="str">
        <f t="shared" si="121"/>
        <v/>
      </c>
    </row>
    <row r="742" spans="1:18">
      <c r="A742" s="107" t="s">
        <v>1279</v>
      </c>
      <c r="B742" s="107"/>
      <c r="C742" s="123"/>
      <c r="D742" s="134"/>
      <c r="E742" s="228"/>
      <c r="F742" s="123"/>
      <c r="G742" s="152" t="str">
        <f t="shared" si="122"/>
        <v/>
      </c>
      <c r="H742" s="152" t="str">
        <f t="shared" si="123"/>
        <v/>
      </c>
      <c r="I742" s="152" t="str">
        <f t="shared" si="124"/>
        <v/>
      </c>
      <c r="J742" s="152" t="str">
        <f t="shared" si="125"/>
        <v/>
      </c>
      <c r="K742" s="37" t="str">
        <f t="shared" si="126"/>
        <v/>
      </c>
      <c r="L742" s="37" t="str">
        <f t="shared" si="127"/>
        <v/>
      </c>
      <c r="M742" s="152" t="str">
        <f t="shared" si="128"/>
        <v/>
      </c>
      <c r="N742" s="152" t="str">
        <f t="shared" si="129"/>
        <v/>
      </c>
      <c r="O742" s="152" t="str">
        <f t="shared" si="130"/>
        <v/>
      </c>
      <c r="P742" s="152" t="str">
        <f t="shared" si="131"/>
        <v/>
      </c>
      <c r="Q742" s="107"/>
      <c r="R742" s="37" t="str">
        <f t="shared" si="121"/>
        <v/>
      </c>
    </row>
    <row r="743" spans="1:18">
      <c r="A743" s="107" t="s">
        <v>1280</v>
      </c>
      <c r="B743" s="107"/>
      <c r="C743" s="123"/>
      <c r="D743" s="134"/>
      <c r="E743" s="228"/>
      <c r="F743" s="123"/>
      <c r="G743" s="152" t="str">
        <f t="shared" si="122"/>
        <v/>
      </c>
      <c r="H743" s="152" t="str">
        <f t="shared" si="123"/>
        <v/>
      </c>
      <c r="I743" s="152" t="str">
        <f t="shared" si="124"/>
        <v/>
      </c>
      <c r="J743" s="152" t="str">
        <f t="shared" si="125"/>
        <v/>
      </c>
      <c r="K743" s="37" t="str">
        <f t="shared" si="126"/>
        <v/>
      </c>
      <c r="L743" s="37" t="str">
        <f t="shared" si="127"/>
        <v/>
      </c>
      <c r="M743" s="152" t="str">
        <f t="shared" si="128"/>
        <v/>
      </c>
      <c r="N743" s="152" t="str">
        <f t="shared" si="129"/>
        <v/>
      </c>
      <c r="O743" s="152" t="str">
        <f t="shared" si="130"/>
        <v/>
      </c>
      <c r="P743" s="152" t="str">
        <f t="shared" si="131"/>
        <v/>
      </c>
      <c r="Q743" s="107"/>
      <c r="R743" s="37" t="str">
        <f t="shared" si="121"/>
        <v/>
      </c>
    </row>
    <row r="744" spans="1:18">
      <c r="A744" s="107" t="s">
        <v>1281</v>
      </c>
      <c r="B744" s="107"/>
      <c r="C744" s="123"/>
      <c r="D744" s="134"/>
      <c r="E744" s="228"/>
      <c r="F744" s="123"/>
      <c r="G744" s="152" t="str">
        <f t="shared" si="122"/>
        <v/>
      </c>
      <c r="H744" s="152" t="str">
        <f t="shared" si="123"/>
        <v/>
      </c>
      <c r="I744" s="152" t="str">
        <f t="shared" si="124"/>
        <v/>
      </c>
      <c r="J744" s="152" t="str">
        <f t="shared" si="125"/>
        <v/>
      </c>
      <c r="K744" s="37" t="str">
        <f t="shared" si="126"/>
        <v/>
      </c>
      <c r="L744" s="37" t="str">
        <f t="shared" si="127"/>
        <v/>
      </c>
      <c r="M744" s="152" t="str">
        <f t="shared" si="128"/>
        <v/>
      </c>
      <c r="N744" s="152" t="str">
        <f t="shared" si="129"/>
        <v/>
      </c>
      <c r="O744" s="152" t="str">
        <f t="shared" si="130"/>
        <v/>
      </c>
      <c r="P744" s="152" t="str">
        <f t="shared" si="131"/>
        <v/>
      </c>
      <c r="Q744" s="107"/>
      <c r="R744" s="37" t="str">
        <f t="shared" si="121"/>
        <v/>
      </c>
    </row>
    <row r="745" spans="1:18">
      <c r="A745" s="107" t="s">
        <v>1282</v>
      </c>
      <c r="B745" s="107"/>
      <c r="C745" s="123"/>
      <c r="D745" s="134"/>
      <c r="E745" s="228"/>
      <c r="F745" s="123"/>
      <c r="G745" s="152" t="str">
        <f t="shared" si="122"/>
        <v/>
      </c>
      <c r="H745" s="152" t="str">
        <f t="shared" si="123"/>
        <v/>
      </c>
      <c r="I745" s="152" t="str">
        <f t="shared" si="124"/>
        <v/>
      </c>
      <c r="J745" s="152" t="str">
        <f t="shared" si="125"/>
        <v/>
      </c>
      <c r="K745" s="37" t="str">
        <f t="shared" si="126"/>
        <v/>
      </c>
      <c r="L745" s="37" t="str">
        <f t="shared" si="127"/>
        <v/>
      </c>
      <c r="M745" s="152" t="str">
        <f t="shared" si="128"/>
        <v/>
      </c>
      <c r="N745" s="152" t="str">
        <f t="shared" si="129"/>
        <v/>
      </c>
      <c r="O745" s="152" t="str">
        <f t="shared" si="130"/>
        <v/>
      </c>
      <c r="P745" s="152" t="str">
        <f t="shared" si="131"/>
        <v/>
      </c>
      <c r="Q745" s="107"/>
      <c r="R745" s="37" t="str">
        <f t="shared" si="121"/>
        <v/>
      </c>
    </row>
    <row r="746" spans="1:18">
      <c r="A746" s="107" t="s">
        <v>1283</v>
      </c>
      <c r="B746" s="107"/>
      <c r="C746" s="123"/>
      <c r="D746" s="134"/>
      <c r="E746" s="228"/>
      <c r="F746" s="123"/>
      <c r="G746" s="152" t="str">
        <f t="shared" si="122"/>
        <v/>
      </c>
      <c r="H746" s="152" t="str">
        <f t="shared" si="123"/>
        <v/>
      </c>
      <c r="I746" s="152" t="str">
        <f t="shared" si="124"/>
        <v/>
      </c>
      <c r="J746" s="152" t="str">
        <f t="shared" si="125"/>
        <v/>
      </c>
      <c r="K746" s="37" t="str">
        <f t="shared" si="126"/>
        <v/>
      </c>
      <c r="L746" s="37" t="str">
        <f t="shared" si="127"/>
        <v/>
      </c>
      <c r="M746" s="152" t="str">
        <f t="shared" si="128"/>
        <v/>
      </c>
      <c r="N746" s="152" t="str">
        <f t="shared" si="129"/>
        <v/>
      </c>
      <c r="O746" s="152" t="str">
        <f t="shared" si="130"/>
        <v/>
      </c>
      <c r="P746" s="152" t="str">
        <f t="shared" si="131"/>
        <v/>
      </c>
      <c r="Q746" s="107"/>
      <c r="R746" s="37" t="str">
        <f t="shared" si="121"/>
        <v/>
      </c>
    </row>
    <row r="747" spans="1:18">
      <c r="A747" s="107" t="s">
        <v>1284</v>
      </c>
      <c r="B747" s="107"/>
      <c r="C747" s="123"/>
      <c r="D747" s="134"/>
      <c r="E747" s="228"/>
      <c r="F747" s="123"/>
      <c r="G747" s="152" t="str">
        <f t="shared" si="122"/>
        <v/>
      </c>
      <c r="H747" s="152" t="str">
        <f t="shared" si="123"/>
        <v/>
      </c>
      <c r="I747" s="152" t="str">
        <f t="shared" si="124"/>
        <v/>
      </c>
      <c r="J747" s="152" t="str">
        <f t="shared" si="125"/>
        <v/>
      </c>
      <c r="K747" s="37" t="str">
        <f t="shared" si="126"/>
        <v/>
      </c>
      <c r="L747" s="37" t="str">
        <f t="shared" si="127"/>
        <v/>
      </c>
      <c r="M747" s="152" t="str">
        <f t="shared" si="128"/>
        <v/>
      </c>
      <c r="N747" s="152" t="str">
        <f t="shared" si="129"/>
        <v/>
      </c>
      <c r="O747" s="152" t="str">
        <f t="shared" si="130"/>
        <v/>
      </c>
      <c r="P747" s="152" t="str">
        <f t="shared" si="131"/>
        <v/>
      </c>
      <c r="Q747" s="107"/>
      <c r="R747" s="37" t="str">
        <f t="shared" si="121"/>
        <v/>
      </c>
    </row>
    <row r="748" spans="1:18">
      <c r="A748" s="107" t="s">
        <v>1285</v>
      </c>
      <c r="B748" s="107"/>
      <c r="C748" s="123"/>
      <c r="D748" s="134"/>
      <c r="E748" s="228"/>
      <c r="F748" s="123"/>
      <c r="G748" s="152" t="str">
        <f t="shared" si="122"/>
        <v/>
      </c>
      <c r="H748" s="152" t="str">
        <f t="shared" si="123"/>
        <v/>
      </c>
      <c r="I748" s="152" t="str">
        <f t="shared" si="124"/>
        <v/>
      </c>
      <c r="J748" s="152" t="str">
        <f t="shared" si="125"/>
        <v/>
      </c>
      <c r="K748" s="37" t="str">
        <f t="shared" si="126"/>
        <v/>
      </c>
      <c r="L748" s="37" t="str">
        <f t="shared" si="127"/>
        <v/>
      </c>
      <c r="M748" s="152" t="str">
        <f t="shared" si="128"/>
        <v/>
      </c>
      <c r="N748" s="152" t="str">
        <f t="shared" si="129"/>
        <v/>
      </c>
      <c r="O748" s="152" t="str">
        <f t="shared" si="130"/>
        <v/>
      </c>
      <c r="P748" s="152" t="str">
        <f t="shared" si="131"/>
        <v/>
      </c>
      <c r="Q748" s="107"/>
      <c r="R748" s="37" t="str">
        <f t="shared" si="121"/>
        <v/>
      </c>
    </row>
    <row r="749" spans="1:18">
      <c r="A749" s="107" t="s">
        <v>1286</v>
      </c>
      <c r="B749" s="107"/>
      <c r="C749" s="123"/>
      <c r="D749" s="134"/>
      <c r="E749" s="228"/>
      <c r="F749" s="123"/>
      <c r="G749" s="152" t="str">
        <f t="shared" si="122"/>
        <v/>
      </c>
      <c r="H749" s="152" t="str">
        <f t="shared" si="123"/>
        <v/>
      </c>
      <c r="I749" s="152" t="str">
        <f t="shared" si="124"/>
        <v/>
      </c>
      <c r="J749" s="152" t="str">
        <f t="shared" si="125"/>
        <v/>
      </c>
      <c r="K749" s="37" t="str">
        <f t="shared" si="126"/>
        <v/>
      </c>
      <c r="L749" s="37" t="str">
        <f t="shared" si="127"/>
        <v/>
      </c>
      <c r="M749" s="152" t="str">
        <f t="shared" si="128"/>
        <v/>
      </c>
      <c r="N749" s="152" t="str">
        <f t="shared" si="129"/>
        <v/>
      </c>
      <c r="O749" s="152" t="str">
        <f t="shared" si="130"/>
        <v/>
      </c>
      <c r="P749" s="152" t="str">
        <f t="shared" si="131"/>
        <v/>
      </c>
      <c r="Q749" s="107"/>
      <c r="R749" s="37" t="str">
        <f t="shared" si="121"/>
        <v/>
      </c>
    </row>
    <row r="750" spans="1:18">
      <c r="A750" s="107" t="s">
        <v>1287</v>
      </c>
      <c r="B750" s="107"/>
      <c r="C750" s="123"/>
      <c r="D750" s="134"/>
      <c r="E750" s="228"/>
      <c r="F750" s="123"/>
      <c r="G750" s="152" t="str">
        <f t="shared" si="122"/>
        <v/>
      </c>
      <c r="H750" s="152" t="str">
        <f t="shared" si="123"/>
        <v/>
      </c>
      <c r="I750" s="152" t="str">
        <f t="shared" si="124"/>
        <v/>
      </c>
      <c r="J750" s="152" t="str">
        <f t="shared" si="125"/>
        <v/>
      </c>
      <c r="K750" s="37" t="str">
        <f t="shared" si="126"/>
        <v/>
      </c>
      <c r="L750" s="37" t="str">
        <f t="shared" si="127"/>
        <v/>
      </c>
      <c r="M750" s="152" t="str">
        <f t="shared" si="128"/>
        <v/>
      </c>
      <c r="N750" s="152" t="str">
        <f t="shared" si="129"/>
        <v/>
      </c>
      <c r="O750" s="152" t="str">
        <f t="shared" si="130"/>
        <v/>
      </c>
      <c r="P750" s="152" t="str">
        <f t="shared" si="131"/>
        <v/>
      </c>
      <c r="Q750" s="107"/>
      <c r="R750" s="37" t="str">
        <f t="shared" si="121"/>
        <v/>
      </c>
    </row>
    <row r="751" spans="1:18">
      <c r="A751" s="107" t="s">
        <v>1288</v>
      </c>
      <c r="B751" s="107"/>
      <c r="C751" s="123"/>
      <c r="D751" s="134"/>
      <c r="E751" s="228"/>
      <c r="F751" s="123"/>
      <c r="G751" s="152" t="str">
        <f t="shared" si="122"/>
        <v/>
      </c>
      <c r="H751" s="152" t="str">
        <f t="shared" si="123"/>
        <v/>
      </c>
      <c r="I751" s="152" t="str">
        <f t="shared" si="124"/>
        <v/>
      </c>
      <c r="J751" s="152" t="str">
        <f t="shared" si="125"/>
        <v/>
      </c>
      <c r="K751" s="37" t="str">
        <f t="shared" si="126"/>
        <v/>
      </c>
      <c r="L751" s="37" t="str">
        <f t="shared" si="127"/>
        <v/>
      </c>
      <c r="M751" s="152" t="str">
        <f t="shared" si="128"/>
        <v/>
      </c>
      <c r="N751" s="152" t="str">
        <f t="shared" si="129"/>
        <v/>
      </c>
      <c r="O751" s="152" t="str">
        <f t="shared" si="130"/>
        <v/>
      </c>
      <c r="P751" s="152" t="str">
        <f t="shared" si="131"/>
        <v/>
      </c>
      <c r="Q751" s="107"/>
      <c r="R751" s="37" t="str">
        <f t="shared" si="121"/>
        <v/>
      </c>
    </row>
    <row r="752" spans="1:18">
      <c r="A752" s="107" t="s">
        <v>1289</v>
      </c>
      <c r="B752" s="107"/>
      <c r="C752" s="123"/>
      <c r="D752" s="134"/>
      <c r="E752" s="228"/>
      <c r="F752" s="123"/>
      <c r="G752" s="152" t="str">
        <f t="shared" si="122"/>
        <v/>
      </c>
      <c r="H752" s="152" t="str">
        <f t="shared" si="123"/>
        <v/>
      </c>
      <c r="I752" s="152" t="str">
        <f t="shared" si="124"/>
        <v/>
      </c>
      <c r="J752" s="152" t="str">
        <f t="shared" si="125"/>
        <v/>
      </c>
      <c r="K752" s="37" t="str">
        <f t="shared" si="126"/>
        <v/>
      </c>
      <c r="L752" s="37" t="str">
        <f t="shared" si="127"/>
        <v/>
      </c>
      <c r="M752" s="152" t="str">
        <f t="shared" si="128"/>
        <v/>
      </c>
      <c r="N752" s="152" t="str">
        <f t="shared" si="129"/>
        <v/>
      </c>
      <c r="O752" s="152" t="str">
        <f t="shared" si="130"/>
        <v/>
      </c>
      <c r="P752" s="152" t="str">
        <f t="shared" si="131"/>
        <v/>
      </c>
      <c r="Q752" s="107"/>
      <c r="R752" s="37" t="str">
        <f t="shared" si="121"/>
        <v/>
      </c>
    </row>
    <row r="753" spans="1:18">
      <c r="A753" s="107" t="s">
        <v>1290</v>
      </c>
      <c r="B753" s="107"/>
      <c r="C753" s="123"/>
      <c r="D753" s="134"/>
      <c r="E753" s="228"/>
      <c r="F753" s="123"/>
      <c r="G753" s="152" t="str">
        <f t="shared" si="122"/>
        <v/>
      </c>
      <c r="H753" s="152" t="str">
        <f t="shared" si="123"/>
        <v/>
      </c>
      <c r="I753" s="152" t="str">
        <f t="shared" si="124"/>
        <v/>
      </c>
      <c r="J753" s="152" t="str">
        <f t="shared" si="125"/>
        <v/>
      </c>
      <c r="K753" s="37" t="str">
        <f t="shared" si="126"/>
        <v/>
      </c>
      <c r="L753" s="37" t="str">
        <f t="shared" si="127"/>
        <v/>
      </c>
      <c r="M753" s="152" t="str">
        <f t="shared" si="128"/>
        <v/>
      </c>
      <c r="N753" s="152" t="str">
        <f t="shared" si="129"/>
        <v/>
      </c>
      <c r="O753" s="152" t="str">
        <f t="shared" si="130"/>
        <v/>
      </c>
      <c r="P753" s="152" t="str">
        <f t="shared" si="131"/>
        <v/>
      </c>
      <c r="Q753" s="107"/>
      <c r="R753" s="37" t="str">
        <f t="shared" si="121"/>
        <v/>
      </c>
    </row>
    <row r="754" spans="1:18">
      <c r="A754" s="107" t="s">
        <v>1291</v>
      </c>
      <c r="B754" s="107"/>
      <c r="C754" s="123"/>
      <c r="D754" s="134"/>
      <c r="E754" s="228"/>
      <c r="F754" s="123"/>
      <c r="G754" s="152" t="str">
        <f t="shared" si="122"/>
        <v/>
      </c>
      <c r="H754" s="152" t="str">
        <f t="shared" si="123"/>
        <v/>
      </c>
      <c r="I754" s="152" t="str">
        <f t="shared" si="124"/>
        <v/>
      </c>
      <c r="J754" s="152" t="str">
        <f t="shared" si="125"/>
        <v/>
      </c>
      <c r="K754" s="37" t="str">
        <f t="shared" si="126"/>
        <v/>
      </c>
      <c r="L754" s="37" t="str">
        <f t="shared" si="127"/>
        <v/>
      </c>
      <c r="M754" s="152" t="str">
        <f t="shared" si="128"/>
        <v/>
      </c>
      <c r="N754" s="152" t="str">
        <f t="shared" si="129"/>
        <v/>
      </c>
      <c r="O754" s="152" t="str">
        <f t="shared" si="130"/>
        <v/>
      </c>
      <c r="P754" s="152" t="str">
        <f t="shared" si="131"/>
        <v/>
      </c>
      <c r="Q754" s="107"/>
      <c r="R754" s="37" t="str">
        <f t="shared" si="121"/>
        <v/>
      </c>
    </row>
    <row r="755" spans="1:18">
      <c r="A755" s="107" t="s">
        <v>1292</v>
      </c>
      <c r="B755" s="107"/>
      <c r="C755" s="123"/>
      <c r="D755" s="134"/>
      <c r="E755" s="228"/>
      <c r="F755" s="123"/>
      <c r="G755" s="152" t="str">
        <f t="shared" si="122"/>
        <v/>
      </c>
      <c r="H755" s="152" t="str">
        <f t="shared" si="123"/>
        <v/>
      </c>
      <c r="I755" s="152" t="str">
        <f t="shared" si="124"/>
        <v/>
      </c>
      <c r="J755" s="152" t="str">
        <f t="shared" si="125"/>
        <v/>
      </c>
      <c r="K755" s="37" t="str">
        <f t="shared" si="126"/>
        <v/>
      </c>
      <c r="L755" s="37" t="str">
        <f t="shared" si="127"/>
        <v/>
      </c>
      <c r="M755" s="152" t="str">
        <f t="shared" si="128"/>
        <v/>
      </c>
      <c r="N755" s="152" t="str">
        <f t="shared" si="129"/>
        <v/>
      </c>
      <c r="O755" s="152" t="str">
        <f t="shared" si="130"/>
        <v/>
      </c>
      <c r="P755" s="152" t="str">
        <f t="shared" si="131"/>
        <v/>
      </c>
      <c r="Q755" s="107"/>
      <c r="R755" s="37" t="str">
        <f t="shared" si="121"/>
        <v/>
      </c>
    </row>
    <row r="756" spans="1:18">
      <c r="A756" s="107" t="s">
        <v>1293</v>
      </c>
      <c r="B756" s="107"/>
      <c r="C756" s="123"/>
      <c r="D756" s="134"/>
      <c r="E756" s="228"/>
      <c r="F756" s="123"/>
      <c r="G756" s="152" t="str">
        <f t="shared" si="122"/>
        <v/>
      </c>
      <c r="H756" s="152" t="str">
        <f t="shared" si="123"/>
        <v/>
      </c>
      <c r="I756" s="152" t="str">
        <f t="shared" si="124"/>
        <v/>
      </c>
      <c r="J756" s="152" t="str">
        <f t="shared" si="125"/>
        <v/>
      </c>
      <c r="K756" s="37" t="str">
        <f t="shared" si="126"/>
        <v/>
      </c>
      <c r="L756" s="37" t="str">
        <f t="shared" si="127"/>
        <v/>
      </c>
      <c r="M756" s="152" t="str">
        <f t="shared" si="128"/>
        <v/>
      </c>
      <c r="N756" s="152" t="str">
        <f t="shared" si="129"/>
        <v/>
      </c>
      <c r="O756" s="152" t="str">
        <f t="shared" si="130"/>
        <v/>
      </c>
      <c r="P756" s="152" t="str">
        <f t="shared" si="131"/>
        <v/>
      </c>
      <c r="Q756" s="107"/>
      <c r="R756" s="37" t="str">
        <f t="shared" si="121"/>
        <v/>
      </c>
    </row>
    <row r="757" spans="1:18">
      <c r="A757" s="107" t="s">
        <v>1294</v>
      </c>
      <c r="B757" s="107"/>
      <c r="C757" s="123"/>
      <c r="D757" s="134"/>
      <c r="E757" s="228"/>
      <c r="F757" s="123"/>
      <c r="G757" s="152" t="str">
        <f t="shared" si="122"/>
        <v/>
      </c>
      <c r="H757" s="152" t="str">
        <f t="shared" si="123"/>
        <v/>
      </c>
      <c r="I757" s="152" t="str">
        <f t="shared" si="124"/>
        <v/>
      </c>
      <c r="J757" s="152" t="str">
        <f t="shared" si="125"/>
        <v/>
      </c>
      <c r="K757" s="37" t="str">
        <f t="shared" si="126"/>
        <v/>
      </c>
      <c r="L757" s="37" t="str">
        <f t="shared" si="127"/>
        <v/>
      </c>
      <c r="M757" s="152" t="str">
        <f t="shared" si="128"/>
        <v/>
      </c>
      <c r="N757" s="152" t="str">
        <f t="shared" si="129"/>
        <v/>
      </c>
      <c r="O757" s="152" t="str">
        <f t="shared" si="130"/>
        <v/>
      </c>
      <c r="P757" s="152" t="str">
        <f t="shared" si="131"/>
        <v/>
      </c>
      <c r="Q757" s="107"/>
      <c r="R757" s="37" t="str">
        <f t="shared" si="121"/>
        <v/>
      </c>
    </row>
    <row r="758" spans="1:18">
      <c r="A758" s="107" t="s">
        <v>1295</v>
      </c>
      <c r="B758" s="107"/>
      <c r="C758" s="123"/>
      <c r="D758" s="134"/>
      <c r="E758" s="228"/>
      <c r="F758" s="123"/>
      <c r="G758" s="152" t="str">
        <f t="shared" si="122"/>
        <v/>
      </c>
      <c r="H758" s="152" t="str">
        <f t="shared" si="123"/>
        <v/>
      </c>
      <c r="I758" s="152" t="str">
        <f t="shared" si="124"/>
        <v/>
      </c>
      <c r="J758" s="152" t="str">
        <f t="shared" si="125"/>
        <v/>
      </c>
      <c r="K758" s="37" t="str">
        <f t="shared" si="126"/>
        <v/>
      </c>
      <c r="L758" s="37" t="str">
        <f t="shared" si="127"/>
        <v/>
      </c>
      <c r="M758" s="152" t="str">
        <f t="shared" si="128"/>
        <v/>
      </c>
      <c r="N758" s="152" t="str">
        <f t="shared" si="129"/>
        <v/>
      </c>
      <c r="O758" s="152" t="str">
        <f t="shared" si="130"/>
        <v/>
      </c>
      <c r="P758" s="152" t="str">
        <f t="shared" si="131"/>
        <v/>
      </c>
      <c r="Q758" s="107"/>
      <c r="R758" s="37" t="str">
        <f t="shared" si="121"/>
        <v/>
      </c>
    </row>
    <row r="759" spans="1:18">
      <c r="A759" s="107" t="s">
        <v>1296</v>
      </c>
      <c r="B759" s="107"/>
      <c r="C759" s="123"/>
      <c r="D759" s="134"/>
      <c r="E759" s="228"/>
      <c r="F759" s="123"/>
      <c r="G759" s="152" t="str">
        <f t="shared" si="122"/>
        <v/>
      </c>
      <c r="H759" s="152" t="str">
        <f t="shared" si="123"/>
        <v/>
      </c>
      <c r="I759" s="152" t="str">
        <f t="shared" si="124"/>
        <v/>
      </c>
      <c r="J759" s="152" t="str">
        <f t="shared" si="125"/>
        <v/>
      </c>
      <c r="K759" s="37" t="str">
        <f t="shared" si="126"/>
        <v/>
      </c>
      <c r="L759" s="37" t="str">
        <f t="shared" si="127"/>
        <v/>
      </c>
      <c r="M759" s="152" t="str">
        <f t="shared" si="128"/>
        <v/>
      </c>
      <c r="N759" s="152" t="str">
        <f t="shared" si="129"/>
        <v/>
      </c>
      <c r="O759" s="152" t="str">
        <f t="shared" si="130"/>
        <v/>
      </c>
      <c r="P759" s="152" t="str">
        <f t="shared" si="131"/>
        <v/>
      </c>
      <c r="Q759" s="107"/>
      <c r="R759" s="37" t="str">
        <f t="shared" si="121"/>
        <v/>
      </c>
    </row>
    <row r="760" spans="1:18">
      <c r="A760" s="107" t="s">
        <v>1297</v>
      </c>
      <c r="B760" s="107"/>
      <c r="C760" s="123"/>
      <c r="D760" s="134"/>
      <c r="E760" s="228"/>
      <c r="F760" s="123"/>
      <c r="G760" s="152" t="str">
        <f t="shared" si="122"/>
        <v/>
      </c>
      <c r="H760" s="152" t="str">
        <f t="shared" si="123"/>
        <v/>
      </c>
      <c r="I760" s="152" t="str">
        <f t="shared" si="124"/>
        <v/>
      </c>
      <c r="J760" s="152" t="str">
        <f t="shared" si="125"/>
        <v/>
      </c>
      <c r="K760" s="37" t="str">
        <f t="shared" si="126"/>
        <v/>
      </c>
      <c r="L760" s="37" t="str">
        <f t="shared" si="127"/>
        <v/>
      </c>
      <c r="M760" s="152" t="str">
        <f t="shared" si="128"/>
        <v/>
      </c>
      <c r="N760" s="152" t="str">
        <f t="shared" si="129"/>
        <v/>
      </c>
      <c r="O760" s="152" t="str">
        <f t="shared" si="130"/>
        <v/>
      </c>
      <c r="P760" s="152" t="str">
        <f t="shared" si="131"/>
        <v/>
      </c>
      <c r="Q760" s="107"/>
      <c r="R760" s="37" t="str">
        <f t="shared" si="121"/>
        <v/>
      </c>
    </row>
    <row r="761" spans="1:18">
      <c r="A761" s="107" t="s">
        <v>1298</v>
      </c>
      <c r="B761" s="107"/>
      <c r="C761" s="123"/>
      <c r="D761" s="134"/>
      <c r="E761" s="228"/>
      <c r="F761" s="123"/>
      <c r="G761" s="152" t="str">
        <f t="shared" si="122"/>
        <v/>
      </c>
      <c r="H761" s="152" t="str">
        <f t="shared" si="123"/>
        <v/>
      </c>
      <c r="I761" s="152" t="str">
        <f t="shared" si="124"/>
        <v/>
      </c>
      <c r="J761" s="152" t="str">
        <f t="shared" si="125"/>
        <v/>
      </c>
      <c r="K761" s="37" t="str">
        <f t="shared" si="126"/>
        <v/>
      </c>
      <c r="L761" s="37" t="str">
        <f t="shared" si="127"/>
        <v/>
      </c>
      <c r="M761" s="152" t="str">
        <f t="shared" si="128"/>
        <v/>
      </c>
      <c r="N761" s="152" t="str">
        <f t="shared" si="129"/>
        <v/>
      </c>
      <c r="O761" s="152" t="str">
        <f t="shared" si="130"/>
        <v/>
      </c>
      <c r="P761" s="152" t="str">
        <f t="shared" si="131"/>
        <v/>
      </c>
      <c r="Q761" s="107"/>
      <c r="R761" s="37" t="str">
        <f t="shared" si="121"/>
        <v/>
      </c>
    </row>
    <row r="762" spans="1:18">
      <c r="A762" s="107" t="s">
        <v>1299</v>
      </c>
      <c r="B762" s="107"/>
      <c r="C762" s="123"/>
      <c r="D762" s="134"/>
      <c r="E762" s="228"/>
      <c r="F762" s="123"/>
      <c r="G762" s="152" t="str">
        <f t="shared" si="122"/>
        <v/>
      </c>
      <c r="H762" s="152" t="str">
        <f t="shared" si="123"/>
        <v/>
      </c>
      <c r="I762" s="152" t="str">
        <f t="shared" si="124"/>
        <v/>
      </c>
      <c r="J762" s="152" t="str">
        <f t="shared" si="125"/>
        <v/>
      </c>
      <c r="K762" s="37" t="str">
        <f t="shared" si="126"/>
        <v/>
      </c>
      <c r="L762" s="37" t="str">
        <f t="shared" si="127"/>
        <v/>
      </c>
      <c r="M762" s="152" t="str">
        <f t="shared" si="128"/>
        <v/>
      </c>
      <c r="N762" s="152" t="str">
        <f t="shared" si="129"/>
        <v/>
      </c>
      <c r="O762" s="152" t="str">
        <f t="shared" si="130"/>
        <v/>
      </c>
      <c r="P762" s="152" t="str">
        <f t="shared" si="131"/>
        <v/>
      </c>
      <c r="Q762" s="107"/>
      <c r="R762" s="37" t="str">
        <f t="shared" si="121"/>
        <v/>
      </c>
    </row>
    <row r="763" spans="1:18">
      <c r="A763" s="107" t="s">
        <v>1300</v>
      </c>
      <c r="B763" s="107"/>
      <c r="C763" s="123"/>
      <c r="D763" s="134"/>
      <c r="E763" s="228"/>
      <c r="F763" s="123"/>
      <c r="G763" s="152" t="str">
        <f t="shared" si="122"/>
        <v/>
      </c>
      <c r="H763" s="152" t="str">
        <f t="shared" si="123"/>
        <v/>
      </c>
      <c r="I763" s="152" t="str">
        <f t="shared" si="124"/>
        <v/>
      </c>
      <c r="J763" s="152" t="str">
        <f t="shared" si="125"/>
        <v/>
      </c>
      <c r="K763" s="37" t="str">
        <f t="shared" si="126"/>
        <v/>
      </c>
      <c r="L763" s="37" t="str">
        <f t="shared" si="127"/>
        <v/>
      </c>
      <c r="M763" s="152" t="str">
        <f t="shared" si="128"/>
        <v/>
      </c>
      <c r="N763" s="152" t="str">
        <f t="shared" si="129"/>
        <v/>
      </c>
      <c r="O763" s="152" t="str">
        <f t="shared" si="130"/>
        <v/>
      </c>
      <c r="P763" s="152" t="str">
        <f t="shared" si="131"/>
        <v/>
      </c>
      <c r="Q763" s="107"/>
      <c r="R763" s="37" t="str">
        <f t="shared" si="121"/>
        <v/>
      </c>
    </row>
    <row r="764" spans="1:18">
      <c r="A764" s="107" t="s">
        <v>1301</v>
      </c>
      <c r="B764" s="107"/>
      <c r="C764" s="123"/>
      <c r="D764" s="134"/>
      <c r="E764" s="228"/>
      <c r="F764" s="123"/>
      <c r="G764" s="152" t="str">
        <f t="shared" si="122"/>
        <v/>
      </c>
      <c r="H764" s="152" t="str">
        <f t="shared" si="123"/>
        <v/>
      </c>
      <c r="I764" s="152" t="str">
        <f t="shared" si="124"/>
        <v/>
      </c>
      <c r="J764" s="152" t="str">
        <f t="shared" si="125"/>
        <v/>
      </c>
      <c r="K764" s="37" t="str">
        <f t="shared" si="126"/>
        <v/>
      </c>
      <c r="L764" s="37" t="str">
        <f t="shared" si="127"/>
        <v/>
      </c>
      <c r="M764" s="152" t="str">
        <f t="shared" si="128"/>
        <v/>
      </c>
      <c r="N764" s="152" t="str">
        <f t="shared" si="129"/>
        <v/>
      </c>
      <c r="O764" s="152" t="str">
        <f t="shared" si="130"/>
        <v/>
      </c>
      <c r="P764" s="152" t="str">
        <f t="shared" si="131"/>
        <v/>
      </c>
      <c r="Q764" s="107"/>
      <c r="R764" s="37" t="str">
        <f t="shared" si="121"/>
        <v/>
      </c>
    </row>
    <row r="765" spans="1:18">
      <c r="A765" s="107" t="s">
        <v>1302</v>
      </c>
      <c r="B765" s="107"/>
      <c r="C765" s="123"/>
      <c r="D765" s="134"/>
      <c r="E765" s="228"/>
      <c r="F765" s="123"/>
      <c r="G765" s="152" t="str">
        <f t="shared" si="122"/>
        <v/>
      </c>
      <c r="H765" s="152" t="str">
        <f t="shared" si="123"/>
        <v/>
      </c>
      <c r="I765" s="152" t="str">
        <f t="shared" si="124"/>
        <v/>
      </c>
      <c r="J765" s="152" t="str">
        <f t="shared" si="125"/>
        <v/>
      </c>
      <c r="K765" s="37" t="str">
        <f t="shared" si="126"/>
        <v/>
      </c>
      <c r="L765" s="37" t="str">
        <f t="shared" si="127"/>
        <v/>
      </c>
      <c r="M765" s="152" t="str">
        <f t="shared" si="128"/>
        <v/>
      </c>
      <c r="N765" s="152" t="str">
        <f t="shared" si="129"/>
        <v/>
      </c>
      <c r="O765" s="152" t="str">
        <f t="shared" si="130"/>
        <v/>
      </c>
      <c r="P765" s="152" t="str">
        <f t="shared" si="131"/>
        <v/>
      </c>
      <c r="Q765" s="107"/>
      <c r="R765" s="37" t="str">
        <f t="shared" si="121"/>
        <v/>
      </c>
    </row>
    <row r="766" spans="1:18">
      <c r="A766" s="107" t="s">
        <v>1303</v>
      </c>
      <c r="B766" s="107"/>
      <c r="C766" s="123"/>
      <c r="D766" s="134"/>
      <c r="E766" s="228"/>
      <c r="F766" s="123"/>
      <c r="G766" s="152" t="str">
        <f t="shared" si="122"/>
        <v/>
      </c>
      <c r="H766" s="152" t="str">
        <f t="shared" si="123"/>
        <v/>
      </c>
      <c r="I766" s="152" t="str">
        <f t="shared" si="124"/>
        <v/>
      </c>
      <c r="J766" s="152" t="str">
        <f t="shared" si="125"/>
        <v/>
      </c>
      <c r="K766" s="37" t="str">
        <f t="shared" si="126"/>
        <v/>
      </c>
      <c r="L766" s="37" t="str">
        <f t="shared" si="127"/>
        <v/>
      </c>
      <c r="M766" s="152" t="str">
        <f t="shared" si="128"/>
        <v/>
      </c>
      <c r="N766" s="152" t="str">
        <f t="shared" si="129"/>
        <v/>
      </c>
      <c r="O766" s="152" t="str">
        <f t="shared" si="130"/>
        <v/>
      </c>
      <c r="P766" s="152" t="str">
        <f t="shared" si="131"/>
        <v/>
      </c>
      <c r="Q766" s="107"/>
      <c r="R766" s="37" t="str">
        <f t="shared" si="121"/>
        <v/>
      </c>
    </row>
    <row r="767" spans="1:18">
      <c r="A767" s="107" t="s">
        <v>1304</v>
      </c>
      <c r="B767" s="107"/>
      <c r="C767" s="123"/>
      <c r="D767" s="134"/>
      <c r="E767" s="228"/>
      <c r="F767" s="123"/>
      <c r="G767" s="152" t="str">
        <f t="shared" si="122"/>
        <v/>
      </c>
      <c r="H767" s="152" t="str">
        <f t="shared" si="123"/>
        <v/>
      </c>
      <c r="I767" s="152" t="str">
        <f t="shared" si="124"/>
        <v/>
      </c>
      <c r="J767" s="152" t="str">
        <f t="shared" si="125"/>
        <v/>
      </c>
      <c r="K767" s="37" t="str">
        <f t="shared" si="126"/>
        <v/>
      </c>
      <c r="L767" s="37" t="str">
        <f t="shared" si="127"/>
        <v/>
      </c>
      <c r="M767" s="152" t="str">
        <f t="shared" si="128"/>
        <v/>
      </c>
      <c r="N767" s="152" t="str">
        <f t="shared" si="129"/>
        <v/>
      </c>
      <c r="O767" s="152" t="str">
        <f t="shared" si="130"/>
        <v/>
      </c>
      <c r="P767" s="152" t="str">
        <f t="shared" si="131"/>
        <v/>
      </c>
      <c r="Q767" s="107"/>
      <c r="R767" s="37" t="str">
        <f t="shared" si="121"/>
        <v/>
      </c>
    </row>
    <row r="768" spans="1:18">
      <c r="A768" s="107" t="s">
        <v>1305</v>
      </c>
      <c r="B768" s="107"/>
      <c r="C768" s="123"/>
      <c r="D768" s="134"/>
      <c r="E768" s="228"/>
      <c r="F768" s="123"/>
      <c r="G768" s="152" t="str">
        <f t="shared" si="122"/>
        <v/>
      </c>
      <c r="H768" s="152" t="str">
        <f t="shared" si="123"/>
        <v/>
      </c>
      <c r="I768" s="152" t="str">
        <f t="shared" si="124"/>
        <v/>
      </c>
      <c r="J768" s="152" t="str">
        <f t="shared" si="125"/>
        <v/>
      </c>
      <c r="K768" s="37" t="str">
        <f t="shared" si="126"/>
        <v/>
      </c>
      <c r="L768" s="37" t="str">
        <f t="shared" si="127"/>
        <v/>
      </c>
      <c r="M768" s="152" t="str">
        <f t="shared" si="128"/>
        <v/>
      </c>
      <c r="N768" s="152" t="str">
        <f t="shared" si="129"/>
        <v/>
      </c>
      <c r="O768" s="152" t="str">
        <f t="shared" si="130"/>
        <v/>
      </c>
      <c r="P768" s="152" t="str">
        <f t="shared" si="131"/>
        <v/>
      </c>
      <c r="Q768" s="107"/>
      <c r="R768" s="37" t="str">
        <f t="shared" si="121"/>
        <v/>
      </c>
    </row>
    <row r="769" spans="1:18">
      <c r="A769" s="107" t="s">
        <v>1306</v>
      </c>
      <c r="B769" s="107"/>
      <c r="C769" s="123"/>
      <c r="D769" s="134"/>
      <c r="E769" s="228"/>
      <c r="F769" s="123"/>
      <c r="G769" s="152" t="str">
        <f t="shared" si="122"/>
        <v/>
      </c>
      <c r="H769" s="152" t="str">
        <f t="shared" si="123"/>
        <v/>
      </c>
      <c r="I769" s="152" t="str">
        <f t="shared" si="124"/>
        <v/>
      </c>
      <c r="J769" s="152" t="str">
        <f t="shared" si="125"/>
        <v/>
      </c>
      <c r="K769" s="37" t="str">
        <f t="shared" si="126"/>
        <v/>
      </c>
      <c r="L769" s="37" t="str">
        <f t="shared" si="127"/>
        <v/>
      </c>
      <c r="M769" s="152" t="str">
        <f t="shared" si="128"/>
        <v/>
      </c>
      <c r="N769" s="152" t="str">
        <f t="shared" si="129"/>
        <v/>
      </c>
      <c r="O769" s="152" t="str">
        <f t="shared" si="130"/>
        <v/>
      </c>
      <c r="P769" s="152" t="str">
        <f t="shared" si="131"/>
        <v/>
      </c>
      <c r="Q769" s="107"/>
      <c r="R769" s="37" t="str">
        <f t="shared" si="121"/>
        <v/>
      </c>
    </row>
    <row r="770" spans="1:18">
      <c r="A770" s="107" t="s">
        <v>1307</v>
      </c>
      <c r="B770" s="107"/>
      <c r="C770" s="123"/>
      <c r="D770" s="134"/>
      <c r="E770" s="228"/>
      <c r="F770" s="123"/>
      <c r="G770" s="152" t="str">
        <f t="shared" si="122"/>
        <v/>
      </c>
      <c r="H770" s="152" t="str">
        <f t="shared" si="123"/>
        <v/>
      </c>
      <c r="I770" s="152" t="str">
        <f t="shared" si="124"/>
        <v/>
      </c>
      <c r="J770" s="152" t="str">
        <f t="shared" si="125"/>
        <v/>
      </c>
      <c r="K770" s="37" t="str">
        <f t="shared" si="126"/>
        <v/>
      </c>
      <c r="L770" s="37" t="str">
        <f t="shared" si="127"/>
        <v/>
      </c>
      <c r="M770" s="152" t="str">
        <f t="shared" si="128"/>
        <v/>
      </c>
      <c r="N770" s="152" t="str">
        <f t="shared" si="129"/>
        <v/>
      </c>
      <c r="O770" s="152" t="str">
        <f t="shared" si="130"/>
        <v/>
      </c>
      <c r="P770" s="152" t="str">
        <f t="shared" si="131"/>
        <v/>
      </c>
      <c r="Q770" s="107"/>
      <c r="R770" s="37" t="str">
        <f t="shared" si="121"/>
        <v/>
      </c>
    </row>
    <row r="771" spans="1:18">
      <c r="A771" s="107" t="s">
        <v>1308</v>
      </c>
      <c r="B771" s="107"/>
      <c r="C771" s="123"/>
      <c r="D771" s="134"/>
      <c r="E771" s="228"/>
      <c r="F771" s="123"/>
      <c r="G771" s="152" t="str">
        <f t="shared" si="122"/>
        <v/>
      </c>
      <c r="H771" s="152" t="str">
        <f t="shared" si="123"/>
        <v/>
      </c>
      <c r="I771" s="152" t="str">
        <f t="shared" si="124"/>
        <v/>
      </c>
      <c r="J771" s="152" t="str">
        <f t="shared" si="125"/>
        <v/>
      </c>
      <c r="K771" s="37" t="str">
        <f t="shared" si="126"/>
        <v/>
      </c>
      <c r="L771" s="37" t="str">
        <f t="shared" si="127"/>
        <v/>
      </c>
      <c r="M771" s="152" t="str">
        <f t="shared" si="128"/>
        <v/>
      </c>
      <c r="N771" s="152" t="str">
        <f t="shared" si="129"/>
        <v/>
      </c>
      <c r="O771" s="152" t="str">
        <f t="shared" si="130"/>
        <v/>
      </c>
      <c r="P771" s="152" t="str">
        <f t="shared" si="131"/>
        <v/>
      </c>
      <c r="Q771" s="107"/>
      <c r="R771" s="37" t="str">
        <f t="shared" si="121"/>
        <v/>
      </c>
    </row>
    <row r="772" spans="1:18">
      <c r="A772" s="107" t="s">
        <v>1309</v>
      </c>
      <c r="B772" s="107"/>
      <c r="C772" s="123"/>
      <c r="D772" s="134"/>
      <c r="E772" s="228"/>
      <c r="F772" s="123"/>
      <c r="G772" s="152" t="str">
        <f t="shared" si="122"/>
        <v/>
      </c>
      <c r="H772" s="152" t="str">
        <f t="shared" si="123"/>
        <v/>
      </c>
      <c r="I772" s="152" t="str">
        <f t="shared" si="124"/>
        <v/>
      </c>
      <c r="J772" s="152" t="str">
        <f t="shared" si="125"/>
        <v/>
      </c>
      <c r="K772" s="37" t="str">
        <f t="shared" si="126"/>
        <v/>
      </c>
      <c r="L772" s="37" t="str">
        <f t="shared" si="127"/>
        <v/>
      </c>
      <c r="M772" s="152" t="str">
        <f t="shared" si="128"/>
        <v/>
      </c>
      <c r="N772" s="152" t="str">
        <f t="shared" si="129"/>
        <v/>
      </c>
      <c r="O772" s="152" t="str">
        <f t="shared" si="130"/>
        <v/>
      </c>
      <c r="P772" s="152" t="str">
        <f t="shared" si="131"/>
        <v/>
      </c>
      <c r="Q772" s="107"/>
      <c r="R772" s="37" t="str">
        <f t="shared" si="121"/>
        <v/>
      </c>
    </row>
    <row r="773" spans="1:18">
      <c r="A773" s="107" t="s">
        <v>1310</v>
      </c>
      <c r="B773" s="107"/>
      <c r="C773" s="123"/>
      <c r="D773" s="134"/>
      <c r="E773" s="228"/>
      <c r="F773" s="123"/>
      <c r="G773" s="152" t="str">
        <f t="shared" si="122"/>
        <v/>
      </c>
      <c r="H773" s="152" t="str">
        <f t="shared" si="123"/>
        <v/>
      </c>
      <c r="I773" s="152" t="str">
        <f t="shared" si="124"/>
        <v/>
      </c>
      <c r="J773" s="152" t="str">
        <f t="shared" si="125"/>
        <v/>
      </c>
      <c r="K773" s="37" t="str">
        <f t="shared" si="126"/>
        <v/>
      </c>
      <c r="L773" s="37" t="str">
        <f t="shared" si="127"/>
        <v/>
      </c>
      <c r="M773" s="152" t="str">
        <f t="shared" si="128"/>
        <v/>
      </c>
      <c r="N773" s="152" t="str">
        <f t="shared" si="129"/>
        <v/>
      </c>
      <c r="O773" s="152" t="str">
        <f t="shared" si="130"/>
        <v/>
      </c>
      <c r="P773" s="152" t="str">
        <f t="shared" si="131"/>
        <v/>
      </c>
      <c r="Q773" s="107"/>
      <c r="R773" s="37" t="str">
        <f t="shared" si="121"/>
        <v/>
      </c>
    </row>
    <row r="774" spans="1:18">
      <c r="A774" s="107" t="s">
        <v>1311</v>
      </c>
      <c r="B774" s="107"/>
      <c r="C774" s="123"/>
      <c r="D774" s="134"/>
      <c r="E774" s="228"/>
      <c r="F774" s="123"/>
      <c r="G774" s="152" t="str">
        <f t="shared" si="122"/>
        <v/>
      </c>
      <c r="H774" s="152" t="str">
        <f t="shared" si="123"/>
        <v/>
      </c>
      <c r="I774" s="152" t="str">
        <f t="shared" si="124"/>
        <v/>
      </c>
      <c r="J774" s="152" t="str">
        <f t="shared" si="125"/>
        <v/>
      </c>
      <c r="K774" s="37" t="str">
        <f t="shared" si="126"/>
        <v/>
      </c>
      <c r="L774" s="37" t="str">
        <f t="shared" si="127"/>
        <v/>
      </c>
      <c r="M774" s="152" t="str">
        <f t="shared" si="128"/>
        <v/>
      </c>
      <c r="N774" s="152" t="str">
        <f t="shared" si="129"/>
        <v/>
      </c>
      <c r="O774" s="152" t="str">
        <f t="shared" si="130"/>
        <v/>
      </c>
      <c r="P774" s="152" t="str">
        <f t="shared" si="131"/>
        <v/>
      </c>
      <c r="Q774" s="107"/>
      <c r="R774" s="37" t="str">
        <f t="shared" ref="R774:R805" si="132">IF(H774="","",(IF(J774="",1,IF(L774="",2,IF(N774="",3,IF(P774="",4,5))))))</f>
        <v/>
      </c>
    </row>
    <row r="775" spans="1:18">
      <c r="A775" s="107" t="s">
        <v>1312</v>
      </c>
      <c r="B775" s="107"/>
      <c r="C775" s="123"/>
      <c r="D775" s="134"/>
      <c r="E775" s="228"/>
      <c r="F775" s="123"/>
      <c r="G775" s="152" t="str">
        <f t="shared" ref="G775:G804" si="133">IF(E775="","",IFERROR(LEFT(E775, SEARCH("-", E775) - 1), E775))</f>
        <v/>
      </c>
      <c r="H775" s="152" t="str">
        <f t="shared" ref="H775:H805" si="134">IF(F775="","",IFERROR(LEFT(F775, SEARCH("-", F775) - 1), F775))</f>
        <v/>
      </c>
      <c r="I775" s="152" t="str">
        <f t="shared" ref="I775:I805" si="135">IF(LEN(E775)-LEN(SUBSTITUTE(E775,"-",""))=0, "", IF(LEN(E775)-LEN(SUBSTITUTE(E775,"-",""))=1, IFERROR(MID(E775, FIND("-",E775)+1, LEN(E775)), ""), IFERROR(MID(E775, FIND("-",E775)+1, FIND("-",E775,FIND("-",E775)+1)-FIND("-",E775)-1), "")))</f>
        <v/>
      </c>
      <c r="J775" s="152" t="str">
        <f t="shared" ref="J775:J805" si="136">IF(LEN(F775)-LEN(SUBSTITUTE(F775,"-",""))=0, "", IF(LEN(F775)-LEN(SUBSTITUTE(F775,"-",""))=1, IFERROR(MID(F775, FIND("-",F775)+1, LEN(F775)), ""), IFERROR(MID(F775, FIND("-",F775)+1, FIND("-",F775,FIND("-",F775)+1)-FIND("-",F775)-1), "")))</f>
        <v/>
      </c>
      <c r="K775" s="37" t="str">
        <f t="shared" ref="K775:K805" si="137">IF(LEN(E775)-LEN(SUBSTITUTE(E775,"-",""))&lt;=1,"",IF(ISNUMBER(FIND("-",E775,FIND("-",E775)+1)),IF(ISNUMBER(FIND("-",MID(E775,FIND("-",E775,FIND("-",E775)+1)+1,LEN(E775)))),LEFT(MID(E775,FIND("-",E775,FIND("-",E775)+1)+1,LEN(E775)),FIND("-",MID(E775,FIND("-",E775,FIND("-",E775)+1)+1,LEN(E775)))-1),MID(E775,FIND("-",E775,FIND("-",E775)+1)+1,LEN(E775))),MID(E775,FIND("-",E775,FIND("-",E775)+1)+1,LEN(E775))))</f>
        <v/>
      </c>
      <c r="L775" s="37" t="str">
        <f t="shared" ref="L775:L805" si="138">IF(LEN(F775)-LEN(SUBSTITUTE(F775,"-",""))&lt;=1,"",IF(ISNUMBER(FIND("-",F775,FIND("-",F775)+1)),IF(ISNUMBER(FIND("-",MID(F775,FIND("-",F775,FIND("-",F775)+1)+1,LEN(F775)))),LEFT(MID(F775,FIND("-",F775,FIND("-",F775)+1)+1,LEN(F775)),FIND("-",MID(F775,FIND("-",F775,FIND("-",F775)+1)+1,LEN(F775)))-1),MID(F775,FIND("-",F775,FIND("-",F775)+1)+1,LEN(F775))),MID(F775,FIND("-",F775,FIND("-",F775)+1)+1,LEN(F775))))</f>
        <v/>
      </c>
      <c r="M775" s="152" t="str">
        <f t="shared" ref="M775:M805" si="139">IF(LEN(E775)-LEN(SUBSTITUTE(E775,"-",""))&lt;=2,"",IF(ISNUMBER(FIND("-",E775,FIND("-",E775,FIND("-",E775)+1)+1)),IF(ISNUMBER(FIND("-",MID(E775,FIND("-",E775,FIND("-",E775,FIND("-",E775)+1)+1)+1,LEN(E775)))),LEFT(MID(E775,FIND("-",E775,FIND("-",E775,FIND("-",E775)+1)+1)+1,LEN(E775)),FIND("-",MID(E775,FIND("-",E775,FIND("-",E775,FIND("-",E775)+1)+1)+1,LEN(E775)))-1),MID(E775,FIND("-",E775,FIND("-",E775,FIND("-",E775)+1)+1)+1,LEN(E775))),MID(E775,FIND("-",E775,FIND("-",E775,FIND("-",E775)+1)+1)+1,LEN(E775))))</f>
        <v/>
      </c>
      <c r="N775" s="152" t="str">
        <f t="shared" ref="N775:N805" si="140">IF(LEN(F775)-LEN(SUBSTITUTE(F775,"-",""))&lt;=2,"",IF(ISNUMBER(FIND("-",F775,FIND("-",F775,FIND("-",F775)+1)+1)),IF(ISNUMBER(FIND("-",MID(F775,FIND("-",F775,FIND("-",F775,FIND("-",F775)+1)+1)+1,LEN(F775)))),LEFT(MID(F775,FIND("-",F775,FIND("-",F775,FIND("-",F775)+1)+1)+1,LEN(F775)),FIND("-",MID(F775,FIND("-",F775,FIND("-",F775,FIND("-",F775)+1)+1)+1,LEN(F775)))-1),MID(F775,FIND("-",F775,FIND("-",F775,FIND("-",F775)+1)+1)+1,LEN(F775))),MID(F775,FIND("-",F775,FIND("-",F775,FIND("-",F775)+1)+1)+1,LEN(F775))))</f>
        <v/>
      </c>
      <c r="O775" s="152" t="str">
        <f t="shared" ref="O775:O805" si="141">IF(LEN(E775)-LEN(SUBSTITUTE(E775,"-",""))&lt;=3,"",RIGHT(E775,LEN(E775)-FIND("@",SUBSTITUTE(E775,"-","@",LEN(E775)-LEN(SUBSTITUTE(E775,"-",""))))))</f>
        <v/>
      </c>
      <c r="P775" s="152" t="str">
        <f t="shared" ref="P775:P805" si="142">IF(LEN(F775)-LEN(SUBSTITUTE(F775,"-",""))&lt;=3,"",RIGHT(F775,LEN(F775)-FIND("@",SUBSTITUTE(F775,"-","@",LEN(F775)-LEN(SUBSTITUTE(F775,"-",""))))))</f>
        <v/>
      </c>
      <c r="Q775" s="107"/>
      <c r="R775" s="37" t="str">
        <f t="shared" si="132"/>
        <v/>
      </c>
    </row>
    <row r="776" spans="1:18">
      <c r="A776" s="107" t="s">
        <v>1313</v>
      </c>
      <c r="B776" s="107"/>
      <c r="C776" s="123"/>
      <c r="D776" s="134"/>
      <c r="E776" s="228"/>
      <c r="F776" s="123"/>
      <c r="G776" s="152" t="str">
        <f t="shared" si="133"/>
        <v/>
      </c>
      <c r="H776" s="152" t="str">
        <f t="shared" si="134"/>
        <v/>
      </c>
      <c r="I776" s="152" t="str">
        <f t="shared" si="135"/>
        <v/>
      </c>
      <c r="J776" s="152" t="str">
        <f t="shared" si="136"/>
        <v/>
      </c>
      <c r="K776" s="37" t="str">
        <f t="shared" si="137"/>
        <v/>
      </c>
      <c r="L776" s="37" t="str">
        <f t="shared" si="138"/>
        <v/>
      </c>
      <c r="M776" s="152" t="str">
        <f t="shared" si="139"/>
        <v/>
      </c>
      <c r="N776" s="152" t="str">
        <f t="shared" si="140"/>
        <v/>
      </c>
      <c r="O776" s="152" t="str">
        <f t="shared" si="141"/>
        <v/>
      </c>
      <c r="P776" s="152" t="str">
        <f t="shared" si="142"/>
        <v/>
      </c>
      <c r="Q776" s="107"/>
      <c r="R776" s="37" t="str">
        <f t="shared" si="132"/>
        <v/>
      </c>
    </row>
    <row r="777" spans="1:18">
      <c r="A777" s="107" t="s">
        <v>1314</v>
      </c>
      <c r="B777" s="107"/>
      <c r="C777" s="123"/>
      <c r="D777" s="134"/>
      <c r="E777" s="228"/>
      <c r="F777" s="123"/>
      <c r="G777" s="152" t="str">
        <f t="shared" si="133"/>
        <v/>
      </c>
      <c r="H777" s="152" t="str">
        <f t="shared" si="134"/>
        <v/>
      </c>
      <c r="I777" s="152" t="str">
        <f t="shared" si="135"/>
        <v/>
      </c>
      <c r="J777" s="152" t="str">
        <f t="shared" si="136"/>
        <v/>
      </c>
      <c r="K777" s="37" t="str">
        <f t="shared" si="137"/>
        <v/>
      </c>
      <c r="L777" s="37" t="str">
        <f t="shared" si="138"/>
        <v/>
      </c>
      <c r="M777" s="152" t="str">
        <f t="shared" si="139"/>
        <v/>
      </c>
      <c r="N777" s="152" t="str">
        <f t="shared" si="140"/>
        <v/>
      </c>
      <c r="O777" s="152" t="str">
        <f t="shared" si="141"/>
        <v/>
      </c>
      <c r="P777" s="152" t="str">
        <f t="shared" si="142"/>
        <v/>
      </c>
      <c r="Q777" s="107"/>
      <c r="R777" s="37" t="str">
        <f t="shared" si="132"/>
        <v/>
      </c>
    </row>
    <row r="778" spans="1:18">
      <c r="A778" s="107" t="s">
        <v>1315</v>
      </c>
      <c r="B778" s="107"/>
      <c r="C778" s="123"/>
      <c r="D778" s="134"/>
      <c r="E778" s="228"/>
      <c r="F778" s="123"/>
      <c r="G778" s="152" t="str">
        <f t="shared" si="133"/>
        <v/>
      </c>
      <c r="H778" s="152" t="str">
        <f t="shared" si="134"/>
        <v/>
      </c>
      <c r="I778" s="152" t="str">
        <f t="shared" si="135"/>
        <v/>
      </c>
      <c r="J778" s="152" t="str">
        <f t="shared" si="136"/>
        <v/>
      </c>
      <c r="K778" s="37" t="str">
        <f t="shared" si="137"/>
        <v/>
      </c>
      <c r="L778" s="37" t="str">
        <f t="shared" si="138"/>
        <v/>
      </c>
      <c r="M778" s="152" t="str">
        <f t="shared" si="139"/>
        <v/>
      </c>
      <c r="N778" s="152" t="str">
        <f t="shared" si="140"/>
        <v/>
      </c>
      <c r="O778" s="152" t="str">
        <f t="shared" si="141"/>
        <v/>
      </c>
      <c r="P778" s="152" t="str">
        <f t="shared" si="142"/>
        <v/>
      </c>
      <c r="Q778" s="107"/>
      <c r="R778" s="37" t="str">
        <f t="shared" si="132"/>
        <v/>
      </c>
    </row>
    <row r="779" spans="1:18">
      <c r="A779" s="107" t="s">
        <v>1316</v>
      </c>
      <c r="B779" s="107"/>
      <c r="C779" s="123"/>
      <c r="D779" s="134"/>
      <c r="E779" s="228"/>
      <c r="F779" s="123"/>
      <c r="G779" s="152" t="str">
        <f t="shared" si="133"/>
        <v/>
      </c>
      <c r="H779" s="152" t="str">
        <f t="shared" si="134"/>
        <v/>
      </c>
      <c r="I779" s="152" t="str">
        <f t="shared" si="135"/>
        <v/>
      </c>
      <c r="J779" s="152" t="str">
        <f t="shared" si="136"/>
        <v/>
      </c>
      <c r="K779" s="37" t="str">
        <f t="shared" si="137"/>
        <v/>
      </c>
      <c r="L779" s="37" t="str">
        <f t="shared" si="138"/>
        <v/>
      </c>
      <c r="M779" s="152" t="str">
        <f t="shared" si="139"/>
        <v/>
      </c>
      <c r="N779" s="152" t="str">
        <f t="shared" si="140"/>
        <v/>
      </c>
      <c r="O779" s="152" t="str">
        <f t="shared" si="141"/>
        <v/>
      </c>
      <c r="P779" s="152" t="str">
        <f t="shared" si="142"/>
        <v/>
      </c>
      <c r="Q779" s="107"/>
      <c r="R779" s="37" t="str">
        <f t="shared" si="132"/>
        <v/>
      </c>
    </row>
    <row r="780" spans="1:18">
      <c r="A780" s="107" t="s">
        <v>1317</v>
      </c>
      <c r="B780" s="107"/>
      <c r="C780" s="123"/>
      <c r="D780" s="134"/>
      <c r="E780" s="228"/>
      <c r="F780" s="123"/>
      <c r="G780" s="152" t="str">
        <f t="shared" si="133"/>
        <v/>
      </c>
      <c r="H780" s="152" t="str">
        <f t="shared" si="134"/>
        <v/>
      </c>
      <c r="I780" s="152" t="str">
        <f t="shared" si="135"/>
        <v/>
      </c>
      <c r="J780" s="152" t="str">
        <f t="shared" si="136"/>
        <v/>
      </c>
      <c r="K780" s="37" t="str">
        <f t="shared" si="137"/>
        <v/>
      </c>
      <c r="L780" s="37" t="str">
        <f t="shared" si="138"/>
        <v/>
      </c>
      <c r="M780" s="152" t="str">
        <f t="shared" si="139"/>
        <v/>
      </c>
      <c r="N780" s="152" t="str">
        <f t="shared" si="140"/>
        <v/>
      </c>
      <c r="O780" s="152" t="str">
        <f t="shared" si="141"/>
        <v/>
      </c>
      <c r="P780" s="152" t="str">
        <f t="shared" si="142"/>
        <v/>
      </c>
      <c r="Q780" s="107"/>
      <c r="R780" s="37" t="str">
        <f t="shared" si="132"/>
        <v/>
      </c>
    </row>
    <row r="781" spans="1:18">
      <c r="A781" s="107" t="s">
        <v>1318</v>
      </c>
      <c r="B781" s="107"/>
      <c r="C781" s="123"/>
      <c r="D781" s="134"/>
      <c r="E781" s="228"/>
      <c r="F781" s="123"/>
      <c r="G781" s="152" t="str">
        <f t="shared" si="133"/>
        <v/>
      </c>
      <c r="H781" s="152" t="str">
        <f t="shared" si="134"/>
        <v/>
      </c>
      <c r="I781" s="152" t="str">
        <f t="shared" si="135"/>
        <v/>
      </c>
      <c r="J781" s="152" t="str">
        <f t="shared" si="136"/>
        <v/>
      </c>
      <c r="K781" s="37" t="str">
        <f t="shared" si="137"/>
        <v/>
      </c>
      <c r="L781" s="37" t="str">
        <f t="shared" si="138"/>
        <v/>
      </c>
      <c r="M781" s="152" t="str">
        <f t="shared" si="139"/>
        <v/>
      </c>
      <c r="N781" s="152" t="str">
        <f t="shared" si="140"/>
        <v/>
      </c>
      <c r="O781" s="152" t="str">
        <f t="shared" si="141"/>
        <v/>
      </c>
      <c r="P781" s="152" t="str">
        <f t="shared" si="142"/>
        <v/>
      </c>
      <c r="Q781" s="107"/>
      <c r="R781" s="37" t="str">
        <f t="shared" si="132"/>
        <v/>
      </c>
    </row>
    <row r="782" spans="1:18">
      <c r="A782" s="107" t="s">
        <v>1319</v>
      </c>
      <c r="B782" s="107"/>
      <c r="C782" s="123"/>
      <c r="D782" s="134"/>
      <c r="E782" s="228"/>
      <c r="F782" s="123"/>
      <c r="G782" s="152" t="str">
        <f t="shared" si="133"/>
        <v/>
      </c>
      <c r="H782" s="152" t="str">
        <f t="shared" si="134"/>
        <v/>
      </c>
      <c r="I782" s="152" t="str">
        <f t="shared" si="135"/>
        <v/>
      </c>
      <c r="J782" s="152" t="str">
        <f t="shared" si="136"/>
        <v/>
      </c>
      <c r="K782" s="37" t="str">
        <f t="shared" si="137"/>
        <v/>
      </c>
      <c r="L782" s="37" t="str">
        <f t="shared" si="138"/>
        <v/>
      </c>
      <c r="M782" s="152" t="str">
        <f t="shared" si="139"/>
        <v/>
      </c>
      <c r="N782" s="152" t="str">
        <f t="shared" si="140"/>
        <v/>
      </c>
      <c r="O782" s="152" t="str">
        <f t="shared" si="141"/>
        <v/>
      </c>
      <c r="P782" s="152" t="str">
        <f t="shared" si="142"/>
        <v/>
      </c>
      <c r="Q782" s="107"/>
      <c r="R782" s="37" t="str">
        <f t="shared" si="132"/>
        <v/>
      </c>
    </row>
    <row r="783" spans="1:18">
      <c r="A783" s="107" t="s">
        <v>1320</v>
      </c>
      <c r="B783" s="107"/>
      <c r="C783" s="123"/>
      <c r="D783" s="134"/>
      <c r="E783" s="228"/>
      <c r="F783" s="123"/>
      <c r="G783" s="152" t="str">
        <f t="shared" si="133"/>
        <v/>
      </c>
      <c r="H783" s="152" t="str">
        <f t="shared" si="134"/>
        <v/>
      </c>
      <c r="I783" s="152" t="str">
        <f t="shared" si="135"/>
        <v/>
      </c>
      <c r="J783" s="152" t="str">
        <f t="shared" si="136"/>
        <v/>
      </c>
      <c r="K783" s="37" t="str">
        <f t="shared" si="137"/>
        <v/>
      </c>
      <c r="L783" s="37" t="str">
        <f t="shared" si="138"/>
        <v/>
      </c>
      <c r="M783" s="152" t="str">
        <f t="shared" si="139"/>
        <v/>
      </c>
      <c r="N783" s="152" t="str">
        <f t="shared" si="140"/>
        <v/>
      </c>
      <c r="O783" s="152" t="str">
        <f t="shared" si="141"/>
        <v/>
      </c>
      <c r="P783" s="152" t="str">
        <f t="shared" si="142"/>
        <v/>
      </c>
      <c r="Q783" s="107"/>
      <c r="R783" s="37" t="str">
        <f t="shared" si="132"/>
        <v/>
      </c>
    </row>
    <row r="784" spans="1:18">
      <c r="A784" s="107" t="s">
        <v>1321</v>
      </c>
      <c r="B784" s="107"/>
      <c r="C784" s="123"/>
      <c r="D784" s="134"/>
      <c r="E784" s="228"/>
      <c r="F784" s="123"/>
      <c r="G784" s="152" t="str">
        <f t="shared" si="133"/>
        <v/>
      </c>
      <c r="H784" s="152" t="str">
        <f t="shared" si="134"/>
        <v/>
      </c>
      <c r="I784" s="152" t="str">
        <f t="shared" si="135"/>
        <v/>
      </c>
      <c r="J784" s="152" t="str">
        <f t="shared" si="136"/>
        <v/>
      </c>
      <c r="K784" s="37" t="str">
        <f t="shared" si="137"/>
        <v/>
      </c>
      <c r="L784" s="37" t="str">
        <f t="shared" si="138"/>
        <v/>
      </c>
      <c r="M784" s="152" t="str">
        <f t="shared" si="139"/>
        <v/>
      </c>
      <c r="N784" s="152" t="str">
        <f t="shared" si="140"/>
        <v/>
      </c>
      <c r="O784" s="152" t="str">
        <f t="shared" si="141"/>
        <v/>
      </c>
      <c r="P784" s="152" t="str">
        <f t="shared" si="142"/>
        <v/>
      </c>
      <c r="Q784" s="107"/>
      <c r="R784" s="37" t="str">
        <f t="shared" si="132"/>
        <v/>
      </c>
    </row>
    <row r="785" spans="1:18">
      <c r="A785" s="107" t="s">
        <v>1322</v>
      </c>
      <c r="B785" s="107"/>
      <c r="C785" s="123"/>
      <c r="D785" s="134"/>
      <c r="E785" s="228"/>
      <c r="F785" s="123"/>
      <c r="G785" s="152" t="str">
        <f t="shared" si="133"/>
        <v/>
      </c>
      <c r="H785" s="152" t="str">
        <f t="shared" si="134"/>
        <v/>
      </c>
      <c r="I785" s="152" t="str">
        <f t="shared" si="135"/>
        <v/>
      </c>
      <c r="J785" s="152" t="str">
        <f t="shared" si="136"/>
        <v/>
      </c>
      <c r="K785" s="37" t="str">
        <f t="shared" si="137"/>
        <v/>
      </c>
      <c r="L785" s="37" t="str">
        <f t="shared" si="138"/>
        <v/>
      </c>
      <c r="M785" s="152" t="str">
        <f t="shared" si="139"/>
        <v/>
      </c>
      <c r="N785" s="152" t="str">
        <f t="shared" si="140"/>
        <v/>
      </c>
      <c r="O785" s="152" t="str">
        <f t="shared" si="141"/>
        <v/>
      </c>
      <c r="P785" s="152" t="str">
        <f t="shared" si="142"/>
        <v/>
      </c>
      <c r="Q785" s="107"/>
      <c r="R785" s="37" t="str">
        <f t="shared" si="132"/>
        <v/>
      </c>
    </row>
    <row r="786" spans="1:18">
      <c r="A786" s="107" t="s">
        <v>1323</v>
      </c>
      <c r="B786" s="107"/>
      <c r="C786" s="123"/>
      <c r="D786" s="134"/>
      <c r="E786" s="228"/>
      <c r="F786" s="123"/>
      <c r="G786" s="152" t="str">
        <f t="shared" si="133"/>
        <v/>
      </c>
      <c r="H786" s="152" t="str">
        <f t="shared" si="134"/>
        <v/>
      </c>
      <c r="I786" s="152" t="str">
        <f t="shared" si="135"/>
        <v/>
      </c>
      <c r="J786" s="152" t="str">
        <f t="shared" si="136"/>
        <v/>
      </c>
      <c r="K786" s="37" t="str">
        <f t="shared" si="137"/>
        <v/>
      </c>
      <c r="L786" s="37" t="str">
        <f t="shared" si="138"/>
        <v/>
      </c>
      <c r="M786" s="152" t="str">
        <f t="shared" si="139"/>
        <v/>
      </c>
      <c r="N786" s="152" t="str">
        <f t="shared" si="140"/>
        <v/>
      </c>
      <c r="O786" s="152" t="str">
        <f t="shared" si="141"/>
        <v/>
      </c>
      <c r="P786" s="152" t="str">
        <f t="shared" si="142"/>
        <v/>
      </c>
      <c r="Q786" s="107"/>
      <c r="R786" s="37" t="str">
        <f t="shared" si="132"/>
        <v/>
      </c>
    </row>
    <row r="787" spans="1:18">
      <c r="A787" s="107" t="s">
        <v>1324</v>
      </c>
      <c r="B787" s="107"/>
      <c r="C787" s="123"/>
      <c r="D787" s="134"/>
      <c r="E787" s="228"/>
      <c r="F787" s="123"/>
      <c r="G787" s="152" t="str">
        <f t="shared" si="133"/>
        <v/>
      </c>
      <c r="H787" s="152" t="str">
        <f t="shared" si="134"/>
        <v/>
      </c>
      <c r="I787" s="152" t="str">
        <f t="shared" si="135"/>
        <v/>
      </c>
      <c r="J787" s="152" t="str">
        <f t="shared" si="136"/>
        <v/>
      </c>
      <c r="K787" s="37" t="str">
        <f t="shared" si="137"/>
        <v/>
      </c>
      <c r="L787" s="37" t="str">
        <f t="shared" si="138"/>
        <v/>
      </c>
      <c r="M787" s="152" t="str">
        <f t="shared" si="139"/>
        <v/>
      </c>
      <c r="N787" s="152" t="str">
        <f t="shared" si="140"/>
        <v/>
      </c>
      <c r="O787" s="152" t="str">
        <f t="shared" si="141"/>
        <v/>
      </c>
      <c r="P787" s="152" t="str">
        <f t="shared" si="142"/>
        <v/>
      </c>
      <c r="Q787" s="107"/>
      <c r="R787" s="37" t="str">
        <f t="shared" si="132"/>
        <v/>
      </c>
    </row>
    <row r="788" spans="1:18">
      <c r="A788" s="107" t="s">
        <v>1325</v>
      </c>
      <c r="B788" s="107"/>
      <c r="C788" s="123"/>
      <c r="D788" s="134"/>
      <c r="E788" s="228"/>
      <c r="F788" s="123"/>
      <c r="G788" s="152" t="str">
        <f t="shared" si="133"/>
        <v/>
      </c>
      <c r="H788" s="152" t="str">
        <f t="shared" si="134"/>
        <v/>
      </c>
      <c r="I788" s="152" t="str">
        <f t="shared" si="135"/>
        <v/>
      </c>
      <c r="J788" s="152" t="str">
        <f t="shared" si="136"/>
        <v/>
      </c>
      <c r="K788" s="37" t="str">
        <f t="shared" si="137"/>
        <v/>
      </c>
      <c r="L788" s="37" t="str">
        <f t="shared" si="138"/>
        <v/>
      </c>
      <c r="M788" s="152" t="str">
        <f t="shared" si="139"/>
        <v/>
      </c>
      <c r="N788" s="152" t="str">
        <f t="shared" si="140"/>
        <v/>
      </c>
      <c r="O788" s="152" t="str">
        <f t="shared" si="141"/>
        <v/>
      </c>
      <c r="P788" s="152" t="str">
        <f t="shared" si="142"/>
        <v/>
      </c>
      <c r="Q788" s="107"/>
      <c r="R788" s="37" t="str">
        <f t="shared" si="132"/>
        <v/>
      </c>
    </row>
    <row r="789" spans="1:18">
      <c r="A789" s="107" t="s">
        <v>1326</v>
      </c>
      <c r="B789" s="107"/>
      <c r="C789" s="123"/>
      <c r="D789" s="134"/>
      <c r="E789" s="228"/>
      <c r="F789" s="123"/>
      <c r="G789" s="152" t="str">
        <f t="shared" si="133"/>
        <v/>
      </c>
      <c r="H789" s="152" t="str">
        <f t="shared" si="134"/>
        <v/>
      </c>
      <c r="I789" s="152" t="str">
        <f t="shared" si="135"/>
        <v/>
      </c>
      <c r="J789" s="152" t="str">
        <f t="shared" si="136"/>
        <v/>
      </c>
      <c r="K789" s="37" t="str">
        <f t="shared" si="137"/>
        <v/>
      </c>
      <c r="L789" s="37" t="str">
        <f t="shared" si="138"/>
        <v/>
      </c>
      <c r="M789" s="152" t="str">
        <f t="shared" si="139"/>
        <v/>
      </c>
      <c r="N789" s="152" t="str">
        <f t="shared" si="140"/>
        <v/>
      </c>
      <c r="O789" s="152" t="str">
        <f t="shared" si="141"/>
        <v/>
      </c>
      <c r="P789" s="152" t="str">
        <f t="shared" si="142"/>
        <v/>
      </c>
      <c r="Q789" s="107"/>
      <c r="R789" s="37" t="str">
        <f t="shared" si="132"/>
        <v/>
      </c>
    </row>
    <row r="790" spans="1:18">
      <c r="A790" s="107" t="s">
        <v>1327</v>
      </c>
      <c r="B790" s="107"/>
      <c r="C790" s="123"/>
      <c r="D790" s="134"/>
      <c r="E790" s="228"/>
      <c r="F790" s="123"/>
      <c r="G790" s="152" t="str">
        <f t="shared" si="133"/>
        <v/>
      </c>
      <c r="H790" s="152" t="str">
        <f t="shared" si="134"/>
        <v/>
      </c>
      <c r="I790" s="152" t="str">
        <f t="shared" si="135"/>
        <v/>
      </c>
      <c r="J790" s="152" t="str">
        <f t="shared" si="136"/>
        <v/>
      </c>
      <c r="K790" s="37" t="str">
        <f t="shared" si="137"/>
        <v/>
      </c>
      <c r="L790" s="37" t="str">
        <f t="shared" si="138"/>
        <v/>
      </c>
      <c r="M790" s="152" t="str">
        <f t="shared" si="139"/>
        <v/>
      </c>
      <c r="N790" s="152" t="str">
        <f t="shared" si="140"/>
        <v/>
      </c>
      <c r="O790" s="152" t="str">
        <f t="shared" si="141"/>
        <v/>
      </c>
      <c r="P790" s="152" t="str">
        <f t="shared" si="142"/>
        <v/>
      </c>
      <c r="Q790" s="107"/>
      <c r="R790" s="37" t="str">
        <f t="shared" si="132"/>
        <v/>
      </c>
    </row>
    <row r="791" spans="1:18">
      <c r="A791" s="107" t="s">
        <v>1328</v>
      </c>
      <c r="B791" s="107"/>
      <c r="C791" s="123"/>
      <c r="D791" s="134"/>
      <c r="E791" s="228"/>
      <c r="F791" s="123"/>
      <c r="G791" s="152" t="str">
        <f t="shared" si="133"/>
        <v/>
      </c>
      <c r="H791" s="152" t="str">
        <f t="shared" si="134"/>
        <v/>
      </c>
      <c r="I791" s="152" t="str">
        <f t="shared" si="135"/>
        <v/>
      </c>
      <c r="J791" s="152" t="str">
        <f t="shared" si="136"/>
        <v/>
      </c>
      <c r="K791" s="37" t="str">
        <f t="shared" si="137"/>
        <v/>
      </c>
      <c r="L791" s="37" t="str">
        <f t="shared" si="138"/>
        <v/>
      </c>
      <c r="M791" s="152" t="str">
        <f t="shared" si="139"/>
        <v/>
      </c>
      <c r="N791" s="152" t="str">
        <f t="shared" si="140"/>
        <v/>
      </c>
      <c r="O791" s="152" t="str">
        <f t="shared" si="141"/>
        <v/>
      </c>
      <c r="P791" s="152" t="str">
        <f t="shared" si="142"/>
        <v/>
      </c>
      <c r="Q791" s="107"/>
      <c r="R791" s="37" t="str">
        <f t="shared" si="132"/>
        <v/>
      </c>
    </row>
    <row r="792" spans="1:18">
      <c r="A792" s="107" t="s">
        <v>1329</v>
      </c>
      <c r="B792" s="107"/>
      <c r="C792" s="123"/>
      <c r="D792" s="134"/>
      <c r="E792" s="228"/>
      <c r="F792" s="123"/>
      <c r="G792" s="152" t="str">
        <f t="shared" si="133"/>
        <v/>
      </c>
      <c r="H792" s="152" t="str">
        <f t="shared" si="134"/>
        <v/>
      </c>
      <c r="I792" s="152" t="str">
        <f t="shared" si="135"/>
        <v/>
      </c>
      <c r="J792" s="152" t="str">
        <f t="shared" si="136"/>
        <v/>
      </c>
      <c r="K792" s="37" t="str">
        <f t="shared" si="137"/>
        <v/>
      </c>
      <c r="L792" s="37" t="str">
        <f t="shared" si="138"/>
        <v/>
      </c>
      <c r="M792" s="152" t="str">
        <f t="shared" si="139"/>
        <v/>
      </c>
      <c r="N792" s="152" t="str">
        <f t="shared" si="140"/>
        <v/>
      </c>
      <c r="O792" s="152" t="str">
        <f t="shared" si="141"/>
        <v/>
      </c>
      <c r="P792" s="152" t="str">
        <f t="shared" si="142"/>
        <v/>
      </c>
      <c r="Q792" s="107"/>
      <c r="R792" s="37" t="str">
        <f t="shared" si="132"/>
        <v/>
      </c>
    </row>
    <row r="793" spans="1:18">
      <c r="A793" s="107" t="s">
        <v>1330</v>
      </c>
      <c r="B793" s="107"/>
      <c r="C793" s="123"/>
      <c r="D793" s="134"/>
      <c r="E793" s="228"/>
      <c r="F793" s="123"/>
      <c r="G793" s="152" t="str">
        <f t="shared" si="133"/>
        <v/>
      </c>
      <c r="H793" s="152" t="str">
        <f t="shared" si="134"/>
        <v/>
      </c>
      <c r="I793" s="152" t="str">
        <f t="shared" si="135"/>
        <v/>
      </c>
      <c r="J793" s="152" t="str">
        <f t="shared" si="136"/>
        <v/>
      </c>
      <c r="K793" s="37" t="str">
        <f t="shared" si="137"/>
        <v/>
      </c>
      <c r="L793" s="37" t="str">
        <f t="shared" si="138"/>
        <v/>
      </c>
      <c r="M793" s="152" t="str">
        <f t="shared" si="139"/>
        <v/>
      </c>
      <c r="N793" s="152" t="str">
        <f t="shared" si="140"/>
        <v/>
      </c>
      <c r="O793" s="152" t="str">
        <f t="shared" si="141"/>
        <v/>
      </c>
      <c r="P793" s="152" t="str">
        <f t="shared" si="142"/>
        <v/>
      </c>
      <c r="Q793" s="107"/>
      <c r="R793" s="37" t="str">
        <f t="shared" si="132"/>
        <v/>
      </c>
    </row>
    <row r="794" spans="1:18">
      <c r="A794" s="107" t="s">
        <v>1331</v>
      </c>
      <c r="B794" s="107"/>
      <c r="C794" s="123"/>
      <c r="D794" s="134"/>
      <c r="E794" s="228"/>
      <c r="F794" s="123"/>
      <c r="G794" s="152" t="str">
        <f t="shared" si="133"/>
        <v/>
      </c>
      <c r="H794" s="152" t="str">
        <f t="shared" si="134"/>
        <v/>
      </c>
      <c r="I794" s="152" t="str">
        <f t="shared" si="135"/>
        <v/>
      </c>
      <c r="J794" s="152" t="str">
        <f t="shared" si="136"/>
        <v/>
      </c>
      <c r="K794" s="37" t="str">
        <f t="shared" si="137"/>
        <v/>
      </c>
      <c r="L794" s="37" t="str">
        <f t="shared" si="138"/>
        <v/>
      </c>
      <c r="M794" s="152" t="str">
        <f t="shared" si="139"/>
        <v/>
      </c>
      <c r="N794" s="152" t="str">
        <f t="shared" si="140"/>
        <v/>
      </c>
      <c r="O794" s="152" t="str">
        <f t="shared" si="141"/>
        <v/>
      </c>
      <c r="P794" s="152" t="str">
        <f t="shared" si="142"/>
        <v/>
      </c>
      <c r="Q794" s="107"/>
      <c r="R794" s="37" t="str">
        <f t="shared" si="132"/>
        <v/>
      </c>
    </row>
    <row r="795" spans="1:18">
      <c r="A795" s="107" t="s">
        <v>1332</v>
      </c>
      <c r="B795" s="107"/>
      <c r="C795" s="123"/>
      <c r="D795" s="134"/>
      <c r="E795" s="228"/>
      <c r="F795" s="123"/>
      <c r="G795" s="152" t="str">
        <f t="shared" si="133"/>
        <v/>
      </c>
      <c r="H795" s="152" t="str">
        <f t="shared" si="134"/>
        <v/>
      </c>
      <c r="I795" s="152" t="str">
        <f t="shared" si="135"/>
        <v/>
      </c>
      <c r="J795" s="152" t="str">
        <f t="shared" si="136"/>
        <v/>
      </c>
      <c r="K795" s="37" t="str">
        <f t="shared" si="137"/>
        <v/>
      </c>
      <c r="L795" s="37" t="str">
        <f t="shared" si="138"/>
        <v/>
      </c>
      <c r="M795" s="152" t="str">
        <f t="shared" si="139"/>
        <v/>
      </c>
      <c r="N795" s="152" t="str">
        <f t="shared" si="140"/>
        <v/>
      </c>
      <c r="O795" s="152" t="str">
        <f t="shared" si="141"/>
        <v/>
      </c>
      <c r="P795" s="152" t="str">
        <f t="shared" si="142"/>
        <v/>
      </c>
      <c r="Q795" s="107"/>
      <c r="R795" s="37" t="str">
        <f t="shared" si="132"/>
        <v/>
      </c>
    </row>
    <row r="796" spans="1:18">
      <c r="A796" s="107" t="s">
        <v>1333</v>
      </c>
      <c r="B796" s="107"/>
      <c r="C796" s="123"/>
      <c r="D796" s="134"/>
      <c r="E796" s="228"/>
      <c r="F796" s="123"/>
      <c r="G796" s="152" t="str">
        <f t="shared" si="133"/>
        <v/>
      </c>
      <c r="H796" s="152" t="str">
        <f t="shared" si="134"/>
        <v/>
      </c>
      <c r="I796" s="152" t="str">
        <f t="shared" si="135"/>
        <v/>
      </c>
      <c r="J796" s="152" t="str">
        <f t="shared" si="136"/>
        <v/>
      </c>
      <c r="K796" s="37" t="str">
        <f t="shared" si="137"/>
        <v/>
      </c>
      <c r="L796" s="37" t="str">
        <f t="shared" si="138"/>
        <v/>
      </c>
      <c r="M796" s="152" t="str">
        <f t="shared" si="139"/>
        <v/>
      </c>
      <c r="N796" s="152" t="str">
        <f t="shared" si="140"/>
        <v/>
      </c>
      <c r="O796" s="152" t="str">
        <f t="shared" si="141"/>
        <v/>
      </c>
      <c r="P796" s="152" t="str">
        <f t="shared" si="142"/>
        <v/>
      </c>
      <c r="Q796" s="107"/>
      <c r="R796" s="37" t="str">
        <f t="shared" si="132"/>
        <v/>
      </c>
    </row>
    <row r="797" spans="1:18">
      <c r="A797" s="107" t="s">
        <v>1334</v>
      </c>
      <c r="B797" s="107"/>
      <c r="C797" s="123"/>
      <c r="D797" s="134"/>
      <c r="E797" s="228"/>
      <c r="F797" s="123"/>
      <c r="G797" s="152" t="str">
        <f t="shared" si="133"/>
        <v/>
      </c>
      <c r="H797" s="152" t="str">
        <f t="shared" si="134"/>
        <v/>
      </c>
      <c r="I797" s="152" t="str">
        <f t="shared" si="135"/>
        <v/>
      </c>
      <c r="J797" s="152" t="str">
        <f t="shared" si="136"/>
        <v/>
      </c>
      <c r="K797" s="37" t="str">
        <f t="shared" si="137"/>
        <v/>
      </c>
      <c r="L797" s="37" t="str">
        <f t="shared" si="138"/>
        <v/>
      </c>
      <c r="M797" s="152" t="str">
        <f t="shared" si="139"/>
        <v/>
      </c>
      <c r="N797" s="152" t="str">
        <f t="shared" si="140"/>
        <v/>
      </c>
      <c r="O797" s="152" t="str">
        <f t="shared" si="141"/>
        <v/>
      </c>
      <c r="P797" s="152" t="str">
        <f t="shared" si="142"/>
        <v/>
      </c>
      <c r="Q797" s="107"/>
      <c r="R797" s="37" t="str">
        <f t="shared" si="132"/>
        <v/>
      </c>
    </row>
    <row r="798" spans="1:18">
      <c r="A798" s="107" t="s">
        <v>1335</v>
      </c>
      <c r="B798" s="107"/>
      <c r="C798" s="123"/>
      <c r="D798" s="134"/>
      <c r="E798" s="228"/>
      <c r="F798" s="123"/>
      <c r="G798" s="152" t="str">
        <f t="shared" si="133"/>
        <v/>
      </c>
      <c r="H798" s="152" t="str">
        <f t="shared" si="134"/>
        <v/>
      </c>
      <c r="I798" s="152" t="str">
        <f t="shared" si="135"/>
        <v/>
      </c>
      <c r="J798" s="152" t="str">
        <f t="shared" si="136"/>
        <v/>
      </c>
      <c r="K798" s="37" t="str">
        <f t="shared" si="137"/>
        <v/>
      </c>
      <c r="L798" s="37" t="str">
        <f t="shared" si="138"/>
        <v/>
      </c>
      <c r="M798" s="152" t="str">
        <f t="shared" si="139"/>
        <v/>
      </c>
      <c r="N798" s="152" t="str">
        <f t="shared" si="140"/>
        <v/>
      </c>
      <c r="O798" s="152" t="str">
        <f t="shared" si="141"/>
        <v/>
      </c>
      <c r="P798" s="152" t="str">
        <f t="shared" si="142"/>
        <v/>
      </c>
      <c r="Q798" s="107"/>
      <c r="R798" s="37" t="str">
        <f t="shared" si="132"/>
        <v/>
      </c>
    </row>
    <row r="799" spans="1:18">
      <c r="A799" s="107" t="s">
        <v>1336</v>
      </c>
      <c r="B799" s="107"/>
      <c r="C799" s="123"/>
      <c r="D799" s="134"/>
      <c r="E799" s="228"/>
      <c r="F799" s="123"/>
      <c r="G799" s="152" t="str">
        <f t="shared" si="133"/>
        <v/>
      </c>
      <c r="H799" s="152" t="str">
        <f t="shared" si="134"/>
        <v/>
      </c>
      <c r="I799" s="152" t="str">
        <f t="shared" si="135"/>
        <v/>
      </c>
      <c r="J799" s="152" t="str">
        <f t="shared" si="136"/>
        <v/>
      </c>
      <c r="K799" s="37" t="str">
        <f t="shared" si="137"/>
        <v/>
      </c>
      <c r="L799" s="37" t="str">
        <f t="shared" si="138"/>
        <v/>
      </c>
      <c r="M799" s="152" t="str">
        <f t="shared" si="139"/>
        <v/>
      </c>
      <c r="N799" s="152" t="str">
        <f t="shared" si="140"/>
        <v/>
      </c>
      <c r="O799" s="152" t="str">
        <f t="shared" si="141"/>
        <v/>
      </c>
      <c r="P799" s="152" t="str">
        <f t="shared" si="142"/>
        <v/>
      </c>
      <c r="Q799" s="107"/>
      <c r="R799" s="37" t="str">
        <f t="shared" si="132"/>
        <v/>
      </c>
    </row>
    <row r="800" spans="1:18">
      <c r="A800" s="107" t="s">
        <v>1337</v>
      </c>
      <c r="B800" s="107"/>
      <c r="C800" s="123"/>
      <c r="D800" s="134"/>
      <c r="E800" s="228"/>
      <c r="F800" s="123"/>
      <c r="G800" s="152" t="str">
        <f t="shared" si="133"/>
        <v/>
      </c>
      <c r="H800" s="152" t="str">
        <f t="shared" si="134"/>
        <v/>
      </c>
      <c r="I800" s="152" t="str">
        <f t="shared" si="135"/>
        <v/>
      </c>
      <c r="J800" s="152" t="str">
        <f t="shared" si="136"/>
        <v/>
      </c>
      <c r="K800" s="37" t="str">
        <f t="shared" si="137"/>
        <v/>
      </c>
      <c r="L800" s="37" t="str">
        <f t="shared" si="138"/>
        <v/>
      </c>
      <c r="M800" s="152" t="str">
        <f t="shared" si="139"/>
        <v/>
      </c>
      <c r="N800" s="152" t="str">
        <f t="shared" si="140"/>
        <v/>
      </c>
      <c r="O800" s="152" t="str">
        <f t="shared" si="141"/>
        <v/>
      </c>
      <c r="P800" s="152" t="str">
        <f t="shared" si="142"/>
        <v/>
      </c>
      <c r="Q800" s="107"/>
      <c r="R800" s="37" t="str">
        <f t="shared" si="132"/>
        <v/>
      </c>
    </row>
    <row r="801" spans="1:18">
      <c r="A801" s="107" t="s">
        <v>1338</v>
      </c>
      <c r="B801" s="107"/>
      <c r="C801" s="123"/>
      <c r="D801" s="134"/>
      <c r="E801" s="228"/>
      <c r="F801" s="123"/>
      <c r="G801" s="152" t="str">
        <f t="shared" si="133"/>
        <v/>
      </c>
      <c r="H801" s="152" t="str">
        <f t="shared" si="134"/>
        <v/>
      </c>
      <c r="I801" s="152" t="str">
        <f t="shared" si="135"/>
        <v/>
      </c>
      <c r="J801" s="152" t="str">
        <f t="shared" si="136"/>
        <v/>
      </c>
      <c r="K801" s="37" t="str">
        <f t="shared" si="137"/>
        <v/>
      </c>
      <c r="L801" s="37" t="str">
        <f t="shared" si="138"/>
        <v/>
      </c>
      <c r="M801" s="152" t="str">
        <f t="shared" si="139"/>
        <v/>
      </c>
      <c r="N801" s="152" t="str">
        <f t="shared" si="140"/>
        <v/>
      </c>
      <c r="O801" s="152" t="str">
        <f t="shared" si="141"/>
        <v/>
      </c>
      <c r="P801" s="152" t="str">
        <f t="shared" si="142"/>
        <v/>
      </c>
      <c r="Q801" s="107"/>
      <c r="R801" s="37" t="str">
        <f t="shared" si="132"/>
        <v/>
      </c>
    </row>
    <row r="802" spans="1:18">
      <c r="A802" s="107" t="s">
        <v>1339</v>
      </c>
      <c r="B802" s="107"/>
      <c r="C802" s="123"/>
      <c r="D802" s="134"/>
      <c r="E802" s="228"/>
      <c r="F802" s="123"/>
      <c r="G802" s="152" t="str">
        <f t="shared" si="133"/>
        <v/>
      </c>
      <c r="H802" s="152" t="str">
        <f t="shared" si="134"/>
        <v/>
      </c>
      <c r="I802" s="152" t="str">
        <f t="shared" si="135"/>
        <v/>
      </c>
      <c r="J802" s="152" t="str">
        <f t="shared" si="136"/>
        <v/>
      </c>
      <c r="K802" s="37" t="str">
        <f t="shared" si="137"/>
        <v/>
      </c>
      <c r="L802" s="37" t="str">
        <f t="shared" si="138"/>
        <v/>
      </c>
      <c r="M802" s="152" t="str">
        <f t="shared" si="139"/>
        <v/>
      </c>
      <c r="N802" s="152" t="str">
        <f t="shared" si="140"/>
        <v/>
      </c>
      <c r="O802" s="152" t="str">
        <f t="shared" si="141"/>
        <v/>
      </c>
      <c r="P802" s="152" t="str">
        <f t="shared" si="142"/>
        <v/>
      </c>
      <c r="Q802" s="107"/>
      <c r="R802" s="37" t="str">
        <f t="shared" si="132"/>
        <v/>
      </c>
    </row>
    <row r="803" spans="1:18">
      <c r="A803" s="107" t="s">
        <v>1340</v>
      </c>
      <c r="B803" s="107"/>
      <c r="C803" s="123"/>
      <c r="D803" s="134"/>
      <c r="E803" s="228"/>
      <c r="F803" s="123"/>
      <c r="G803" s="152" t="str">
        <f t="shared" si="133"/>
        <v/>
      </c>
      <c r="H803" s="152" t="str">
        <f t="shared" si="134"/>
        <v/>
      </c>
      <c r="I803" s="152" t="str">
        <f t="shared" si="135"/>
        <v/>
      </c>
      <c r="J803" s="152" t="str">
        <f t="shared" si="136"/>
        <v/>
      </c>
      <c r="K803" s="37" t="str">
        <f t="shared" si="137"/>
        <v/>
      </c>
      <c r="L803" s="37" t="str">
        <f t="shared" si="138"/>
        <v/>
      </c>
      <c r="M803" s="152" t="str">
        <f t="shared" si="139"/>
        <v/>
      </c>
      <c r="N803" s="152" t="str">
        <f t="shared" si="140"/>
        <v/>
      </c>
      <c r="O803" s="152" t="str">
        <f t="shared" si="141"/>
        <v/>
      </c>
      <c r="P803" s="152" t="str">
        <f t="shared" si="142"/>
        <v/>
      </c>
      <c r="Q803" s="107"/>
      <c r="R803" s="37" t="str">
        <f t="shared" si="132"/>
        <v/>
      </c>
    </row>
    <row r="804" spans="1:18">
      <c r="A804" s="107" t="s">
        <v>1341</v>
      </c>
      <c r="B804" s="107"/>
      <c r="C804" s="123"/>
      <c r="D804" s="134"/>
      <c r="E804" s="228"/>
      <c r="F804" s="123"/>
      <c r="G804" s="152" t="str">
        <f t="shared" si="133"/>
        <v/>
      </c>
      <c r="H804" s="152" t="str">
        <f t="shared" si="134"/>
        <v/>
      </c>
      <c r="I804" s="152" t="str">
        <f t="shared" si="135"/>
        <v/>
      </c>
      <c r="J804" s="152" t="str">
        <f t="shared" si="136"/>
        <v/>
      </c>
      <c r="K804" s="37" t="str">
        <f t="shared" si="137"/>
        <v/>
      </c>
      <c r="L804" s="37" t="str">
        <f t="shared" si="138"/>
        <v/>
      </c>
      <c r="M804" s="152" t="str">
        <f t="shared" si="139"/>
        <v/>
      </c>
      <c r="N804" s="152" t="str">
        <f t="shared" si="140"/>
        <v/>
      </c>
      <c r="O804" s="152" t="str">
        <f t="shared" si="141"/>
        <v/>
      </c>
      <c r="P804" s="152" t="str">
        <f t="shared" si="142"/>
        <v/>
      </c>
      <c r="Q804" s="107"/>
      <c r="R804" s="37" t="str">
        <f t="shared" si="132"/>
        <v/>
      </c>
    </row>
    <row r="805" spans="1:18">
      <c r="A805" s="107" t="s">
        <v>1342</v>
      </c>
      <c r="B805" s="107"/>
      <c r="C805" s="123"/>
      <c r="D805" s="134"/>
      <c r="E805" s="228"/>
      <c r="F805" s="123"/>
      <c r="G805" s="152" t="str">
        <f>IF(E805="","",IFERROR(LEFT(E805, SEARCH("-", E805) - 1), E805))</f>
        <v/>
      </c>
      <c r="H805" s="152" t="str">
        <f t="shared" si="134"/>
        <v/>
      </c>
      <c r="I805" s="152" t="str">
        <f t="shared" si="135"/>
        <v/>
      </c>
      <c r="J805" s="152" t="str">
        <f t="shared" si="136"/>
        <v/>
      </c>
      <c r="K805" s="37" t="str">
        <f t="shared" si="137"/>
        <v/>
      </c>
      <c r="L805" s="37" t="str">
        <f t="shared" si="138"/>
        <v/>
      </c>
      <c r="M805" s="152" t="str">
        <f t="shared" si="139"/>
        <v/>
      </c>
      <c r="N805" s="152" t="str">
        <f t="shared" si="140"/>
        <v/>
      </c>
      <c r="O805" s="152" t="str">
        <f t="shared" si="141"/>
        <v/>
      </c>
      <c r="P805" s="152" t="str">
        <f t="shared" si="142"/>
        <v/>
      </c>
      <c r="Q805" s="107"/>
      <c r="R805" s="37" t="str">
        <f t="shared" si="132"/>
        <v/>
      </c>
    </row>
  </sheetData>
  <sheetProtection formatCells="0" formatColumns="0" formatRows="0" insertColumns="0" insertRows="0" insertHyperlinks="0" deleteColumns="0" deleteRows="0" selectLockedCells="1" sort="0" autoFilter="0" pivotTables="0"/>
  <phoneticPr fontId="18"/>
  <dataValidations count="1">
    <dataValidation allowBlank="1" showInputMessage="1" showErrorMessage="1" promptTitle="――　最上位階層の組織を入力してください。　――――" prompt="_x000a_6行目は親組織がない組織を入力してください。_x000a_（入力内容に「-」は含まれません。）_x000a__x000a_7行目以降はE4を参照し、子組織が親組織よりも上の行に_x000a_来ないようにご注意ください。" sqref="F6" xr:uid="{C3B86751-A869-4CFF-B05D-FBD45EAB7FA1}"/>
  </dataValidations>
  <hyperlinks>
    <hyperlink ref="F1" r:id="rId1" xr:uid="{24C88BBD-5B86-4143-9BB7-C3366409B41C}"/>
  </hyperlinks>
  <pageMargins left="0.7" right="0.7" top="0.75" bottom="0.75" header="0.3" footer="0.3"/>
  <pageSetup paperSize="9" orientation="portrait" r:id="rId2"/>
  <drawing r:id="rId3"/>
  <legacyDrawing r:id="rId4"/>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31B2CC-DB62-401A-B10F-EA77F2B5CE5B}">
  <sheetPr codeName="Sheet12">
    <tabColor rgb="FF0070C0"/>
  </sheetPr>
  <dimension ref="A1:Q805"/>
  <sheetViews>
    <sheetView topLeftCell="C1" zoomScale="85" zoomScaleNormal="85" workbookViewId="0">
      <pane ySplit="5" topLeftCell="A6" activePane="bottomLeft" state="frozen"/>
      <selection activeCell="C1" sqref="C1"/>
      <selection pane="bottomLeft" activeCell="F6" sqref="F6:O70"/>
    </sheetView>
  </sheetViews>
  <sheetFormatPr defaultColWidth="9" defaultRowHeight="18.75"/>
  <cols>
    <col min="1" max="1" width="20.25" style="138" hidden="1" customWidth="1"/>
    <col min="2" max="2" width="19.625" style="139" hidden="1" customWidth="1"/>
    <col min="3" max="3" width="33.375" style="138" customWidth="1"/>
    <col min="4" max="4" width="26.25" style="140" hidden="1" customWidth="1"/>
    <col min="5" max="5" width="91.125" style="138" customWidth="1"/>
    <col min="6" max="6" width="50.5" style="138" bestFit="1" customWidth="1"/>
    <col min="7" max="7" width="37.625" style="138" customWidth="1"/>
    <col min="8" max="8" width="47.625" style="138" bestFit="1" customWidth="1"/>
    <col min="9" max="9" width="43.625" style="138" customWidth="1"/>
    <col min="10" max="10" width="47.625" style="138" bestFit="1" customWidth="1"/>
    <col min="11" max="11" width="46.375" style="138" bestFit="1" customWidth="1"/>
    <col min="12" max="12" width="47.625" style="138" bestFit="1" customWidth="1"/>
    <col min="13" max="13" width="51.875" style="138" customWidth="1"/>
    <col min="14" max="14" width="47.625" style="138" bestFit="1" customWidth="1"/>
    <col min="15" max="15" width="54.25" style="138" customWidth="1"/>
    <col min="16" max="16" width="23.5" style="139" hidden="1" customWidth="1"/>
    <col min="17" max="17" width="27.375" style="139" customWidth="1"/>
    <col min="18" max="16384" width="9" style="138"/>
  </cols>
  <sheetData>
    <row r="1" spans="1:17" ht="24.75" hidden="1" thickBot="1">
      <c r="E1" s="170" t="s">
        <v>503</v>
      </c>
      <c r="P1" s="138"/>
      <c r="Q1" s="138"/>
    </row>
    <row r="2" spans="1:17">
      <c r="A2" s="107" t="s">
        <v>504</v>
      </c>
      <c r="B2" s="107" t="s">
        <v>505</v>
      </c>
      <c r="C2" s="123" t="s">
        <v>506</v>
      </c>
      <c r="D2" s="107" t="s">
        <v>40</v>
      </c>
      <c r="E2" s="123" t="s">
        <v>507</v>
      </c>
      <c r="F2" s="123" t="s">
        <v>508</v>
      </c>
      <c r="G2" s="123" t="s">
        <v>509</v>
      </c>
      <c r="H2" s="123" t="s">
        <v>510</v>
      </c>
      <c r="I2" s="123" t="s">
        <v>511</v>
      </c>
      <c r="J2" s="123" t="s">
        <v>512</v>
      </c>
      <c r="K2" s="123" t="s">
        <v>513</v>
      </c>
      <c r="L2" s="123" t="s">
        <v>514</v>
      </c>
      <c r="M2" s="123" t="s">
        <v>515</v>
      </c>
      <c r="N2" s="123" t="s">
        <v>516</v>
      </c>
      <c r="O2" s="123" t="s">
        <v>517</v>
      </c>
      <c r="P2" s="123" t="s">
        <v>518</v>
      </c>
      <c r="Q2" s="123" t="s">
        <v>519</v>
      </c>
    </row>
    <row r="3" spans="1:17" ht="56.25" hidden="1">
      <c r="A3" s="107" t="s">
        <v>86</v>
      </c>
      <c r="B3" s="107" t="s">
        <v>86</v>
      </c>
      <c r="C3" s="129" t="s">
        <v>482</v>
      </c>
      <c r="D3" s="124" t="s">
        <v>86</v>
      </c>
      <c r="E3" s="141" t="s">
        <v>520</v>
      </c>
      <c r="F3" s="127" t="s">
        <v>521</v>
      </c>
      <c r="G3" s="125" t="s">
        <v>522</v>
      </c>
      <c r="H3" s="127" t="s">
        <v>487</v>
      </c>
      <c r="I3" s="125" t="s">
        <v>522</v>
      </c>
      <c r="J3" s="127" t="s">
        <v>487</v>
      </c>
      <c r="K3" s="125" t="s">
        <v>522</v>
      </c>
      <c r="L3" s="127" t="s">
        <v>487</v>
      </c>
      <c r="M3" s="125" t="s">
        <v>522</v>
      </c>
      <c r="N3" s="127" t="s">
        <v>487</v>
      </c>
      <c r="O3" s="125" t="s">
        <v>522</v>
      </c>
      <c r="P3" s="107" t="s">
        <v>86</v>
      </c>
      <c r="Q3" s="126" t="s">
        <v>520</v>
      </c>
    </row>
    <row r="4" spans="1:17" ht="78.95" hidden="1" customHeight="1">
      <c r="A4" s="107"/>
      <c r="B4" s="107"/>
      <c r="C4" s="129" t="s">
        <v>523</v>
      </c>
      <c r="D4" s="134"/>
      <c r="E4" s="126" t="s">
        <v>524</v>
      </c>
      <c r="F4" s="131" t="s">
        <v>525</v>
      </c>
      <c r="G4" s="129"/>
      <c r="H4" s="131" t="s">
        <v>526</v>
      </c>
      <c r="I4" s="129" t="s">
        <v>527</v>
      </c>
      <c r="J4" s="131" t="s">
        <v>526</v>
      </c>
      <c r="K4" s="129" t="s">
        <v>528</v>
      </c>
      <c r="L4" s="131" t="s">
        <v>526</v>
      </c>
      <c r="M4" s="129" t="s">
        <v>529</v>
      </c>
      <c r="N4" s="131" t="s">
        <v>526</v>
      </c>
      <c r="O4" s="129" t="s">
        <v>530</v>
      </c>
      <c r="P4" s="107"/>
      <c r="Q4" s="130" t="s">
        <v>531</v>
      </c>
    </row>
    <row r="5" spans="1:17" ht="19.5" hidden="1">
      <c r="A5" s="107" t="s">
        <v>532</v>
      </c>
      <c r="B5" s="107"/>
      <c r="C5" s="135" t="s">
        <v>496</v>
      </c>
      <c r="D5" s="142">
        <v>44562</v>
      </c>
      <c r="E5" s="135" t="s">
        <v>533</v>
      </c>
      <c r="F5" s="135" t="s">
        <v>534</v>
      </c>
      <c r="G5" s="135" t="s">
        <v>535</v>
      </c>
      <c r="H5" s="135" t="s">
        <v>536</v>
      </c>
      <c r="I5" s="135" t="s">
        <v>537</v>
      </c>
      <c r="J5" s="135" t="s">
        <v>538</v>
      </c>
      <c r="K5" s="135" t="s">
        <v>539</v>
      </c>
      <c r="L5" s="135" t="s">
        <v>540</v>
      </c>
      <c r="M5" s="135" t="s">
        <v>541</v>
      </c>
      <c r="N5" s="135" t="s">
        <v>542</v>
      </c>
      <c r="O5" s="135" t="s">
        <v>543</v>
      </c>
      <c r="P5" s="135" t="s">
        <v>544</v>
      </c>
      <c r="Q5" s="135">
        <v>5</v>
      </c>
    </row>
    <row r="6" spans="1:17">
      <c r="A6" s="107" t="s">
        <v>545</v>
      </c>
      <c r="B6" s="133"/>
      <c r="C6" s="123"/>
      <c r="D6" s="134"/>
      <c r="E6" s="37" t="str">
        <f t="shared" ref="E6:E69" si="0">IF(G6="", "", G6) &amp; IF(I6="", "", "-" &amp; I6) &amp; IF(K6="", "", "-" &amp; K6) &amp; IF(M6="", "", "-" &amp; M6) &amp; IF(O6="", "", "-" &amp; O6)</f>
        <v/>
      </c>
      <c r="F6" s="229"/>
      <c r="G6" s="123"/>
      <c r="H6" s="107"/>
      <c r="I6" s="107"/>
      <c r="J6" s="107"/>
      <c r="K6" s="107"/>
      <c r="L6" s="107"/>
      <c r="M6" s="107"/>
      <c r="N6" s="107"/>
      <c r="O6" s="107"/>
      <c r="P6" s="107"/>
      <c r="Q6" s="37" t="str">
        <f t="shared" ref="Q6:Q11" si="1">IF(G6="","",(IF(I6="",1,IF(K6="",2,IF(M6="",3,IF(O6="",4,5))))))</f>
        <v/>
      </c>
    </row>
    <row r="7" spans="1:17">
      <c r="A7" s="107" t="s">
        <v>544</v>
      </c>
      <c r="B7" s="133"/>
      <c r="C7" s="123"/>
      <c r="D7" s="134"/>
      <c r="E7" s="37" t="str">
        <f>IF(G7="", "", G7) &amp; IF(I7="", "", "-" &amp; I7) &amp; IF(K7="", "", "-" &amp; K7) &amp; IF(M7="", "", "-" &amp; M7) &amp; IF(O7="", "", "-" &amp; O7)</f>
        <v/>
      </c>
      <c r="F7" s="123"/>
      <c r="G7" s="123"/>
      <c r="H7" s="123"/>
      <c r="I7" s="123"/>
      <c r="J7" s="107"/>
      <c r="K7" s="107"/>
      <c r="L7" s="107"/>
      <c r="M7" s="107"/>
      <c r="N7" s="107"/>
      <c r="O7" s="107"/>
      <c r="P7" s="107"/>
      <c r="Q7" s="37" t="str">
        <f t="shared" si="1"/>
        <v/>
      </c>
    </row>
    <row r="8" spans="1:17">
      <c r="A8" s="107" t="s">
        <v>532</v>
      </c>
      <c r="B8" s="133"/>
      <c r="C8" s="123"/>
      <c r="D8" s="134"/>
      <c r="E8" s="37" t="str">
        <f>IF(G8="", "", G8) &amp; IF(I8="", "", "-" &amp; I8) &amp; IF(K8="", "", "-" &amp; K8) &amp; IF(M8="", "", "-" &amp; M8) &amp; IF(O8="", "", "-" &amp; O8)</f>
        <v/>
      </c>
      <c r="F8" s="123"/>
      <c r="G8" s="123"/>
      <c r="H8" s="123"/>
      <c r="I8" s="123"/>
      <c r="J8" s="123"/>
      <c r="K8" s="123"/>
      <c r="L8" s="107"/>
      <c r="M8" s="107"/>
      <c r="N8" s="107"/>
      <c r="O8" s="107"/>
      <c r="P8" s="107"/>
      <c r="Q8" s="37" t="str">
        <f t="shared" si="1"/>
        <v/>
      </c>
    </row>
    <row r="9" spans="1:17">
      <c r="A9" s="107" t="s">
        <v>546</v>
      </c>
      <c r="B9" s="133"/>
      <c r="C9" s="123"/>
      <c r="D9" s="134"/>
      <c r="E9" s="37" t="str">
        <f>IF(G9="", "", G9) &amp; IF(I9="", "", "-" &amp; I9) &amp; IF(K9="", "", "-" &amp; K9) &amp; IF(M9="", "", "-" &amp; M9) &amp; IF(O9="", "", "-" &amp; O9)</f>
        <v/>
      </c>
      <c r="F9" s="123"/>
      <c r="G9" s="123"/>
      <c r="H9" s="123"/>
      <c r="I9" s="123"/>
      <c r="J9" s="123"/>
      <c r="K9" s="123"/>
      <c r="L9" s="123"/>
      <c r="M9" s="123"/>
      <c r="N9" s="107"/>
      <c r="O9" s="107"/>
      <c r="P9" s="107"/>
      <c r="Q9" s="37" t="str">
        <f>IF(G9="","",(IF(I9="",1,IF(K9="",2,IF(M9="",3,IF(O9="",4,5))))))</f>
        <v/>
      </c>
    </row>
    <row r="10" spans="1:17">
      <c r="A10" s="107" t="s">
        <v>547</v>
      </c>
      <c r="B10" s="133"/>
      <c r="C10" s="123"/>
      <c r="D10" s="134"/>
      <c r="E10" s="37" t="str">
        <f>IF(G10="", "", G10) &amp; IF(I10="", "", "-" &amp; I10) &amp; IF(K10="", "", "-" &amp; K10) &amp; IF(M10="", "", "-" &amp; M10) &amp; IF(O10="", "", "-" &amp; O10)</f>
        <v/>
      </c>
      <c r="F10" s="123"/>
      <c r="G10" s="123"/>
      <c r="H10" s="123"/>
      <c r="I10" s="123"/>
      <c r="J10" s="123"/>
      <c r="K10" s="123"/>
      <c r="L10" s="123"/>
      <c r="M10" s="123"/>
      <c r="N10" s="123"/>
      <c r="O10" s="123"/>
      <c r="P10" s="107"/>
      <c r="Q10" s="37" t="str">
        <f>IF(G10="","",(IF(I10="",1,IF(K10="",2,IF(M10="",3,IF(O10="",4,5))))))</f>
        <v/>
      </c>
    </row>
    <row r="11" spans="1:17">
      <c r="A11" s="107" t="s">
        <v>548</v>
      </c>
      <c r="B11" s="133"/>
      <c r="C11" s="123"/>
      <c r="D11" s="134"/>
      <c r="E11" s="37" t="str">
        <f>IF(G11="", "", G11) &amp; IF(I11="", "", "-" &amp; I11) &amp; IF(K11="", "", "-" &amp; K11) &amp; IF(M11="", "", "-" &amp; M11) &amp; IF(O11="", "", "-" &amp; O11)</f>
        <v/>
      </c>
      <c r="F11" s="123"/>
      <c r="G11" s="123"/>
      <c r="H11" s="123"/>
      <c r="I11" s="123"/>
      <c r="J11" s="123"/>
      <c r="K11" s="123"/>
      <c r="L11" s="123"/>
      <c r="M11" s="123"/>
      <c r="N11" s="123"/>
      <c r="O11" s="123"/>
      <c r="P11" s="107"/>
      <c r="Q11" s="37" t="str">
        <f t="shared" si="1"/>
        <v/>
      </c>
    </row>
    <row r="12" spans="1:17">
      <c r="A12" s="107" t="s">
        <v>549</v>
      </c>
      <c r="B12" s="133"/>
      <c r="C12" s="123"/>
      <c r="D12" s="134"/>
      <c r="E12" s="37" t="str">
        <f t="shared" si="0"/>
        <v/>
      </c>
      <c r="F12" s="123"/>
      <c r="G12" s="123"/>
      <c r="H12" s="123"/>
      <c r="I12" s="123"/>
      <c r="J12" s="123"/>
      <c r="K12" s="123"/>
      <c r="L12" s="123"/>
      <c r="M12" s="123"/>
      <c r="N12" s="123"/>
      <c r="O12" s="123"/>
      <c r="P12" s="107"/>
      <c r="Q12" s="37" t="str">
        <f t="shared" ref="Q12:Q71" si="2">IF(G12="","",(IF(I12="",1,IF(K12="",2,IF(M12="",3,IF(O12="",4,5))))))</f>
        <v/>
      </c>
    </row>
    <row r="13" spans="1:17">
      <c r="A13" s="107" t="s">
        <v>550</v>
      </c>
      <c r="B13" s="133"/>
      <c r="C13" s="123"/>
      <c r="D13" s="134"/>
      <c r="E13" s="37" t="str">
        <f t="shared" si="0"/>
        <v/>
      </c>
      <c r="F13" s="123"/>
      <c r="G13" s="123"/>
      <c r="H13" s="123"/>
      <c r="I13" s="123"/>
      <c r="J13" s="123"/>
      <c r="K13" s="123"/>
      <c r="L13" s="123"/>
      <c r="M13" s="123"/>
      <c r="N13" s="123"/>
      <c r="O13" s="123"/>
      <c r="P13" s="107"/>
      <c r="Q13" s="37" t="str">
        <f t="shared" si="2"/>
        <v/>
      </c>
    </row>
    <row r="14" spans="1:17">
      <c r="A14" s="107" t="s">
        <v>551</v>
      </c>
      <c r="B14" s="133"/>
      <c r="C14" s="123"/>
      <c r="D14" s="134"/>
      <c r="E14" s="37" t="str">
        <f t="shared" si="0"/>
        <v/>
      </c>
      <c r="F14" s="123"/>
      <c r="G14" s="123"/>
      <c r="H14" s="123"/>
      <c r="I14" s="123"/>
      <c r="J14" s="123"/>
      <c r="K14" s="123"/>
      <c r="L14" s="123"/>
      <c r="M14" s="123"/>
      <c r="N14" s="123"/>
      <c r="O14" s="123"/>
      <c r="P14" s="107"/>
      <c r="Q14" s="37" t="str">
        <f t="shared" si="2"/>
        <v/>
      </c>
    </row>
    <row r="15" spans="1:17">
      <c r="A15" s="107" t="s">
        <v>552</v>
      </c>
      <c r="B15" s="133"/>
      <c r="C15" s="123"/>
      <c r="D15" s="134"/>
      <c r="E15" s="37" t="str">
        <f>IF(G15="", "", G15) &amp; IF(I15="", "", "-" &amp; I15) &amp; IF(K15="", "", "-" &amp; K15) &amp; IF(M15="", "", "-" &amp; M15) &amp; IF(O15="", "", "-" &amp; O15)</f>
        <v/>
      </c>
      <c r="F15" s="123"/>
      <c r="G15" s="123"/>
      <c r="H15" s="123"/>
      <c r="I15" s="123"/>
      <c r="J15" s="123"/>
      <c r="K15" s="123"/>
      <c r="L15" s="123"/>
      <c r="M15" s="123"/>
      <c r="N15" s="123"/>
      <c r="O15" s="123"/>
      <c r="P15" s="107"/>
      <c r="Q15" s="37" t="str">
        <f t="shared" si="2"/>
        <v/>
      </c>
    </row>
    <row r="16" spans="1:17">
      <c r="A16" s="107" t="s">
        <v>553</v>
      </c>
      <c r="B16" s="133"/>
      <c r="C16" s="123"/>
      <c r="D16" s="134"/>
      <c r="E16" s="37" t="str">
        <f t="shared" si="0"/>
        <v/>
      </c>
      <c r="F16" s="123"/>
      <c r="G16" s="123"/>
      <c r="H16" s="123"/>
      <c r="I16" s="123"/>
      <c r="J16" s="123"/>
      <c r="K16" s="123"/>
      <c r="L16" s="123"/>
      <c r="M16" s="123"/>
      <c r="N16" s="123"/>
      <c r="O16" s="123"/>
      <c r="P16" s="107"/>
      <c r="Q16" s="37" t="str">
        <f t="shared" si="2"/>
        <v/>
      </c>
    </row>
    <row r="17" spans="1:17">
      <c r="A17" s="107" t="s">
        <v>554</v>
      </c>
      <c r="B17" s="133"/>
      <c r="C17" s="123"/>
      <c r="D17" s="134"/>
      <c r="E17" s="37" t="str">
        <f t="shared" si="0"/>
        <v/>
      </c>
      <c r="F17" s="123"/>
      <c r="G17" s="123"/>
      <c r="H17" s="123"/>
      <c r="I17" s="123"/>
      <c r="J17" s="123"/>
      <c r="K17" s="123"/>
      <c r="L17" s="123"/>
      <c r="M17" s="123"/>
      <c r="N17" s="123"/>
      <c r="O17" s="123"/>
      <c r="P17" s="107"/>
      <c r="Q17" s="37" t="str">
        <f t="shared" si="2"/>
        <v/>
      </c>
    </row>
    <row r="18" spans="1:17">
      <c r="A18" s="107" t="s">
        <v>555</v>
      </c>
      <c r="B18" s="133"/>
      <c r="C18" s="123"/>
      <c r="D18" s="134"/>
      <c r="E18" s="37" t="str">
        <f t="shared" si="0"/>
        <v/>
      </c>
      <c r="F18" s="123"/>
      <c r="G18" s="123"/>
      <c r="H18" s="123"/>
      <c r="I18" s="123"/>
      <c r="J18" s="123"/>
      <c r="K18" s="123"/>
      <c r="L18" s="123"/>
      <c r="M18" s="123"/>
      <c r="N18" s="123"/>
      <c r="O18" s="123"/>
      <c r="P18" s="107"/>
      <c r="Q18" s="37" t="str">
        <f t="shared" si="2"/>
        <v/>
      </c>
    </row>
    <row r="19" spans="1:17">
      <c r="A19" s="107" t="s">
        <v>556</v>
      </c>
      <c r="B19" s="133"/>
      <c r="C19" s="123"/>
      <c r="D19" s="134"/>
      <c r="E19" s="37" t="str">
        <f t="shared" si="0"/>
        <v/>
      </c>
      <c r="F19" s="123"/>
      <c r="G19" s="123"/>
      <c r="H19" s="123"/>
      <c r="I19" s="123"/>
      <c r="J19" s="123"/>
      <c r="K19" s="123"/>
      <c r="L19" s="123"/>
      <c r="M19" s="123"/>
      <c r="N19" s="123"/>
      <c r="O19" s="123"/>
      <c r="P19" s="107"/>
      <c r="Q19" s="37" t="str">
        <f t="shared" si="2"/>
        <v/>
      </c>
    </row>
    <row r="20" spans="1:17">
      <c r="A20" s="107" t="s">
        <v>557</v>
      </c>
      <c r="B20" s="133"/>
      <c r="C20" s="123"/>
      <c r="D20" s="134"/>
      <c r="E20" s="37" t="str">
        <f t="shared" si="0"/>
        <v/>
      </c>
      <c r="F20" s="123"/>
      <c r="G20" s="123"/>
      <c r="H20" s="123"/>
      <c r="I20" s="123"/>
      <c r="J20" s="123"/>
      <c r="K20" s="123"/>
      <c r="L20" s="123"/>
      <c r="M20" s="123"/>
      <c r="N20" s="123"/>
      <c r="O20" s="123"/>
      <c r="P20" s="107"/>
      <c r="Q20" s="37" t="str">
        <f t="shared" si="2"/>
        <v/>
      </c>
    </row>
    <row r="21" spans="1:17">
      <c r="A21" s="107" t="s">
        <v>558</v>
      </c>
      <c r="B21" s="133"/>
      <c r="C21" s="123"/>
      <c r="D21" s="134"/>
      <c r="E21" s="37" t="str">
        <f t="shared" si="0"/>
        <v/>
      </c>
      <c r="F21" s="123"/>
      <c r="G21" s="123"/>
      <c r="H21" s="123"/>
      <c r="I21" s="123"/>
      <c r="J21" s="123"/>
      <c r="K21" s="123"/>
      <c r="L21" s="123"/>
      <c r="M21" s="123"/>
      <c r="N21" s="123"/>
      <c r="O21" s="123"/>
      <c r="P21" s="107"/>
      <c r="Q21" s="37" t="str">
        <f t="shared" si="2"/>
        <v/>
      </c>
    </row>
    <row r="22" spans="1:17">
      <c r="A22" s="107" t="s">
        <v>559</v>
      </c>
      <c r="B22" s="133"/>
      <c r="C22" s="123"/>
      <c r="D22" s="134"/>
      <c r="E22" s="37" t="str">
        <f t="shared" si="0"/>
        <v/>
      </c>
      <c r="F22" s="123"/>
      <c r="G22" s="123"/>
      <c r="H22" s="123"/>
      <c r="I22" s="123"/>
      <c r="J22" s="123"/>
      <c r="K22" s="123"/>
      <c r="L22" s="123"/>
      <c r="M22" s="123"/>
      <c r="N22" s="123"/>
      <c r="O22" s="123"/>
      <c r="P22" s="107"/>
      <c r="Q22" s="37" t="str">
        <f t="shared" si="2"/>
        <v/>
      </c>
    </row>
    <row r="23" spans="1:17">
      <c r="A23" s="107" t="s">
        <v>560</v>
      </c>
      <c r="B23" s="133"/>
      <c r="C23" s="123"/>
      <c r="D23" s="134"/>
      <c r="E23" s="37" t="str">
        <f t="shared" si="0"/>
        <v/>
      </c>
      <c r="F23" s="123"/>
      <c r="G23" s="123"/>
      <c r="H23" s="123"/>
      <c r="I23" s="123"/>
      <c r="J23" s="123"/>
      <c r="K23" s="123"/>
      <c r="L23" s="123"/>
      <c r="M23" s="123"/>
      <c r="N23" s="123"/>
      <c r="O23" s="123"/>
      <c r="P23" s="107"/>
      <c r="Q23" s="37" t="str">
        <f t="shared" si="2"/>
        <v/>
      </c>
    </row>
    <row r="24" spans="1:17">
      <c r="A24" s="107" t="s">
        <v>561</v>
      </c>
      <c r="B24" s="133"/>
      <c r="C24" s="123"/>
      <c r="D24" s="134"/>
      <c r="E24" s="37" t="str">
        <f t="shared" si="0"/>
        <v/>
      </c>
      <c r="F24" s="123"/>
      <c r="G24" s="123"/>
      <c r="H24" s="123"/>
      <c r="I24" s="123"/>
      <c r="J24" s="123"/>
      <c r="K24" s="123"/>
      <c r="L24" s="123"/>
      <c r="M24" s="123"/>
      <c r="N24" s="123"/>
      <c r="O24" s="123"/>
      <c r="P24" s="107"/>
      <c r="Q24" s="37" t="str">
        <f t="shared" si="2"/>
        <v/>
      </c>
    </row>
    <row r="25" spans="1:17">
      <c r="A25" s="107" t="s">
        <v>562</v>
      </c>
      <c r="B25" s="133"/>
      <c r="C25" s="123"/>
      <c r="D25" s="134"/>
      <c r="E25" s="37" t="str">
        <f t="shared" si="0"/>
        <v/>
      </c>
      <c r="F25" s="123"/>
      <c r="G25" s="123"/>
      <c r="H25" s="123"/>
      <c r="I25" s="123"/>
      <c r="J25" s="123"/>
      <c r="K25" s="123"/>
      <c r="L25" s="123"/>
      <c r="M25" s="123"/>
      <c r="N25" s="123"/>
      <c r="O25" s="123"/>
      <c r="P25" s="107"/>
      <c r="Q25" s="37" t="str">
        <f t="shared" si="2"/>
        <v/>
      </c>
    </row>
    <row r="26" spans="1:17">
      <c r="A26" s="107" t="s">
        <v>563</v>
      </c>
      <c r="B26" s="133"/>
      <c r="C26" s="123"/>
      <c r="D26" s="134"/>
      <c r="E26" s="37" t="str">
        <f t="shared" si="0"/>
        <v/>
      </c>
      <c r="F26" s="123"/>
      <c r="G26" s="123"/>
      <c r="H26" s="123"/>
      <c r="I26" s="123"/>
      <c r="J26" s="123"/>
      <c r="K26" s="123"/>
      <c r="L26" s="123"/>
      <c r="M26" s="123"/>
      <c r="N26" s="123"/>
      <c r="O26" s="123"/>
      <c r="P26" s="107"/>
      <c r="Q26" s="37" t="str">
        <f t="shared" si="2"/>
        <v/>
      </c>
    </row>
    <row r="27" spans="1:17">
      <c r="A27" s="107" t="s">
        <v>564</v>
      </c>
      <c r="B27" s="133"/>
      <c r="C27" s="123"/>
      <c r="D27" s="134"/>
      <c r="E27" s="37" t="str">
        <f t="shared" si="0"/>
        <v/>
      </c>
      <c r="F27" s="123"/>
      <c r="G27" s="123"/>
      <c r="H27" s="123"/>
      <c r="I27" s="123"/>
      <c r="J27" s="123"/>
      <c r="K27" s="123"/>
      <c r="L27" s="123"/>
      <c r="M27" s="123"/>
      <c r="N27" s="123"/>
      <c r="O27" s="123"/>
      <c r="P27" s="107"/>
      <c r="Q27" s="37" t="str">
        <f t="shared" si="2"/>
        <v/>
      </c>
    </row>
    <row r="28" spans="1:17">
      <c r="A28" s="107" t="s">
        <v>565</v>
      </c>
      <c r="B28" s="133"/>
      <c r="C28" s="123"/>
      <c r="D28" s="134"/>
      <c r="E28" s="37" t="str">
        <f t="shared" si="0"/>
        <v/>
      </c>
      <c r="F28" s="123"/>
      <c r="G28" s="123"/>
      <c r="H28" s="123"/>
      <c r="I28" s="123"/>
      <c r="J28" s="123"/>
      <c r="K28" s="123"/>
      <c r="L28" s="123"/>
      <c r="M28" s="123"/>
      <c r="N28" s="123"/>
      <c r="O28" s="123"/>
      <c r="P28" s="107"/>
      <c r="Q28" s="37" t="str">
        <f t="shared" si="2"/>
        <v/>
      </c>
    </row>
    <row r="29" spans="1:17">
      <c r="A29" s="107" t="s">
        <v>566</v>
      </c>
      <c r="B29" s="133"/>
      <c r="C29" s="123"/>
      <c r="D29" s="134"/>
      <c r="E29" s="37" t="str">
        <f t="shared" si="0"/>
        <v/>
      </c>
      <c r="F29" s="123"/>
      <c r="G29" s="123"/>
      <c r="H29" s="123"/>
      <c r="I29" s="123"/>
      <c r="J29" s="123"/>
      <c r="K29" s="123"/>
      <c r="L29" s="123"/>
      <c r="M29" s="123"/>
      <c r="N29" s="123"/>
      <c r="O29" s="123"/>
      <c r="P29" s="107"/>
      <c r="Q29" s="37" t="str">
        <f t="shared" si="2"/>
        <v/>
      </c>
    </row>
    <row r="30" spans="1:17">
      <c r="A30" s="107" t="s">
        <v>567</v>
      </c>
      <c r="B30" s="133"/>
      <c r="C30" s="123"/>
      <c r="D30" s="134"/>
      <c r="E30" s="37" t="str">
        <f t="shared" si="0"/>
        <v/>
      </c>
      <c r="F30" s="123"/>
      <c r="G30" s="123"/>
      <c r="H30" s="123"/>
      <c r="I30" s="123"/>
      <c r="J30" s="123"/>
      <c r="K30" s="123"/>
      <c r="L30" s="123"/>
      <c r="M30" s="123"/>
      <c r="N30" s="123"/>
      <c r="O30" s="123"/>
      <c r="P30" s="107"/>
      <c r="Q30" s="37" t="str">
        <f t="shared" si="2"/>
        <v/>
      </c>
    </row>
    <row r="31" spans="1:17">
      <c r="A31" s="107" t="s">
        <v>568</v>
      </c>
      <c r="B31" s="133"/>
      <c r="C31" s="123"/>
      <c r="D31" s="134"/>
      <c r="E31" s="37" t="str">
        <f t="shared" si="0"/>
        <v/>
      </c>
      <c r="F31" s="123"/>
      <c r="G31" s="123"/>
      <c r="H31" s="123"/>
      <c r="I31" s="123"/>
      <c r="J31" s="123"/>
      <c r="K31" s="123"/>
      <c r="L31" s="123"/>
      <c r="M31" s="123"/>
      <c r="N31" s="123"/>
      <c r="O31" s="123"/>
      <c r="P31" s="107"/>
      <c r="Q31" s="37" t="str">
        <f t="shared" si="2"/>
        <v/>
      </c>
    </row>
    <row r="32" spans="1:17">
      <c r="A32" s="107" t="s">
        <v>569</v>
      </c>
      <c r="B32" s="133"/>
      <c r="C32" s="123"/>
      <c r="D32" s="134"/>
      <c r="E32" s="37" t="str">
        <f t="shared" si="0"/>
        <v/>
      </c>
      <c r="F32" s="123"/>
      <c r="G32" s="123"/>
      <c r="H32" s="123"/>
      <c r="I32" s="123"/>
      <c r="J32" s="123"/>
      <c r="K32" s="123"/>
      <c r="L32" s="123"/>
      <c r="M32" s="123"/>
      <c r="N32" s="123"/>
      <c r="O32" s="123"/>
      <c r="P32" s="107"/>
      <c r="Q32" s="37" t="str">
        <f t="shared" si="2"/>
        <v/>
      </c>
    </row>
    <row r="33" spans="1:17">
      <c r="A33" s="107" t="s">
        <v>570</v>
      </c>
      <c r="B33" s="133"/>
      <c r="C33" s="123"/>
      <c r="D33" s="134"/>
      <c r="E33" s="37" t="str">
        <f t="shared" si="0"/>
        <v/>
      </c>
      <c r="F33" s="123"/>
      <c r="G33" s="123"/>
      <c r="H33" s="123"/>
      <c r="I33" s="123"/>
      <c r="J33" s="123"/>
      <c r="K33" s="123"/>
      <c r="L33" s="123"/>
      <c r="M33" s="123"/>
      <c r="N33" s="123"/>
      <c r="O33" s="123"/>
      <c r="P33" s="107"/>
      <c r="Q33" s="37" t="str">
        <f t="shared" si="2"/>
        <v/>
      </c>
    </row>
    <row r="34" spans="1:17">
      <c r="A34" s="107" t="s">
        <v>571</v>
      </c>
      <c r="B34" s="133"/>
      <c r="C34" s="123"/>
      <c r="D34" s="134"/>
      <c r="E34" s="37" t="str">
        <f t="shared" si="0"/>
        <v/>
      </c>
      <c r="F34" s="123"/>
      <c r="G34" s="123"/>
      <c r="H34" s="123"/>
      <c r="I34" s="123"/>
      <c r="J34" s="123"/>
      <c r="K34" s="123"/>
      <c r="L34" s="123"/>
      <c r="M34" s="123"/>
      <c r="N34" s="123"/>
      <c r="O34" s="123"/>
      <c r="P34" s="107"/>
      <c r="Q34" s="37" t="str">
        <f t="shared" si="2"/>
        <v/>
      </c>
    </row>
    <row r="35" spans="1:17">
      <c r="A35" s="107" t="s">
        <v>572</v>
      </c>
      <c r="B35" s="133"/>
      <c r="C35" s="123"/>
      <c r="D35" s="134"/>
      <c r="E35" s="37" t="str">
        <f t="shared" si="0"/>
        <v/>
      </c>
      <c r="F35" s="123"/>
      <c r="G35" s="123"/>
      <c r="H35" s="123"/>
      <c r="I35" s="123"/>
      <c r="J35" s="123"/>
      <c r="K35" s="123"/>
      <c r="L35" s="123"/>
      <c r="M35" s="123"/>
      <c r="N35" s="123"/>
      <c r="O35" s="123"/>
      <c r="P35" s="107"/>
      <c r="Q35" s="37" t="str">
        <f t="shared" si="2"/>
        <v/>
      </c>
    </row>
    <row r="36" spans="1:17">
      <c r="A36" s="107" t="s">
        <v>573</v>
      </c>
      <c r="B36" s="133"/>
      <c r="C36" s="123"/>
      <c r="D36" s="134"/>
      <c r="E36" s="37" t="str">
        <f t="shared" si="0"/>
        <v/>
      </c>
      <c r="F36" s="123"/>
      <c r="G36" s="123"/>
      <c r="H36" s="123"/>
      <c r="I36" s="123"/>
      <c r="J36" s="123"/>
      <c r="K36" s="123"/>
      <c r="L36" s="123"/>
      <c r="M36" s="123"/>
      <c r="N36" s="123"/>
      <c r="O36" s="123"/>
      <c r="P36" s="107"/>
      <c r="Q36" s="37" t="str">
        <f t="shared" si="2"/>
        <v/>
      </c>
    </row>
    <row r="37" spans="1:17">
      <c r="A37" s="107" t="s">
        <v>574</v>
      </c>
      <c r="B37" s="133"/>
      <c r="C37" s="123"/>
      <c r="D37" s="134"/>
      <c r="E37" s="37" t="str">
        <f t="shared" si="0"/>
        <v/>
      </c>
      <c r="F37" s="123"/>
      <c r="G37" s="123"/>
      <c r="H37" s="123"/>
      <c r="I37" s="123"/>
      <c r="J37" s="123"/>
      <c r="K37" s="123"/>
      <c r="L37" s="123"/>
      <c r="M37" s="123"/>
      <c r="N37" s="123"/>
      <c r="O37" s="123"/>
      <c r="P37" s="107"/>
      <c r="Q37" s="37" t="str">
        <f t="shared" si="2"/>
        <v/>
      </c>
    </row>
    <row r="38" spans="1:17">
      <c r="A38" s="107" t="s">
        <v>575</v>
      </c>
      <c r="B38" s="133"/>
      <c r="C38" s="123"/>
      <c r="D38" s="134"/>
      <c r="E38" s="37" t="str">
        <f t="shared" si="0"/>
        <v/>
      </c>
      <c r="F38" s="123"/>
      <c r="G38" s="123"/>
      <c r="H38" s="123"/>
      <c r="I38" s="123"/>
      <c r="J38" s="123"/>
      <c r="K38" s="123"/>
      <c r="L38" s="123"/>
      <c r="M38" s="123"/>
      <c r="N38" s="123"/>
      <c r="O38" s="123"/>
      <c r="P38" s="107"/>
      <c r="Q38" s="37" t="str">
        <f t="shared" si="2"/>
        <v/>
      </c>
    </row>
    <row r="39" spans="1:17">
      <c r="A39" s="107" t="s">
        <v>576</v>
      </c>
      <c r="B39" s="133"/>
      <c r="C39" s="123"/>
      <c r="D39" s="134"/>
      <c r="E39" s="37" t="str">
        <f t="shared" si="0"/>
        <v/>
      </c>
      <c r="F39" s="123"/>
      <c r="G39" s="123"/>
      <c r="H39" s="123"/>
      <c r="I39" s="123"/>
      <c r="J39" s="123"/>
      <c r="K39" s="123"/>
      <c r="L39" s="123"/>
      <c r="M39" s="123"/>
      <c r="N39" s="123"/>
      <c r="O39" s="123"/>
      <c r="P39" s="107"/>
      <c r="Q39" s="37" t="str">
        <f t="shared" si="2"/>
        <v/>
      </c>
    </row>
    <row r="40" spans="1:17">
      <c r="A40" s="107" t="s">
        <v>577</v>
      </c>
      <c r="B40" s="133"/>
      <c r="C40" s="123"/>
      <c r="D40" s="134"/>
      <c r="E40" s="37" t="str">
        <f t="shared" si="0"/>
        <v/>
      </c>
      <c r="F40" s="123"/>
      <c r="G40" s="123"/>
      <c r="H40" s="123"/>
      <c r="I40" s="123"/>
      <c r="J40" s="123"/>
      <c r="K40" s="123"/>
      <c r="L40" s="123"/>
      <c r="M40" s="123"/>
      <c r="N40" s="123"/>
      <c r="O40" s="123"/>
      <c r="P40" s="107"/>
      <c r="Q40" s="37" t="str">
        <f t="shared" si="2"/>
        <v/>
      </c>
    </row>
    <row r="41" spans="1:17">
      <c r="A41" s="107" t="s">
        <v>578</v>
      </c>
      <c r="B41" s="133"/>
      <c r="C41" s="123"/>
      <c r="D41" s="134"/>
      <c r="E41" s="37" t="str">
        <f t="shared" si="0"/>
        <v/>
      </c>
      <c r="F41" s="123"/>
      <c r="G41" s="123"/>
      <c r="H41" s="123"/>
      <c r="I41" s="123"/>
      <c r="J41" s="123"/>
      <c r="K41" s="123"/>
      <c r="L41" s="123"/>
      <c r="M41" s="123"/>
      <c r="N41" s="123"/>
      <c r="O41" s="123"/>
      <c r="P41" s="107"/>
      <c r="Q41" s="37" t="str">
        <f t="shared" si="2"/>
        <v/>
      </c>
    </row>
    <row r="42" spans="1:17">
      <c r="A42" s="107" t="s">
        <v>579</v>
      </c>
      <c r="B42" s="133"/>
      <c r="C42" s="123"/>
      <c r="D42" s="134"/>
      <c r="E42" s="37" t="str">
        <f t="shared" si="0"/>
        <v/>
      </c>
      <c r="F42" s="123"/>
      <c r="G42" s="123"/>
      <c r="H42" s="123"/>
      <c r="I42" s="123"/>
      <c r="J42" s="123"/>
      <c r="K42" s="123"/>
      <c r="L42" s="123"/>
      <c r="M42" s="123"/>
      <c r="N42" s="123"/>
      <c r="O42" s="123"/>
      <c r="P42" s="107"/>
      <c r="Q42" s="37" t="str">
        <f t="shared" si="2"/>
        <v/>
      </c>
    </row>
    <row r="43" spans="1:17">
      <c r="A43" s="107" t="s">
        <v>580</v>
      </c>
      <c r="B43" s="133"/>
      <c r="C43" s="123"/>
      <c r="D43" s="134"/>
      <c r="E43" s="37" t="str">
        <f t="shared" si="0"/>
        <v/>
      </c>
      <c r="F43" s="123"/>
      <c r="G43" s="123"/>
      <c r="H43" s="123"/>
      <c r="I43" s="123"/>
      <c r="J43" s="123"/>
      <c r="K43" s="123"/>
      <c r="L43" s="123"/>
      <c r="M43" s="123"/>
      <c r="N43" s="123"/>
      <c r="O43" s="123"/>
      <c r="P43" s="107"/>
      <c r="Q43" s="37" t="str">
        <f t="shared" si="2"/>
        <v/>
      </c>
    </row>
    <row r="44" spans="1:17">
      <c r="A44" s="107" t="s">
        <v>581</v>
      </c>
      <c r="B44" s="133"/>
      <c r="C44" s="123"/>
      <c r="D44" s="134"/>
      <c r="E44" s="37" t="str">
        <f t="shared" si="0"/>
        <v/>
      </c>
      <c r="F44" s="123"/>
      <c r="G44" s="123"/>
      <c r="H44" s="123"/>
      <c r="I44" s="123"/>
      <c r="J44" s="123"/>
      <c r="K44" s="123"/>
      <c r="L44" s="123"/>
      <c r="M44" s="123"/>
      <c r="N44" s="123"/>
      <c r="O44" s="123"/>
      <c r="P44" s="107"/>
      <c r="Q44" s="37" t="str">
        <f t="shared" si="2"/>
        <v/>
      </c>
    </row>
    <row r="45" spans="1:17">
      <c r="A45" s="107" t="s">
        <v>582</v>
      </c>
      <c r="B45" s="133"/>
      <c r="C45" s="123"/>
      <c r="D45" s="134"/>
      <c r="E45" s="37" t="str">
        <f t="shared" si="0"/>
        <v/>
      </c>
      <c r="F45" s="123"/>
      <c r="G45" s="123"/>
      <c r="H45" s="123"/>
      <c r="I45" s="123"/>
      <c r="J45" s="123"/>
      <c r="K45" s="123"/>
      <c r="L45" s="123"/>
      <c r="M45" s="123"/>
      <c r="N45" s="123"/>
      <c r="O45" s="123"/>
      <c r="P45" s="107"/>
      <c r="Q45" s="37" t="str">
        <f t="shared" si="2"/>
        <v/>
      </c>
    </row>
    <row r="46" spans="1:17">
      <c r="A46" s="107" t="s">
        <v>583</v>
      </c>
      <c r="B46" s="133"/>
      <c r="C46" s="123"/>
      <c r="D46" s="134"/>
      <c r="E46" s="37" t="str">
        <f t="shared" si="0"/>
        <v/>
      </c>
      <c r="F46" s="123"/>
      <c r="G46" s="123"/>
      <c r="H46" s="123"/>
      <c r="I46" s="123"/>
      <c r="J46" s="123"/>
      <c r="K46" s="123"/>
      <c r="L46" s="123"/>
      <c r="M46" s="123"/>
      <c r="N46" s="123"/>
      <c r="O46" s="123"/>
      <c r="P46" s="107"/>
      <c r="Q46" s="37" t="str">
        <f t="shared" si="2"/>
        <v/>
      </c>
    </row>
    <row r="47" spans="1:17">
      <c r="A47" s="107" t="s">
        <v>584</v>
      </c>
      <c r="B47" s="133"/>
      <c r="C47" s="123"/>
      <c r="D47" s="134"/>
      <c r="E47" s="37" t="str">
        <f t="shared" si="0"/>
        <v/>
      </c>
      <c r="F47" s="123"/>
      <c r="G47" s="123"/>
      <c r="H47" s="123"/>
      <c r="I47" s="123"/>
      <c r="J47" s="123"/>
      <c r="K47" s="123"/>
      <c r="L47" s="123"/>
      <c r="M47" s="123"/>
      <c r="N47" s="123"/>
      <c r="O47" s="123"/>
      <c r="P47" s="107"/>
      <c r="Q47" s="37" t="str">
        <f t="shared" si="2"/>
        <v/>
      </c>
    </row>
    <row r="48" spans="1:17">
      <c r="A48" s="107" t="s">
        <v>585</v>
      </c>
      <c r="B48" s="133"/>
      <c r="C48" s="123"/>
      <c r="D48" s="134"/>
      <c r="E48" s="37" t="str">
        <f t="shared" si="0"/>
        <v/>
      </c>
      <c r="F48" s="123"/>
      <c r="G48" s="123"/>
      <c r="H48" s="123"/>
      <c r="I48" s="123"/>
      <c r="J48" s="123"/>
      <c r="K48" s="123"/>
      <c r="L48" s="123"/>
      <c r="M48" s="123"/>
      <c r="N48" s="123"/>
      <c r="O48" s="123"/>
      <c r="P48" s="107"/>
      <c r="Q48" s="37" t="str">
        <f t="shared" si="2"/>
        <v/>
      </c>
    </row>
    <row r="49" spans="1:17">
      <c r="A49" s="107" t="s">
        <v>586</v>
      </c>
      <c r="B49" s="133"/>
      <c r="C49" s="123"/>
      <c r="D49" s="134"/>
      <c r="E49" s="37" t="str">
        <f t="shared" si="0"/>
        <v/>
      </c>
      <c r="F49" s="123"/>
      <c r="G49" s="123"/>
      <c r="H49" s="123"/>
      <c r="I49" s="123"/>
      <c r="J49" s="123"/>
      <c r="K49" s="123"/>
      <c r="L49" s="123"/>
      <c r="M49" s="123"/>
      <c r="N49" s="123"/>
      <c r="O49" s="123"/>
      <c r="P49" s="107"/>
      <c r="Q49" s="37" t="str">
        <f t="shared" si="2"/>
        <v/>
      </c>
    </row>
    <row r="50" spans="1:17">
      <c r="A50" s="107" t="s">
        <v>587</v>
      </c>
      <c r="B50" s="133"/>
      <c r="C50" s="123"/>
      <c r="D50" s="134"/>
      <c r="E50" s="37" t="str">
        <f t="shared" si="0"/>
        <v/>
      </c>
      <c r="F50" s="123"/>
      <c r="G50" s="123"/>
      <c r="H50" s="123"/>
      <c r="I50" s="123"/>
      <c r="J50" s="123"/>
      <c r="K50" s="123"/>
      <c r="L50" s="123"/>
      <c r="M50" s="123"/>
      <c r="N50" s="123"/>
      <c r="O50" s="123"/>
      <c r="P50" s="107"/>
      <c r="Q50" s="37" t="str">
        <f t="shared" si="2"/>
        <v/>
      </c>
    </row>
    <row r="51" spans="1:17">
      <c r="A51" s="107" t="s">
        <v>588</v>
      </c>
      <c r="B51" s="133"/>
      <c r="C51" s="123"/>
      <c r="D51" s="134"/>
      <c r="E51" s="37" t="str">
        <f t="shared" si="0"/>
        <v/>
      </c>
      <c r="F51" s="123"/>
      <c r="G51" s="123"/>
      <c r="H51" s="123"/>
      <c r="I51" s="123"/>
      <c r="J51" s="123"/>
      <c r="K51" s="123"/>
      <c r="L51" s="123"/>
      <c r="M51" s="123"/>
      <c r="N51" s="123"/>
      <c r="O51" s="123"/>
      <c r="P51" s="107"/>
      <c r="Q51" s="37" t="str">
        <f t="shared" si="2"/>
        <v/>
      </c>
    </row>
    <row r="52" spans="1:17">
      <c r="A52" s="107" t="s">
        <v>589</v>
      </c>
      <c r="B52" s="133"/>
      <c r="C52" s="123"/>
      <c r="D52" s="134"/>
      <c r="E52" s="37" t="str">
        <f t="shared" si="0"/>
        <v/>
      </c>
      <c r="F52" s="123"/>
      <c r="G52" s="123"/>
      <c r="H52" s="123"/>
      <c r="I52" s="123"/>
      <c r="J52" s="123"/>
      <c r="K52" s="123"/>
      <c r="L52" s="123"/>
      <c r="M52" s="123"/>
      <c r="N52" s="123"/>
      <c r="O52" s="123"/>
      <c r="P52" s="107"/>
      <c r="Q52" s="37" t="str">
        <f t="shared" si="2"/>
        <v/>
      </c>
    </row>
    <row r="53" spans="1:17">
      <c r="A53" s="107" t="s">
        <v>590</v>
      </c>
      <c r="B53" s="133"/>
      <c r="C53" s="123"/>
      <c r="D53" s="134"/>
      <c r="E53" s="37" t="str">
        <f t="shared" si="0"/>
        <v/>
      </c>
      <c r="F53" s="123"/>
      <c r="G53" s="123"/>
      <c r="H53" s="123"/>
      <c r="I53" s="123"/>
      <c r="J53" s="123"/>
      <c r="K53" s="123"/>
      <c r="L53" s="123"/>
      <c r="M53" s="123"/>
      <c r="N53" s="123"/>
      <c r="O53" s="123"/>
      <c r="P53" s="107"/>
      <c r="Q53" s="37" t="str">
        <f t="shared" si="2"/>
        <v/>
      </c>
    </row>
    <row r="54" spans="1:17">
      <c r="A54" s="107" t="s">
        <v>591</v>
      </c>
      <c r="B54" s="133"/>
      <c r="C54" s="123"/>
      <c r="D54" s="134"/>
      <c r="E54" s="37" t="str">
        <f t="shared" si="0"/>
        <v/>
      </c>
      <c r="F54" s="123"/>
      <c r="G54" s="123"/>
      <c r="H54" s="123"/>
      <c r="I54" s="123"/>
      <c r="J54" s="123"/>
      <c r="K54" s="123"/>
      <c r="L54" s="123"/>
      <c r="M54" s="123"/>
      <c r="N54" s="123"/>
      <c r="O54" s="123"/>
      <c r="P54" s="107"/>
      <c r="Q54" s="37" t="str">
        <f t="shared" si="2"/>
        <v/>
      </c>
    </row>
    <row r="55" spans="1:17">
      <c r="A55" s="107" t="s">
        <v>592</v>
      </c>
      <c r="B55" s="133"/>
      <c r="C55" s="123"/>
      <c r="D55" s="134"/>
      <c r="E55" s="37" t="str">
        <f t="shared" si="0"/>
        <v/>
      </c>
      <c r="F55" s="123"/>
      <c r="G55" s="123"/>
      <c r="H55" s="123"/>
      <c r="I55" s="123"/>
      <c r="J55" s="123"/>
      <c r="K55" s="123"/>
      <c r="L55" s="123"/>
      <c r="M55" s="123"/>
      <c r="N55" s="123"/>
      <c r="O55" s="123"/>
      <c r="P55" s="107"/>
      <c r="Q55" s="37" t="str">
        <f t="shared" si="2"/>
        <v/>
      </c>
    </row>
    <row r="56" spans="1:17">
      <c r="A56" s="107" t="s">
        <v>593</v>
      </c>
      <c r="B56" s="133"/>
      <c r="C56" s="123"/>
      <c r="D56" s="134"/>
      <c r="E56" s="37" t="str">
        <f t="shared" si="0"/>
        <v/>
      </c>
      <c r="F56" s="123"/>
      <c r="G56" s="123"/>
      <c r="H56" s="123"/>
      <c r="I56" s="123"/>
      <c r="J56" s="123"/>
      <c r="K56" s="123"/>
      <c r="L56" s="123"/>
      <c r="M56" s="123"/>
      <c r="N56" s="123"/>
      <c r="O56" s="123"/>
      <c r="P56" s="107"/>
      <c r="Q56" s="37" t="str">
        <f t="shared" si="2"/>
        <v/>
      </c>
    </row>
    <row r="57" spans="1:17">
      <c r="A57" s="107" t="s">
        <v>594</v>
      </c>
      <c r="B57" s="133"/>
      <c r="C57" s="123"/>
      <c r="D57" s="134"/>
      <c r="E57" s="37" t="str">
        <f t="shared" si="0"/>
        <v/>
      </c>
      <c r="F57" s="123"/>
      <c r="G57" s="123"/>
      <c r="H57" s="123"/>
      <c r="I57" s="123"/>
      <c r="J57" s="123"/>
      <c r="K57" s="123"/>
      <c r="L57" s="123"/>
      <c r="M57" s="123"/>
      <c r="N57" s="123"/>
      <c r="O57" s="123"/>
      <c r="P57" s="107"/>
      <c r="Q57" s="37" t="str">
        <f t="shared" si="2"/>
        <v/>
      </c>
    </row>
    <row r="58" spans="1:17">
      <c r="A58" s="107" t="s">
        <v>595</v>
      </c>
      <c r="B58" s="133"/>
      <c r="C58" s="123"/>
      <c r="D58" s="134"/>
      <c r="E58" s="37" t="str">
        <f t="shared" si="0"/>
        <v/>
      </c>
      <c r="F58" s="123"/>
      <c r="G58" s="123"/>
      <c r="H58" s="123"/>
      <c r="I58" s="123"/>
      <c r="J58" s="123"/>
      <c r="K58" s="123"/>
      <c r="L58" s="123"/>
      <c r="M58" s="123"/>
      <c r="N58" s="123"/>
      <c r="O58" s="123"/>
      <c r="P58" s="107"/>
      <c r="Q58" s="37" t="str">
        <f t="shared" si="2"/>
        <v/>
      </c>
    </row>
    <row r="59" spans="1:17">
      <c r="A59" s="107" t="s">
        <v>596</v>
      </c>
      <c r="B59" s="133"/>
      <c r="C59" s="123"/>
      <c r="D59" s="134"/>
      <c r="E59" s="37" t="str">
        <f t="shared" si="0"/>
        <v/>
      </c>
      <c r="F59" s="123"/>
      <c r="G59" s="123"/>
      <c r="H59" s="123"/>
      <c r="I59" s="123"/>
      <c r="J59" s="123"/>
      <c r="K59" s="123"/>
      <c r="L59" s="123"/>
      <c r="M59" s="123"/>
      <c r="N59" s="123"/>
      <c r="O59" s="123"/>
      <c r="P59" s="107"/>
      <c r="Q59" s="37" t="str">
        <f t="shared" si="2"/>
        <v/>
      </c>
    </row>
    <row r="60" spans="1:17">
      <c r="A60" s="107" t="s">
        <v>597</v>
      </c>
      <c r="B60" s="133"/>
      <c r="C60" s="123"/>
      <c r="D60" s="134"/>
      <c r="E60" s="37" t="str">
        <f t="shared" si="0"/>
        <v/>
      </c>
      <c r="F60" s="123"/>
      <c r="G60" s="123"/>
      <c r="H60" s="123"/>
      <c r="I60" s="123"/>
      <c r="J60" s="123"/>
      <c r="K60" s="123"/>
      <c r="L60" s="123"/>
      <c r="M60" s="123"/>
      <c r="N60" s="123"/>
      <c r="O60" s="123"/>
      <c r="P60" s="107"/>
      <c r="Q60" s="37" t="str">
        <f t="shared" si="2"/>
        <v/>
      </c>
    </row>
    <row r="61" spans="1:17">
      <c r="A61" s="107" t="s">
        <v>598</v>
      </c>
      <c r="B61" s="133"/>
      <c r="C61" s="123"/>
      <c r="D61" s="134"/>
      <c r="E61" s="37" t="str">
        <f t="shared" si="0"/>
        <v/>
      </c>
      <c r="F61" s="123"/>
      <c r="G61" s="123"/>
      <c r="H61" s="123"/>
      <c r="I61" s="123"/>
      <c r="J61" s="123"/>
      <c r="K61" s="123"/>
      <c r="L61" s="123"/>
      <c r="M61" s="123"/>
      <c r="N61" s="123"/>
      <c r="O61" s="123"/>
      <c r="P61" s="107"/>
      <c r="Q61" s="37" t="str">
        <f t="shared" si="2"/>
        <v/>
      </c>
    </row>
    <row r="62" spans="1:17">
      <c r="A62" s="107" t="s">
        <v>599</v>
      </c>
      <c r="B62" s="133"/>
      <c r="C62" s="123"/>
      <c r="D62" s="134"/>
      <c r="E62" s="37" t="str">
        <f t="shared" si="0"/>
        <v/>
      </c>
      <c r="F62" s="123"/>
      <c r="G62" s="123"/>
      <c r="H62" s="123"/>
      <c r="I62" s="123"/>
      <c r="J62" s="123"/>
      <c r="K62" s="123"/>
      <c r="L62" s="123"/>
      <c r="M62" s="123"/>
      <c r="N62" s="123"/>
      <c r="O62" s="123"/>
      <c r="P62" s="107"/>
      <c r="Q62" s="37" t="str">
        <f t="shared" si="2"/>
        <v/>
      </c>
    </row>
    <row r="63" spans="1:17">
      <c r="A63" s="107" t="s">
        <v>600</v>
      </c>
      <c r="B63" s="133"/>
      <c r="C63" s="123"/>
      <c r="D63" s="134"/>
      <c r="E63" s="37" t="str">
        <f t="shared" si="0"/>
        <v/>
      </c>
      <c r="F63" s="123"/>
      <c r="G63" s="123"/>
      <c r="H63" s="123"/>
      <c r="I63" s="123"/>
      <c r="J63" s="123"/>
      <c r="K63" s="123"/>
      <c r="L63" s="123"/>
      <c r="M63" s="123"/>
      <c r="N63" s="123"/>
      <c r="O63" s="123"/>
      <c r="P63" s="107"/>
      <c r="Q63" s="37" t="str">
        <f t="shared" si="2"/>
        <v/>
      </c>
    </row>
    <row r="64" spans="1:17">
      <c r="A64" s="107" t="s">
        <v>601</v>
      </c>
      <c r="B64" s="133"/>
      <c r="C64" s="123"/>
      <c r="D64" s="134"/>
      <c r="E64" s="37" t="str">
        <f t="shared" si="0"/>
        <v/>
      </c>
      <c r="F64" s="123"/>
      <c r="G64" s="123"/>
      <c r="H64" s="123"/>
      <c r="I64" s="123"/>
      <c r="J64" s="123"/>
      <c r="K64" s="123"/>
      <c r="L64" s="123"/>
      <c r="M64" s="123"/>
      <c r="N64" s="123"/>
      <c r="O64" s="123"/>
      <c r="P64" s="107"/>
      <c r="Q64" s="37" t="str">
        <f t="shared" si="2"/>
        <v/>
      </c>
    </row>
    <row r="65" spans="1:17">
      <c r="A65" s="107" t="s">
        <v>602</v>
      </c>
      <c r="B65" s="133"/>
      <c r="C65" s="123"/>
      <c r="D65" s="134"/>
      <c r="E65" s="37" t="str">
        <f t="shared" si="0"/>
        <v/>
      </c>
      <c r="F65" s="123"/>
      <c r="G65" s="123"/>
      <c r="H65" s="123"/>
      <c r="I65" s="123"/>
      <c r="J65" s="123"/>
      <c r="K65" s="123"/>
      <c r="L65" s="123"/>
      <c r="M65" s="123"/>
      <c r="N65" s="123"/>
      <c r="O65" s="123"/>
      <c r="P65" s="107"/>
      <c r="Q65" s="37" t="str">
        <f t="shared" si="2"/>
        <v/>
      </c>
    </row>
    <row r="66" spans="1:17">
      <c r="A66" s="107" t="s">
        <v>603</v>
      </c>
      <c r="B66" s="133"/>
      <c r="C66" s="123"/>
      <c r="D66" s="134"/>
      <c r="E66" s="37" t="str">
        <f t="shared" si="0"/>
        <v/>
      </c>
      <c r="F66" s="123"/>
      <c r="G66" s="123"/>
      <c r="H66" s="123"/>
      <c r="I66" s="123"/>
      <c r="J66" s="123"/>
      <c r="K66" s="123"/>
      <c r="L66" s="123"/>
      <c r="M66" s="123"/>
      <c r="N66" s="123"/>
      <c r="O66" s="123"/>
      <c r="P66" s="107"/>
      <c r="Q66" s="37" t="str">
        <f t="shared" si="2"/>
        <v/>
      </c>
    </row>
    <row r="67" spans="1:17">
      <c r="A67" s="107" t="s">
        <v>604</v>
      </c>
      <c r="B67" s="133"/>
      <c r="C67" s="123"/>
      <c r="D67" s="134"/>
      <c r="E67" s="37" t="str">
        <f t="shared" si="0"/>
        <v/>
      </c>
      <c r="F67" s="123"/>
      <c r="G67" s="123"/>
      <c r="H67" s="123"/>
      <c r="I67" s="123"/>
      <c r="J67" s="123"/>
      <c r="K67" s="123"/>
      <c r="L67" s="123"/>
      <c r="M67" s="123"/>
      <c r="N67" s="123"/>
      <c r="O67" s="123"/>
      <c r="P67" s="107"/>
      <c r="Q67" s="37" t="str">
        <f t="shared" si="2"/>
        <v/>
      </c>
    </row>
    <row r="68" spans="1:17">
      <c r="A68" s="107" t="s">
        <v>605</v>
      </c>
      <c r="B68" s="133"/>
      <c r="C68" s="123"/>
      <c r="D68" s="134"/>
      <c r="E68" s="37" t="str">
        <f t="shared" si="0"/>
        <v/>
      </c>
      <c r="F68" s="123"/>
      <c r="G68" s="123"/>
      <c r="H68" s="123"/>
      <c r="I68" s="123"/>
      <c r="J68" s="123"/>
      <c r="K68" s="123"/>
      <c r="L68" s="123"/>
      <c r="M68" s="123"/>
      <c r="N68" s="123"/>
      <c r="O68" s="123"/>
      <c r="P68" s="107"/>
      <c r="Q68" s="37" t="str">
        <f t="shared" si="2"/>
        <v/>
      </c>
    </row>
    <row r="69" spans="1:17">
      <c r="A69" s="107" t="s">
        <v>606</v>
      </c>
      <c r="B69" s="133"/>
      <c r="C69" s="123"/>
      <c r="D69" s="134"/>
      <c r="E69" s="37" t="str">
        <f t="shared" si="0"/>
        <v/>
      </c>
      <c r="F69" s="123"/>
      <c r="G69" s="123"/>
      <c r="H69" s="123"/>
      <c r="I69" s="123"/>
      <c r="J69" s="123"/>
      <c r="K69" s="123"/>
      <c r="L69" s="123"/>
      <c r="M69" s="123"/>
      <c r="N69" s="123"/>
      <c r="O69" s="123"/>
      <c r="P69" s="107"/>
      <c r="Q69" s="37" t="str">
        <f t="shared" si="2"/>
        <v/>
      </c>
    </row>
    <row r="70" spans="1:17">
      <c r="A70" s="107" t="s">
        <v>607</v>
      </c>
      <c r="B70" s="133"/>
      <c r="C70" s="123"/>
      <c r="D70" s="134"/>
      <c r="E70" s="37" t="str">
        <f t="shared" ref="E70:E133" si="3">IF(G70="", "", G70) &amp; IF(I70="", "", "-" &amp; I70) &amp; IF(K70="", "", "-" &amp; K70) &amp; IF(M70="", "", "-" &amp; M70) &amp; IF(O70="", "", "-" &amp; O70)</f>
        <v/>
      </c>
      <c r="F70" s="123"/>
      <c r="G70" s="123"/>
      <c r="H70" s="123"/>
      <c r="I70" s="123"/>
      <c r="J70" s="123"/>
      <c r="K70" s="123"/>
      <c r="L70" s="123"/>
      <c r="M70" s="123"/>
      <c r="N70" s="123"/>
      <c r="O70" s="123"/>
      <c r="P70" s="107"/>
      <c r="Q70" s="37" t="str">
        <f t="shared" si="2"/>
        <v/>
      </c>
    </row>
    <row r="71" spans="1:17">
      <c r="A71" s="107" t="s">
        <v>608</v>
      </c>
      <c r="B71" s="133"/>
      <c r="C71" s="123"/>
      <c r="D71" s="134"/>
      <c r="E71" s="37" t="str">
        <f t="shared" si="3"/>
        <v/>
      </c>
      <c r="F71" s="123"/>
      <c r="G71" s="123"/>
      <c r="H71" s="123"/>
      <c r="I71" s="123"/>
      <c r="J71" s="123"/>
      <c r="K71" s="123"/>
      <c r="L71" s="123"/>
      <c r="M71" s="123"/>
      <c r="N71" s="123"/>
      <c r="O71" s="123"/>
      <c r="P71" s="107"/>
      <c r="Q71" s="37" t="str">
        <f t="shared" si="2"/>
        <v/>
      </c>
    </row>
    <row r="72" spans="1:17">
      <c r="A72" s="107" t="s">
        <v>609</v>
      </c>
      <c r="B72" s="133"/>
      <c r="C72" s="123"/>
      <c r="D72" s="134"/>
      <c r="E72" s="37" t="str">
        <f t="shared" si="3"/>
        <v/>
      </c>
      <c r="F72" s="123"/>
      <c r="G72" s="123"/>
      <c r="H72" s="123"/>
      <c r="I72" s="123"/>
      <c r="J72" s="123"/>
      <c r="K72" s="123"/>
      <c r="L72" s="123"/>
      <c r="M72" s="123"/>
      <c r="N72" s="123"/>
      <c r="O72" s="123"/>
      <c r="P72" s="107"/>
      <c r="Q72" s="37" t="str">
        <f t="shared" ref="Q72:Q135" si="4">IF(G72="","",(IF(I72="",1,IF(K72="",2,IF(M72="",3,IF(O72="",4,5))))))</f>
        <v/>
      </c>
    </row>
    <row r="73" spans="1:17">
      <c r="A73" s="107" t="s">
        <v>610</v>
      </c>
      <c r="B73" s="133"/>
      <c r="C73" s="123"/>
      <c r="D73" s="134"/>
      <c r="E73" s="37" t="str">
        <f t="shared" si="3"/>
        <v/>
      </c>
      <c r="F73" s="123"/>
      <c r="G73" s="123"/>
      <c r="H73" s="123"/>
      <c r="I73" s="123"/>
      <c r="J73" s="123"/>
      <c r="K73" s="123"/>
      <c r="L73" s="123"/>
      <c r="M73" s="123"/>
      <c r="N73" s="123"/>
      <c r="O73" s="123"/>
      <c r="P73" s="107"/>
      <c r="Q73" s="37" t="str">
        <f t="shared" si="4"/>
        <v/>
      </c>
    </row>
    <row r="74" spans="1:17">
      <c r="A74" s="107" t="s">
        <v>611</v>
      </c>
      <c r="B74" s="133"/>
      <c r="C74" s="123"/>
      <c r="D74" s="134"/>
      <c r="E74" s="37" t="str">
        <f t="shared" si="3"/>
        <v/>
      </c>
      <c r="F74" s="123"/>
      <c r="G74" s="123"/>
      <c r="H74" s="123"/>
      <c r="I74" s="123"/>
      <c r="J74" s="123"/>
      <c r="K74" s="123"/>
      <c r="L74" s="123"/>
      <c r="M74" s="123"/>
      <c r="N74" s="123"/>
      <c r="O74" s="123"/>
      <c r="P74" s="107"/>
      <c r="Q74" s="37" t="str">
        <f t="shared" si="4"/>
        <v/>
      </c>
    </row>
    <row r="75" spans="1:17">
      <c r="A75" s="107" t="s">
        <v>612</v>
      </c>
      <c r="B75" s="133"/>
      <c r="C75" s="123"/>
      <c r="D75" s="134"/>
      <c r="E75" s="37" t="str">
        <f t="shared" si="3"/>
        <v/>
      </c>
      <c r="F75" s="123"/>
      <c r="G75" s="123"/>
      <c r="H75" s="123"/>
      <c r="I75" s="123"/>
      <c r="J75" s="123"/>
      <c r="K75" s="123"/>
      <c r="L75" s="123"/>
      <c r="M75" s="123"/>
      <c r="N75" s="123"/>
      <c r="O75" s="123"/>
      <c r="P75" s="107"/>
      <c r="Q75" s="37" t="str">
        <f t="shared" si="4"/>
        <v/>
      </c>
    </row>
    <row r="76" spans="1:17">
      <c r="A76" s="107" t="s">
        <v>613</v>
      </c>
      <c r="B76" s="133"/>
      <c r="C76" s="123"/>
      <c r="D76" s="134"/>
      <c r="E76" s="37" t="str">
        <f t="shared" si="3"/>
        <v/>
      </c>
      <c r="F76" s="123"/>
      <c r="G76" s="123"/>
      <c r="H76" s="123"/>
      <c r="I76" s="123"/>
      <c r="J76" s="123"/>
      <c r="K76" s="123"/>
      <c r="L76" s="123"/>
      <c r="M76" s="123"/>
      <c r="N76" s="123"/>
      <c r="O76" s="123"/>
      <c r="P76" s="107"/>
      <c r="Q76" s="37" t="str">
        <f t="shared" si="4"/>
        <v/>
      </c>
    </row>
    <row r="77" spans="1:17">
      <c r="A77" s="107" t="s">
        <v>614</v>
      </c>
      <c r="B77" s="133"/>
      <c r="C77" s="123"/>
      <c r="D77" s="134"/>
      <c r="E77" s="37" t="str">
        <f t="shared" si="3"/>
        <v/>
      </c>
      <c r="F77" s="123"/>
      <c r="G77" s="123"/>
      <c r="H77" s="123"/>
      <c r="I77" s="123"/>
      <c r="J77" s="123"/>
      <c r="K77" s="123"/>
      <c r="L77" s="123"/>
      <c r="M77" s="123"/>
      <c r="N77" s="123"/>
      <c r="O77" s="123"/>
      <c r="P77" s="107"/>
      <c r="Q77" s="37" t="str">
        <f t="shared" si="4"/>
        <v/>
      </c>
    </row>
    <row r="78" spans="1:17">
      <c r="A78" s="107" t="s">
        <v>615</v>
      </c>
      <c r="B78" s="133"/>
      <c r="C78" s="123"/>
      <c r="D78" s="134"/>
      <c r="E78" s="37" t="str">
        <f t="shared" si="3"/>
        <v/>
      </c>
      <c r="F78" s="123"/>
      <c r="G78" s="123"/>
      <c r="H78" s="123"/>
      <c r="I78" s="123"/>
      <c r="J78" s="123"/>
      <c r="K78" s="123"/>
      <c r="L78" s="123"/>
      <c r="M78" s="123"/>
      <c r="N78" s="123"/>
      <c r="O78" s="123"/>
      <c r="P78" s="107"/>
      <c r="Q78" s="37" t="str">
        <f t="shared" si="4"/>
        <v/>
      </c>
    </row>
    <row r="79" spans="1:17">
      <c r="A79" s="107" t="s">
        <v>616</v>
      </c>
      <c r="B79" s="133"/>
      <c r="C79" s="123"/>
      <c r="D79" s="134"/>
      <c r="E79" s="37" t="str">
        <f t="shared" si="3"/>
        <v/>
      </c>
      <c r="F79" s="123"/>
      <c r="G79" s="123"/>
      <c r="H79" s="123"/>
      <c r="I79" s="123"/>
      <c r="J79" s="123"/>
      <c r="K79" s="123"/>
      <c r="L79" s="123"/>
      <c r="M79" s="123"/>
      <c r="N79" s="123"/>
      <c r="O79" s="123"/>
      <c r="P79" s="107"/>
      <c r="Q79" s="37" t="str">
        <f t="shared" si="4"/>
        <v/>
      </c>
    </row>
    <row r="80" spans="1:17">
      <c r="A80" s="107" t="s">
        <v>617</v>
      </c>
      <c r="B80" s="133"/>
      <c r="C80" s="123"/>
      <c r="D80" s="134"/>
      <c r="E80" s="37" t="str">
        <f t="shared" si="3"/>
        <v/>
      </c>
      <c r="F80" s="123"/>
      <c r="G80" s="123"/>
      <c r="H80" s="123"/>
      <c r="I80" s="123"/>
      <c r="J80" s="123"/>
      <c r="K80" s="123"/>
      <c r="L80" s="123"/>
      <c r="M80" s="123"/>
      <c r="N80" s="123"/>
      <c r="O80" s="123"/>
      <c r="P80" s="107"/>
      <c r="Q80" s="37" t="str">
        <f t="shared" si="4"/>
        <v/>
      </c>
    </row>
    <row r="81" spans="1:17">
      <c r="A81" s="107" t="s">
        <v>618</v>
      </c>
      <c r="B81" s="133"/>
      <c r="C81" s="123"/>
      <c r="D81" s="134"/>
      <c r="E81" s="37" t="str">
        <f t="shared" si="3"/>
        <v/>
      </c>
      <c r="F81" s="123"/>
      <c r="G81" s="123"/>
      <c r="H81" s="123"/>
      <c r="I81" s="123"/>
      <c r="J81" s="123"/>
      <c r="K81" s="123"/>
      <c r="L81" s="123"/>
      <c r="M81" s="123"/>
      <c r="N81" s="123"/>
      <c r="O81" s="123"/>
      <c r="P81" s="107"/>
      <c r="Q81" s="37" t="str">
        <f t="shared" si="4"/>
        <v/>
      </c>
    </row>
    <row r="82" spans="1:17">
      <c r="A82" s="107" t="s">
        <v>619</v>
      </c>
      <c r="B82" s="133"/>
      <c r="C82" s="123"/>
      <c r="D82" s="134"/>
      <c r="E82" s="37" t="str">
        <f t="shared" si="3"/>
        <v/>
      </c>
      <c r="F82" s="123"/>
      <c r="G82" s="123"/>
      <c r="H82" s="123"/>
      <c r="I82" s="123"/>
      <c r="J82" s="123"/>
      <c r="K82" s="123"/>
      <c r="L82" s="123"/>
      <c r="M82" s="123"/>
      <c r="N82" s="123"/>
      <c r="O82" s="123"/>
      <c r="P82" s="107"/>
      <c r="Q82" s="37" t="str">
        <f t="shared" si="4"/>
        <v/>
      </c>
    </row>
    <row r="83" spans="1:17">
      <c r="A83" s="107" t="s">
        <v>620</v>
      </c>
      <c r="B83" s="133"/>
      <c r="C83" s="123"/>
      <c r="D83" s="134"/>
      <c r="E83" s="37" t="str">
        <f t="shared" si="3"/>
        <v/>
      </c>
      <c r="F83" s="123"/>
      <c r="G83" s="123"/>
      <c r="H83" s="123"/>
      <c r="I83" s="123"/>
      <c r="J83" s="123"/>
      <c r="K83" s="123"/>
      <c r="L83" s="123"/>
      <c r="M83" s="123"/>
      <c r="N83" s="123"/>
      <c r="O83" s="123"/>
      <c r="P83" s="107"/>
      <c r="Q83" s="37" t="str">
        <f t="shared" si="4"/>
        <v/>
      </c>
    </row>
    <row r="84" spans="1:17">
      <c r="A84" s="107" t="s">
        <v>621</v>
      </c>
      <c r="B84" s="133"/>
      <c r="C84" s="123"/>
      <c r="D84" s="134"/>
      <c r="E84" s="37" t="str">
        <f t="shared" si="3"/>
        <v/>
      </c>
      <c r="F84" s="123"/>
      <c r="G84" s="123"/>
      <c r="H84" s="123"/>
      <c r="I84" s="123"/>
      <c r="J84" s="123"/>
      <c r="K84" s="123"/>
      <c r="L84" s="123"/>
      <c r="M84" s="123"/>
      <c r="N84" s="123"/>
      <c r="O84" s="123"/>
      <c r="P84" s="107"/>
      <c r="Q84" s="37" t="str">
        <f t="shared" si="4"/>
        <v/>
      </c>
    </row>
    <row r="85" spans="1:17">
      <c r="A85" s="107" t="s">
        <v>622</v>
      </c>
      <c r="B85" s="133"/>
      <c r="C85" s="123"/>
      <c r="D85" s="134"/>
      <c r="E85" s="37" t="str">
        <f t="shared" si="3"/>
        <v/>
      </c>
      <c r="F85" s="123"/>
      <c r="G85" s="123"/>
      <c r="H85" s="123"/>
      <c r="I85" s="123"/>
      <c r="J85" s="123"/>
      <c r="K85" s="123"/>
      <c r="L85" s="123"/>
      <c r="M85" s="123"/>
      <c r="N85" s="123"/>
      <c r="O85" s="123"/>
      <c r="P85" s="107"/>
      <c r="Q85" s="37" t="str">
        <f t="shared" si="4"/>
        <v/>
      </c>
    </row>
    <row r="86" spans="1:17">
      <c r="A86" s="107" t="s">
        <v>623</v>
      </c>
      <c r="B86" s="133"/>
      <c r="C86" s="123"/>
      <c r="D86" s="134"/>
      <c r="E86" s="37" t="str">
        <f t="shared" si="3"/>
        <v/>
      </c>
      <c r="F86" s="123"/>
      <c r="G86" s="123"/>
      <c r="H86" s="123"/>
      <c r="I86" s="123"/>
      <c r="J86" s="123"/>
      <c r="K86" s="123"/>
      <c r="L86" s="123"/>
      <c r="M86" s="123"/>
      <c r="N86" s="123"/>
      <c r="O86" s="123"/>
      <c r="P86" s="107"/>
      <c r="Q86" s="37" t="str">
        <f t="shared" si="4"/>
        <v/>
      </c>
    </row>
    <row r="87" spans="1:17">
      <c r="A87" s="107" t="s">
        <v>624</v>
      </c>
      <c r="B87" s="133"/>
      <c r="C87" s="123"/>
      <c r="D87" s="134"/>
      <c r="E87" s="37" t="str">
        <f t="shared" si="3"/>
        <v/>
      </c>
      <c r="F87" s="123"/>
      <c r="G87" s="123"/>
      <c r="H87" s="123"/>
      <c r="I87" s="123"/>
      <c r="J87" s="123"/>
      <c r="K87" s="123"/>
      <c r="L87" s="123"/>
      <c r="M87" s="123"/>
      <c r="N87" s="123"/>
      <c r="O87" s="123"/>
      <c r="P87" s="107"/>
      <c r="Q87" s="37" t="str">
        <f t="shared" si="4"/>
        <v/>
      </c>
    </row>
    <row r="88" spans="1:17">
      <c r="A88" s="107" t="s">
        <v>625</v>
      </c>
      <c r="B88" s="133"/>
      <c r="C88" s="123"/>
      <c r="D88" s="134"/>
      <c r="E88" s="37" t="str">
        <f t="shared" si="3"/>
        <v/>
      </c>
      <c r="F88" s="123"/>
      <c r="G88" s="123"/>
      <c r="H88" s="123"/>
      <c r="I88" s="123"/>
      <c r="J88" s="123"/>
      <c r="K88" s="123"/>
      <c r="L88" s="123"/>
      <c r="M88" s="123"/>
      <c r="N88" s="123"/>
      <c r="O88" s="123"/>
      <c r="P88" s="107"/>
      <c r="Q88" s="37" t="str">
        <f t="shared" si="4"/>
        <v/>
      </c>
    </row>
    <row r="89" spans="1:17">
      <c r="A89" s="107" t="s">
        <v>626</v>
      </c>
      <c r="B89" s="133"/>
      <c r="C89" s="123"/>
      <c r="D89" s="134"/>
      <c r="E89" s="37" t="str">
        <f t="shared" si="3"/>
        <v/>
      </c>
      <c r="F89" s="123"/>
      <c r="G89" s="123"/>
      <c r="H89" s="123"/>
      <c r="I89" s="123"/>
      <c r="J89" s="123"/>
      <c r="K89" s="123"/>
      <c r="L89" s="123"/>
      <c r="M89" s="123"/>
      <c r="N89" s="123"/>
      <c r="O89" s="123"/>
      <c r="P89" s="107"/>
      <c r="Q89" s="37" t="str">
        <f t="shared" si="4"/>
        <v/>
      </c>
    </row>
    <row r="90" spans="1:17">
      <c r="A90" s="107" t="s">
        <v>627</v>
      </c>
      <c r="B90" s="133"/>
      <c r="C90" s="123"/>
      <c r="D90" s="134"/>
      <c r="E90" s="37" t="str">
        <f t="shared" si="3"/>
        <v/>
      </c>
      <c r="F90" s="123"/>
      <c r="G90" s="123"/>
      <c r="H90" s="123"/>
      <c r="I90" s="123"/>
      <c r="J90" s="123"/>
      <c r="K90" s="123"/>
      <c r="L90" s="123"/>
      <c r="M90" s="123"/>
      <c r="N90" s="123"/>
      <c r="O90" s="123"/>
      <c r="P90" s="107"/>
      <c r="Q90" s="37" t="str">
        <f t="shared" si="4"/>
        <v/>
      </c>
    </row>
    <row r="91" spans="1:17">
      <c r="A91" s="107" t="s">
        <v>628</v>
      </c>
      <c r="B91" s="133"/>
      <c r="C91" s="123"/>
      <c r="D91" s="134"/>
      <c r="E91" s="37" t="str">
        <f t="shared" si="3"/>
        <v/>
      </c>
      <c r="F91" s="123"/>
      <c r="G91" s="123"/>
      <c r="H91" s="123"/>
      <c r="I91" s="123"/>
      <c r="J91" s="123"/>
      <c r="K91" s="123"/>
      <c r="L91" s="123"/>
      <c r="M91" s="123"/>
      <c r="N91" s="123"/>
      <c r="O91" s="123"/>
      <c r="P91" s="107"/>
      <c r="Q91" s="37" t="str">
        <f t="shared" si="4"/>
        <v/>
      </c>
    </row>
    <row r="92" spans="1:17">
      <c r="A92" s="107" t="s">
        <v>629</v>
      </c>
      <c r="B92" s="133"/>
      <c r="C92" s="123"/>
      <c r="D92" s="134"/>
      <c r="E92" s="37" t="str">
        <f t="shared" si="3"/>
        <v/>
      </c>
      <c r="F92" s="123"/>
      <c r="G92" s="123"/>
      <c r="H92" s="123"/>
      <c r="I92" s="123"/>
      <c r="J92" s="123"/>
      <c r="K92" s="123"/>
      <c r="L92" s="123"/>
      <c r="M92" s="123"/>
      <c r="N92" s="123"/>
      <c r="O92" s="123"/>
      <c r="P92" s="107"/>
      <c r="Q92" s="37" t="str">
        <f t="shared" si="4"/>
        <v/>
      </c>
    </row>
    <row r="93" spans="1:17">
      <c r="A93" s="107" t="s">
        <v>630</v>
      </c>
      <c r="B93" s="133"/>
      <c r="C93" s="123"/>
      <c r="D93" s="134"/>
      <c r="E93" s="37" t="str">
        <f t="shared" si="3"/>
        <v/>
      </c>
      <c r="F93" s="123"/>
      <c r="G93" s="123"/>
      <c r="H93" s="123"/>
      <c r="I93" s="123"/>
      <c r="J93" s="123"/>
      <c r="K93" s="123"/>
      <c r="L93" s="123"/>
      <c r="M93" s="123"/>
      <c r="N93" s="123"/>
      <c r="O93" s="123"/>
      <c r="P93" s="107"/>
      <c r="Q93" s="37" t="str">
        <f t="shared" si="4"/>
        <v/>
      </c>
    </row>
    <row r="94" spans="1:17">
      <c r="A94" s="107" t="s">
        <v>631</v>
      </c>
      <c r="B94" s="133"/>
      <c r="C94" s="123"/>
      <c r="D94" s="134"/>
      <c r="E94" s="37" t="str">
        <f t="shared" si="3"/>
        <v/>
      </c>
      <c r="F94" s="123"/>
      <c r="G94" s="123"/>
      <c r="H94" s="123"/>
      <c r="I94" s="123"/>
      <c r="J94" s="123"/>
      <c r="K94" s="123"/>
      <c r="L94" s="123"/>
      <c r="M94" s="123"/>
      <c r="N94" s="123"/>
      <c r="O94" s="123"/>
      <c r="P94" s="107"/>
      <c r="Q94" s="37" t="str">
        <f t="shared" si="4"/>
        <v/>
      </c>
    </row>
    <row r="95" spans="1:17">
      <c r="A95" s="107" t="s">
        <v>632</v>
      </c>
      <c r="B95" s="133"/>
      <c r="C95" s="123"/>
      <c r="D95" s="134"/>
      <c r="E95" s="37" t="str">
        <f t="shared" si="3"/>
        <v/>
      </c>
      <c r="F95" s="123"/>
      <c r="G95" s="123"/>
      <c r="H95" s="123"/>
      <c r="I95" s="123"/>
      <c r="J95" s="123"/>
      <c r="K95" s="123"/>
      <c r="L95" s="123"/>
      <c r="M95" s="123"/>
      <c r="N95" s="123"/>
      <c r="O95" s="123"/>
      <c r="P95" s="107"/>
      <c r="Q95" s="37" t="str">
        <f t="shared" si="4"/>
        <v/>
      </c>
    </row>
    <row r="96" spans="1:17">
      <c r="A96" s="107" t="s">
        <v>633</v>
      </c>
      <c r="B96" s="133"/>
      <c r="C96" s="123"/>
      <c r="D96" s="134"/>
      <c r="E96" s="37" t="str">
        <f t="shared" si="3"/>
        <v/>
      </c>
      <c r="F96" s="123"/>
      <c r="G96" s="123"/>
      <c r="H96" s="123"/>
      <c r="I96" s="123"/>
      <c r="J96" s="123"/>
      <c r="K96" s="123"/>
      <c r="L96" s="123"/>
      <c r="M96" s="123"/>
      <c r="N96" s="123"/>
      <c r="O96" s="123"/>
      <c r="P96" s="107"/>
      <c r="Q96" s="37" t="str">
        <f t="shared" si="4"/>
        <v/>
      </c>
    </row>
    <row r="97" spans="1:17">
      <c r="A97" s="107" t="s">
        <v>634</v>
      </c>
      <c r="B97" s="133"/>
      <c r="C97" s="123"/>
      <c r="D97" s="134"/>
      <c r="E97" s="37" t="str">
        <f t="shared" si="3"/>
        <v/>
      </c>
      <c r="F97" s="123"/>
      <c r="G97" s="123"/>
      <c r="H97" s="123"/>
      <c r="I97" s="123"/>
      <c r="J97" s="123"/>
      <c r="K97" s="123"/>
      <c r="L97" s="123"/>
      <c r="M97" s="123"/>
      <c r="N97" s="123"/>
      <c r="O97" s="123"/>
      <c r="P97" s="107"/>
      <c r="Q97" s="37" t="str">
        <f t="shared" si="4"/>
        <v/>
      </c>
    </row>
    <row r="98" spans="1:17">
      <c r="A98" s="107" t="s">
        <v>635</v>
      </c>
      <c r="B98" s="133"/>
      <c r="C98" s="123"/>
      <c r="D98" s="134"/>
      <c r="E98" s="37" t="str">
        <f t="shared" si="3"/>
        <v/>
      </c>
      <c r="F98" s="123"/>
      <c r="G98" s="123"/>
      <c r="H98" s="123"/>
      <c r="I98" s="123"/>
      <c r="J98" s="123"/>
      <c r="K98" s="123"/>
      <c r="L98" s="123"/>
      <c r="M98" s="123"/>
      <c r="N98" s="123"/>
      <c r="O98" s="123"/>
      <c r="P98" s="107"/>
      <c r="Q98" s="37" t="str">
        <f t="shared" si="4"/>
        <v/>
      </c>
    </row>
    <row r="99" spans="1:17">
      <c r="A99" s="107" t="s">
        <v>636</v>
      </c>
      <c r="B99" s="133"/>
      <c r="C99" s="123"/>
      <c r="D99" s="134"/>
      <c r="E99" s="37" t="str">
        <f t="shared" si="3"/>
        <v/>
      </c>
      <c r="F99" s="123"/>
      <c r="G99" s="123"/>
      <c r="H99" s="123"/>
      <c r="I99" s="123"/>
      <c r="J99" s="123"/>
      <c r="K99" s="123"/>
      <c r="L99" s="123"/>
      <c r="M99" s="123"/>
      <c r="N99" s="123"/>
      <c r="O99" s="123"/>
      <c r="P99" s="107"/>
      <c r="Q99" s="37" t="str">
        <f t="shared" si="4"/>
        <v/>
      </c>
    </row>
    <row r="100" spans="1:17">
      <c r="A100" s="107" t="s">
        <v>637</v>
      </c>
      <c r="B100" s="133"/>
      <c r="C100" s="123"/>
      <c r="D100" s="134"/>
      <c r="E100" s="37" t="str">
        <f t="shared" si="3"/>
        <v/>
      </c>
      <c r="F100" s="123"/>
      <c r="G100" s="123"/>
      <c r="H100" s="123"/>
      <c r="I100" s="123"/>
      <c r="J100" s="123"/>
      <c r="K100" s="123"/>
      <c r="L100" s="123"/>
      <c r="M100" s="123"/>
      <c r="N100" s="123"/>
      <c r="O100" s="123"/>
      <c r="P100" s="107"/>
      <c r="Q100" s="37" t="str">
        <f t="shared" si="4"/>
        <v/>
      </c>
    </row>
    <row r="101" spans="1:17">
      <c r="A101" s="107" t="s">
        <v>638</v>
      </c>
      <c r="B101" s="133"/>
      <c r="C101" s="123"/>
      <c r="D101" s="134"/>
      <c r="E101" s="37" t="str">
        <f t="shared" si="3"/>
        <v/>
      </c>
      <c r="F101" s="123"/>
      <c r="G101" s="123"/>
      <c r="H101" s="123"/>
      <c r="I101" s="123"/>
      <c r="J101" s="123"/>
      <c r="K101" s="123"/>
      <c r="L101" s="123"/>
      <c r="M101" s="123"/>
      <c r="N101" s="123"/>
      <c r="O101" s="123"/>
      <c r="P101" s="107"/>
      <c r="Q101" s="37" t="str">
        <f t="shared" si="4"/>
        <v/>
      </c>
    </row>
    <row r="102" spans="1:17">
      <c r="A102" s="107" t="s">
        <v>639</v>
      </c>
      <c r="B102" s="133"/>
      <c r="C102" s="123"/>
      <c r="D102" s="134"/>
      <c r="E102" s="37" t="str">
        <f t="shared" si="3"/>
        <v/>
      </c>
      <c r="F102" s="123"/>
      <c r="G102" s="123"/>
      <c r="H102" s="123"/>
      <c r="I102" s="123"/>
      <c r="J102" s="123"/>
      <c r="K102" s="123"/>
      <c r="L102" s="123"/>
      <c r="M102" s="123"/>
      <c r="N102" s="123"/>
      <c r="O102" s="123"/>
      <c r="P102" s="107"/>
      <c r="Q102" s="37" t="str">
        <f t="shared" si="4"/>
        <v/>
      </c>
    </row>
    <row r="103" spans="1:17">
      <c r="A103" s="107" t="s">
        <v>640</v>
      </c>
      <c r="B103" s="133"/>
      <c r="C103" s="123"/>
      <c r="D103" s="134"/>
      <c r="E103" s="37" t="str">
        <f t="shared" si="3"/>
        <v/>
      </c>
      <c r="F103" s="123"/>
      <c r="G103" s="123"/>
      <c r="H103" s="123"/>
      <c r="I103" s="123"/>
      <c r="J103" s="123"/>
      <c r="K103" s="123"/>
      <c r="L103" s="123"/>
      <c r="M103" s="123"/>
      <c r="N103" s="123"/>
      <c r="O103" s="123"/>
      <c r="P103" s="107"/>
      <c r="Q103" s="37" t="str">
        <f t="shared" si="4"/>
        <v/>
      </c>
    </row>
    <row r="104" spans="1:17">
      <c r="A104" s="107" t="s">
        <v>641</v>
      </c>
      <c r="B104" s="133"/>
      <c r="C104" s="123"/>
      <c r="D104" s="134"/>
      <c r="E104" s="37" t="str">
        <f t="shared" si="3"/>
        <v/>
      </c>
      <c r="F104" s="123"/>
      <c r="G104" s="123"/>
      <c r="H104" s="123"/>
      <c r="I104" s="123"/>
      <c r="J104" s="123"/>
      <c r="K104" s="123"/>
      <c r="L104" s="123"/>
      <c r="M104" s="123"/>
      <c r="N104" s="123"/>
      <c r="O104" s="123"/>
      <c r="P104" s="107"/>
      <c r="Q104" s="37" t="str">
        <f t="shared" si="4"/>
        <v/>
      </c>
    </row>
    <row r="105" spans="1:17">
      <c r="A105" s="107" t="s">
        <v>642</v>
      </c>
      <c r="B105" s="133"/>
      <c r="C105" s="123"/>
      <c r="D105" s="134"/>
      <c r="E105" s="37" t="str">
        <f t="shared" si="3"/>
        <v/>
      </c>
      <c r="F105" s="123"/>
      <c r="G105" s="123"/>
      <c r="H105" s="123"/>
      <c r="I105" s="123"/>
      <c r="J105" s="123"/>
      <c r="K105" s="123"/>
      <c r="L105" s="123"/>
      <c r="M105" s="123"/>
      <c r="N105" s="123"/>
      <c r="O105" s="123"/>
      <c r="P105" s="107"/>
      <c r="Q105" s="37" t="str">
        <f t="shared" si="4"/>
        <v/>
      </c>
    </row>
    <row r="106" spans="1:17">
      <c r="A106" s="107" t="s">
        <v>643</v>
      </c>
      <c r="B106" s="133"/>
      <c r="C106" s="123"/>
      <c r="D106" s="134"/>
      <c r="E106" s="37" t="str">
        <f t="shared" si="3"/>
        <v/>
      </c>
      <c r="F106" s="123"/>
      <c r="G106" s="123"/>
      <c r="H106" s="123"/>
      <c r="I106" s="123"/>
      <c r="J106" s="123"/>
      <c r="K106" s="123"/>
      <c r="L106" s="123"/>
      <c r="M106" s="123"/>
      <c r="N106" s="123"/>
      <c r="O106" s="123"/>
      <c r="P106" s="107"/>
      <c r="Q106" s="37" t="str">
        <f t="shared" si="4"/>
        <v/>
      </c>
    </row>
    <row r="107" spans="1:17">
      <c r="A107" s="107" t="s">
        <v>644</v>
      </c>
      <c r="B107" s="133"/>
      <c r="C107" s="123"/>
      <c r="D107" s="134"/>
      <c r="E107" s="37" t="str">
        <f t="shared" si="3"/>
        <v/>
      </c>
      <c r="F107" s="123"/>
      <c r="G107" s="123"/>
      <c r="H107" s="123"/>
      <c r="I107" s="123"/>
      <c r="J107" s="123"/>
      <c r="K107" s="123"/>
      <c r="L107" s="123"/>
      <c r="M107" s="123"/>
      <c r="N107" s="123"/>
      <c r="O107" s="123"/>
      <c r="P107" s="107"/>
      <c r="Q107" s="37" t="str">
        <f t="shared" si="4"/>
        <v/>
      </c>
    </row>
    <row r="108" spans="1:17">
      <c r="A108" s="107" t="s">
        <v>645</v>
      </c>
      <c r="B108" s="133"/>
      <c r="C108" s="123"/>
      <c r="D108" s="134"/>
      <c r="E108" s="37" t="str">
        <f t="shared" si="3"/>
        <v/>
      </c>
      <c r="F108" s="123"/>
      <c r="G108" s="123"/>
      <c r="H108" s="123"/>
      <c r="I108" s="123"/>
      <c r="J108" s="123"/>
      <c r="K108" s="123"/>
      <c r="L108" s="123"/>
      <c r="M108" s="123"/>
      <c r="N108" s="123"/>
      <c r="O108" s="123"/>
      <c r="P108" s="107"/>
      <c r="Q108" s="37" t="str">
        <f t="shared" si="4"/>
        <v/>
      </c>
    </row>
    <row r="109" spans="1:17">
      <c r="A109" s="107" t="s">
        <v>646</v>
      </c>
      <c r="B109" s="133"/>
      <c r="C109" s="123"/>
      <c r="D109" s="134"/>
      <c r="E109" s="37" t="str">
        <f t="shared" si="3"/>
        <v/>
      </c>
      <c r="F109" s="123"/>
      <c r="G109" s="123"/>
      <c r="H109" s="123"/>
      <c r="I109" s="123"/>
      <c r="J109" s="123"/>
      <c r="K109" s="123"/>
      <c r="L109" s="123"/>
      <c r="M109" s="123"/>
      <c r="N109" s="123"/>
      <c r="O109" s="123"/>
      <c r="P109" s="107"/>
      <c r="Q109" s="37" t="str">
        <f t="shared" si="4"/>
        <v/>
      </c>
    </row>
    <row r="110" spans="1:17">
      <c r="A110" s="107" t="s">
        <v>647</v>
      </c>
      <c r="B110" s="133"/>
      <c r="C110" s="123"/>
      <c r="D110" s="134"/>
      <c r="E110" s="37" t="str">
        <f t="shared" si="3"/>
        <v/>
      </c>
      <c r="F110" s="123"/>
      <c r="G110" s="123"/>
      <c r="H110" s="123"/>
      <c r="I110" s="123"/>
      <c r="J110" s="123"/>
      <c r="K110" s="123"/>
      <c r="L110" s="123"/>
      <c r="M110" s="123"/>
      <c r="N110" s="123"/>
      <c r="O110" s="123"/>
      <c r="P110" s="107"/>
      <c r="Q110" s="37" t="str">
        <f t="shared" si="4"/>
        <v/>
      </c>
    </row>
    <row r="111" spans="1:17">
      <c r="A111" s="107" t="s">
        <v>648</v>
      </c>
      <c r="B111" s="133"/>
      <c r="C111" s="123"/>
      <c r="D111" s="134"/>
      <c r="E111" s="37" t="str">
        <f t="shared" si="3"/>
        <v/>
      </c>
      <c r="F111" s="123"/>
      <c r="G111" s="123"/>
      <c r="H111" s="123"/>
      <c r="I111" s="123"/>
      <c r="J111" s="123"/>
      <c r="K111" s="123"/>
      <c r="L111" s="123"/>
      <c r="M111" s="123"/>
      <c r="N111" s="123"/>
      <c r="O111" s="123"/>
      <c r="P111" s="107"/>
      <c r="Q111" s="37" t="str">
        <f t="shared" si="4"/>
        <v/>
      </c>
    </row>
    <row r="112" spans="1:17">
      <c r="A112" s="107" t="s">
        <v>649</v>
      </c>
      <c r="B112" s="133"/>
      <c r="C112" s="123"/>
      <c r="D112" s="134"/>
      <c r="E112" s="37" t="str">
        <f t="shared" si="3"/>
        <v/>
      </c>
      <c r="F112" s="123"/>
      <c r="G112" s="123"/>
      <c r="H112" s="123"/>
      <c r="I112" s="123"/>
      <c r="J112" s="123"/>
      <c r="K112" s="123"/>
      <c r="L112" s="123"/>
      <c r="M112" s="123"/>
      <c r="N112" s="123"/>
      <c r="O112" s="123"/>
      <c r="P112" s="107"/>
      <c r="Q112" s="37" t="str">
        <f t="shared" si="4"/>
        <v/>
      </c>
    </row>
    <row r="113" spans="1:17">
      <c r="A113" s="107" t="s">
        <v>650</v>
      </c>
      <c r="B113" s="133"/>
      <c r="C113" s="123"/>
      <c r="D113" s="134"/>
      <c r="E113" s="37" t="str">
        <f t="shared" si="3"/>
        <v/>
      </c>
      <c r="F113" s="123"/>
      <c r="G113" s="123"/>
      <c r="H113" s="123"/>
      <c r="I113" s="123"/>
      <c r="J113" s="123"/>
      <c r="K113" s="123"/>
      <c r="L113" s="123"/>
      <c r="M113" s="123"/>
      <c r="N113" s="123"/>
      <c r="O113" s="123"/>
      <c r="P113" s="107"/>
      <c r="Q113" s="37" t="str">
        <f t="shared" si="4"/>
        <v/>
      </c>
    </row>
    <row r="114" spans="1:17">
      <c r="A114" s="107" t="s">
        <v>651</v>
      </c>
      <c r="B114" s="133"/>
      <c r="C114" s="123"/>
      <c r="D114" s="134"/>
      <c r="E114" s="37" t="str">
        <f t="shared" si="3"/>
        <v/>
      </c>
      <c r="F114" s="123"/>
      <c r="G114" s="123"/>
      <c r="H114" s="123"/>
      <c r="I114" s="123"/>
      <c r="J114" s="123"/>
      <c r="K114" s="123"/>
      <c r="L114" s="123"/>
      <c r="M114" s="123"/>
      <c r="N114" s="123"/>
      <c r="O114" s="123"/>
      <c r="P114" s="107"/>
      <c r="Q114" s="37" t="str">
        <f t="shared" si="4"/>
        <v/>
      </c>
    </row>
    <row r="115" spans="1:17">
      <c r="A115" s="107" t="s">
        <v>652</v>
      </c>
      <c r="B115" s="133"/>
      <c r="C115" s="123"/>
      <c r="D115" s="134"/>
      <c r="E115" s="37" t="str">
        <f t="shared" si="3"/>
        <v/>
      </c>
      <c r="F115" s="123"/>
      <c r="G115" s="123"/>
      <c r="H115" s="123"/>
      <c r="I115" s="123"/>
      <c r="J115" s="123"/>
      <c r="K115" s="123"/>
      <c r="L115" s="123"/>
      <c r="M115" s="123"/>
      <c r="N115" s="123"/>
      <c r="O115" s="123"/>
      <c r="P115" s="107"/>
      <c r="Q115" s="37" t="str">
        <f t="shared" si="4"/>
        <v/>
      </c>
    </row>
    <row r="116" spans="1:17">
      <c r="A116" s="107" t="s">
        <v>653</v>
      </c>
      <c r="B116" s="133"/>
      <c r="C116" s="123"/>
      <c r="D116" s="134"/>
      <c r="E116" s="37" t="str">
        <f t="shared" si="3"/>
        <v/>
      </c>
      <c r="F116" s="123"/>
      <c r="G116" s="123"/>
      <c r="H116" s="123"/>
      <c r="I116" s="123"/>
      <c r="J116" s="123"/>
      <c r="K116" s="123"/>
      <c r="L116" s="123"/>
      <c r="M116" s="123"/>
      <c r="N116" s="123"/>
      <c r="O116" s="123"/>
      <c r="P116" s="107"/>
      <c r="Q116" s="37" t="str">
        <f t="shared" si="4"/>
        <v/>
      </c>
    </row>
    <row r="117" spans="1:17">
      <c r="A117" s="107" t="s">
        <v>654</v>
      </c>
      <c r="B117" s="133"/>
      <c r="C117" s="123"/>
      <c r="D117" s="134"/>
      <c r="E117" s="37" t="str">
        <f t="shared" si="3"/>
        <v/>
      </c>
      <c r="F117" s="123"/>
      <c r="G117" s="123"/>
      <c r="H117" s="123"/>
      <c r="I117" s="123"/>
      <c r="J117" s="123"/>
      <c r="K117" s="123"/>
      <c r="L117" s="123"/>
      <c r="M117" s="123"/>
      <c r="N117" s="123"/>
      <c r="O117" s="123"/>
      <c r="P117" s="107"/>
      <c r="Q117" s="37" t="str">
        <f t="shared" si="4"/>
        <v/>
      </c>
    </row>
    <row r="118" spans="1:17">
      <c r="A118" s="107" t="s">
        <v>655</v>
      </c>
      <c r="B118" s="133"/>
      <c r="C118" s="123"/>
      <c r="D118" s="134"/>
      <c r="E118" s="37" t="str">
        <f t="shared" si="3"/>
        <v/>
      </c>
      <c r="F118" s="123"/>
      <c r="G118" s="123"/>
      <c r="H118" s="123"/>
      <c r="I118" s="123"/>
      <c r="J118" s="123"/>
      <c r="K118" s="123"/>
      <c r="L118" s="123"/>
      <c r="M118" s="123"/>
      <c r="N118" s="123"/>
      <c r="O118" s="123"/>
      <c r="P118" s="107"/>
      <c r="Q118" s="37" t="str">
        <f t="shared" si="4"/>
        <v/>
      </c>
    </row>
    <row r="119" spans="1:17">
      <c r="A119" s="107" t="s">
        <v>656</v>
      </c>
      <c r="B119" s="133"/>
      <c r="C119" s="123"/>
      <c r="D119" s="134"/>
      <c r="E119" s="37" t="str">
        <f t="shared" si="3"/>
        <v/>
      </c>
      <c r="F119" s="123"/>
      <c r="G119" s="123"/>
      <c r="H119" s="123"/>
      <c r="I119" s="123"/>
      <c r="J119" s="123"/>
      <c r="K119" s="123"/>
      <c r="L119" s="123"/>
      <c r="M119" s="123"/>
      <c r="N119" s="123"/>
      <c r="O119" s="123"/>
      <c r="P119" s="107"/>
      <c r="Q119" s="37" t="str">
        <f t="shared" si="4"/>
        <v/>
      </c>
    </row>
    <row r="120" spans="1:17">
      <c r="A120" s="107" t="s">
        <v>657</v>
      </c>
      <c r="B120" s="133"/>
      <c r="C120" s="123"/>
      <c r="D120" s="134"/>
      <c r="E120" s="37" t="str">
        <f t="shared" si="3"/>
        <v/>
      </c>
      <c r="F120" s="123"/>
      <c r="G120" s="123"/>
      <c r="H120" s="123"/>
      <c r="I120" s="123"/>
      <c r="J120" s="123"/>
      <c r="K120" s="123"/>
      <c r="L120" s="123"/>
      <c r="M120" s="123"/>
      <c r="N120" s="123"/>
      <c r="O120" s="123"/>
      <c r="P120" s="107"/>
      <c r="Q120" s="37" t="str">
        <f t="shared" si="4"/>
        <v/>
      </c>
    </row>
    <row r="121" spans="1:17">
      <c r="A121" s="107" t="s">
        <v>658</v>
      </c>
      <c r="B121" s="133"/>
      <c r="C121" s="123"/>
      <c r="D121" s="134"/>
      <c r="E121" s="37" t="str">
        <f t="shared" si="3"/>
        <v/>
      </c>
      <c r="F121" s="123"/>
      <c r="G121" s="123"/>
      <c r="H121" s="123"/>
      <c r="I121" s="123"/>
      <c r="J121" s="123"/>
      <c r="K121" s="123"/>
      <c r="L121" s="123"/>
      <c r="M121" s="123"/>
      <c r="N121" s="123"/>
      <c r="O121" s="123"/>
      <c r="P121" s="107"/>
      <c r="Q121" s="37" t="str">
        <f t="shared" si="4"/>
        <v/>
      </c>
    </row>
    <row r="122" spans="1:17">
      <c r="A122" s="107" t="s">
        <v>659</v>
      </c>
      <c r="B122" s="133"/>
      <c r="C122" s="123"/>
      <c r="D122" s="134"/>
      <c r="E122" s="37" t="str">
        <f t="shared" si="3"/>
        <v/>
      </c>
      <c r="F122" s="123"/>
      <c r="G122" s="123"/>
      <c r="H122" s="123"/>
      <c r="I122" s="123"/>
      <c r="J122" s="123"/>
      <c r="K122" s="123"/>
      <c r="L122" s="123"/>
      <c r="M122" s="123"/>
      <c r="N122" s="123"/>
      <c r="O122" s="123"/>
      <c r="P122" s="107"/>
      <c r="Q122" s="37" t="str">
        <f t="shared" si="4"/>
        <v/>
      </c>
    </row>
    <row r="123" spans="1:17">
      <c r="A123" s="107" t="s">
        <v>660</v>
      </c>
      <c r="B123" s="133"/>
      <c r="C123" s="123"/>
      <c r="D123" s="134"/>
      <c r="E123" s="37" t="str">
        <f t="shared" si="3"/>
        <v/>
      </c>
      <c r="F123" s="123"/>
      <c r="G123" s="123"/>
      <c r="H123" s="123"/>
      <c r="I123" s="123"/>
      <c r="J123" s="123"/>
      <c r="K123" s="123"/>
      <c r="L123" s="123"/>
      <c r="M123" s="123"/>
      <c r="N123" s="123"/>
      <c r="O123" s="123"/>
      <c r="P123" s="107"/>
      <c r="Q123" s="37" t="str">
        <f t="shared" si="4"/>
        <v/>
      </c>
    </row>
    <row r="124" spans="1:17">
      <c r="A124" s="107" t="s">
        <v>661</v>
      </c>
      <c r="B124" s="133"/>
      <c r="C124" s="123"/>
      <c r="D124" s="134"/>
      <c r="E124" s="37" t="str">
        <f t="shared" si="3"/>
        <v/>
      </c>
      <c r="F124" s="123"/>
      <c r="G124" s="123"/>
      <c r="H124" s="123"/>
      <c r="I124" s="123"/>
      <c r="J124" s="123"/>
      <c r="K124" s="123"/>
      <c r="L124" s="123"/>
      <c r="M124" s="123"/>
      <c r="N124" s="123"/>
      <c r="O124" s="123"/>
      <c r="P124" s="107"/>
      <c r="Q124" s="37" t="str">
        <f t="shared" si="4"/>
        <v/>
      </c>
    </row>
    <row r="125" spans="1:17">
      <c r="A125" s="107" t="s">
        <v>662</v>
      </c>
      <c r="B125" s="133"/>
      <c r="C125" s="123"/>
      <c r="D125" s="134"/>
      <c r="E125" s="37" t="str">
        <f t="shared" si="3"/>
        <v/>
      </c>
      <c r="F125" s="123"/>
      <c r="G125" s="123"/>
      <c r="H125" s="123"/>
      <c r="I125" s="123"/>
      <c r="J125" s="123"/>
      <c r="K125" s="123"/>
      <c r="L125" s="123"/>
      <c r="M125" s="123"/>
      <c r="N125" s="123"/>
      <c r="O125" s="123"/>
      <c r="P125" s="107"/>
      <c r="Q125" s="37" t="str">
        <f t="shared" si="4"/>
        <v/>
      </c>
    </row>
    <row r="126" spans="1:17">
      <c r="A126" s="107" t="s">
        <v>663</v>
      </c>
      <c r="B126" s="133"/>
      <c r="C126" s="123"/>
      <c r="D126" s="134"/>
      <c r="E126" s="37" t="str">
        <f t="shared" si="3"/>
        <v/>
      </c>
      <c r="F126" s="123"/>
      <c r="G126" s="123"/>
      <c r="H126" s="123"/>
      <c r="I126" s="123"/>
      <c r="J126" s="123"/>
      <c r="K126" s="123"/>
      <c r="L126" s="123"/>
      <c r="M126" s="123"/>
      <c r="N126" s="123"/>
      <c r="O126" s="123"/>
      <c r="P126" s="107"/>
      <c r="Q126" s="37" t="str">
        <f t="shared" si="4"/>
        <v/>
      </c>
    </row>
    <row r="127" spans="1:17">
      <c r="A127" s="107" t="s">
        <v>664</v>
      </c>
      <c r="B127" s="133"/>
      <c r="C127" s="123"/>
      <c r="D127" s="134"/>
      <c r="E127" s="37" t="str">
        <f t="shared" si="3"/>
        <v/>
      </c>
      <c r="F127" s="123"/>
      <c r="G127" s="123"/>
      <c r="H127" s="123"/>
      <c r="I127" s="123"/>
      <c r="J127" s="123"/>
      <c r="K127" s="123"/>
      <c r="L127" s="123"/>
      <c r="M127" s="123"/>
      <c r="N127" s="123"/>
      <c r="O127" s="123"/>
      <c r="P127" s="107"/>
      <c r="Q127" s="37" t="str">
        <f t="shared" si="4"/>
        <v/>
      </c>
    </row>
    <row r="128" spans="1:17">
      <c r="A128" s="107" t="s">
        <v>665</v>
      </c>
      <c r="B128" s="133"/>
      <c r="C128" s="123"/>
      <c r="D128" s="134"/>
      <c r="E128" s="37" t="str">
        <f t="shared" si="3"/>
        <v/>
      </c>
      <c r="F128" s="123"/>
      <c r="G128" s="123"/>
      <c r="H128" s="123"/>
      <c r="I128" s="123"/>
      <c r="J128" s="123"/>
      <c r="K128" s="123"/>
      <c r="L128" s="123"/>
      <c r="M128" s="123"/>
      <c r="N128" s="123"/>
      <c r="O128" s="123"/>
      <c r="P128" s="107"/>
      <c r="Q128" s="37" t="str">
        <f t="shared" si="4"/>
        <v/>
      </c>
    </row>
    <row r="129" spans="1:17">
      <c r="A129" s="107" t="s">
        <v>666</v>
      </c>
      <c r="B129" s="133"/>
      <c r="C129" s="123"/>
      <c r="D129" s="134"/>
      <c r="E129" s="37" t="str">
        <f t="shared" si="3"/>
        <v/>
      </c>
      <c r="F129" s="123"/>
      <c r="G129" s="123"/>
      <c r="H129" s="123"/>
      <c r="I129" s="123"/>
      <c r="J129" s="123"/>
      <c r="K129" s="123"/>
      <c r="L129" s="123"/>
      <c r="M129" s="123"/>
      <c r="N129" s="123"/>
      <c r="O129" s="123"/>
      <c r="P129" s="107"/>
      <c r="Q129" s="37" t="str">
        <f t="shared" si="4"/>
        <v/>
      </c>
    </row>
    <row r="130" spans="1:17">
      <c r="A130" s="107" t="s">
        <v>667</v>
      </c>
      <c r="B130" s="133"/>
      <c r="C130" s="123"/>
      <c r="D130" s="134"/>
      <c r="E130" s="37" t="str">
        <f t="shared" si="3"/>
        <v/>
      </c>
      <c r="F130" s="123"/>
      <c r="G130" s="123"/>
      <c r="H130" s="123"/>
      <c r="I130" s="123"/>
      <c r="J130" s="123"/>
      <c r="K130" s="123"/>
      <c r="L130" s="123"/>
      <c r="M130" s="123"/>
      <c r="N130" s="123"/>
      <c r="O130" s="123"/>
      <c r="P130" s="107"/>
      <c r="Q130" s="37" t="str">
        <f t="shared" si="4"/>
        <v/>
      </c>
    </row>
    <row r="131" spans="1:17">
      <c r="A131" s="107" t="s">
        <v>668</v>
      </c>
      <c r="B131" s="133"/>
      <c r="C131" s="123"/>
      <c r="D131" s="134"/>
      <c r="E131" s="37" t="str">
        <f t="shared" si="3"/>
        <v/>
      </c>
      <c r="F131" s="123"/>
      <c r="G131" s="123"/>
      <c r="H131" s="123"/>
      <c r="I131" s="123"/>
      <c r="J131" s="123"/>
      <c r="K131" s="123"/>
      <c r="L131" s="123"/>
      <c r="M131" s="123"/>
      <c r="N131" s="123"/>
      <c r="O131" s="123"/>
      <c r="P131" s="107"/>
      <c r="Q131" s="37" t="str">
        <f t="shared" si="4"/>
        <v/>
      </c>
    </row>
    <row r="132" spans="1:17">
      <c r="A132" s="107" t="s">
        <v>669</v>
      </c>
      <c r="B132" s="133"/>
      <c r="C132" s="123"/>
      <c r="D132" s="134"/>
      <c r="E132" s="37" t="str">
        <f t="shared" si="3"/>
        <v/>
      </c>
      <c r="F132" s="123"/>
      <c r="G132" s="123"/>
      <c r="H132" s="123"/>
      <c r="I132" s="123"/>
      <c r="J132" s="123"/>
      <c r="K132" s="123"/>
      <c r="L132" s="123"/>
      <c r="M132" s="123"/>
      <c r="N132" s="123"/>
      <c r="O132" s="123"/>
      <c r="P132" s="107"/>
      <c r="Q132" s="37" t="str">
        <f t="shared" si="4"/>
        <v/>
      </c>
    </row>
    <row r="133" spans="1:17">
      <c r="A133" s="107" t="s">
        <v>670</v>
      </c>
      <c r="B133" s="133"/>
      <c r="C133" s="123"/>
      <c r="D133" s="134"/>
      <c r="E133" s="37" t="str">
        <f t="shared" si="3"/>
        <v/>
      </c>
      <c r="F133" s="123"/>
      <c r="G133" s="123"/>
      <c r="H133" s="123"/>
      <c r="I133" s="123"/>
      <c r="J133" s="123"/>
      <c r="K133" s="123"/>
      <c r="L133" s="123"/>
      <c r="M133" s="123"/>
      <c r="N133" s="123"/>
      <c r="O133" s="123"/>
      <c r="P133" s="107"/>
      <c r="Q133" s="37" t="str">
        <f t="shared" si="4"/>
        <v/>
      </c>
    </row>
    <row r="134" spans="1:17">
      <c r="A134" s="107" t="s">
        <v>671</v>
      </c>
      <c r="B134" s="133"/>
      <c r="C134" s="123"/>
      <c r="D134" s="134"/>
      <c r="E134" s="37" t="str">
        <f t="shared" ref="E134:E197" si="5">IF(G134="", "", G134) &amp; IF(I134="", "", "-" &amp; I134) &amp; IF(K134="", "", "-" &amp; K134) &amp; IF(M134="", "", "-" &amp; M134) &amp; IF(O134="", "", "-" &amp; O134)</f>
        <v/>
      </c>
      <c r="F134" s="123"/>
      <c r="G134" s="123"/>
      <c r="H134" s="123"/>
      <c r="I134" s="123"/>
      <c r="J134" s="123"/>
      <c r="K134" s="123"/>
      <c r="L134" s="123"/>
      <c r="M134" s="123"/>
      <c r="N134" s="123"/>
      <c r="O134" s="123"/>
      <c r="P134" s="107"/>
      <c r="Q134" s="37" t="str">
        <f t="shared" si="4"/>
        <v/>
      </c>
    </row>
    <row r="135" spans="1:17">
      <c r="A135" s="107" t="s">
        <v>672</v>
      </c>
      <c r="B135" s="133"/>
      <c r="C135" s="123"/>
      <c r="D135" s="134"/>
      <c r="E135" s="37" t="str">
        <f t="shared" si="5"/>
        <v/>
      </c>
      <c r="F135" s="123"/>
      <c r="G135" s="123"/>
      <c r="H135" s="123"/>
      <c r="I135" s="123"/>
      <c r="J135" s="123"/>
      <c r="K135" s="123"/>
      <c r="L135" s="123"/>
      <c r="M135" s="123"/>
      <c r="N135" s="123"/>
      <c r="O135" s="123"/>
      <c r="P135" s="107"/>
      <c r="Q135" s="37" t="str">
        <f t="shared" si="4"/>
        <v/>
      </c>
    </row>
    <row r="136" spans="1:17">
      <c r="A136" s="107" t="s">
        <v>673</v>
      </c>
      <c r="B136" s="133"/>
      <c r="C136" s="123"/>
      <c r="D136" s="134"/>
      <c r="E136" s="37" t="str">
        <f t="shared" si="5"/>
        <v/>
      </c>
      <c r="F136" s="123"/>
      <c r="G136" s="123"/>
      <c r="H136" s="123"/>
      <c r="I136" s="123"/>
      <c r="J136" s="123"/>
      <c r="K136" s="123"/>
      <c r="L136" s="123"/>
      <c r="M136" s="123"/>
      <c r="N136" s="123"/>
      <c r="O136" s="123"/>
      <c r="P136" s="107"/>
      <c r="Q136" s="37" t="str">
        <f t="shared" ref="Q136:Q199" si="6">IF(G136="","",(IF(I136="",1,IF(K136="",2,IF(M136="",3,IF(O136="",4,5))))))</f>
        <v/>
      </c>
    </row>
    <row r="137" spans="1:17">
      <c r="A137" s="107" t="s">
        <v>674</v>
      </c>
      <c r="B137" s="133"/>
      <c r="C137" s="123"/>
      <c r="D137" s="134"/>
      <c r="E137" s="37" t="str">
        <f t="shared" si="5"/>
        <v/>
      </c>
      <c r="F137" s="123"/>
      <c r="G137" s="123"/>
      <c r="H137" s="123"/>
      <c r="I137" s="123"/>
      <c r="J137" s="123"/>
      <c r="K137" s="123"/>
      <c r="L137" s="123"/>
      <c r="M137" s="123"/>
      <c r="N137" s="123"/>
      <c r="O137" s="123"/>
      <c r="P137" s="107"/>
      <c r="Q137" s="37" t="str">
        <f t="shared" si="6"/>
        <v/>
      </c>
    </row>
    <row r="138" spans="1:17">
      <c r="A138" s="107" t="s">
        <v>675</v>
      </c>
      <c r="B138" s="133"/>
      <c r="C138" s="123"/>
      <c r="D138" s="134"/>
      <c r="E138" s="37" t="str">
        <f t="shared" si="5"/>
        <v/>
      </c>
      <c r="F138" s="123"/>
      <c r="G138" s="123"/>
      <c r="H138" s="123"/>
      <c r="I138" s="123"/>
      <c r="J138" s="123"/>
      <c r="K138" s="123"/>
      <c r="L138" s="123"/>
      <c r="M138" s="123"/>
      <c r="N138" s="123"/>
      <c r="O138" s="123"/>
      <c r="P138" s="107"/>
      <c r="Q138" s="37" t="str">
        <f t="shared" si="6"/>
        <v/>
      </c>
    </row>
    <row r="139" spans="1:17">
      <c r="A139" s="107" t="s">
        <v>676</v>
      </c>
      <c r="B139" s="133"/>
      <c r="C139" s="123"/>
      <c r="D139" s="134"/>
      <c r="E139" s="37" t="str">
        <f t="shared" si="5"/>
        <v/>
      </c>
      <c r="F139" s="123"/>
      <c r="G139" s="123"/>
      <c r="H139" s="123"/>
      <c r="I139" s="123"/>
      <c r="J139" s="123"/>
      <c r="K139" s="123"/>
      <c r="L139" s="123"/>
      <c r="M139" s="123"/>
      <c r="N139" s="123"/>
      <c r="O139" s="123"/>
      <c r="P139" s="107"/>
      <c r="Q139" s="37" t="str">
        <f t="shared" si="6"/>
        <v/>
      </c>
    </row>
    <row r="140" spans="1:17">
      <c r="A140" s="107" t="s">
        <v>677</v>
      </c>
      <c r="B140" s="133"/>
      <c r="C140" s="123"/>
      <c r="D140" s="134"/>
      <c r="E140" s="37" t="str">
        <f t="shared" si="5"/>
        <v/>
      </c>
      <c r="F140" s="123"/>
      <c r="G140" s="123"/>
      <c r="H140" s="123"/>
      <c r="I140" s="123"/>
      <c r="J140" s="123"/>
      <c r="K140" s="123"/>
      <c r="L140" s="123"/>
      <c r="M140" s="123"/>
      <c r="N140" s="123"/>
      <c r="O140" s="123"/>
      <c r="P140" s="107"/>
      <c r="Q140" s="37" t="str">
        <f t="shared" si="6"/>
        <v/>
      </c>
    </row>
    <row r="141" spans="1:17">
      <c r="A141" s="107" t="s">
        <v>678</v>
      </c>
      <c r="B141" s="133"/>
      <c r="C141" s="123"/>
      <c r="D141" s="134"/>
      <c r="E141" s="37" t="str">
        <f t="shared" si="5"/>
        <v/>
      </c>
      <c r="F141" s="123"/>
      <c r="G141" s="123"/>
      <c r="H141" s="123"/>
      <c r="I141" s="123"/>
      <c r="J141" s="123"/>
      <c r="K141" s="123"/>
      <c r="L141" s="123"/>
      <c r="M141" s="123"/>
      <c r="N141" s="123"/>
      <c r="O141" s="123"/>
      <c r="P141" s="107"/>
      <c r="Q141" s="37" t="str">
        <f t="shared" si="6"/>
        <v/>
      </c>
    </row>
    <row r="142" spans="1:17">
      <c r="A142" s="107" t="s">
        <v>679</v>
      </c>
      <c r="B142" s="133"/>
      <c r="C142" s="123"/>
      <c r="D142" s="134"/>
      <c r="E142" s="37" t="str">
        <f t="shared" si="5"/>
        <v/>
      </c>
      <c r="F142" s="123"/>
      <c r="G142" s="123"/>
      <c r="H142" s="123"/>
      <c r="I142" s="123"/>
      <c r="J142" s="123"/>
      <c r="K142" s="123"/>
      <c r="L142" s="123"/>
      <c r="M142" s="123"/>
      <c r="N142" s="123"/>
      <c r="O142" s="123"/>
      <c r="P142" s="107"/>
      <c r="Q142" s="37" t="str">
        <f t="shared" si="6"/>
        <v/>
      </c>
    </row>
    <row r="143" spans="1:17">
      <c r="A143" s="107" t="s">
        <v>680</v>
      </c>
      <c r="B143" s="133"/>
      <c r="C143" s="123"/>
      <c r="D143" s="134"/>
      <c r="E143" s="37" t="str">
        <f t="shared" si="5"/>
        <v/>
      </c>
      <c r="F143" s="123"/>
      <c r="G143" s="123"/>
      <c r="H143" s="123"/>
      <c r="I143" s="123"/>
      <c r="J143" s="123"/>
      <c r="K143" s="123"/>
      <c r="L143" s="123"/>
      <c r="M143" s="123"/>
      <c r="N143" s="123"/>
      <c r="O143" s="123"/>
      <c r="P143" s="107"/>
      <c r="Q143" s="37" t="str">
        <f t="shared" si="6"/>
        <v/>
      </c>
    </row>
    <row r="144" spans="1:17">
      <c r="A144" s="107" t="s">
        <v>681</v>
      </c>
      <c r="B144" s="133"/>
      <c r="C144" s="123"/>
      <c r="D144" s="134"/>
      <c r="E144" s="37" t="str">
        <f t="shared" si="5"/>
        <v/>
      </c>
      <c r="F144" s="123"/>
      <c r="G144" s="123"/>
      <c r="H144" s="123"/>
      <c r="I144" s="123"/>
      <c r="J144" s="123"/>
      <c r="K144" s="123"/>
      <c r="L144" s="123"/>
      <c r="M144" s="123"/>
      <c r="N144" s="123"/>
      <c r="O144" s="123"/>
      <c r="P144" s="107"/>
      <c r="Q144" s="37" t="str">
        <f t="shared" si="6"/>
        <v/>
      </c>
    </row>
    <row r="145" spans="1:17">
      <c r="A145" s="107" t="s">
        <v>682</v>
      </c>
      <c r="B145" s="133"/>
      <c r="C145" s="123"/>
      <c r="D145" s="134"/>
      <c r="E145" s="37" t="str">
        <f t="shared" si="5"/>
        <v/>
      </c>
      <c r="F145" s="123"/>
      <c r="G145" s="123"/>
      <c r="H145" s="123"/>
      <c r="I145" s="123"/>
      <c r="J145" s="123"/>
      <c r="K145" s="123"/>
      <c r="L145" s="123"/>
      <c r="M145" s="123"/>
      <c r="N145" s="123"/>
      <c r="O145" s="123"/>
      <c r="P145" s="107"/>
      <c r="Q145" s="37" t="str">
        <f t="shared" si="6"/>
        <v/>
      </c>
    </row>
    <row r="146" spans="1:17">
      <c r="A146" s="107" t="s">
        <v>683</v>
      </c>
      <c r="B146" s="133"/>
      <c r="C146" s="123"/>
      <c r="D146" s="134"/>
      <c r="E146" s="37" t="str">
        <f t="shared" si="5"/>
        <v/>
      </c>
      <c r="F146" s="123"/>
      <c r="G146" s="123"/>
      <c r="H146" s="123"/>
      <c r="I146" s="123"/>
      <c r="J146" s="123"/>
      <c r="K146" s="123"/>
      <c r="L146" s="123"/>
      <c r="M146" s="123"/>
      <c r="N146" s="123"/>
      <c r="O146" s="123"/>
      <c r="P146" s="107"/>
      <c r="Q146" s="37" t="str">
        <f t="shared" si="6"/>
        <v/>
      </c>
    </row>
    <row r="147" spans="1:17">
      <c r="A147" s="107" t="s">
        <v>684</v>
      </c>
      <c r="B147" s="133"/>
      <c r="C147" s="123"/>
      <c r="D147" s="134"/>
      <c r="E147" s="37" t="str">
        <f t="shared" si="5"/>
        <v/>
      </c>
      <c r="F147" s="123"/>
      <c r="G147" s="123"/>
      <c r="H147" s="123"/>
      <c r="I147" s="123"/>
      <c r="J147" s="123"/>
      <c r="K147" s="123"/>
      <c r="L147" s="123"/>
      <c r="M147" s="123"/>
      <c r="N147" s="123"/>
      <c r="O147" s="123"/>
      <c r="P147" s="107"/>
      <c r="Q147" s="37" t="str">
        <f t="shared" si="6"/>
        <v/>
      </c>
    </row>
    <row r="148" spans="1:17">
      <c r="A148" s="107" t="s">
        <v>685</v>
      </c>
      <c r="B148" s="133"/>
      <c r="C148" s="123"/>
      <c r="D148" s="134"/>
      <c r="E148" s="37" t="str">
        <f t="shared" si="5"/>
        <v/>
      </c>
      <c r="F148" s="123"/>
      <c r="G148" s="123"/>
      <c r="H148" s="123"/>
      <c r="I148" s="123"/>
      <c r="J148" s="123"/>
      <c r="K148" s="123"/>
      <c r="L148" s="123"/>
      <c r="M148" s="123"/>
      <c r="N148" s="123"/>
      <c r="O148" s="123"/>
      <c r="P148" s="107"/>
      <c r="Q148" s="37" t="str">
        <f t="shared" si="6"/>
        <v/>
      </c>
    </row>
    <row r="149" spans="1:17">
      <c r="A149" s="107" t="s">
        <v>686</v>
      </c>
      <c r="B149" s="133"/>
      <c r="C149" s="123"/>
      <c r="D149" s="134"/>
      <c r="E149" s="37" t="str">
        <f t="shared" si="5"/>
        <v/>
      </c>
      <c r="F149" s="123"/>
      <c r="G149" s="123"/>
      <c r="H149" s="123"/>
      <c r="I149" s="123"/>
      <c r="J149" s="123"/>
      <c r="K149" s="123"/>
      <c r="L149" s="123"/>
      <c r="M149" s="123"/>
      <c r="N149" s="123"/>
      <c r="O149" s="123"/>
      <c r="P149" s="107"/>
      <c r="Q149" s="37" t="str">
        <f t="shared" si="6"/>
        <v/>
      </c>
    </row>
    <row r="150" spans="1:17">
      <c r="A150" s="107" t="s">
        <v>687</v>
      </c>
      <c r="B150" s="133"/>
      <c r="C150" s="123"/>
      <c r="D150" s="134"/>
      <c r="E150" s="37" t="str">
        <f t="shared" si="5"/>
        <v/>
      </c>
      <c r="F150" s="123"/>
      <c r="G150" s="123"/>
      <c r="H150" s="123"/>
      <c r="I150" s="123"/>
      <c r="J150" s="123"/>
      <c r="K150" s="123"/>
      <c r="L150" s="123"/>
      <c r="M150" s="123"/>
      <c r="N150" s="123"/>
      <c r="O150" s="123"/>
      <c r="P150" s="107"/>
      <c r="Q150" s="37" t="str">
        <f t="shared" si="6"/>
        <v/>
      </c>
    </row>
    <row r="151" spans="1:17">
      <c r="A151" s="107" t="s">
        <v>688</v>
      </c>
      <c r="B151" s="133"/>
      <c r="C151" s="123"/>
      <c r="D151" s="134"/>
      <c r="E151" s="37" t="str">
        <f t="shared" si="5"/>
        <v/>
      </c>
      <c r="F151" s="123"/>
      <c r="G151" s="123"/>
      <c r="H151" s="123"/>
      <c r="I151" s="123"/>
      <c r="J151" s="123"/>
      <c r="K151" s="123"/>
      <c r="L151" s="123"/>
      <c r="M151" s="123"/>
      <c r="N151" s="123"/>
      <c r="O151" s="123"/>
      <c r="P151" s="107"/>
      <c r="Q151" s="37" t="str">
        <f t="shared" si="6"/>
        <v/>
      </c>
    </row>
    <row r="152" spans="1:17">
      <c r="A152" s="107" t="s">
        <v>689</v>
      </c>
      <c r="B152" s="133"/>
      <c r="C152" s="123"/>
      <c r="D152" s="134"/>
      <c r="E152" s="37" t="str">
        <f t="shared" si="5"/>
        <v/>
      </c>
      <c r="F152" s="123"/>
      <c r="G152" s="123"/>
      <c r="H152" s="123"/>
      <c r="I152" s="123"/>
      <c r="J152" s="123"/>
      <c r="K152" s="123"/>
      <c r="L152" s="123"/>
      <c r="M152" s="123"/>
      <c r="N152" s="123"/>
      <c r="O152" s="123"/>
      <c r="P152" s="107"/>
      <c r="Q152" s="37" t="str">
        <f t="shared" si="6"/>
        <v/>
      </c>
    </row>
    <row r="153" spans="1:17">
      <c r="A153" s="107" t="s">
        <v>690</v>
      </c>
      <c r="B153" s="133"/>
      <c r="C153" s="123"/>
      <c r="D153" s="134"/>
      <c r="E153" s="37" t="str">
        <f t="shared" si="5"/>
        <v/>
      </c>
      <c r="F153" s="123"/>
      <c r="G153" s="123"/>
      <c r="H153" s="123"/>
      <c r="I153" s="123"/>
      <c r="J153" s="123"/>
      <c r="K153" s="123"/>
      <c r="L153" s="123"/>
      <c r="M153" s="123"/>
      <c r="N153" s="123"/>
      <c r="O153" s="123"/>
      <c r="P153" s="107"/>
      <c r="Q153" s="37" t="str">
        <f t="shared" si="6"/>
        <v/>
      </c>
    </row>
    <row r="154" spans="1:17">
      <c r="A154" s="107" t="s">
        <v>691</v>
      </c>
      <c r="B154" s="133"/>
      <c r="C154" s="123"/>
      <c r="D154" s="134"/>
      <c r="E154" s="37" t="str">
        <f t="shared" si="5"/>
        <v/>
      </c>
      <c r="F154" s="123"/>
      <c r="G154" s="123"/>
      <c r="H154" s="123"/>
      <c r="I154" s="123"/>
      <c r="J154" s="123"/>
      <c r="K154" s="123"/>
      <c r="L154" s="123"/>
      <c r="M154" s="123"/>
      <c r="N154" s="123"/>
      <c r="O154" s="123"/>
      <c r="P154" s="107"/>
      <c r="Q154" s="37" t="str">
        <f t="shared" si="6"/>
        <v/>
      </c>
    </row>
    <row r="155" spans="1:17">
      <c r="A155" s="107" t="s">
        <v>692</v>
      </c>
      <c r="B155" s="133"/>
      <c r="C155" s="123"/>
      <c r="D155" s="134"/>
      <c r="E155" s="37" t="str">
        <f t="shared" si="5"/>
        <v/>
      </c>
      <c r="F155" s="123"/>
      <c r="G155" s="123"/>
      <c r="H155" s="123"/>
      <c r="I155" s="123"/>
      <c r="J155" s="123"/>
      <c r="K155" s="123"/>
      <c r="L155" s="123"/>
      <c r="M155" s="123"/>
      <c r="N155" s="123"/>
      <c r="O155" s="123"/>
      <c r="P155" s="107"/>
      <c r="Q155" s="37" t="str">
        <f t="shared" si="6"/>
        <v/>
      </c>
    </row>
    <row r="156" spans="1:17">
      <c r="A156" s="107" t="s">
        <v>693</v>
      </c>
      <c r="B156" s="133"/>
      <c r="C156" s="123"/>
      <c r="D156" s="134"/>
      <c r="E156" s="37" t="str">
        <f t="shared" si="5"/>
        <v/>
      </c>
      <c r="F156" s="123"/>
      <c r="G156" s="123"/>
      <c r="H156" s="123"/>
      <c r="I156" s="123"/>
      <c r="J156" s="123"/>
      <c r="K156" s="123"/>
      <c r="L156" s="123"/>
      <c r="M156" s="123"/>
      <c r="N156" s="123"/>
      <c r="O156" s="123"/>
      <c r="P156" s="107"/>
      <c r="Q156" s="37" t="str">
        <f t="shared" si="6"/>
        <v/>
      </c>
    </row>
    <row r="157" spans="1:17">
      <c r="A157" s="107" t="s">
        <v>694</v>
      </c>
      <c r="B157" s="133"/>
      <c r="C157" s="123"/>
      <c r="D157" s="134"/>
      <c r="E157" s="37" t="str">
        <f t="shared" si="5"/>
        <v/>
      </c>
      <c r="F157" s="123"/>
      <c r="G157" s="123"/>
      <c r="H157" s="123"/>
      <c r="I157" s="123"/>
      <c r="J157" s="123"/>
      <c r="K157" s="123"/>
      <c r="L157" s="123"/>
      <c r="M157" s="123"/>
      <c r="N157" s="123"/>
      <c r="O157" s="123"/>
      <c r="P157" s="107"/>
      <c r="Q157" s="37" t="str">
        <f t="shared" si="6"/>
        <v/>
      </c>
    </row>
    <row r="158" spans="1:17">
      <c r="A158" s="107" t="s">
        <v>695</v>
      </c>
      <c r="B158" s="133"/>
      <c r="C158" s="123"/>
      <c r="D158" s="134"/>
      <c r="E158" s="37" t="str">
        <f t="shared" si="5"/>
        <v/>
      </c>
      <c r="F158" s="123"/>
      <c r="G158" s="123"/>
      <c r="H158" s="123"/>
      <c r="I158" s="123"/>
      <c r="J158" s="123"/>
      <c r="K158" s="123"/>
      <c r="L158" s="123"/>
      <c r="M158" s="123"/>
      <c r="N158" s="123"/>
      <c r="O158" s="123"/>
      <c r="P158" s="107"/>
      <c r="Q158" s="37" t="str">
        <f t="shared" si="6"/>
        <v/>
      </c>
    </row>
    <row r="159" spans="1:17">
      <c r="A159" s="107" t="s">
        <v>696</v>
      </c>
      <c r="B159" s="133"/>
      <c r="C159" s="123"/>
      <c r="D159" s="134"/>
      <c r="E159" s="37" t="str">
        <f t="shared" si="5"/>
        <v/>
      </c>
      <c r="F159" s="123"/>
      <c r="G159" s="123"/>
      <c r="H159" s="123"/>
      <c r="I159" s="123"/>
      <c r="J159" s="123"/>
      <c r="K159" s="123"/>
      <c r="L159" s="123"/>
      <c r="M159" s="123"/>
      <c r="N159" s="123"/>
      <c r="O159" s="123"/>
      <c r="P159" s="107"/>
      <c r="Q159" s="37" t="str">
        <f t="shared" si="6"/>
        <v/>
      </c>
    </row>
    <row r="160" spans="1:17">
      <c r="A160" s="107" t="s">
        <v>697</v>
      </c>
      <c r="B160" s="133"/>
      <c r="C160" s="123"/>
      <c r="D160" s="134"/>
      <c r="E160" s="37" t="str">
        <f t="shared" si="5"/>
        <v/>
      </c>
      <c r="F160" s="123"/>
      <c r="G160" s="123"/>
      <c r="H160" s="123"/>
      <c r="I160" s="123"/>
      <c r="J160" s="123"/>
      <c r="K160" s="123"/>
      <c r="L160" s="123"/>
      <c r="M160" s="123"/>
      <c r="N160" s="123"/>
      <c r="O160" s="123"/>
      <c r="P160" s="107"/>
      <c r="Q160" s="37" t="str">
        <f t="shared" si="6"/>
        <v/>
      </c>
    </row>
    <row r="161" spans="1:17">
      <c r="A161" s="107" t="s">
        <v>698</v>
      </c>
      <c r="B161" s="133"/>
      <c r="C161" s="123"/>
      <c r="D161" s="134"/>
      <c r="E161" s="37" t="str">
        <f t="shared" si="5"/>
        <v/>
      </c>
      <c r="F161" s="123"/>
      <c r="G161" s="123"/>
      <c r="H161" s="123"/>
      <c r="I161" s="123"/>
      <c r="J161" s="123"/>
      <c r="K161" s="123"/>
      <c r="L161" s="123"/>
      <c r="M161" s="123"/>
      <c r="N161" s="123"/>
      <c r="O161" s="123"/>
      <c r="P161" s="107"/>
      <c r="Q161" s="37" t="str">
        <f t="shared" si="6"/>
        <v/>
      </c>
    </row>
    <row r="162" spans="1:17">
      <c r="A162" s="107" t="s">
        <v>699</v>
      </c>
      <c r="B162" s="133"/>
      <c r="C162" s="123"/>
      <c r="D162" s="134"/>
      <c r="E162" s="37" t="str">
        <f t="shared" si="5"/>
        <v/>
      </c>
      <c r="F162" s="123"/>
      <c r="G162" s="123"/>
      <c r="H162" s="123"/>
      <c r="I162" s="123"/>
      <c r="J162" s="123"/>
      <c r="K162" s="123"/>
      <c r="L162" s="123"/>
      <c r="M162" s="123"/>
      <c r="N162" s="123"/>
      <c r="O162" s="123"/>
      <c r="P162" s="107"/>
      <c r="Q162" s="37" t="str">
        <f t="shared" si="6"/>
        <v/>
      </c>
    </row>
    <row r="163" spans="1:17">
      <c r="A163" s="107" t="s">
        <v>700</v>
      </c>
      <c r="B163" s="133"/>
      <c r="C163" s="123"/>
      <c r="D163" s="134"/>
      <c r="E163" s="37" t="str">
        <f t="shared" si="5"/>
        <v/>
      </c>
      <c r="F163" s="123"/>
      <c r="G163" s="123"/>
      <c r="H163" s="123"/>
      <c r="I163" s="123"/>
      <c r="J163" s="123"/>
      <c r="K163" s="123"/>
      <c r="L163" s="123"/>
      <c r="M163" s="123"/>
      <c r="N163" s="123"/>
      <c r="O163" s="123"/>
      <c r="P163" s="107"/>
      <c r="Q163" s="37" t="str">
        <f t="shared" si="6"/>
        <v/>
      </c>
    </row>
    <row r="164" spans="1:17">
      <c r="A164" s="107" t="s">
        <v>701</v>
      </c>
      <c r="B164" s="133"/>
      <c r="C164" s="123"/>
      <c r="D164" s="134"/>
      <c r="E164" s="37" t="str">
        <f t="shared" si="5"/>
        <v/>
      </c>
      <c r="F164" s="123"/>
      <c r="G164" s="123"/>
      <c r="H164" s="123"/>
      <c r="I164" s="123"/>
      <c r="J164" s="123"/>
      <c r="K164" s="123"/>
      <c r="L164" s="123"/>
      <c r="M164" s="123"/>
      <c r="N164" s="123"/>
      <c r="O164" s="123"/>
      <c r="P164" s="107"/>
      <c r="Q164" s="37" t="str">
        <f t="shared" si="6"/>
        <v/>
      </c>
    </row>
    <row r="165" spans="1:17">
      <c r="A165" s="107" t="s">
        <v>702</v>
      </c>
      <c r="B165" s="133"/>
      <c r="C165" s="123"/>
      <c r="D165" s="134"/>
      <c r="E165" s="37" t="str">
        <f t="shared" si="5"/>
        <v/>
      </c>
      <c r="F165" s="123"/>
      <c r="G165" s="123"/>
      <c r="H165" s="123"/>
      <c r="I165" s="123"/>
      <c r="J165" s="123"/>
      <c r="K165" s="123"/>
      <c r="L165" s="123"/>
      <c r="M165" s="123"/>
      <c r="N165" s="123"/>
      <c r="O165" s="123"/>
      <c r="P165" s="107"/>
      <c r="Q165" s="37" t="str">
        <f t="shared" si="6"/>
        <v/>
      </c>
    </row>
    <row r="166" spans="1:17">
      <c r="A166" s="107" t="s">
        <v>703</v>
      </c>
      <c r="B166" s="133"/>
      <c r="C166" s="123"/>
      <c r="D166" s="134"/>
      <c r="E166" s="37" t="str">
        <f t="shared" si="5"/>
        <v/>
      </c>
      <c r="F166" s="123"/>
      <c r="G166" s="123"/>
      <c r="H166" s="123"/>
      <c r="I166" s="123"/>
      <c r="J166" s="123"/>
      <c r="K166" s="123"/>
      <c r="L166" s="123"/>
      <c r="M166" s="123"/>
      <c r="N166" s="123"/>
      <c r="O166" s="123"/>
      <c r="P166" s="107"/>
      <c r="Q166" s="37" t="str">
        <f t="shared" si="6"/>
        <v/>
      </c>
    </row>
    <row r="167" spans="1:17">
      <c r="A167" s="107" t="s">
        <v>704</v>
      </c>
      <c r="B167" s="133"/>
      <c r="C167" s="123"/>
      <c r="D167" s="134"/>
      <c r="E167" s="37" t="str">
        <f t="shared" si="5"/>
        <v/>
      </c>
      <c r="F167" s="123"/>
      <c r="G167" s="123"/>
      <c r="H167" s="123"/>
      <c r="I167" s="123"/>
      <c r="J167" s="123"/>
      <c r="K167" s="123"/>
      <c r="L167" s="123"/>
      <c r="M167" s="123"/>
      <c r="N167" s="123"/>
      <c r="O167" s="123"/>
      <c r="P167" s="107"/>
      <c r="Q167" s="37" t="str">
        <f t="shared" si="6"/>
        <v/>
      </c>
    </row>
    <row r="168" spans="1:17">
      <c r="A168" s="107" t="s">
        <v>705</v>
      </c>
      <c r="B168" s="133"/>
      <c r="C168" s="123"/>
      <c r="D168" s="134"/>
      <c r="E168" s="37" t="str">
        <f t="shared" si="5"/>
        <v/>
      </c>
      <c r="F168" s="123"/>
      <c r="G168" s="123"/>
      <c r="H168" s="123"/>
      <c r="I168" s="123"/>
      <c r="J168" s="123"/>
      <c r="K168" s="123"/>
      <c r="L168" s="123"/>
      <c r="M168" s="123"/>
      <c r="N168" s="123"/>
      <c r="O168" s="123"/>
      <c r="P168" s="107"/>
      <c r="Q168" s="37" t="str">
        <f t="shared" si="6"/>
        <v/>
      </c>
    </row>
    <row r="169" spans="1:17">
      <c r="A169" s="107" t="s">
        <v>706</v>
      </c>
      <c r="B169" s="133"/>
      <c r="C169" s="123"/>
      <c r="D169" s="134"/>
      <c r="E169" s="37" t="str">
        <f t="shared" si="5"/>
        <v/>
      </c>
      <c r="F169" s="123"/>
      <c r="G169" s="123"/>
      <c r="H169" s="123"/>
      <c r="I169" s="123"/>
      <c r="J169" s="123"/>
      <c r="K169" s="123"/>
      <c r="L169" s="123"/>
      <c r="M169" s="123"/>
      <c r="N169" s="123"/>
      <c r="O169" s="123"/>
      <c r="P169" s="107"/>
      <c r="Q169" s="37" t="str">
        <f t="shared" si="6"/>
        <v/>
      </c>
    </row>
    <row r="170" spans="1:17">
      <c r="A170" s="107" t="s">
        <v>707</v>
      </c>
      <c r="B170" s="133"/>
      <c r="C170" s="123"/>
      <c r="D170" s="134"/>
      <c r="E170" s="37" t="str">
        <f t="shared" si="5"/>
        <v/>
      </c>
      <c r="F170" s="123"/>
      <c r="G170" s="123"/>
      <c r="H170" s="123"/>
      <c r="I170" s="123"/>
      <c r="J170" s="123"/>
      <c r="K170" s="123"/>
      <c r="L170" s="123"/>
      <c r="M170" s="123"/>
      <c r="N170" s="123"/>
      <c r="O170" s="123"/>
      <c r="P170" s="107"/>
      <c r="Q170" s="37" t="str">
        <f t="shared" si="6"/>
        <v/>
      </c>
    </row>
    <row r="171" spans="1:17">
      <c r="A171" s="107" t="s">
        <v>708</v>
      </c>
      <c r="B171" s="133"/>
      <c r="C171" s="123"/>
      <c r="D171" s="134"/>
      <c r="E171" s="37" t="str">
        <f t="shared" si="5"/>
        <v/>
      </c>
      <c r="F171" s="123"/>
      <c r="G171" s="123"/>
      <c r="H171" s="123"/>
      <c r="I171" s="123"/>
      <c r="J171" s="123"/>
      <c r="K171" s="123"/>
      <c r="L171" s="123"/>
      <c r="M171" s="123"/>
      <c r="N171" s="123"/>
      <c r="O171" s="123"/>
      <c r="P171" s="107"/>
      <c r="Q171" s="37" t="str">
        <f t="shared" si="6"/>
        <v/>
      </c>
    </row>
    <row r="172" spans="1:17">
      <c r="A172" s="107" t="s">
        <v>709</v>
      </c>
      <c r="B172" s="133"/>
      <c r="C172" s="123"/>
      <c r="D172" s="134"/>
      <c r="E172" s="37" t="str">
        <f t="shared" si="5"/>
        <v/>
      </c>
      <c r="F172" s="123"/>
      <c r="G172" s="123"/>
      <c r="H172" s="123"/>
      <c r="I172" s="123"/>
      <c r="J172" s="123"/>
      <c r="K172" s="123"/>
      <c r="L172" s="123"/>
      <c r="M172" s="123"/>
      <c r="N172" s="123"/>
      <c r="O172" s="123"/>
      <c r="P172" s="107"/>
      <c r="Q172" s="37" t="str">
        <f t="shared" si="6"/>
        <v/>
      </c>
    </row>
    <row r="173" spans="1:17">
      <c r="A173" s="107" t="s">
        <v>710</v>
      </c>
      <c r="B173" s="133"/>
      <c r="C173" s="123"/>
      <c r="D173" s="134"/>
      <c r="E173" s="37" t="str">
        <f t="shared" si="5"/>
        <v/>
      </c>
      <c r="F173" s="123"/>
      <c r="G173" s="123"/>
      <c r="H173" s="123"/>
      <c r="I173" s="123"/>
      <c r="J173" s="123"/>
      <c r="K173" s="123"/>
      <c r="L173" s="123"/>
      <c r="M173" s="123"/>
      <c r="N173" s="123"/>
      <c r="O173" s="123"/>
      <c r="P173" s="107"/>
      <c r="Q173" s="37" t="str">
        <f t="shared" si="6"/>
        <v/>
      </c>
    </row>
    <row r="174" spans="1:17">
      <c r="A174" s="107" t="s">
        <v>711</v>
      </c>
      <c r="B174" s="133"/>
      <c r="C174" s="123"/>
      <c r="D174" s="134"/>
      <c r="E174" s="37" t="str">
        <f t="shared" si="5"/>
        <v/>
      </c>
      <c r="F174" s="123"/>
      <c r="G174" s="123"/>
      <c r="H174" s="123"/>
      <c r="I174" s="123"/>
      <c r="J174" s="123"/>
      <c r="K174" s="123"/>
      <c r="L174" s="123"/>
      <c r="M174" s="123"/>
      <c r="N174" s="123"/>
      <c r="O174" s="123"/>
      <c r="P174" s="107"/>
      <c r="Q174" s="37" t="str">
        <f t="shared" si="6"/>
        <v/>
      </c>
    </row>
    <row r="175" spans="1:17">
      <c r="A175" s="107" t="s">
        <v>712</v>
      </c>
      <c r="B175" s="133"/>
      <c r="C175" s="123"/>
      <c r="D175" s="134"/>
      <c r="E175" s="37" t="str">
        <f t="shared" si="5"/>
        <v/>
      </c>
      <c r="F175" s="123"/>
      <c r="G175" s="123"/>
      <c r="H175" s="123"/>
      <c r="I175" s="123"/>
      <c r="J175" s="123"/>
      <c r="K175" s="123"/>
      <c r="L175" s="123"/>
      <c r="M175" s="123"/>
      <c r="N175" s="123"/>
      <c r="O175" s="123"/>
      <c r="P175" s="107"/>
      <c r="Q175" s="37" t="str">
        <f t="shared" si="6"/>
        <v/>
      </c>
    </row>
    <row r="176" spans="1:17">
      <c r="A176" s="107" t="s">
        <v>713</v>
      </c>
      <c r="B176" s="133"/>
      <c r="C176" s="123"/>
      <c r="D176" s="134"/>
      <c r="E176" s="37" t="str">
        <f t="shared" si="5"/>
        <v/>
      </c>
      <c r="F176" s="123"/>
      <c r="G176" s="123"/>
      <c r="H176" s="123"/>
      <c r="I176" s="123"/>
      <c r="J176" s="123"/>
      <c r="K176" s="123"/>
      <c r="L176" s="123"/>
      <c r="M176" s="123"/>
      <c r="N176" s="123"/>
      <c r="O176" s="123"/>
      <c r="P176" s="107"/>
      <c r="Q176" s="37" t="str">
        <f t="shared" si="6"/>
        <v/>
      </c>
    </row>
    <row r="177" spans="1:17">
      <c r="A177" s="107" t="s">
        <v>714</v>
      </c>
      <c r="B177" s="133"/>
      <c r="C177" s="123"/>
      <c r="D177" s="134"/>
      <c r="E177" s="37" t="str">
        <f t="shared" si="5"/>
        <v/>
      </c>
      <c r="F177" s="123"/>
      <c r="G177" s="123"/>
      <c r="H177" s="123"/>
      <c r="I177" s="123"/>
      <c r="J177" s="123"/>
      <c r="K177" s="123"/>
      <c r="L177" s="123"/>
      <c r="M177" s="123"/>
      <c r="N177" s="123"/>
      <c r="O177" s="123"/>
      <c r="P177" s="107"/>
      <c r="Q177" s="37" t="str">
        <f t="shared" si="6"/>
        <v/>
      </c>
    </row>
    <row r="178" spans="1:17">
      <c r="A178" s="107" t="s">
        <v>715</v>
      </c>
      <c r="B178" s="133"/>
      <c r="C178" s="123"/>
      <c r="D178" s="134"/>
      <c r="E178" s="37" t="str">
        <f t="shared" si="5"/>
        <v/>
      </c>
      <c r="F178" s="123"/>
      <c r="G178" s="123"/>
      <c r="H178" s="123"/>
      <c r="I178" s="123"/>
      <c r="J178" s="123"/>
      <c r="K178" s="123"/>
      <c r="L178" s="123"/>
      <c r="M178" s="123"/>
      <c r="N178" s="123"/>
      <c r="O178" s="123"/>
      <c r="P178" s="107"/>
      <c r="Q178" s="37" t="str">
        <f t="shared" si="6"/>
        <v/>
      </c>
    </row>
    <row r="179" spans="1:17">
      <c r="A179" s="107" t="s">
        <v>716</v>
      </c>
      <c r="B179" s="133"/>
      <c r="C179" s="123"/>
      <c r="D179" s="134"/>
      <c r="E179" s="37" t="str">
        <f t="shared" si="5"/>
        <v/>
      </c>
      <c r="F179" s="123"/>
      <c r="G179" s="123"/>
      <c r="H179" s="123"/>
      <c r="I179" s="123"/>
      <c r="J179" s="123"/>
      <c r="K179" s="123"/>
      <c r="L179" s="123"/>
      <c r="M179" s="123"/>
      <c r="N179" s="123"/>
      <c r="O179" s="123"/>
      <c r="P179" s="107"/>
      <c r="Q179" s="37" t="str">
        <f t="shared" si="6"/>
        <v/>
      </c>
    </row>
    <row r="180" spans="1:17">
      <c r="A180" s="107" t="s">
        <v>717</v>
      </c>
      <c r="B180" s="133"/>
      <c r="C180" s="123"/>
      <c r="D180" s="134"/>
      <c r="E180" s="37" t="str">
        <f t="shared" si="5"/>
        <v/>
      </c>
      <c r="F180" s="123"/>
      <c r="G180" s="123"/>
      <c r="H180" s="123"/>
      <c r="I180" s="123"/>
      <c r="J180" s="123"/>
      <c r="K180" s="123"/>
      <c r="L180" s="123"/>
      <c r="M180" s="123"/>
      <c r="N180" s="123"/>
      <c r="O180" s="123"/>
      <c r="P180" s="107"/>
      <c r="Q180" s="37" t="str">
        <f t="shared" si="6"/>
        <v/>
      </c>
    </row>
    <row r="181" spans="1:17">
      <c r="A181" s="107" t="s">
        <v>718</v>
      </c>
      <c r="B181" s="133"/>
      <c r="C181" s="123"/>
      <c r="D181" s="134"/>
      <c r="E181" s="37" t="str">
        <f t="shared" si="5"/>
        <v/>
      </c>
      <c r="F181" s="123"/>
      <c r="G181" s="123"/>
      <c r="H181" s="123"/>
      <c r="I181" s="123"/>
      <c r="J181" s="123"/>
      <c r="K181" s="123"/>
      <c r="L181" s="123"/>
      <c r="M181" s="123"/>
      <c r="N181" s="123"/>
      <c r="O181" s="123"/>
      <c r="P181" s="107"/>
      <c r="Q181" s="37" t="str">
        <f t="shared" si="6"/>
        <v/>
      </c>
    </row>
    <row r="182" spans="1:17">
      <c r="A182" s="107" t="s">
        <v>719</v>
      </c>
      <c r="B182" s="133"/>
      <c r="C182" s="123"/>
      <c r="D182" s="134"/>
      <c r="E182" s="37" t="str">
        <f t="shared" si="5"/>
        <v/>
      </c>
      <c r="F182" s="123"/>
      <c r="G182" s="123"/>
      <c r="H182" s="123"/>
      <c r="I182" s="123"/>
      <c r="J182" s="123"/>
      <c r="K182" s="123"/>
      <c r="L182" s="123"/>
      <c r="M182" s="123"/>
      <c r="N182" s="123"/>
      <c r="O182" s="123"/>
      <c r="P182" s="107"/>
      <c r="Q182" s="37" t="str">
        <f t="shared" si="6"/>
        <v/>
      </c>
    </row>
    <row r="183" spans="1:17">
      <c r="A183" s="107" t="s">
        <v>720</v>
      </c>
      <c r="B183" s="133"/>
      <c r="C183" s="123"/>
      <c r="D183" s="134"/>
      <c r="E183" s="37" t="str">
        <f t="shared" si="5"/>
        <v/>
      </c>
      <c r="F183" s="123"/>
      <c r="G183" s="123"/>
      <c r="H183" s="123"/>
      <c r="I183" s="123"/>
      <c r="J183" s="123"/>
      <c r="K183" s="123"/>
      <c r="L183" s="123"/>
      <c r="M183" s="123"/>
      <c r="N183" s="123"/>
      <c r="O183" s="123"/>
      <c r="P183" s="107"/>
      <c r="Q183" s="37" t="str">
        <f t="shared" si="6"/>
        <v/>
      </c>
    </row>
    <row r="184" spans="1:17">
      <c r="A184" s="107" t="s">
        <v>721</v>
      </c>
      <c r="B184" s="133"/>
      <c r="C184" s="123"/>
      <c r="D184" s="134"/>
      <c r="E184" s="37" t="str">
        <f t="shared" si="5"/>
        <v/>
      </c>
      <c r="F184" s="123"/>
      <c r="G184" s="123"/>
      <c r="H184" s="123"/>
      <c r="I184" s="123"/>
      <c r="J184" s="123"/>
      <c r="K184" s="123"/>
      <c r="L184" s="123"/>
      <c r="M184" s="123"/>
      <c r="N184" s="123"/>
      <c r="O184" s="123"/>
      <c r="P184" s="107"/>
      <c r="Q184" s="37" t="str">
        <f t="shared" si="6"/>
        <v/>
      </c>
    </row>
    <row r="185" spans="1:17">
      <c r="A185" s="107" t="s">
        <v>722</v>
      </c>
      <c r="B185" s="133"/>
      <c r="C185" s="123"/>
      <c r="D185" s="134"/>
      <c r="E185" s="37" t="str">
        <f t="shared" si="5"/>
        <v/>
      </c>
      <c r="F185" s="123"/>
      <c r="G185" s="123"/>
      <c r="H185" s="123"/>
      <c r="I185" s="123"/>
      <c r="J185" s="123"/>
      <c r="K185" s="123"/>
      <c r="L185" s="123"/>
      <c r="M185" s="123"/>
      <c r="N185" s="123"/>
      <c r="O185" s="123"/>
      <c r="P185" s="107"/>
      <c r="Q185" s="37" t="str">
        <f t="shared" si="6"/>
        <v/>
      </c>
    </row>
    <row r="186" spans="1:17">
      <c r="A186" s="107" t="s">
        <v>723</v>
      </c>
      <c r="B186" s="133"/>
      <c r="C186" s="123"/>
      <c r="D186" s="134"/>
      <c r="E186" s="37" t="str">
        <f t="shared" si="5"/>
        <v/>
      </c>
      <c r="F186" s="123"/>
      <c r="G186" s="123"/>
      <c r="H186" s="123"/>
      <c r="I186" s="123"/>
      <c r="J186" s="123"/>
      <c r="K186" s="123"/>
      <c r="L186" s="123"/>
      <c r="M186" s="123"/>
      <c r="N186" s="123"/>
      <c r="O186" s="123"/>
      <c r="P186" s="107"/>
      <c r="Q186" s="37" t="str">
        <f t="shared" si="6"/>
        <v/>
      </c>
    </row>
    <row r="187" spans="1:17">
      <c r="A187" s="107" t="s">
        <v>724</v>
      </c>
      <c r="B187" s="133"/>
      <c r="C187" s="123"/>
      <c r="D187" s="134"/>
      <c r="E187" s="37" t="str">
        <f t="shared" si="5"/>
        <v/>
      </c>
      <c r="F187" s="123"/>
      <c r="G187" s="123"/>
      <c r="H187" s="123"/>
      <c r="I187" s="123"/>
      <c r="J187" s="123"/>
      <c r="K187" s="123"/>
      <c r="L187" s="123"/>
      <c r="M187" s="123"/>
      <c r="N187" s="123"/>
      <c r="O187" s="123"/>
      <c r="P187" s="107"/>
      <c r="Q187" s="37" t="str">
        <f t="shared" si="6"/>
        <v/>
      </c>
    </row>
    <row r="188" spans="1:17">
      <c r="A188" s="107" t="s">
        <v>725</v>
      </c>
      <c r="B188" s="133"/>
      <c r="C188" s="123"/>
      <c r="D188" s="134"/>
      <c r="E188" s="37" t="str">
        <f t="shared" si="5"/>
        <v/>
      </c>
      <c r="F188" s="123"/>
      <c r="G188" s="123"/>
      <c r="H188" s="123"/>
      <c r="I188" s="123"/>
      <c r="J188" s="123"/>
      <c r="K188" s="123"/>
      <c r="L188" s="123"/>
      <c r="M188" s="123"/>
      <c r="N188" s="123"/>
      <c r="O188" s="123"/>
      <c r="P188" s="107"/>
      <c r="Q188" s="37" t="str">
        <f t="shared" si="6"/>
        <v/>
      </c>
    </row>
    <row r="189" spans="1:17">
      <c r="A189" s="107" t="s">
        <v>726</v>
      </c>
      <c r="B189" s="133"/>
      <c r="C189" s="123"/>
      <c r="D189" s="134"/>
      <c r="E189" s="37" t="str">
        <f t="shared" si="5"/>
        <v/>
      </c>
      <c r="F189" s="123"/>
      <c r="G189" s="123"/>
      <c r="H189" s="123"/>
      <c r="I189" s="123"/>
      <c r="J189" s="123"/>
      <c r="K189" s="123"/>
      <c r="L189" s="123"/>
      <c r="M189" s="123"/>
      <c r="N189" s="123"/>
      <c r="O189" s="123"/>
      <c r="P189" s="107"/>
      <c r="Q189" s="37" t="str">
        <f t="shared" si="6"/>
        <v/>
      </c>
    </row>
    <row r="190" spans="1:17">
      <c r="A190" s="107" t="s">
        <v>727</v>
      </c>
      <c r="B190" s="133"/>
      <c r="C190" s="123"/>
      <c r="D190" s="134"/>
      <c r="E190" s="37" t="str">
        <f t="shared" si="5"/>
        <v/>
      </c>
      <c r="F190" s="123"/>
      <c r="G190" s="123"/>
      <c r="H190" s="123"/>
      <c r="I190" s="123"/>
      <c r="J190" s="123"/>
      <c r="K190" s="123"/>
      <c r="L190" s="123"/>
      <c r="M190" s="123"/>
      <c r="N190" s="123"/>
      <c r="O190" s="123"/>
      <c r="P190" s="107"/>
      <c r="Q190" s="37" t="str">
        <f t="shared" si="6"/>
        <v/>
      </c>
    </row>
    <row r="191" spans="1:17">
      <c r="A191" s="107" t="s">
        <v>728</v>
      </c>
      <c r="B191" s="133"/>
      <c r="C191" s="123"/>
      <c r="D191" s="134"/>
      <c r="E191" s="37" t="str">
        <f t="shared" si="5"/>
        <v/>
      </c>
      <c r="F191" s="123"/>
      <c r="G191" s="123"/>
      <c r="H191" s="123"/>
      <c r="I191" s="123"/>
      <c r="J191" s="123"/>
      <c r="K191" s="123"/>
      <c r="L191" s="123"/>
      <c r="M191" s="123"/>
      <c r="N191" s="123"/>
      <c r="O191" s="123"/>
      <c r="P191" s="107"/>
      <c r="Q191" s="37" t="str">
        <f t="shared" si="6"/>
        <v/>
      </c>
    </row>
    <row r="192" spans="1:17">
      <c r="A192" s="107" t="s">
        <v>729</v>
      </c>
      <c r="B192" s="133"/>
      <c r="C192" s="123"/>
      <c r="D192" s="134"/>
      <c r="E192" s="37" t="str">
        <f t="shared" si="5"/>
        <v/>
      </c>
      <c r="F192" s="123"/>
      <c r="G192" s="123"/>
      <c r="H192" s="123"/>
      <c r="I192" s="123"/>
      <c r="J192" s="123"/>
      <c r="K192" s="123"/>
      <c r="L192" s="123"/>
      <c r="M192" s="123"/>
      <c r="N192" s="123"/>
      <c r="O192" s="123"/>
      <c r="P192" s="107"/>
      <c r="Q192" s="37" t="str">
        <f t="shared" si="6"/>
        <v/>
      </c>
    </row>
    <row r="193" spans="1:17">
      <c r="A193" s="107" t="s">
        <v>730</v>
      </c>
      <c r="B193" s="133"/>
      <c r="C193" s="123"/>
      <c r="D193" s="134"/>
      <c r="E193" s="37" t="str">
        <f t="shared" si="5"/>
        <v/>
      </c>
      <c r="F193" s="123"/>
      <c r="G193" s="123"/>
      <c r="H193" s="123"/>
      <c r="I193" s="123"/>
      <c r="J193" s="123"/>
      <c r="K193" s="123"/>
      <c r="L193" s="123"/>
      <c r="M193" s="123"/>
      <c r="N193" s="123"/>
      <c r="O193" s="123"/>
      <c r="P193" s="107"/>
      <c r="Q193" s="37" t="str">
        <f t="shared" si="6"/>
        <v/>
      </c>
    </row>
    <row r="194" spans="1:17">
      <c r="A194" s="107" t="s">
        <v>731</v>
      </c>
      <c r="B194" s="133"/>
      <c r="C194" s="123"/>
      <c r="D194" s="134"/>
      <c r="E194" s="37" t="str">
        <f t="shared" si="5"/>
        <v/>
      </c>
      <c r="F194" s="123"/>
      <c r="G194" s="123"/>
      <c r="H194" s="123"/>
      <c r="I194" s="123"/>
      <c r="J194" s="123"/>
      <c r="K194" s="123"/>
      <c r="L194" s="123"/>
      <c r="M194" s="123"/>
      <c r="N194" s="123"/>
      <c r="O194" s="123"/>
      <c r="P194" s="107"/>
      <c r="Q194" s="37" t="str">
        <f t="shared" si="6"/>
        <v/>
      </c>
    </row>
    <row r="195" spans="1:17">
      <c r="A195" s="107" t="s">
        <v>732</v>
      </c>
      <c r="B195" s="133"/>
      <c r="C195" s="123"/>
      <c r="D195" s="134"/>
      <c r="E195" s="37" t="str">
        <f t="shared" si="5"/>
        <v/>
      </c>
      <c r="F195" s="123"/>
      <c r="G195" s="123"/>
      <c r="H195" s="123"/>
      <c r="I195" s="123"/>
      <c r="J195" s="123"/>
      <c r="K195" s="123"/>
      <c r="L195" s="123"/>
      <c r="M195" s="123"/>
      <c r="N195" s="123"/>
      <c r="O195" s="123"/>
      <c r="P195" s="107"/>
      <c r="Q195" s="37" t="str">
        <f t="shared" si="6"/>
        <v/>
      </c>
    </row>
    <row r="196" spans="1:17">
      <c r="A196" s="107" t="s">
        <v>733</v>
      </c>
      <c r="B196" s="133"/>
      <c r="C196" s="123"/>
      <c r="D196" s="134"/>
      <c r="E196" s="37" t="str">
        <f t="shared" si="5"/>
        <v/>
      </c>
      <c r="F196" s="123"/>
      <c r="G196" s="123"/>
      <c r="H196" s="123"/>
      <c r="I196" s="123"/>
      <c r="J196" s="123"/>
      <c r="K196" s="123"/>
      <c r="L196" s="123"/>
      <c r="M196" s="123"/>
      <c r="N196" s="123"/>
      <c r="O196" s="123"/>
      <c r="P196" s="107"/>
      <c r="Q196" s="37" t="str">
        <f t="shared" si="6"/>
        <v/>
      </c>
    </row>
    <row r="197" spans="1:17">
      <c r="A197" s="107" t="s">
        <v>734</v>
      </c>
      <c r="B197" s="133"/>
      <c r="C197" s="123"/>
      <c r="D197" s="134"/>
      <c r="E197" s="37" t="str">
        <f t="shared" si="5"/>
        <v/>
      </c>
      <c r="F197" s="123"/>
      <c r="G197" s="123"/>
      <c r="H197" s="123"/>
      <c r="I197" s="123"/>
      <c r="J197" s="123"/>
      <c r="K197" s="123"/>
      <c r="L197" s="123"/>
      <c r="M197" s="123"/>
      <c r="N197" s="123"/>
      <c r="O197" s="123"/>
      <c r="P197" s="107"/>
      <c r="Q197" s="37" t="str">
        <f t="shared" si="6"/>
        <v/>
      </c>
    </row>
    <row r="198" spans="1:17">
      <c r="A198" s="107" t="s">
        <v>735</v>
      </c>
      <c r="B198" s="133"/>
      <c r="C198" s="123"/>
      <c r="D198" s="134"/>
      <c r="E198" s="37" t="str">
        <f t="shared" ref="E198:E261" si="7">IF(G198="", "", G198) &amp; IF(I198="", "", "-" &amp; I198) &amp; IF(K198="", "", "-" &amp; K198) &amp; IF(M198="", "", "-" &amp; M198) &amp; IF(O198="", "", "-" &amp; O198)</f>
        <v/>
      </c>
      <c r="F198" s="123"/>
      <c r="G198" s="123"/>
      <c r="H198" s="123"/>
      <c r="I198" s="123"/>
      <c r="J198" s="123"/>
      <c r="K198" s="123"/>
      <c r="L198" s="123"/>
      <c r="M198" s="123"/>
      <c r="N198" s="123"/>
      <c r="O198" s="123"/>
      <c r="P198" s="107"/>
      <c r="Q198" s="37" t="str">
        <f t="shared" si="6"/>
        <v/>
      </c>
    </row>
    <row r="199" spans="1:17">
      <c r="A199" s="107" t="s">
        <v>736</v>
      </c>
      <c r="B199" s="133"/>
      <c r="C199" s="123"/>
      <c r="D199" s="134"/>
      <c r="E199" s="37" t="str">
        <f t="shared" si="7"/>
        <v/>
      </c>
      <c r="F199" s="123"/>
      <c r="G199" s="123"/>
      <c r="H199" s="123"/>
      <c r="I199" s="123"/>
      <c r="J199" s="123"/>
      <c r="K199" s="123"/>
      <c r="L199" s="123"/>
      <c r="M199" s="123"/>
      <c r="N199" s="123"/>
      <c r="O199" s="123"/>
      <c r="P199" s="107"/>
      <c r="Q199" s="37" t="str">
        <f t="shared" si="6"/>
        <v/>
      </c>
    </row>
    <row r="200" spans="1:17">
      <c r="A200" s="107" t="s">
        <v>737</v>
      </c>
      <c r="B200" s="133"/>
      <c r="C200" s="123"/>
      <c r="D200" s="134"/>
      <c r="E200" s="37" t="str">
        <f t="shared" si="7"/>
        <v/>
      </c>
      <c r="F200" s="123"/>
      <c r="G200" s="123"/>
      <c r="H200" s="123"/>
      <c r="I200" s="123"/>
      <c r="J200" s="123"/>
      <c r="K200" s="123"/>
      <c r="L200" s="123"/>
      <c r="M200" s="123"/>
      <c r="N200" s="123"/>
      <c r="O200" s="123"/>
      <c r="P200" s="107"/>
      <c r="Q200" s="37" t="str">
        <f t="shared" ref="Q200:Q263" si="8">IF(G200="","",(IF(I200="",1,IF(K200="",2,IF(M200="",3,IF(O200="",4,5))))))</f>
        <v/>
      </c>
    </row>
    <row r="201" spans="1:17">
      <c r="A201" s="107" t="s">
        <v>738</v>
      </c>
      <c r="B201" s="133"/>
      <c r="C201" s="123"/>
      <c r="D201" s="134"/>
      <c r="E201" s="37" t="str">
        <f t="shared" si="7"/>
        <v/>
      </c>
      <c r="F201" s="123"/>
      <c r="G201" s="123"/>
      <c r="H201" s="123"/>
      <c r="I201" s="123"/>
      <c r="J201" s="123"/>
      <c r="K201" s="123"/>
      <c r="L201" s="123"/>
      <c r="M201" s="123"/>
      <c r="N201" s="123"/>
      <c r="O201" s="123"/>
      <c r="P201" s="107"/>
      <c r="Q201" s="37" t="str">
        <f t="shared" si="8"/>
        <v/>
      </c>
    </row>
    <row r="202" spans="1:17">
      <c r="A202" s="107" t="s">
        <v>739</v>
      </c>
      <c r="B202" s="133"/>
      <c r="C202" s="123"/>
      <c r="D202" s="134"/>
      <c r="E202" s="37" t="str">
        <f t="shared" si="7"/>
        <v/>
      </c>
      <c r="F202" s="123"/>
      <c r="G202" s="123"/>
      <c r="H202" s="123"/>
      <c r="I202" s="123"/>
      <c r="J202" s="123"/>
      <c r="K202" s="123"/>
      <c r="L202" s="123"/>
      <c r="M202" s="123"/>
      <c r="N202" s="123"/>
      <c r="O202" s="123"/>
      <c r="P202" s="107"/>
      <c r="Q202" s="37" t="str">
        <f t="shared" si="8"/>
        <v/>
      </c>
    </row>
    <row r="203" spans="1:17">
      <c r="A203" s="107" t="s">
        <v>740</v>
      </c>
      <c r="B203" s="133"/>
      <c r="C203" s="123"/>
      <c r="D203" s="134"/>
      <c r="E203" s="37" t="str">
        <f t="shared" si="7"/>
        <v/>
      </c>
      <c r="F203" s="123"/>
      <c r="G203" s="123"/>
      <c r="H203" s="123"/>
      <c r="I203" s="123"/>
      <c r="J203" s="123"/>
      <c r="K203" s="123"/>
      <c r="L203" s="123"/>
      <c r="M203" s="123"/>
      <c r="N203" s="123"/>
      <c r="O203" s="123"/>
      <c r="P203" s="107"/>
      <c r="Q203" s="37" t="str">
        <f t="shared" si="8"/>
        <v/>
      </c>
    </row>
    <row r="204" spans="1:17">
      <c r="A204" s="107" t="s">
        <v>741</v>
      </c>
      <c r="B204" s="133"/>
      <c r="C204" s="123"/>
      <c r="D204" s="134"/>
      <c r="E204" s="37" t="str">
        <f t="shared" si="7"/>
        <v/>
      </c>
      <c r="F204" s="123"/>
      <c r="G204" s="123"/>
      <c r="H204" s="123"/>
      <c r="I204" s="123"/>
      <c r="J204" s="123"/>
      <c r="K204" s="123"/>
      <c r="L204" s="123"/>
      <c r="M204" s="123"/>
      <c r="N204" s="123"/>
      <c r="O204" s="123"/>
      <c r="P204" s="107"/>
      <c r="Q204" s="37" t="str">
        <f t="shared" si="8"/>
        <v/>
      </c>
    </row>
    <row r="205" spans="1:17">
      <c r="A205" s="107" t="s">
        <v>742</v>
      </c>
      <c r="B205" s="133"/>
      <c r="C205" s="123"/>
      <c r="D205" s="134"/>
      <c r="E205" s="37" t="str">
        <f t="shared" si="7"/>
        <v/>
      </c>
      <c r="F205" s="123"/>
      <c r="G205" s="123"/>
      <c r="H205" s="123"/>
      <c r="I205" s="123"/>
      <c r="J205" s="123"/>
      <c r="K205" s="123"/>
      <c r="L205" s="123"/>
      <c r="M205" s="123"/>
      <c r="N205" s="123"/>
      <c r="O205" s="123"/>
      <c r="P205" s="107"/>
      <c r="Q205" s="37" t="str">
        <f t="shared" si="8"/>
        <v/>
      </c>
    </row>
    <row r="206" spans="1:17">
      <c r="A206" s="107" t="s">
        <v>743</v>
      </c>
      <c r="B206" s="133"/>
      <c r="C206" s="123"/>
      <c r="D206" s="134"/>
      <c r="E206" s="37" t="str">
        <f t="shared" si="7"/>
        <v/>
      </c>
      <c r="F206" s="123"/>
      <c r="G206" s="123"/>
      <c r="H206" s="123"/>
      <c r="I206" s="123"/>
      <c r="J206" s="123"/>
      <c r="K206" s="123"/>
      <c r="L206" s="123"/>
      <c r="M206" s="123"/>
      <c r="N206" s="123"/>
      <c r="O206" s="123"/>
      <c r="P206" s="107"/>
      <c r="Q206" s="37" t="str">
        <f t="shared" si="8"/>
        <v/>
      </c>
    </row>
    <row r="207" spans="1:17">
      <c r="A207" s="107" t="s">
        <v>744</v>
      </c>
      <c r="B207" s="133"/>
      <c r="C207" s="123"/>
      <c r="D207" s="134"/>
      <c r="E207" s="37" t="str">
        <f t="shared" si="7"/>
        <v/>
      </c>
      <c r="F207" s="123"/>
      <c r="G207" s="123"/>
      <c r="H207" s="123"/>
      <c r="I207" s="123"/>
      <c r="J207" s="123"/>
      <c r="K207" s="123"/>
      <c r="L207" s="123"/>
      <c r="M207" s="123"/>
      <c r="N207" s="123"/>
      <c r="O207" s="123"/>
      <c r="P207" s="107"/>
      <c r="Q207" s="37" t="str">
        <f t="shared" si="8"/>
        <v/>
      </c>
    </row>
    <row r="208" spans="1:17">
      <c r="A208" s="107" t="s">
        <v>745</v>
      </c>
      <c r="B208" s="133"/>
      <c r="C208" s="123"/>
      <c r="D208" s="134"/>
      <c r="E208" s="37" t="str">
        <f t="shared" si="7"/>
        <v/>
      </c>
      <c r="F208" s="123"/>
      <c r="G208" s="123"/>
      <c r="H208" s="123"/>
      <c r="I208" s="123"/>
      <c r="J208" s="123"/>
      <c r="K208" s="123"/>
      <c r="L208" s="123"/>
      <c r="M208" s="123"/>
      <c r="N208" s="123"/>
      <c r="O208" s="123"/>
      <c r="P208" s="107"/>
      <c r="Q208" s="37" t="str">
        <f t="shared" si="8"/>
        <v/>
      </c>
    </row>
    <row r="209" spans="1:17">
      <c r="A209" s="107" t="s">
        <v>746</v>
      </c>
      <c r="B209" s="133"/>
      <c r="C209" s="123"/>
      <c r="D209" s="134"/>
      <c r="E209" s="37" t="str">
        <f t="shared" si="7"/>
        <v/>
      </c>
      <c r="F209" s="123"/>
      <c r="G209" s="123"/>
      <c r="H209" s="123"/>
      <c r="I209" s="123"/>
      <c r="J209" s="123"/>
      <c r="K209" s="123"/>
      <c r="L209" s="123"/>
      <c r="M209" s="123"/>
      <c r="N209" s="123"/>
      <c r="O209" s="123"/>
      <c r="P209" s="107"/>
      <c r="Q209" s="37" t="str">
        <f t="shared" si="8"/>
        <v/>
      </c>
    </row>
    <row r="210" spans="1:17">
      <c r="A210" s="107" t="s">
        <v>747</v>
      </c>
      <c r="B210" s="133"/>
      <c r="C210" s="123"/>
      <c r="D210" s="134"/>
      <c r="E210" s="37" t="str">
        <f t="shared" si="7"/>
        <v/>
      </c>
      <c r="F210" s="123"/>
      <c r="G210" s="123"/>
      <c r="H210" s="123"/>
      <c r="I210" s="123"/>
      <c r="J210" s="123"/>
      <c r="K210" s="123"/>
      <c r="L210" s="123"/>
      <c r="M210" s="123"/>
      <c r="N210" s="123"/>
      <c r="O210" s="123"/>
      <c r="P210" s="107"/>
      <c r="Q210" s="37" t="str">
        <f t="shared" si="8"/>
        <v/>
      </c>
    </row>
    <row r="211" spans="1:17">
      <c r="A211" s="107" t="s">
        <v>748</v>
      </c>
      <c r="B211" s="133"/>
      <c r="C211" s="123"/>
      <c r="D211" s="134"/>
      <c r="E211" s="37" t="str">
        <f t="shared" si="7"/>
        <v/>
      </c>
      <c r="F211" s="123"/>
      <c r="G211" s="123"/>
      <c r="H211" s="123"/>
      <c r="I211" s="123"/>
      <c r="J211" s="123"/>
      <c r="K211" s="123"/>
      <c r="L211" s="123"/>
      <c r="M211" s="123"/>
      <c r="N211" s="123"/>
      <c r="O211" s="123"/>
      <c r="P211" s="107"/>
      <c r="Q211" s="37" t="str">
        <f t="shared" si="8"/>
        <v/>
      </c>
    </row>
    <row r="212" spans="1:17">
      <c r="A212" s="107" t="s">
        <v>749</v>
      </c>
      <c r="B212" s="133"/>
      <c r="C212" s="123"/>
      <c r="D212" s="134"/>
      <c r="E212" s="37" t="str">
        <f t="shared" si="7"/>
        <v/>
      </c>
      <c r="F212" s="123"/>
      <c r="G212" s="123"/>
      <c r="H212" s="123"/>
      <c r="I212" s="123"/>
      <c r="J212" s="123"/>
      <c r="K212" s="123"/>
      <c r="L212" s="123"/>
      <c r="M212" s="123"/>
      <c r="N212" s="123"/>
      <c r="O212" s="123"/>
      <c r="P212" s="107"/>
      <c r="Q212" s="37" t="str">
        <f t="shared" si="8"/>
        <v/>
      </c>
    </row>
    <row r="213" spans="1:17">
      <c r="A213" s="107" t="s">
        <v>750</v>
      </c>
      <c r="B213" s="133"/>
      <c r="C213" s="123"/>
      <c r="D213" s="134"/>
      <c r="E213" s="37" t="str">
        <f t="shared" si="7"/>
        <v/>
      </c>
      <c r="F213" s="123"/>
      <c r="G213" s="123"/>
      <c r="H213" s="123"/>
      <c r="I213" s="123"/>
      <c r="J213" s="123"/>
      <c r="K213" s="123"/>
      <c r="L213" s="123"/>
      <c r="M213" s="123"/>
      <c r="N213" s="123"/>
      <c r="O213" s="123"/>
      <c r="P213" s="107"/>
      <c r="Q213" s="37" t="str">
        <f t="shared" si="8"/>
        <v/>
      </c>
    </row>
    <row r="214" spans="1:17">
      <c r="A214" s="107" t="s">
        <v>751</v>
      </c>
      <c r="B214" s="107"/>
      <c r="C214" s="123"/>
      <c r="D214" s="134"/>
      <c r="E214" s="37" t="str">
        <f t="shared" si="7"/>
        <v/>
      </c>
      <c r="F214" s="123"/>
      <c r="G214" s="123"/>
      <c r="H214" s="123"/>
      <c r="I214" s="123"/>
      <c r="J214" s="123"/>
      <c r="K214" s="123"/>
      <c r="L214" s="123"/>
      <c r="M214" s="123"/>
      <c r="N214" s="123"/>
      <c r="O214" s="123"/>
      <c r="P214" s="107"/>
      <c r="Q214" s="37" t="str">
        <f t="shared" si="8"/>
        <v/>
      </c>
    </row>
    <row r="215" spans="1:17">
      <c r="A215" s="107" t="s">
        <v>752</v>
      </c>
      <c r="B215" s="107"/>
      <c r="C215" s="123"/>
      <c r="D215" s="134"/>
      <c r="E215" s="37" t="str">
        <f t="shared" si="7"/>
        <v/>
      </c>
      <c r="F215" s="123"/>
      <c r="G215" s="123"/>
      <c r="H215" s="123"/>
      <c r="I215" s="123"/>
      <c r="J215" s="123"/>
      <c r="K215" s="123"/>
      <c r="L215" s="123"/>
      <c r="M215" s="123"/>
      <c r="N215" s="123"/>
      <c r="O215" s="123"/>
      <c r="P215" s="107"/>
      <c r="Q215" s="37" t="str">
        <f t="shared" si="8"/>
        <v/>
      </c>
    </row>
    <row r="216" spans="1:17">
      <c r="A216" s="107" t="s">
        <v>753</v>
      </c>
      <c r="B216" s="107"/>
      <c r="C216" s="123"/>
      <c r="D216" s="134"/>
      <c r="E216" s="37" t="str">
        <f t="shared" si="7"/>
        <v/>
      </c>
      <c r="F216" s="123"/>
      <c r="G216" s="123"/>
      <c r="H216" s="123"/>
      <c r="I216" s="123"/>
      <c r="J216" s="123"/>
      <c r="K216" s="123"/>
      <c r="L216" s="123"/>
      <c r="M216" s="123"/>
      <c r="N216" s="123"/>
      <c r="O216" s="123"/>
      <c r="P216" s="107"/>
      <c r="Q216" s="37" t="str">
        <f t="shared" si="8"/>
        <v/>
      </c>
    </row>
    <row r="217" spans="1:17">
      <c r="A217" s="107" t="s">
        <v>754</v>
      </c>
      <c r="B217" s="107"/>
      <c r="C217" s="123"/>
      <c r="D217" s="134"/>
      <c r="E217" s="37" t="str">
        <f t="shared" si="7"/>
        <v/>
      </c>
      <c r="F217" s="123"/>
      <c r="G217" s="123"/>
      <c r="H217" s="123"/>
      <c r="I217" s="123"/>
      <c r="J217" s="123"/>
      <c r="K217" s="123"/>
      <c r="L217" s="123"/>
      <c r="M217" s="123"/>
      <c r="N217" s="123"/>
      <c r="O217" s="123"/>
      <c r="P217" s="107"/>
      <c r="Q217" s="37" t="str">
        <f t="shared" si="8"/>
        <v/>
      </c>
    </row>
    <row r="218" spans="1:17">
      <c r="A218" s="107" t="s">
        <v>755</v>
      </c>
      <c r="B218" s="107"/>
      <c r="C218" s="123"/>
      <c r="D218" s="134"/>
      <c r="E218" s="37" t="str">
        <f t="shared" si="7"/>
        <v/>
      </c>
      <c r="F218" s="123"/>
      <c r="G218" s="123"/>
      <c r="H218" s="123"/>
      <c r="I218" s="123"/>
      <c r="J218" s="123"/>
      <c r="K218" s="123"/>
      <c r="L218" s="123"/>
      <c r="M218" s="123"/>
      <c r="N218" s="123"/>
      <c r="O218" s="123"/>
      <c r="P218" s="107"/>
      <c r="Q218" s="37" t="str">
        <f t="shared" si="8"/>
        <v/>
      </c>
    </row>
    <row r="219" spans="1:17">
      <c r="A219" s="107" t="s">
        <v>756</v>
      </c>
      <c r="B219" s="107"/>
      <c r="C219" s="123"/>
      <c r="D219" s="134"/>
      <c r="E219" s="37" t="str">
        <f t="shared" si="7"/>
        <v/>
      </c>
      <c r="F219" s="123"/>
      <c r="G219" s="123"/>
      <c r="H219" s="123"/>
      <c r="I219" s="123"/>
      <c r="J219" s="123"/>
      <c r="K219" s="123"/>
      <c r="L219" s="123"/>
      <c r="M219" s="123"/>
      <c r="N219" s="123"/>
      <c r="O219" s="123"/>
      <c r="P219" s="107"/>
      <c r="Q219" s="37" t="str">
        <f t="shared" si="8"/>
        <v/>
      </c>
    </row>
    <row r="220" spans="1:17">
      <c r="A220" s="107" t="s">
        <v>757</v>
      </c>
      <c r="B220" s="107"/>
      <c r="C220" s="123"/>
      <c r="D220" s="134"/>
      <c r="E220" s="37" t="str">
        <f t="shared" si="7"/>
        <v/>
      </c>
      <c r="F220" s="123"/>
      <c r="G220" s="123"/>
      <c r="H220" s="123"/>
      <c r="I220" s="123"/>
      <c r="J220" s="123"/>
      <c r="K220" s="123"/>
      <c r="L220" s="123"/>
      <c r="M220" s="123"/>
      <c r="N220" s="123"/>
      <c r="O220" s="123"/>
      <c r="P220" s="107"/>
      <c r="Q220" s="37" t="str">
        <f t="shared" si="8"/>
        <v/>
      </c>
    </row>
    <row r="221" spans="1:17">
      <c r="A221" s="107" t="s">
        <v>758</v>
      </c>
      <c r="B221" s="107"/>
      <c r="C221" s="123"/>
      <c r="D221" s="134"/>
      <c r="E221" s="37" t="str">
        <f t="shared" si="7"/>
        <v/>
      </c>
      <c r="F221" s="123"/>
      <c r="G221" s="123"/>
      <c r="H221" s="123"/>
      <c r="I221" s="123"/>
      <c r="J221" s="123"/>
      <c r="K221" s="123"/>
      <c r="L221" s="123"/>
      <c r="M221" s="123"/>
      <c r="N221" s="123"/>
      <c r="O221" s="123"/>
      <c r="P221" s="107"/>
      <c r="Q221" s="37" t="str">
        <f t="shared" si="8"/>
        <v/>
      </c>
    </row>
    <row r="222" spans="1:17">
      <c r="A222" s="107" t="s">
        <v>759</v>
      </c>
      <c r="B222" s="107"/>
      <c r="C222" s="123"/>
      <c r="D222" s="134"/>
      <c r="E222" s="37" t="str">
        <f t="shared" si="7"/>
        <v/>
      </c>
      <c r="F222" s="123"/>
      <c r="G222" s="123"/>
      <c r="H222" s="123"/>
      <c r="I222" s="123"/>
      <c r="J222" s="123"/>
      <c r="K222" s="123"/>
      <c r="L222" s="123"/>
      <c r="M222" s="123"/>
      <c r="N222" s="123"/>
      <c r="O222" s="123"/>
      <c r="P222" s="107"/>
      <c r="Q222" s="37" t="str">
        <f t="shared" si="8"/>
        <v/>
      </c>
    </row>
    <row r="223" spans="1:17">
      <c r="A223" s="107" t="s">
        <v>760</v>
      </c>
      <c r="B223" s="107"/>
      <c r="C223" s="123"/>
      <c r="D223" s="134"/>
      <c r="E223" s="37" t="str">
        <f t="shared" si="7"/>
        <v/>
      </c>
      <c r="F223" s="123"/>
      <c r="G223" s="123"/>
      <c r="H223" s="123"/>
      <c r="I223" s="123"/>
      <c r="J223" s="123"/>
      <c r="K223" s="123"/>
      <c r="L223" s="123"/>
      <c r="M223" s="123"/>
      <c r="N223" s="123"/>
      <c r="O223" s="123"/>
      <c r="P223" s="107"/>
      <c r="Q223" s="37" t="str">
        <f t="shared" si="8"/>
        <v/>
      </c>
    </row>
    <row r="224" spans="1:17">
      <c r="A224" s="107" t="s">
        <v>761</v>
      </c>
      <c r="B224" s="107"/>
      <c r="C224" s="123"/>
      <c r="D224" s="134"/>
      <c r="E224" s="37" t="str">
        <f t="shared" si="7"/>
        <v/>
      </c>
      <c r="F224" s="123"/>
      <c r="G224" s="123"/>
      <c r="H224" s="123"/>
      <c r="I224" s="123"/>
      <c r="J224" s="123"/>
      <c r="K224" s="123"/>
      <c r="L224" s="123"/>
      <c r="M224" s="123"/>
      <c r="N224" s="123"/>
      <c r="O224" s="123"/>
      <c r="P224" s="107"/>
      <c r="Q224" s="37" t="str">
        <f t="shared" si="8"/>
        <v/>
      </c>
    </row>
    <row r="225" spans="1:17">
      <c r="A225" s="107" t="s">
        <v>762</v>
      </c>
      <c r="B225" s="107"/>
      <c r="C225" s="123"/>
      <c r="D225" s="134"/>
      <c r="E225" s="37" t="str">
        <f t="shared" si="7"/>
        <v/>
      </c>
      <c r="F225" s="123"/>
      <c r="G225" s="123"/>
      <c r="H225" s="123"/>
      <c r="I225" s="123"/>
      <c r="J225" s="123"/>
      <c r="K225" s="123"/>
      <c r="L225" s="123"/>
      <c r="M225" s="123"/>
      <c r="N225" s="123"/>
      <c r="O225" s="123"/>
      <c r="P225" s="107"/>
      <c r="Q225" s="37" t="str">
        <f t="shared" si="8"/>
        <v/>
      </c>
    </row>
    <row r="226" spans="1:17">
      <c r="A226" s="107" t="s">
        <v>763</v>
      </c>
      <c r="B226" s="107"/>
      <c r="C226" s="123"/>
      <c r="D226" s="134"/>
      <c r="E226" s="37" t="str">
        <f t="shared" si="7"/>
        <v/>
      </c>
      <c r="F226" s="123"/>
      <c r="G226" s="123"/>
      <c r="H226" s="123"/>
      <c r="I226" s="123"/>
      <c r="J226" s="123"/>
      <c r="K226" s="123"/>
      <c r="L226" s="123"/>
      <c r="M226" s="123"/>
      <c r="N226" s="123"/>
      <c r="O226" s="123"/>
      <c r="P226" s="107"/>
      <c r="Q226" s="37" t="str">
        <f t="shared" si="8"/>
        <v/>
      </c>
    </row>
    <row r="227" spans="1:17">
      <c r="A227" s="107" t="s">
        <v>764</v>
      </c>
      <c r="B227" s="107"/>
      <c r="C227" s="123"/>
      <c r="D227" s="134"/>
      <c r="E227" s="37" t="str">
        <f t="shared" si="7"/>
        <v/>
      </c>
      <c r="F227" s="123"/>
      <c r="G227" s="123"/>
      <c r="H227" s="123"/>
      <c r="I227" s="123"/>
      <c r="J227" s="123"/>
      <c r="K227" s="123"/>
      <c r="L227" s="123"/>
      <c r="M227" s="123"/>
      <c r="N227" s="123"/>
      <c r="O227" s="123"/>
      <c r="P227" s="107"/>
      <c r="Q227" s="37" t="str">
        <f t="shared" si="8"/>
        <v/>
      </c>
    </row>
    <row r="228" spans="1:17">
      <c r="A228" s="107" t="s">
        <v>765</v>
      </c>
      <c r="B228" s="107"/>
      <c r="C228" s="123"/>
      <c r="D228" s="134"/>
      <c r="E228" s="37" t="str">
        <f t="shared" si="7"/>
        <v/>
      </c>
      <c r="F228" s="123"/>
      <c r="G228" s="123"/>
      <c r="H228" s="123"/>
      <c r="I228" s="123"/>
      <c r="J228" s="123"/>
      <c r="K228" s="123"/>
      <c r="L228" s="123"/>
      <c r="M228" s="123"/>
      <c r="N228" s="123"/>
      <c r="O228" s="123"/>
      <c r="P228" s="107"/>
      <c r="Q228" s="37" t="str">
        <f t="shared" si="8"/>
        <v/>
      </c>
    </row>
    <row r="229" spans="1:17">
      <c r="A229" s="107" t="s">
        <v>766</v>
      </c>
      <c r="B229" s="107"/>
      <c r="C229" s="123"/>
      <c r="D229" s="134"/>
      <c r="E229" s="37" t="str">
        <f t="shared" si="7"/>
        <v/>
      </c>
      <c r="F229" s="123"/>
      <c r="G229" s="123"/>
      <c r="H229" s="123"/>
      <c r="I229" s="123"/>
      <c r="J229" s="123"/>
      <c r="K229" s="123"/>
      <c r="L229" s="123"/>
      <c r="M229" s="123"/>
      <c r="N229" s="123"/>
      <c r="O229" s="123"/>
      <c r="P229" s="107"/>
      <c r="Q229" s="37" t="str">
        <f t="shared" si="8"/>
        <v/>
      </c>
    </row>
    <row r="230" spans="1:17">
      <c r="A230" s="107" t="s">
        <v>767</v>
      </c>
      <c r="B230" s="107"/>
      <c r="C230" s="123"/>
      <c r="D230" s="134"/>
      <c r="E230" s="37" t="str">
        <f t="shared" si="7"/>
        <v/>
      </c>
      <c r="F230" s="123"/>
      <c r="G230" s="123"/>
      <c r="H230" s="123"/>
      <c r="I230" s="123"/>
      <c r="J230" s="123"/>
      <c r="K230" s="123"/>
      <c r="L230" s="123"/>
      <c r="M230" s="123"/>
      <c r="N230" s="123"/>
      <c r="O230" s="123"/>
      <c r="P230" s="107"/>
      <c r="Q230" s="37" t="str">
        <f t="shared" si="8"/>
        <v/>
      </c>
    </row>
    <row r="231" spans="1:17">
      <c r="A231" s="107" t="s">
        <v>768</v>
      </c>
      <c r="B231" s="107"/>
      <c r="C231" s="123"/>
      <c r="D231" s="134"/>
      <c r="E231" s="37" t="str">
        <f t="shared" si="7"/>
        <v/>
      </c>
      <c r="F231" s="123"/>
      <c r="G231" s="123"/>
      <c r="H231" s="123"/>
      <c r="I231" s="123"/>
      <c r="J231" s="123"/>
      <c r="K231" s="123"/>
      <c r="L231" s="123"/>
      <c r="M231" s="123"/>
      <c r="N231" s="123"/>
      <c r="O231" s="123"/>
      <c r="P231" s="107"/>
      <c r="Q231" s="37" t="str">
        <f t="shared" si="8"/>
        <v/>
      </c>
    </row>
    <row r="232" spans="1:17">
      <c r="A232" s="107" t="s">
        <v>769</v>
      </c>
      <c r="B232" s="107"/>
      <c r="C232" s="123"/>
      <c r="D232" s="134"/>
      <c r="E232" s="37" t="str">
        <f t="shared" si="7"/>
        <v/>
      </c>
      <c r="F232" s="123"/>
      <c r="G232" s="123"/>
      <c r="H232" s="123"/>
      <c r="I232" s="123"/>
      <c r="J232" s="123"/>
      <c r="K232" s="123"/>
      <c r="L232" s="123"/>
      <c r="M232" s="123"/>
      <c r="N232" s="123"/>
      <c r="O232" s="123"/>
      <c r="P232" s="107"/>
      <c r="Q232" s="37" t="str">
        <f t="shared" si="8"/>
        <v/>
      </c>
    </row>
    <row r="233" spans="1:17">
      <c r="A233" s="107" t="s">
        <v>770</v>
      </c>
      <c r="B233" s="107"/>
      <c r="C233" s="123"/>
      <c r="D233" s="134"/>
      <c r="E233" s="37" t="str">
        <f t="shared" si="7"/>
        <v/>
      </c>
      <c r="F233" s="123"/>
      <c r="G233" s="123"/>
      <c r="H233" s="123"/>
      <c r="I233" s="123"/>
      <c r="J233" s="123"/>
      <c r="K233" s="123"/>
      <c r="L233" s="123"/>
      <c r="M233" s="123"/>
      <c r="N233" s="123"/>
      <c r="O233" s="123"/>
      <c r="P233" s="107"/>
      <c r="Q233" s="37" t="str">
        <f t="shared" si="8"/>
        <v/>
      </c>
    </row>
    <row r="234" spans="1:17">
      <c r="A234" s="107" t="s">
        <v>771</v>
      </c>
      <c r="B234" s="107"/>
      <c r="C234" s="123"/>
      <c r="D234" s="134"/>
      <c r="E234" s="37" t="str">
        <f t="shared" si="7"/>
        <v/>
      </c>
      <c r="F234" s="123"/>
      <c r="G234" s="123"/>
      <c r="H234" s="123"/>
      <c r="I234" s="123"/>
      <c r="J234" s="123"/>
      <c r="K234" s="123"/>
      <c r="L234" s="123"/>
      <c r="M234" s="123"/>
      <c r="N234" s="123"/>
      <c r="O234" s="123"/>
      <c r="P234" s="107"/>
      <c r="Q234" s="37" t="str">
        <f t="shared" si="8"/>
        <v/>
      </c>
    </row>
    <row r="235" spans="1:17">
      <c r="A235" s="107" t="s">
        <v>772</v>
      </c>
      <c r="B235" s="107"/>
      <c r="C235" s="123"/>
      <c r="D235" s="134"/>
      <c r="E235" s="37" t="str">
        <f t="shared" si="7"/>
        <v/>
      </c>
      <c r="F235" s="123"/>
      <c r="G235" s="123"/>
      <c r="H235" s="123"/>
      <c r="I235" s="123"/>
      <c r="J235" s="123"/>
      <c r="K235" s="123"/>
      <c r="L235" s="123"/>
      <c r="M235" s="123"/>
      <c r="N235" s="123"/>
      <c r="O235" s="123"/>
      <c r="P235" s="107"/>
      <c r="Q235" s="37" t="str">
        <f t="shared" si="8"/>
        <v/>
      </c>
    </row>
    <row r="236" spans="1:17">
      <c r="A236" s="107" t="s">
        <v>773</v>
      </c>
      <c r="B236" s="107"/>
      <c r="C236" s="123"/>
      <c r="D236" s="134"/>
      <c r="E236" s="37" t="str">
        <f t="shared" si="7"/>
        <v/>
      </c>
      <c r="F236" s="123"/>
      <c r="G236" s="123"/>
      <c r="H236" s="123"/>
      <c r="I236" s="123"/>
      <c r="J236" s="123"/>
      <c r="K236" s="123"/>
      <c r="L236" s="123"/>
      <c r="M236" s="123"/>
      <c r="N236" s="123"/>
      <c r="O236" s="123"/>
      <c r="P236" s="107"/>
      <c r="Q236" s="37" t="str">
        <f t="shared" si="8"/>
        <v/>
      </c>
    </row>
    <row r="237" spans="1:17">
      <c r="A237" s="107" t="s">
        <v>774</v>
      </c>
      <c r="B237" s="107"/>
      <c r="C237" s="123"/>
      <c r="D237" s="134"/>
      <c r="E237" s="37" t="str">
        <f t="shared" si="7"/>
        <v/>
      </c>
      <c r="F237" s="123"/>
      <c r="G237" s="123"/>
      <c r="H237" s="123"/>
      <c r="I237" s="123"/>
      <c r="J237" s="123"/>
      <c r="K237" s="123"/>
      <c r="L237" s="123"/>
      <c r="M237" s="123"/>
      <c r="N237" s="123"/>
      <c r="O237" s="123"/>
      <c r="P237" s="107"/>
      <c r="Q237" s="37" t="str">
        <f t="shared" si="8"/>
        <v/>
      </c>
    </row>
    <row r="238" spans="1:17">
      <c r="A238" s="107" t="s">
        <v>775</v>
      </c>
      <c r="B238" s="107"/>
      <c r="C238" s="123"/>
      <c r="D238" s="134"/>
      <c r="E238" s="37" t="str">
        <f t="shared" si="7"/>
        <v/>
      </c>
      <c r="F238" s="123"/>
      <c r="G238" s="123"/>
      <c r="H238" s="123"/>
      <c r="I238" s="123"/>
      <c r="J238" s="123"/>
      <c r="K238" s="123"/>
      <c r="L238" s="123"/>
      <c r="M238" s="123"/>
      <c r="N238" s="123"/>
      <c r="O238" s="123"/>
      <c r="P238" s="107"/>
      <c r="Q238" s="37" t="str">
        <f t="shared" si="8"/>
        <v/>
      </c>
    </row>
    <row r="239" spans="1:17">
      <c r="A239" s="107" t="s">
        <v>776</v>
      </c>
      <c r="B239" s="107"/>
      <c r="C239" s="123"/>
      <c r="D239" s="134"/>
      <c r="E239" s="37" t="str">
        <f t="shared" si="7"/>
        <v/>
      </c>
      <c r="F239" s="123"/>
      <c r="G239" s="123"/>
      <c r="H239" s="123"/>
      <c r="I239" s="123"/>
      <c r="J239" s="123"/>
      <c r="K239" s="123"/>
      <c r="L239" s="123"/>
      <c r="M239" s="123"/>
      <c r="N239" s="123"/>
      <c r="O239" s="123"/>
      <c r="P239" s="107"/>
      <c r="Q239" s="37" t="str">
        <f t="shared" si="8"/>
        <v/>
      </c>
    </row>
    <row r="240" spans="1:17">
      <c r="A240" s="107" t="s">
        <v>777</v>
      </c>
      <c r="B240" s="107"/>
      <c r="C240" s="123"/>
      <c r="D240" s="134"/>
      <c r="E240" s="37" t="str">
        <f t="shared" si="7"/>
        <v/>
      </c>
      <c r="F240" s="123"/>
      <c r="G240" s="123"/>
      <c r="H240" s="123"/>
      <c r="I240" s="123"/>
      <c r="J240" s="123"/>
      <c r="K240" s="123"/>
      <c r="L240" s="123"/>
      <c r="M240" s="123"/>
      <c r="N240" s="123"/>
      <c r="O240" s="123"/>
      <c r="P240" s="107"/>
      <c r="Q240" s="37" t="str">
        <f t="shared" si="8"/>
        <v/>
      </c>
    </row>
    <row r="241" spans="1:17">
      <c r="A241" s="107" t="s">
        <v>778</v>
      </c>
      <c r="B241" s="107"/>
      <c r="C241" s="123"/>
      <c r="D241" s="134"/>
      <c r="E241" s="37" t="str">
        <f t="shared" si="7"/>
        <v/>
      </c>
      <c r="F241" s="123"/>
      <c r="G241" s="123"/>
      <c r="H241" s="123"/>
      <c r="I241" s="123"/>
      <c r="J241" s="123"/>
      <c r="K241" s="123"/>
      <c r="L241" s="123"/>
      <c r="M241" s="123"/>
      <c r="N241" s="123"/>
      <c r="O241" s="123"/>
      <c r="P241" s="107"/>
      <c r="Q241" s="37" t="str">
        <f t="shared" si="8"/>
        <v/>
      </c>
    </row>
    <row r="242" spans="1:17">
      <c r="A242" s="107" t="s">
        <v>779</v>
      </c>
      <c r="B242" s="107"/>
      <c r="C242" s="123"/>
      <c r="D242" s="134"/>
      <c r="E242" s="37" t="str">
        <f t="shared" si="7"/>
        <v/>
      </c>
      <c r="F242" s="123"/>
      <c r="G242" s="123"/>
      <c r="H242" s="123"/>
      <c r="I242" s="123"/>
      <c r="J242" s="123"/>
      <c r="K242" s="123"/>
      <c r="L242" s="123"/>
      <c r="M242" s="123"/>
      <c r="N242" s="123"/>
      <c r="O242" s="123"/>
      <c r="P242" s="107"/>
      <c r="Q242" s="37" t="str">
        <f t="shared" si="8"/>
        <v/>
      </c>
    </row>
    <row r="243" spans="1:17">
      <c r="A243" s="107" t="s">
        <v>780</v>
      </c>
      <c r="B243" s="107"/>
      <c r="C243" s="123"/>
      <c r="D243" s="134"/>
      <c r="E243" s="37" t="str">
        <f t="shared" si="7"/>
        <v/>
      </c>
      <c r="F243" s="123"/>
      <c r="G243" s="123"/>
      <c r="H243" s="123"/>
      <c r="I243" s="123"/>
      <c r="J243" s="123"/>
      <c r="K243" s="123"/>
      <c r="L243" s="123"/>
      <c r="M243" s="123"/>
      <c r="N243" s="123"/>
      <c r="O243" s="123"/>
      <c r="P243" s="107"/>
      <c r="Q243" s="37" t="str">
        <f t="shared" si="8"/>
        <v/>
      </c>
    </row>
    <row r="244" spans="1:17">
      <c r="A244" s="107" t="s">
        <v>781</v>
      </c>
      <c r="B244" s="107"/>
      <c r="C244" s="123"/>
      <c r="D244" s="134"/>
      <c r="E244" s="37" t="str">
        <f t="shared" si="7"/>
        <v/>
      </c>
      <c r="F244" s="123"/>
      <c r="G244" s="123"/>
      <c r="H244" s="123"/>
      <c r="I244" s="123"/>
      <c r="J244" s="123"/>
      <c r="K244" s="123"/>
      <c r="L244" s="123"/>
      <c r="M244" s="123"/>
      <c r="N244" s="123"/>
      <c r="O244" s="123"/>
      <c r="P244" s="107"/>
      <c r="Q244" s="37" t="str">
        <f t="shared" si="8"/>
        <v/>
      </c>
    </row>
    <row r="245" spans="1:17">
      <c r="A245" s="107" t="s">
        <v>782</v>
      </c>
      <c r="B245" s="107"/>
      <c r="C245" s="123"/>
      <c r="D245" s="134"/>
      <c r="E245" s="37" t="str">
        <f t="shared" si="7"/>
        <v/>
      </c>
      <c r="F245" s="123"/>
      <c r="G245" s="123"/>
      <c r="H245" s="123"/>
      <c r="I245" s="123"/>
      <c r="J245" s="123"/>
      <c r="K245" s="123"/>
      <c r="L245" s="123"/>
      <c r="M245" s="123"/>
      <c r="N245" s="123"/>
      <c r="O245" s="123"/>
      <c r="P245" s="107"/>
      <c r="Q245" s="37" t="str">
        <f t="shared" si="8"/>
        <v/>
      </c>
    </row>
    <row r="246" spans="1:17">
      <c r="A246" s="107" t="s">
        <v>783</v>
      </c>
      <c r="B246" s="107"/>
      <c r="C246" s="123"/>
      <c r="D246" s="134"/>
      <c r="E246" s="37" t="str">
        <f t="shared" si="7"/>
        <v/>
      </c>
      <c r="F246" s="123"/>
      <c r="G246" s="123"/>
      <c r="H246" s="123"/>
      <c r="I246" s="123"/>
      <c r="J246" s="123"/>
      <c r="K246" s="123"/>
      <c r="L246" s="123"/>
      <c r="M246" s="123"/>
      <c r="N246" s="123"/>
      <c r="O246" s="123"/>
      <c r="P246" s="107"/>
      <c r="Q246" s="37" t="str">
        <f t="shared" si="8"/>
        <v/>
      </c>
    </row>
    <row r="247" spans="1:17">
      <c r="A247" s="107" t="s">
        <v>784</v>
      </c>
      <c r="B247" s="107"/>
      <c r="C247" s="123"/>
      <c r="D247" s="134"/>
      <c r="E247" s="37" t="str">
        <f t="shared" si="7"/>
        <v/>
      </c>
      <c r="F247" s="123"/>
      <c r="G247" s="123"/>
      <c r="H247" s="123"/>
      <c r="I247" s="123"/>
      <c r="J247" s="123"/>
      <c r="K247" s="123"/>
      <c r="L247" s="123"/>
      <c r="M247" s="123"/>
      <c r="N247" s="123"/>
      <c r="O247" s="123"/>
      <c r="P247" s="107"/>
      <c r="Q247" s="37" t="str">
        <f t="shared" si="8"/>
        <v/>
      </c>
    </row>
    <row r="248" spans="1:17">
      <c r="A248" s="107" t="s">
        <v>785</v>
      </c>
      <c r="B248" s="107"/>
      <c r="C248" s="123"/>
      <c r="D248" s="134"/>
      <c r="E248" s="37" t="str">
        <f t="shared" si="7"/>
        <v/>
      </c>
      <c r="F248" s="123"/>
      <c r="G248" s="123"/>
      <c r="H248" s="123"/>
      <c r="I248" s="123"/>
      <c r="J248" s="123"/>
      <c r="K248" s="123"/>
      <c r="L248" s="123"/>
      <c r="M248" s="123"/>
      <c r="N248" s="123"/>
      <c r="O248" s="123"/>
      <c r="P248" s="107"/>
      <c r="Q248" s="37" t="str">
        <f t="shared" si="8"/>
        <v/>
      </c>
    </row>
    <row r="249" spans="1:17">
      <c r="A249" s="107" t="s">
        <v>786</v>
      </c>
      <c r="B249" s="107"/>
      <c r="C249" s="123"/>
      <c r="D249" s="134"/>
      <c r="E249" s="37" t="str">
        <f t="shared" si="7"/>
        <v/>
      </c>
      <c r="F249" s="123"/>
      <c r="G249" s="123"/>
      <c r="H249" s="123"/>
      <c r="I249" s="123"/>
      <c r="J249" s="123"/>
      <c r="K249" s="123"/>
      <c r="L249" s="123"/>
      <c r="M249" s="123"/>
      <c r="N249" s="123"/>
      <c r="O249" s="123"/>
      <c r="P249" s="107"/>
      <c r="Q249" s="37" t="str">
        <f t="shared" si="8"/>
        <v/>
      </c>
    </row>
    <row r="250" spans="1:17">
      <c r="A250" s="107" t="s">
        <v>787</v>
      </c>
      <c r="B250" s="107"/>
      <c r="C250" s="123"/>
      <c r="D250" s="134"/>
      <c r="E250" s="37" t="str">
        <f t="shared" si="7"/>
        <v/>
      </c>
      <c r="F250" s="123"/>
      <c r="G250" s="123"/>
      <c r="H250" s="123"/>
      <c r="I250" s="123"/>
      <c r="J250" s="123"/>
      <c r="K250" s="123"/>
      <c r="L250" s="123"/>
      <c r="M250" s="123"/>
      <c r="N250" s="123"/>
      <c r="O250" s="123"/>
      <c r="P250" s="107"/>
      <c r="Q250" s="37" t="str">
        <f t="shared" si="8"/>
        <v/>
      </c>
    </row>
    <row r="251" spans="1:17">
      <c r="A251" s="107" t="s">
        <v>788</v>
      </c>
      <c r="B251" s="107"/>
      <c r="C251" s="123"/>
      <c r="D251" s="134"/>
      <c r="E251" s="37" t="str">
        <f t="shared" si="7"/>
        <v/>
      </c>
      <c r="F251" s="123"/>
      <c r="G251" s="123"/>
      <c r="H251" s="123"/>
      <c r="I251" s="123"/>
      <c r="J251" s="123"/>
      <c r="K251" s="123"/>
      <c r="L251" s="123"/>
      <c r="M251" s="123"/>
      <c r="N251" s="123"/>
      <c r="O251" s="123"/>
      <c r="P251" s="107"/>
      <c r="Q251" s="37" t="str">
        <f t="shared" si="8"/>
        <v/>
      </c>
    </row>
    <row r="252" spans="1:17">
      <c r="A252" s="107" t="s">
        <v>789</v>
      </c>
      <c r="B252" s="107"/>
      <c r="C252" s="123"/>
      <c r="D252" s="134"/>
      <c r="E252" s="37" t="str">
        <f t="shared" si="7"/>
        <v/>
      </c>
      <c r="F252" s="123"/>
      <c r="G252" s="123"/>
      <c r="H252" s="123"/>
      <c r="I252" s="123"/>
      <c r="J252" s="123"/>
      <c r="K252" s="123"/>
      <c r="L252" s="123"/>
      <c r="M252" s="123"/>
      <c r="N252" s="123"/>
      <c r="O252" s="123"/>
      <c r="P252" s="107"/>
      <c r="Q252" s="37" t="str">
        <f t="shared" si="8"/>
        <v/>
      </c>
    </row>
    <row r="253" spans="1:17">
      <c r="A253" s="107" t="s">
        <v>790</v>
      </c>
      <c r="B253" s="107"/>
      <c r="C253" s="123"/>
      <c r="D253" s="134"/>
      <c r="E253" s="37" t="str">
        <f t="shared" si="7"/>
        <v/>
      </c>
      <c r="F253" s="123"/>
      <c r="G253" s="123"/>
      <c r="H253" s="123"/>
      <c r="I253" s="123"/>
      <c r="J253" s="123"/>
      <c r="K253" s="123"/>
      <c r="L253" s="123"/>
      <c r="M253" s="123"/>
      <c r="N253" s="123"/>
      <c r="O253" s="123"/>
      <c r="P253" s="107"/>
      <c r="Q253" s="37" t="str">
        <f t="shared" si="8"/>
        <v/>
      </c>
    </row>
    <row r="254" spans="1:17">
      <c r="A254" s="107" t="s">
        <v>791</v>
      </c>
      <c r="B254" s="107"/>
      <c r="C254" s="123"/>
      <c r="D254" s="134"/>
      <c r="E254" s="37" t="str">
        <f t="shared" si="7"/>
        <v/>
      </c>
      <c r="F254" s="123"/>
      <c r="G254" s="123"/>
      <c r="H254" s="123"/>
      <c r="I254" s="123"/>
      <c r="J254" s="123"/>
      <c r="K254" s="123"/>
      <c r="L254" s="123"/>
      <c r="M254" s="123"/>
      <c r="N254" s="123"/>
      <c r="O254" s="123"/>
      <c r="P254" s="107"/>
      <c r="Q254" s="37" t="str">
        <f t="shared" si="8"/>
        <v/>
      </c>
    </row>
    <row r="255" spans="1:17">
      <c r="A255" s="107" t="s">
        <v>792</v>
      </c>
      <c r="B255" s="107"/>
      <c r="C255" s="123"/>
      <c r="D255" s="134"/>
      <c r="E255" s="37" t="str">
        <f t="shared" si="7"/>
        <v/>
      </c>
      <c r="F255" s="123"/>
      <c r="G255" s="123"/>
      <c r="H255" s="123"/>
      <c r="I255" s="123"/>
      <c r="J255" s="123"/>
      <c r="K255" s="123"/>
      <c r="L255" s="123"/>
      <c r="M255" s="123"/>
      <c r="N255" s="123"/>
      <c r="O255" s="123"/>
      <c r="P255" s="107"/>
      <c r="Q255" s="37" t="str">
        <f t="shared" si="8"/>
        <v/>
      </c>
    </row>
    <row r="256" spans="1:17">
      <c r="A256" s="107" t="s">
        <v>793</v>
      </c>
      <c r="B256" s="107"/>
      <c r="C256" s="123"/>
      <c r="D256" s="134"/>
      <c r="E256" s="37" t="str">
        <f t="shared" si="7"/>
        <v/>
      </c>
      <c r="F256" s="123"/>
      <c r="G256" s="123"/>
      <c r="H256" s="123"/>
      <c r="I256" s="123"/>
      <c r="J256" s="123"/>
      <c r="K256" s="123"/>
      <c r="L256" s="123"/>
      <c r="M256" s="123"/>
      <c r="N256" s="123"/>
      <c r="O256" s="123"/>
      <c r="P256" s="107"/>
      <c r="Q256" s="37" t="str">
        <f t="shared" si="8"/>
        <v/>
      </c>
    </row>
    <row r="257" spans="1:17">
      <c r="A257" s="107" t="s">
        <v>794</v>
      </c>
      <c r="B257" s="107"/>
      <c r="C257" s="123"/>
      <c r="D257" s="134"/>
      <c r="E257" s="37" t="str">
        <f t="shared" si="7"/>
        <v/>
      </c>
      <c r="F257" s="123"/>
      <c r="G257" s="123"/>
      <c r="H257" s="123"/>
      <c r="I257" s="123"/>
      <c r="J257" s="123"/>
      <c r="K257" s="123"/>
      <c r="L257" s="123"/>
      <c r="M257" s="123"/>
      <c r="N257" s="123"/>
      <c r="O257" s="123"/>
      <c r="P257" s="107"/>
      <c r="Q257" s="37" t="str">
        <f t="shared" si="8"/>
        <v/>
      </c>
    </row>
    <row r="258" spans="1:17">
      <c r="A258" s="107" t="s">
        <v>795</v>
      </c>
      <c r="B258" s="107"/>
      <c r="C258" s="123"/>
      <c r="D258" s="134"/>
      <c r="E258" s="37" t="str">
        <f t="shared" si="7"/>
        <v/>
      </c>
      <c r="F258" s="123"/>
      <c r="G258" s="123"/>
      <c r="H258" s="123"/>
      <c r="I258" s="123"/>
      <c r="J258" s="123"/>
      <c r="K258" s="123"/>
      <c r="L258" s="123"/>
      <c r="M258" s="123"/>
      <c r="N258" s="123"/>
      <c r="O258" s="123"/>
      <c r="P258" s="107"/>
      <c r="Q258" s="37" t="str">
        <f t="shared" si="8"/>
        <v/>
      </c>
    </row>
    <row r="259" spans="1:17">
      <c r="A259" s="107" t="s">
        <v>796</v>
      </c>
      <c r="B259" s="107"/>
      <c r="C259" s="123"/>
      <c r="D259" s="134"/>
      <c r="E259" s="37" t="str">
        <f t="shared" si="7"/>
        <v/>
      </c>
      <c r="F259" s="123"/>
      <c r="G259" s="123"/>
      <c r="H259" s="123"/>
      <c r="I259" s="123"/>
      <c r="J259" s="123"/>
      <c r="K259" s="123"/>
      <c r="L259" s="123"/>
      <c r="M259" s="123"/>
      <c r="N259" s="123"/>
      <c r="O259" s="123"/>
      <c r="P259" s="107"/>
      <c r="Q259" s="37" t="str">
        <f t="shared" si="8"/>
        <v/>
      </c>
    </row>
    <row r="260" spans="1:17">
      <c r="A260" s="107" t="s">
        <v>797</v>
      </c>
      <c r="B260" s="107"/>
      <c r="C260" s="123"/>
      <c r="D260" s="134"/>
      <c r="E260" s="37" t="str">
        <f t="shared" si="7"/>
        <v/>
      </c>
      <c r="F260" s="123"/>
      <c r="G260" s="123"/>
      <c r="H260" s="123"/>
      <c r="I260" s="123"/>
      <c r="J260" s="123"/>
      <c r="K260" s="123"/>
      <c r="L260" s="123"/>
      <c r="M260" s="123"/>
      <c r="N260" s="123"/>
      <c r="O260" s="123"/>
      <c r="P260" s="107"/>
      <c r="Q260" s="37" t="str">
        <f t="shared" si="8"/>
        <v/>
      </c>
    </row>
    <row r="261" spans="1:17">
      <c r="A261" s="107" t="s">
        <v>798</v>
      </c>
      <c r="B261" s="107"/>
      <c r="C261" s="123"/>
      <c r="D261" s="134"/>
      <c r="E261" s="37" t="str">
        <f t="shared" si="7"/>
        <v/>
      </c>
      <c r="F261" s="123"/>
      <c r="G261" s="123"/>
      <c r="H261" s="123"/>
      <c r="I261" s="123"/>
      <c r="J261" s="123"/>
      <c r="K261" s="123"/>
      <c r="L261" s="123"/>
      <c r="M261" s="123"/>
      <c r="N261" s="123"/>
      <c r="O261" s="123"/>
      <c r="P261" s="107"/>
      <c r="Q261" s="37" t="str">
        <f t="shared" si="8"/>
        <v/>
      </c>
    </row>
    <row r="262" spans="1:17">
      <c r="A262" s="107" t="s">
        <v>799</v>
      </c>
      <c r="B262" s="107"/>
      <c r="C262" s="123"/>
      <c r="D262" s="134"/>
      <c r="E262" s="37" t="str">
        <f t="shared" ref="E262:E325" si="9">IF(G262="", "", G262) &amp; IF(I262="", "", "-" &amp; I262) &amp; IF(K262="", "", "-" &amp; K262) &amp; IF(M262="", "", "-" &amp; M262) &amp; IF(O262="", "", "-" &amp; O262)</f>
        <v/>
      </c>
      <c r="F262" s="123"/>
      <c r="G262" s="123"/>
      <c r="H262" s="123"/>
      <c r="I262" s="123"/>
      <c r="J262" s="123"/>
      <c r="K262" s="123"/>
      <c r="L262" s="123"/>
      <c r="M262" s="123"/>
      <c r="N262" s="123"/>
      <c r="O262" s="123"/>
      <c r="P262" s="107"/>
      <c r="Q262" s="37" t="str">
        <f t="shared" si="8"/>
        <v/>
      </c>
    </row>
    <row r="263" spans="1:17">
      <c r="A263" s="107" t="s">
        <v>800</v>
      </c>
      <c r="B263" s="107"/>
      <c r="C263" s="123"/>
      <c r="D263" s="134"/>
      <c r="E263" s="37" t="str">
        <f t="shared" si="9"/>
        <v/>
      </c>
      <c r="F263" s="123"/>
      <c r="G263" s="123"/>
      <c r="H263" s="123"/>
      <c r="I263" s="123"/>
      <c r="J263" s="123"/>
      <c r="K263" s="123"/>
      <c r="L263" s="123"/>
      <c r="M263" s="123"/>
      <c r="N263" s="123"/>
      <c r="O263" s="123"/>
      <c r="P263" s="107"/>
      <c r="Q263" s="37" t="str">
        <f t="shared" si="8"/>
        <v/>
      </c>
    </row>
    <row r="264" spans="1:17">
      <c r="A264" s="107" t="s">
        <v>801</v>
      </c>
      <c r="B264" s="107"/>
      <c r="C264" s="123"/>
      <c r="D264" s="134"/>
      <c r="E264" s="37" t="str">
        <f t="shared" si="9"/>
        <v/>
      </c>
      <c r="F264" s="123"/>
      <c r="G264" s="123"/>
      <c r="H264" s="123"/>
      <c r="I264" s="123"/>
      <c r="J264" s="123"/>
      <c r="K264" s="123"/>
      <c r="L264" s="123"/>
      <c r="M264" s="123"/>
      <c r="N264" s="123"/>
      <c r="O264" s="123"/>
      <c r="P264" s="107"/>
      <c r="Q264" s="37" t="str">
        <f t="shared" ref="Q264:Q327" si="10">IF(G264="","",(IF(I264="",1,IF(K264="",2,IF(M264="",3,IF(O264="",4,5))))))</f>
        <v/>
      </c>
    </row>
    <row r="265" spans="1:17">
      <c r="A265" s="107" t="s">
        <v>802</v>
      </c>
      <c r="B265" s="107"/>
      <c r="C265" s="123"/>
      <c r="D265" s="134"/>
      <c r="E265" s="37" t="str">
        <f t="shared" si="9"/>
        <v/>
      </c>
      <c r="F265" s="123"/>
      <c r="G265" s="123"/>
      <c r="H265" s="123"/>
      <c r="I265" s="123"/>
      <c r="J265" s="123"/>
      <c r="K265" s="123"/>
      <c r="L265" s="123"/>
      <c r="M265" s="123"/>
      <c r="N265" s="123"/>
      <c r="O265" s="123"/>
      <c r="P265" s="107"/>
      <c r="Q265" s="37" t="str">
        <f t="shared" si="10"/>
        <v/>
      </c>
    </row>
    <row r="266" spans="1:17">
      <c r="A266" s="107" t="s">
        <v>803</v>
      </c>
      <c r="B266" s="107"/>
      <c r="C266" s="123"/>
      <c r="D266" s="134"/>
      <c r="E266" s="37" t="str">
        <f t="shared" si="9"/>
        <v/>
      </c>
      <c r="F266" s="123"/>
      <c r="G266" s="123"/>
      <c r="H266" s="123"/>
      <c r="I266" s="123"/>
      <c r="J266" s="123"/>
      <c r="K266" s="123"/>
      <c r="L266" s="123"/>
      <c r="M266" s="123"/>
      <c r="N266" s="123"/>
      <c r="O266" s="123"/>
      <c r="P266" s="107"/>
      <c r="Q266" s="37" t="str">
        <f t="shared" si="10"/>
        <v/>
      </c>
    </row>
    <row r="267" spans="1:17">
      <c r="A267" s="107" t="s">
        <v>804</v>
      </c>
      <c r="B267" s="107"/>
      <c r="C267" s="123"/>
      <c r="D267" s="134"/>
      <c r="E267" s="37" t="str">
        <f t="shared" si="9"/>
        <v/>
      </c>
      <c r="F267" s="123"/>
      <c r="G267" s="123"/>
      <c r="H267" s="123"/>
      <c r="I267" s="123"/>
      <c r="J267" s="123"/>
      <c r="K267" s="123"/>
      <c r="L267" s="123"/>
      <c r="M267" s="123"/>
      <c r="N267" s="123"/>
      <c r="O267" s="123"/>
      <c r="P267" s="107"/>
      <c r="Q267" s="37" t="str">
        <f t="shared" si="10"/>
        <v/>
      </c>
    </row>
    <row r="268" spans="1:17">
      <c r="A268" s="107" t="s">
        <v>805</v>
      </c>
      <c r="B268" s="107"/>
      <c r="C268" s="123"/>
      <c r="D268" s="134"/>
      <c r="E268" s="37" t="str">
        <f t="shared" si="9"/>
        <v/>
      </c>
      <c r="F268" s="123"/>
      <c r="G268" s="123"/>
      <c r="H268" s="123"/>
      <c r="I268" s="123"/>
      <c r="J268" s="123"/>
      <c r="K268" s="123"/>
      <c r="L268" s="123"/>
      <c r="M268" s="123"/>
      <c r="N268" s="123"/>
      <c r="O268" s="123"/>
      <c r="P268" s="107"/>
      <c r="Q268" s="37" t="str">
        <f t="shared" si="10"/>
        <v/>
      </c>
    </row>
    <row r="269" spans="1:17">
      <c r="A269" s="107" t="s">
        <v>806</v>
      </c>
      <c r="B269" s="107"/>
      <c r="C269" s="123"/>
      <c r="D269" s="134"/>
      <c r="E269" s="37" t="str">
        <f t="shared" si="9"/>
        <v/>
      </c>
      <c r="F269" s="123"/>
      <c r="G269" s="123"/>
      <c r="H269" s="123"/>
      <c r="I269" s="123"/>
      <c r="J269" s="123"/>
      <c r="K269" s="123"/>
      <c r="L269" s="123"/>
      <c r="M269" s="123"/>
      <c r="N269" s="123"/>
      <c r="O269" s="123"/>
      <c r="P269" s="107"/>
      <c r="Q269" s="37" t="str">
        <f t="shared" si="10"/>
        <v/>
      </c>
    </row>
    <row r="270" spans="1:17">
      <c r="A270" s="107" t="s">
        <v>807</v>
      </c>
      <c r="B270" s="107"/>
      <c r="C270" s="123"/>
      <c r="D270" s="134"/>
      <c r="E270" s="37" t="str">
        <f t="shared" si="9"/>
        <v/>
      </c>
      <c r="F270" s="123"/>
      <c r="G270" s="123"/>
      <c r="H270" s="123"/>
      <c r="I270" s="123"/>
      <c r="J270" s="123"/>
      <c r="K270" s="123"/>
      <c r="L270" s="123"/>
      <c r="M270" s="123"/>
      <c r="N270" s="123"/>
      <c r="O270" s="123"/>
      <c r="P270" s="107"/>
      <c r="Q270" s="37" t="str">
        <f t="shared" si="10"/>
        <v/>
      </c>
    </row>
    <row r="271" spans="1:17">
      <c r="A271" s="107" t="s">
        <v>808</v>
      </c>
      <c r="B271" s="107"/>
      <c r="C271" s="123"/>
      <c r="D271" s="134"/>
      <c r="E271" s="37" t="str">
        <f t="shared" si="9"/>
        <v/>
      </c>
      <c r="F271" s="123"/>
      <c r="G271" s="123"/>
      <c r="H271" s="123"/>
      <c r="I271" s="123"/>
      <c r="J271" s="123"/>
      <c r="K271" s="123"/>
      <c r="L271" s="123"/>
      <c r="M271" s="123"/>
      <c r="N271" s="123"/>
      <c r="O271" s="123"/>
      <c r="P271" s="107"/>
      <c r="Q271" s="37" t="str">
        <f t="shared" si="10"/>
        <v/>
      </c>
    </row>
    <row r="272" spans="1:17">
      <c r="A272" s="107" t="s">
        <v>809</v>
      </c>
      <c r="B272" s="107"/>
      <c r="C272" s="123"/>
      <c r="D272" s="134"/>
      <c r="E272" s="37" t="str">
        <f t="shared" si="9"/>
        <v/>
      </c>
      <c r="F272" s="123"/>
      <c r="G272" s="123"/>
      <c r="H272" s="123"/>
      <c r="I272" s="123"/>
      <c r="J272" s="123"/>
      <c r="K272" s="123"/>
      <c r="L272" s="123"/>
      <c r="M272" s="123"/>
      <c r="N272" s="123"/>
      <c r="O272" s="123"/>
      <c r="P272" s="107"/>
      <c r="Q272" s="37" t="str">
        <f t="shared" si="10"/>
        <v/>
      </c>
    </row>
    <row r="273" spans="1:17">
      <c r="A273" s="107" t="s">
        <v>810</v>
      </c>
      <c r="B273" s="107"/>
      <c r="C273" s="123"/>
      <c r="D273" s="134"/>
      <c r="E273" s="37" t="str">
        <f t="shared" si="9"/>
        <v/>
      </c>
      <c r="F273" s="123"/>
      <c r="G273" s="123"/>
      <c r="H273" s="123"/>
      <c r="I273" s="123"/>
      <c r="J273" s="123"/>
      <c r="K273" s="123"/>
      <c r="L273" s="123"/>
      <c r="M273" s="123"/>
      <c r="N273" s="123"/>
      <c r="O273" s="123"/>
      <c r="P273" s="107"/>
      <c r="Q273" s="37" t="str">
        <f t="shared" si="10"/>
        <v/>
      </c>
    </row>
    <row r="274" spans="1:17">
      <c r="A274" s="107" t="s">
        <v>811</v>
      </c>
      <c r="B274" s="107"/>
      <c r="C274" s="123"/>
      <c r="D274" s="134"/>
      <c r="E274" s="37" t="str">
        <f t="shared" si="9"/>
        <v/>
      </c>
      <c r="F274" s="123"/>
      <c r="G274" s="123"/>
      <c r="H274" s="123"/>
      <c r="I274" s="123"/>
      <c r="J274" s="123"/>
      <c r="K274" s="123"/>
      <c r="L274" s="123"/>
      <c r="M274" s="123"/>
      <c r="N274" s="123"/>
      <c r="O274" s="123"/>
      <c r="P274" s="107"/>
      <c r="Q274" s="37" t="str">
        <f t="shared" si="10"/>
        <v/>
      </c>
    </row>
    <row r="275" spans="1:17">
      <c r="A275" s="107" t="s">
        <v>812</v>
      </c>
      <c r="B275" s="107"/>
      <c r="C275" s="123"/>
      <c r="D275" s="134"/>
      <c r="E275" s="37" t="str">
        <f t="shared" si="9"/>
        <v/>
      </c>
      <c r="F275" s="123"/>
      <c r="G275" s="123"/>
      <c r="H275" s="123"/>
      <c r="I275" s="123"/>
      <c r="J275" s="123"/>
      <c r="K275" s="123"/>
      <c r="L275" s="123"/>
      <c r="M275" s="123"/>
      <c r="N275" s="123"/>
      <c r="O275" s="123"/>
      <c r="P275" s="107"/>
      <c r="Q275" s="37" t="str">
        <f t="shared" si="10"/>
        <v/>
      </c>
    </row>
    <row r="276" spans="1:17">
      <c r="A276" s="107" t="s">
        <v>813</v>
      </c>
      <c r="B276" s="107"/>
      <c r="C276" s="123"/>
      <c r="D276" s="134"/>
      <c r="E276" s="37" t="str">
        <f t="shared" si="9"/>
        <v/>
      </c>
      <c r="F276" s="123"/>
      <c r="G276" s="123"/>
      <c r="H276" s="123"/>
      <c r="I276" s="123"/>
      <c r="J276" s="123"/>
      <c r="K276" s="123"/>
      <c r="L276" s="123"/>
      <c r="M276" s="123"/>
      <c r="N276" s="123"/>
      <c r="O276" s="123"/>
      <c r="P276" s="107"/>
      <c r="Q276" s="37" t="str">
        <f t="shared" si="10"/>
        <v/>
      </c>
    </row>
    <row r="277" spans="1:17">
      <c r="A277" s="107" t="s">
        <v>814</v>
      </c>
      <c r="B277" s="107"/>
      <c r="C277" s="123"/>
      <c r="D277" s="134"/>
      <c r="E277" s="37" t="str">
        <f t="shared" si="9"/>
        <v/>
      </c>
      <c r="F277" s="123"/>
      <c r="G277" s="123"/>
      <c r="H277" s="123"/>
      <c r="I277" s="123"/>
      <c r="J277" s="123"/>
      <c r="K277" s="123"/>
      <c r="L277" s="123"/>
      <c r="M277" s="123"/>
      <c r="N277" s="123"/>
      <c r="O277" s="123"/>
      <c r="P277" s="107"/>
      <c r="Q277" s="37" t="str">
        <f t="shared" si="10"/>
        <v/>
      </c>
    </row>
    <row r="278" spans="1:17">
      <c r="A278" s="107" t="s">
        <v>815</v>
      </c>
      <c r="B278" s="107"/>
      <c r="C278" s="123"/>
      <c r="D278" s="134"/>
      <c r="E278" s="37" t="str">
        <f t="shared" si="9"/>
        <v/>
      </c>
      <c r="F278" s="123"/>
      <c r="G278" s="123"/>
      <c r="H278" s="123"/>
      <c r="I278" s="123"/>
      <c r="J278" s="123"/>
      <c r="K278" s="123"/>
      <c r="L278" s="123"/>
      <c r="M278" s="123"/>
      <c r="N278" s="123"/>
      <c r="O278" s="123"/>
      <c r="P278" s="107"/>
      <c r="Q278" s="37" t="str">
        <f t="shared" si="10"/>
        <v/>
      </c>
    </row>
    <row r="279" spans="1:17">
      <c r="A279" s="107" t="s">
        <v>816</v>
      </c>
      <c r="B279" s="107"/>
      <c r="C279" s="123"/>
      <c r="D279" s="134"/>
      <c r="E279" s="37" t="str">
        <f t="shared" si="9"/>
        <v/>
      </c>
      <c r="F279" s="123"/>
      <c r="G279" s="123"/>
      <c r="H279" s="123"/>
      <c r="I279" s="123"/>
      <c r="J279" s="123"/>
      <c r="K279" s="123"/>
      <c r="L279" s="123"/>
      <c r="M279" s="123"/>
      <c r="N279" s="123"/>
      <c r="O279" s="123"/>
      <c r="P279" s="107"/>
      <c r="Q279" s="37" t="str">
        <f t="shared" si="10"/>
        <v/>
      </c>
    </row>
    <row r="280" spans="1:17">
      <c r="A280" s="107" t="s">
        <v>817</v>
      </c>
      <c r="B280" s="107"/>
      <c r="C280" s="123"/>
      <c r="D280" s="134"/>
      <c r="E280" s="37" t="str">
        <f t="shared" si="9"/>
        <v/>
      </c>
      <c r="F280" s="123"/>
      <c r="G280" s="123"/>
      <c r="H280" s="123"/>
      <c r="I280" s="123"/>
      <c r="J280" s="123"/>
      <c r="K280" s="123"/>
      <c r="L280" s="123"/>
      <c r="M280" s="123"/>
      <c r="N280" s="123"/>
      <c r="O280" s="123"/>
      <c r="P280" s="107"/>
      <c r="Q280" s="37" t="str">
        <f t="shared" si="10"/>
        <v/>
      </c>
    </row>
    <row r="281" spans="1:17">
      <c r="A281" s="107" t="s">
        <v>818</v>
      </c>
      <c r="B281" s="107"/>
      <c r="C281" s="123"/>
      <c r="D281" s="134"/>
      <c r="E281" s="37" t="str">
        <f t="shared" si="9"/>
        <v/>
      </c>
      <c r="F281" s="123"/>
      <c r="G281" s="123"/>
      <c r="H281" s="123"/>
      <c r="I281" s="123"/>
      <c r="J281" s="123"/>
      <c r="K281" s="123"/>
      <c r="L281" s="123"/>
      <c r="M281" s="123"/>
      <c r="N281" s="123"/>
      <c r="O281" s="123"/>
      <c r="P281" s="107"/>
      <c r="Q281" s="37" t="str">
        <f t="shared" si="10"/>
        <v/>
      </c>
    </row>
    <row r="282" spans="1:17">
      <c r="A282" s="107" t="s">
        <v>819</v>
      </c>
      <c r="B282" s="107"/>
      <c r="C282" s="123"/>
      <c r="D282" s="134"/>
      <c r="E282" s="37" t="str">
        <f t="shared" si="9"/>
        <v/>
      </c>
      <c r="F282" s="123"/>
      <c r="G282" s="123"/>
      <c r="H282" s="123"/>
      <c r="I282" s="123"/>
      <c r="J282" s="123"/>
      <c r="K282" s="123"/>
      <c r="L282" s="123"/>
      <c r="M282" s="123"/>
      <c r="N282" s="123"/>
      <c r="O282" s="123"/>
      <c r="P282" s="107"/>
      <c r="Q282" s="37" t="str">
        <f t="shared" si="10"/>
        <v/>
      </c>
    </row>
    <row r="283" spans="1:17">
      <c r="A283" s="107" t="s">
        <v>820</v>
      </c>
      <c r="B283" s="107"/>
      <c r="C283" s="123"/>
      <c r="D283" s="134"/>
      <c r="E283" s="37" t="str">
        <f t="shared" si="9"/>
        <v/>
      </c>
      <c r="F283" s="123"/>
      <c r="G283" s="123"/>
      <c r="H283" s="123"/>
      <c r="I283" s="123"/>
      <c r="J283" s="123"/>
      <c r="K283" s="123"/>
      <c r="L283" s="123"/>
      <c r="M283" s="123"/>
      <c r="N283" s="123"/>
      <c r="O283" s="123"/>
      <c r="P283" s="107"/>
      <c r="Q283" s="37" t="str">
        <f t="shared" si="10"/>
        <v/>
      </c>
    </row>
    <row r="284" spans="1:17">
      <c r="A284" s="107" t="s">
        <v>821</v>
      </c>
      <c r="B284" s="107"/>
      <c r="C284" s="123"/>
      <c r="D284" s="134"/>
      <c r="E284" s="37" t="str">
        <f t="shared" si="9"/>
        <v/>
      </c>
      <c r="F284" s="123"/>
      <c r="G284" s="123"/>
      <c r="H284" s="123"/>
      <c r="I284" s="123"/>
      <c r="J284" s="123"/>
      <c r="K284" s="123"/>
      <c r="L284" s="123"/>
      <c r="M284" s="123"/>
      <c r="N284" s="123"/>
      <c r="O284" s="123"/>
      <c r="P284" s="107"/>
      <c r="Q284" s="37" t="str">
        <f t="shared" si="10"/>
        <v/>
      </c>
    </row>
    <row r="285" spans="1:17">
      <c r="A285" s="107" t="s">
        <v>822</v>
      </c>
      <c r="B285" s="107"/>
      <c r="C285" s="123"/>
      <c r="D285" s="134"/>
      <c r="E285" s="37" t="str">
        <f t="shared" si="9"/>
        <v/>
      </c>
      <c r="F285" s="123"/>
      <c r="G285" s="123"/>
      <c r="H285" s="123"/>
      <c r="I285" s="123"/>
      <c r="J285" s="123"/>
      <c r="K285" s="123"/>
      <c r="L285" s="123"/>
      <c r="M285" s="123"/>
      <c r="N285" s="123"/>
      <c r="O285" s="123"/>
      <c r="P285" s="107"/>
      <c r="Q285" s="37" t="str">
        <f t="shared" si="10"/>
        <v/>
      </c>
    </row>
    <row r="286" spans="1:17">
      <c r="A286" s="107" t="s">
        <v>823</v>
      </c>
      <c r="B286" s="107"/>
      <c r="C286" s="123"/>
      <c r="D286" s="134"/>
      <c r="E286" s="37" t="str">
        <f t="shared" si="9"/>
        <v/>
      </c>
      <c r="F286" s="123"/>
      <c r="G286" s="123"/>
      <c r="H286" s="123"/>
      <c r="I286" s="123"/>
      <c r="J286" s="123"/>
      <c r="K286" s="123"/>
      <c r="L286" s="123"/>
      <c r="M286" s="123"/>
      <c r="N286" s="123"/>
      <c r="O286" s="123"/>
      <c r="P286" s="107"/>
      <c r="Q286" s="37" t="str">
        <f t="shared" si="10"/>
        <v/>
      </c>
    </row>
    <row r="287" spans="1:17">
      <c r="A287" s="107" t="s">
        <v>824</v>
      </c>
      <c r="B287" s="107"/>
      <c r="C287" s="123"/>
      <c r="D287" s="134"/>
      <c r="E287" s="37" t="str">
        <f t="shared" si="9"/>
        <v/>
      </c>
      <c r="F287" s="123"/>
      <c r="G287" s="123"/>
      <c r="H287" s="123"/>
      <c r="I287" s="123"/>
      <c r="J287" s="123"/>
      <c r="K287" s="123"/>
      <c r="L287" s="123"/>
      <c r="M287" s="123"/>
      <c r="N287" s="123"/>
      <c r="O287" s="123"/>
      <c r="P287" s="107"/>
      <c r="Q287" s="37" t="str">
        <f t="shared" si="10"/>
        <v/>
      </c>
    </row>
    <row r="288" spans="1:17">
      <c r="A288" s="107" t="s">
        <v>825</v>
      </c>
      <c r="B288" s="107"/>
      <c r="C288" s="123"/>
      <c r="D288" s="134"/>
      <c r="E288" s="37" t="str">
        <f t="shared" si="9"/>
        <v/>
      </c>
      <c r="F288" s="123"/>
      <c r="G288" s="123"/>
      <c r="H288" s="123"/>
      <c r="I288" s="123"/>
      <c r="J288" s="123"/>
      <c r="K288" s="123"/>
      <c r="L288" s="123"/>
      <c r="M288" s="123"/>
      <c r="N288" s="123"/>
      <c r="O288" s="123"/>
      <c r="P288" s="107"/>
      <c r="Q288" s="37" t="str">
        <f t="shared" si="10"/>
        <v/>
      </c>
    </row>
    <row r="289" spans="1:17">
      <c r="A289" s="107" t="s">
        <v>826</v>
      </c>
      <c r="B289" s="107"/>
      <c r="C289" s="123"/>
      <c r="D289" s="134"/>
      <c r="E289" s="37" t="str">
        <f t="shared" si="9"/>
        <v/>
      </c>
      <c r="F289" s="123"/>
      <c r="G289" s="123"/>
      <c r="H289" s="123"/>
      <c r="I289" s="123"/>
      <c r="J289" s="123"/>
      <c r="K289" s="123"/>
      <c r="L289" s="123"/>
      <c r="M289" s="123"/>
      <c r="N289" s="123"/>
      <c r="O289" s="123"/>
      <c r="P289" s="107"/>
      <c r="Q289" s="37" t="str">
        <f t="shared" si="10"/>
        <v/>
      </c>
    </row>
    <row r="290" spans="1:17">
      <c r="A290" s="107" t="s">
        <v>827</v>
      </c>
      <c r="B290" s="107"/>
      <c r="C290" s="123"/>
      <c r="D290" s="134"/>
      <c r="E290" s="37" t="str">
        <f t="shared" si="9"/>
        <v/>
      </c>
      <c r="F290" s="123"/>
      <c r="G290" s="123"/>
      <c r="H290" s="123"/>
      <c r="I290" s="123"/>
      <c r="J290" s="123"/>
      <c r="K290" s="123"/>
      <c r="L290" s="123"/>
      <c r="M290" s="123"/>
      <c r="N290" s="123"/>
      <c r="O290" s="123"/>
      <c r="P290" s="107"/>
      <c r="Q290" s="37" t="str">
        <f t="shared" si="10"/>
        <v/>
      </c>
    </row>
    <row r="291" spans="1:17">
      <c r="A291" s="107" t="s">
        <v>828</v>
      </c>
      <c r="B291" s="107"/>
      <c r="C291" s="123"/>
      <c r="D291" s="134"/>
      <c r="E291" s="37" t="str">
        <f t="shared" si="9"/>
        <v/>
      </c>
      <c r="F291" s="123"/>
      <c r="G291" s="123"/>
      <c r="H291" s="123"/>
      <c r="I291" s="123"/>
      <c r="J291" s="123"/>
      <c r="K291" s="123"/>
      <c r="L291" s="123"/>
      <c r="M291" s="123"/>
      <c r="N291" s="123"/>
      <c r="O291" s="123"/>
      <c r="P291" s="107"/>
      <c r="Q291" s="37" t="str">
        <f t="shared" si="10"/>
        <v/>
      </c>
    </row>
    <row r="292" spans="1:17">
      <c r="A292" s="107" t="s">
        <v>829</v>
      </c>
      <c r="B292" s="107"/>
      <c r="C292" s="123"/>
      <c r="D292" s="134"/>
      <c r="E292" s="37" t="str">
        <f t="shared" si="9"/>
        <v/>
      </c>
      <c r="F292" s="123"/>
      <c r="G292" s="123"/>
      <c r="H292" s="123"/>
      <c r="I292" s="123"/>
      <c r="J292" s="123"/>
      <c r="K292" s="123"/>
      <c r="L292" s="123"/>
      <c r="M292" s="123"/>
      <c r="N292" s="123"/>
      <c r="O292" s="123"/>
      <c r="P292" s="107"/>
      <c r="Q292" s="37" t="str">
        <f t="shared" si="10"/>
        <v/>
      </c>
    </row>
    <row r="293" spans="1:17">
      <c r="A293" s="107" t="s">
        <v>830</v>
      </c>
      <c r="B293" s="107"/>
      <c r="C293" s="123"/>
      <c r="D293" s="134"/>
      <c r="E293" s="37" t="str">
        <f t="shared" si="9"/>
        <v/>
      </c>
      <c r="F293" s="123"/>
      <c r="G293" s="123"/>
      <c r="H293" s="123"/>
      <c r="I293" s="123"/>
      <c r="J293" s="123"/>
      <c r="K293" s="123"/>
      <c r="L293" s="123"/>
      <c r="M293" s="123"/>
      <c r="N293" s="123"/>
      <c r="O293" s="123"/>
      <c r="P293" s="107"/>
      <c r="Q293" s="37" t="str">
        <f t="shared" si="10"/>
        <v/>
      </c>
    </row>
    <row r="294" spans="1:17">
      <c r="A294" s="107" t="s">
        <v>831</v>
      </c>
      <c r="B294" s="107"/>
      <c r="C294" s="123"/>
      <c r="D294" s="134"/>
      <c r="E294" s="37" t="str">
        <f t="shared" si="9"/>
        <v/>
      </c>
      <c r="F294" s="123"/>
      <c r="G294" s="123"/>
      <c r="H294" s="123"/>
      <c r="I294" s="123"/>
      <c r="J294" s="123"/>
      <c r="K294" s="123"/>
      <c r="L294" s="123"/>
      <c r="M294" s="123"/>
      <c r="N294" s="123"/>
      <c r="O294" s="123"/>
      <c r="P294" s="107"/>
      <c r="Q294" s="37" t="str">
        <f t="shared" si="10"/>
        <v/>
      </c>
    </row>
    <row r="295" spans="1:17">
      <c r="A295" s="107" t="s">
        <v>832</v>
      </c>
      <c r="B295" s="107"/>
      <c r="C295" s="123"/>
      <c r="D295" s="134"/>
      <c r="E295" s="37" t="str">
        <f t="shared" si="9"/>
        <v/>
      </c>
      <c r="F295" s="123"/>
      <c r="G295" s="123"/>
      <c r="H295" s="123"/>
      <c r="I295" s="123"/>
      <c r="J295" s="123"/>
      <c r="K295" s="123"/>
      <c r="L295" s="123"/>
      <c r="M295" s="123"/>
      <c r="N295" s="123"/>
      <c r="O295" s="123"/>
      <c r="P295" s="107"/>
      <c r="Q295" s="37" t="str">
        <f t="shared" si="10"/>
        <v/>
      </c>
    </row>
    <row r="296" spans="1:17">
      <c r="A296" s="107" t="s">
        <v>833</v>
      </c>
      <c r="B296" s="107"/>
      <c r="C296" s="123"/>
      <c r="D296" s="134"/>
      <c r="E296" s="37" t="str">
        <f t="shared" si="9"/>
        <v/>
      </c>
      <c r="F296" s="123"/>
      <c r="G296" s="123"/>
      <c r="H296" s="123"/>
      <c r="I296" s="123"/>
      <c r="J296" s="123"/>
      <c r="K296" s="123"/>
      <c r="L296" s="123"/>
      <c r="M296" s="123"/>
      <c r="N296" s="123"/>
      <c r="O296" s="123"/>
      <c r="P296" s="107"/>
      <c r="Q296" s="37" t="str">
        <f t="shared" si="10"/>
        <v/>
      </c>
    </row>
    <row r="297" spans="1:17">
      <c r="A297" s="107" t="s">
        <v>834</v>
      </c>
      <c r="B297" s="107"/>
      <c r="C297" s="123"/>
      <c r="D297" s="134"/>
      <c r="E297" s="37" t="str">
        <f t="shared" si="9"/>
        <v/>
      </c>
      <c r="F297" s="123"/>
      <c r="G297" s="123"/>
      <c r="H297" s="123"/>
      <c r="I297" s="123"/>
      <c r="J297" s="123"/>
      <c r="K297" s="123"/>
      <c r="L297" s="123"/>
      <c r="M297" s="123"/>
      <c r="N297" s="123"/>
      <c r="O297" s="123"/>
      <c r="P297" s="107"/>
      <c r="Q297" s="37" t="str">
        <f t="shared" si="10"/>
        <v/>
      </c>
    </row>
    <row r="298" spans="1:17">
      <c r="A298" s="107" t="s">
        <v>835</v>
      </c>
      <c r="B298" s="107"/>
      <c r="C298" s="123"/>
      <c r="D298" s="134"/>
      <c r="E298" s="37" t="str">
        <f t="shared" si="9"/>
        <v/>
      </c>
      <c r="F298" s="123"/>
      <c r="G298" s="123"/>
      <c r="H298" s="123"/>
      <c r="I298" s="123"/>
      <c r="J298" s="123"/>
      <c r="K298" s="123"/>
      <c r="L298" s="123"/>
      <c r="M298" s="123"/>
      <c r="N298" s="123"/>
      <c r="O298" s="123"/>
      <c r="P298" s="107"/>
      <c r="Q298" s="37" t="str">
        <f t="shared" si="10"/>
        <v/>
      </c>
    </row>
    <row r="299" spans="1:17">
      <c r="A299" s="107" t="s">
        <v>836</v>
      </c>
      <c r="B299" s="107"/>
      <c r="C299" s="123"/>
      <c r="D299" s="134"/>
      <c r="E299" s="37" t="str">
        <f t="shared" si="9"/>
        <v/>
      </c>
      <c r="F299" s="123"/>
      <c r="G299" s="123"/>
      <c r="H299" s="123"/>
      <c r="I299" s="123"/>
      <c r="J299" s="123"/>
      <c r="K299" s="123"/>
      <c r="L299" s="123"/>
      <c r="M299" s="123"/>
      <c r="N299" s="123"/>
      <c r="O299" s="123"/>
      <c r="P299" s="107"/>
      <c r="Q299" s="37" t="str">
        <f t="shared" si="10"/>
        <v/>
      </c>
    </row>
    <row r="300" spans="1:17">
      <c r="A300" s="107" t="s">
        <v>837</v>
      </c>
      <c r="B300" s="107"/>
      <c r="C300" s="123"/>
      <c r="D300" s="134"/>
      <c r="E300" s="37" t="str">
        <f t="shared" si="9"/>
        <v/>
      </c>
      <c r="F300" s="123"/>
      <c r="G300" s="123"/>
      <c r="H300" s="123"/>
      <c r="I300" s="123"/>
      <c r="J300" s="123"/>
      <c r="K300" s="123"/>
      <c r="L300" s="123"/>
      <c r="M300" s="123"/>
      <c r="N300" s="123"/>
      <c r="O300" s="123"/>
      <c r="P300" s="107"/>
      <c r="Q300" s="37" t="str">
        <f t="shared" si="10"/>
        <v/>
      </c>
    </row>
    <row r="301" spans="1:17">
      <c r="A301" s="107" t="s">
        <v>838</v>
      </c>
      <c r="B301" s="107"/>
      <c r="C301" s="123"/>
      <c r="D301" s="134"/>
      <c r="E301" s="37" t="str">
        <f t="shared" si="9"/>
        <v/>
      </c>
      <c r="F301" s="123"/>
      <c r="G301" s="123"/>
      <c r="H301" s="123"/>
      <c r="I301" s="123"/>
      <c r="J301" s="123"/>
      <c r="K301" s="123"/>
      <c r="L301" s="123"/>
      <c r="M301" s="123"/>
      <c r="N301" s="123"/>
      <c r="O301" s="123"/>
      <c r="P301" s="107"/>
      <c r="Q301" s="37" t="str">
        <f t="shared" si="10"/>
        <v/>
      </c>
    </row>
    <row r="302" spans="1:17">
      <c r="A302" s="107" t="s">
        <v>839</v>
      </c>
      <c r="B302" s="107"/>
      <c r="C302" s="123"/>
      <c r="D302" s="134"/>
      <c r="E302" s="37" t="str">
        <f t="shared" si="9"/>
        <v/>
      </c>
      <c r="F302" s="123"/>
      <c r="G302" s="123"/>
      <c r="H302" s="123"/>
      <c r="I302" s="123"/>
      <c r="J302" s="123"/>
      <c r="K302" s="123"/>
      <c r="L302" s="123"/>
      <c r="M302" s="123"/>
      <c r="N302" s="123"/>
      <c r="O302" s="123"/>
      <c r="P302" s="107"/>
      <c r="Q302" s="37" t="str">
        <f t="shared" si="10"/>
        <v/>
      </c>
    </row>
    <row r="303" spans="1:17">
      <c r="A303" s="107" t="s">
        <v>840</v>
      </c>
      <c r="B303" s="107"/>
      <c r="C303" s="123"/>
      <c r="D303" s="134"/>
      <c r="E303" s="37" t="str">
        <f t="shared" si="9"/>
        <v/>
      </c>
      <c r="F303" s="123"/>
      <c r="G303" s="123"/>
      <c r="H303" s="123"/>
      <c r="I303" s="123"/>
      <c r="J303" s="123"/>
      <c r="K303" s="123"/>
      <c r="L303" s="123"/>
      <c r="M303" s="123"/>
      <c r="N303" s="123"/>
      <c r="O303" s="123"/>
      <c r="P303" s="107"/>
      <c r="Q303" s="37" t="str">
        <f t="shared" si="10"/>
        <v/>
      </c>
    </row>
    <row r="304" spans="1:17">
      <c r="A304" s="107" t="s">
        <v>841</v>
      </c>
      <c r="B304" s="107"/>
      <c r="C304" s="123"/>
      <c r="D304" s="134"/>
      <c r="E304" s="37" t="str">
        <f t="shared" si="9"/>
        <v/>
      </c>
      <c r="F304" s="123"/>
      <c r="G304" s="123"/>
      <c r="H304" s="123"/>
      <c r="I304" s="123"/>
      <c r="J304" s="123"/>
      <c r="K304" s="123"/>
      <c r="L304" s="123"/>
      <c r="M304" s="123"/>
      <c r="N304" s="123"/>
      <c r="O304" s="123"/>
      <c r="P304" s="107"/>
      <c r="Q304" s="37" t="str">
        <f t="shared" si="10"/>
        <v/>
      </c>
    </row>
    <row r="305" spans="1:17">
      <c r="A305" s="107" t="s">
        <v>842</v>
      </c>
      <c r="B305" s="107"/>
      <c r="C305" s="123"/>
      <c r="D305" s="134"/>
      <c r="E305" s="37" t="str">
        <f t="shared" si="9"/>
        <v/>
      </c>
      <c r="F305" s="123"/>
      <c r="G305" s="123"/>
      <c r="H305" s="123"/>
      <c r="I305" s="123"/>
      <c r="J305" s="123"/>
      <c r="K305" s="123"/>
      <c r="L305" s="123"/>
      <c r="M305" s="123"/>
      <c r="N305" s="123"/>
      <c r="O305" s="123"/>
      <c r="P305" s="107"/>
      <c r="Q305" s="37" t="str">
        <f t="shared" si="10"/>
        <v/>
      </c>
    </row>
    <row r="306" spans="1:17">
      <c r="A306" s="107" t="s">
        <v>843</v>
      </c>
      <c r="B306" s="107"/>
      <c r="C306" s="123"/>
      <c r="D306" s="134"/>
      <c r="E306" s="37" t="str">
        <f t="shared" si="9"/>
        <v/>
      </c>
      <c r="F306" s="123"/>
      <c r="G306" s="123"/>
      <c r="H306" s="123"/>
      <c r="I306" s="123"/>
      <c r="J306" s="123"/>
      <c r="K306" s="123"/>
      <c r="L306" s="123"/>
      <c r="M306" s="123"/>
      <c r="N306" s="123"/>
      <c r="O306" s="123"/>
      <c r="P306" s="107"/>
      <c r="Q306" s="37" t="str">
        <f t="shared" si="10"/>
        <v/>
      </c>
    </row>
    <row r="307" spans="1:17">
      <c r="A307" s="107" t="s">
        <v>844</v>
      </c>
      <c r="B307" s="107"/>
      <c r="C307" s="123"/>
      <c r="D307" s="134"/>
      <c r="E307" s="37" t="str">
        <f t="shared" si="9"/>
        <v/>
      </c>
      <c r="F307" s="123"/>
      <c r="G307" s="123"/>
      <c r="H307" s="123"/>
      <c r="I307" s="123"/>
      <c r="J307" s="123"/>
      <c r="K307" s="123"/>
      <c r="L307" s="123"/>
      <c r="M307" s="123"/>
      <c r="N307" s="123"/>
      <c r="O307" s="123"/>
      <c r="P307" s="107"/>
      <c r="Q307" s="37" t="str">
        <f t="shared" si="10"/>
        <v/>
      </c>
    </row>
    <row r="308" spans="1:17">
      <c r="A308" s="107" t="s">
        <v>845</v>
      </c>
      <c r="B308" s="107"/>
      <c r="C308" s="123"/>
      <c r="D308" s="134"/>
      <c r="E308" s="37" t="str">
        <f t="shared" si="9"/>
        <v/>
      </c>
      <c r="F308" s="123"/>
      <c r="G308" s="123"/>
      <c r="H308" s="123"/>
      <c r="I308" s="123"/>
      <c r="J308" s="123"/>
      <c r="K308" s="123"/>
      <c r="L308" s="123"/>
      <c r="M308" s="123"/>
      <c r="N308" s="123"/>
      <c r="O308" s="123"/>
      <c r="P308" s="107"/>
      <c r="Q308" s="37" t="str">
        <f t="shared" si="10"/>
        <v/>
      </c>
    </row>
    <row r="309" spans="1:17">
      <c r="A309" s="107" t="s">
        <v>846</v>
      </c>
      <c r="B309" s="107"/>
      <c r="C309" s="123"/>
      <c r="D309" s="134"/>
      <c r="E309" s="37" t="str">
        <f t="shared" si="9"/>
        <v/>
      </c>
      <c r="F309" s="123"/>
      <c r="G309" s="123"/>
      <c r="H309" s="123"/>
      <c r="I309" s="123"/>
      <c r="J309" s="123"/>
      <c r="K309" s="123"/>
      <c r="L309" s="123"/>
      <c r="M309" s="123"/>
      <c r="N309" s="123"/>
      <c r="O309" s="123"/>
      <c r="P309" s="107"/>
      <c r="Q309" s="37" t="str">
        <f t="shared" si="10"/>
        <v/>
      </c>
    </row>
    <row r="310" spans="1:17">
      <c r="A310" s="107" t="s">
        <v>847</v>
      </c>
      <c r="B310" s="107"/>
      <c r="C310" s="123"/>
      <c r="D310" s="134"/>
      <c r="E310" s="37" t="str">
        <f t="shared" si="9"/>
        <v/>
      </c>
      <c r="F310" s="123"/>
      <c r="G310" s="123"/>
      <c r="H310" s="123"/>
      <c r="I310" s="123"/>
      <c r="J310" s="123"/>
      <c r="K310" s="123"/>
      <c r="L310" s="123"/>
      <c r="M310" s="123"/>
      <c r="N310" s="123"/>
      <c r="O310" s="123"/>
      <c r="P310" s="107"/>
      <c r="Q310" s="37" t="str">
        <f t="shared" si="10"/>
        <v/>
      </c>
    </row>
    <row r="311" spans="1:17">
      <c r="A311" s="107" t="s">
        <v>848</v>
      </c>
      <c r="B311" s="107"/>
      <c r="C311" s="123"/>
      <c r="D311" s="134"/>
      <c r="E311" s="37" t="str">
        <f t="shared" si="9"/>
        <v/>
      </c>
      <c r="F311" s="123"/>
      <c r="G311" s="123"/>
      <c r="H311" s="123"/>
      <c r="I311" s="123"/>
      <c r="J311" s="123"/>
      <c r="K311" s="123"/>
      <c r="L311" s="123"/>
      <c r="M311" s="123"/>
      <c r="N311" s="123"/>
      <c r="O311" s="123"/>
      <c r="P311" s="107"/>
      <c r="Q311" s="37" t="str">
        <f t="shared" si="10"/>
        <v/>
      </c>
    </row>
    <row r="312" spans="1:17">
      <c r="A312" s="107" t="s">
        <v>849</v>
      </c>
      <c r="B312" s="107"/>
      <c r="C312" s="123"/>
      <c r="D312" s="134"/>
      <c r="E312" s="37" t="str">
        <f t="shared" si="9"/>
        <v/>
      </c>
      <c r="F312" s="123"/>
      <c r="G312" s="123"/>
      <c r="H312" s="123"/>
      <c r="I312" s="123"/>
      <c r="J312" s="123"/>
      <c r="K312" s="123"/>
      <c r="L312" s="123"/>
      <c r="M312" s="123"/>
      <c r="N312" s="123"/>
      <c r="O312" s="123"/>
      <c r="P312" s="107"/>
      <c r="Q312" s="37" t="str">
        <f t="shared" si="10"/>
        <v/>
      </c>
    </row>
    <row r="313" spans="1:17">
      <c r="A313" s="107" t="s">
        <v>850</v>
      </c>
      <c r="B313" s="107"/>
      <c r="C313" s="123"/>
      <c r="D313" s="134"/>
      <c r="E313" s="37" t="str">
        <f t="shared" si="9"/>
        <v/>
      </c>
      <c r="F313" s="123"/>
      <c r="G313" s="123"/>
      <c r="H313" s="123"/>
      <c r="I313" s="123"/>
      <c r="J313" s="123"/>
      <c r="K313" s="123"/>
      <c r="L313" s="123"/>
      <c r="M313" s="123"/>
      <c r="N313" s="123"/>
      <c r="O313" s="123"/>
      <c r="P313" s="107"/>
      <c r="Q313" s="37" t="str">
        <f t="shared" si="10"/>
        <v/>
      </c>
    </row>
    <row r="314" spans="1:17">
      <c r="A314" s="107" t="s">
        <v>851</v>
      </c>
      <c r="B314" s="107"/>
      <c r="C314" s="123"/>
      <c r="D314" s="134"/>
      <c r="E314" s="37" t="str">
        <f t="shared" si="9"/>
        <v/>
      </c>
      <c r="F314" s="123"/>
      <c r="G314" s="123"/>
      <c r="H314" s="123"/>
      <c r="I314" s="123"/>
      <c r="J314" s="123"/>
      <c r="K314" s="123"/>
      <c r="L314" s="123"/>
      <c r="M314" s="123"/>
      <c r="N314" s="123"/>
      <c r="O314" s="123"/>
      <c r="P314" s="107"/>
      <c r="Q314" s="37" t="str">
        <f t="shared" si="10"/>
        <v/>
      </c>
    </row>
    <row r="315" spans="1:17">
      <c r="A315" s="107" t="s">
        <v>852</v>
      </c>
      <c r="B315" s="107"/>
      <c r="C315" s="123"/>
      <c r="D315" s="134"/>
      <c r="E315" s="37" t="str">
        <f t="shared" si="9"/>
        <v/>
      </c>
      <c r="F315" s="123"/>
      <c r="G315" s="123"/>
      <c r="H315" s="123"/>
      <c r="I315" s="123"/>
      <c r="J315" s="123"/>
      <c r="K315" s="123"/>
      <c r="L315" s="123"/>
      <c r="M315" s="123"/>
      <c r="N315" s="123"/>
      <c r="O315" s="123"/>
      <c r="P315" s="107"/>
      <c r="Q315" s="37" t="str">
        <f t="shared" si="10"/>
        <v/>
      </c>
    </row>
    <row r="316" spans="1:17">
      <c r="A316" s="107" t="s">
        <v>853</v>
      </c>
      <c r="B316" s="107"/>
      <c r="C316" s="123"/>
      <c r="D316" s="134"/>
      <c r="E316" s="37" t="str">
        <f t="shared" si="9"/>
        <v/>
      </c>
      <c r="F316" s="123"/>
      <c r="G316" s="123"/>
      <c r="H316" s="123"/>
      <c r="I316" s="123"/>
      <c r="J316" s="123"/>
      <c r="K316" s="123"/>
      <c r="L316" s="123"/>
      <c r="M316" s="123"/>
      <c r="N316" s="123"/>
      <c r="O316" s="123"/>
      <c r="P316" s="107"/>
      <c r="Q316" s="37" t="str">
        <f t="shared" si="10"/>
        <v/>
      </c>
    </row>
    <row r="317" spans="1:17">
      <c r="A317" s="107" t="s">
        <v>854</v>
      </c>
      <c r="B317" s="107"/>
      <c r="C317" s="123"/>
      <c r="D317" s="134"/>
      <c r="E317" s="37" t="str">
        <f t="shared" si="9"/>
        <v/>
      </c>
      <c r="F317" s="123"/>
      <c r="G317" s="123"/>
      <c r="H317" s="123"/>
      <c r="I317" s="123"/>
      <c r="J317" s="123"/>
      <c r="K317" s="123"/>
      <c r="L317" s="123"/>
      <c r="M317" s="123"/>
      <c r="N317" s="123"/>
      <c r="O317" s="123"/>
      <c r="P317" s="107"/>
      <c r="Q317" s="37" t="str">
        <f t="shared" si="10"/>
        <v/>
      </c>
    </row>
    <row r="318" spans="1:17">
      <c r="A318" s="107" t="s">
        <v>855</v>
      </c>
      <c r="B318" s="107"/>
      <c r="C318" s="123"/>
      <c r="D318" s="134"/>
      <c r="E318" s="37" t="str">
        <f t="shared" si="9"/>
        <v/>
      </c>
      <c r="F318" s="123"/>
      <c r="G318" s="123"/>
      <c r="H318" s="123"/>
      <c r="I318" s="123"/>
      <c r="J318" s="123"/>
      <c r="K318" s="123"/>
      <c r="L318" s="123"/>
      <c r="M318" s="123"/>
      <c r="N318" s="123"/>
      <c r="O318" s="123"/>
      <c r="P318" s="107"/>
      <c r="Q318" s="37" t="str">
        <f t="shared" si="10"/>
        <v/>
      </c>
    </row>
    <row r="319" spans="1:17">
      <c r="A319" s="107" t="s">
        <v>856</v>
      </c>
      <c r="B319" s="107"/>
      <c r="C319" s="123"/>
      <c r="D319" s="134"/>
      <c r="E319" s="37" t="str">
        <f t="shared" si="9"/>
        <v/>
      </c>
      <c r="F319" s="123"/>
      <c r="G319" s="123"/>
      <c r="H319" s="123"/>
      <c r="I319" s="123"/>
      <c r="J319" s="123"/>
      <c r="K319" s="123"/>
      <c r="L319" s="123"/>
      <c r="M319" s="123"/>
      <c r="N319" s="123"/>
      <c r="O319" s="123"/>
      <c r="P319" s="107"/>
      <c r="Q319" s="37" t="str">
        <f t="shared" si="10"/>
        <v/>
      </c>
    </row>
    <row r="320" spans="1:17">
      <c r="A320" s="107" t="s">
        <v>857</v>
      </c>
      <c r="B320" s="107"/>
      <c r="C320" s="123"/>
      <c r="D320" s="134"/>
      <c r="E320" s="37" t="str">
        <f t="shared" si="9"/>
        <v/>
      </c>
      <c r="F320" s="123"/>
      <c r="G320" s="123"/>
      <c r="H320" s="123"/>
      <c r="I320" s="123"/>
      <c r="J320" s="123"/>
      <c r="K320" s="123"/>
      <c r="L320" s="123"/>
      <c r="M320" s="123"/>
      <c r="N320" s="123"/>
      <c r="O320" s="123"/>
      <c r="P320" s="107"/>
      <c r="Q320" s="37" t="str">
        <f t="shared" si="10"/>
        <v/>
      </c>
    </row>
    <row r="321" spans="1:17">
      <c r="A321" s="107" t="s">
        <v>858</v>
      </c>
      <c r="B321" s="107"/>
      <c r="C321" s="123"/>
      <c r="D321" s="134"/>
      <c r="E321" s="37" t="str">
        <f t="shared" si="9"/>
        <v/>
      </c>
      <c r="F321" s="123"/>
      <c r="G321" s="123"/>
      <c r="H321" s="123"/>
      <c r="I321" s="123"/>
      <c r="J321" s="123"/>
      <c r="K321" s="123"/>
      <c r="L321" s="123"/>
      <c r="M321" s="123"/>
      <c r="N321" s="123"/>
      <c r="O321" s="123"/>
      <c r="P321" s="107"/>
      <c r="Q321" s="37" t="str">
        <f t="shared" si="10"/>
        <v/>
      </c>
    </row>
    <row r="322" spans="1:17">
      <c r="A322" s="107" t="s">
        <v>859</v>
      </c>
      <c r="B322" s="107"/>
      <c r="C322" s="123"/>
      <c r="D322" s="134"/>
      <c r="E322" s="37" t="str">
        <f t="shared" si="9"/>
        <v/>
      </c>
      <c r="F322" s="123"/>
      <c r="G322" s="123"/>
      <c r="H322" s="123"/>
      <c r="I322" s="123"/>
      <c r="J322" s="123"/>
      <c r="K322" s="123"/>
      <c r="L322" s="123"/>
      <c r="M322" s="123"/>
      <c r="N322" s="123"/>
      <c r="O322" s="123"/>
      <c r="P322" s="107"/>
      <c r="Q322" s="37" t="str">
        <f t="shared" si="10"/>
        <v/>
      </c>
    </row>
    <row r="323" spans="1:17">
      <c r="A323" s="107" t="s">
        <v>860</v>
      </c>
      <c r="B323" s="107"/>
      <c r="C323" s="123"/>
      <c r="D323" s="134"/>
      <c r="E323" s="37" t="str">
        <f t="shared" si="9"/>
        <v/>
      </c>
      <c r="F323" s="123"/>
      <c r="G323" s="123"/>
      <c r="H323" s="123"/>
      <c r="I323" s="123"/>
      <c r="J323" s="123"/>
      <c r="K323" s="123"/>
      <c r="L323" s="123"/>
      <c r="M323" s="123"/>
      <c r="N323" s="123"/>
      <c r="O323" s="123"/>
      <c r="P323" s="107"/>
      <c r="Q323" s="37" t="str">
        <f t="shared" si="10"/>
        <v/>
      </c>
    </row>
    <row r="324" spans="1:17">
      <c r="A324" s="107" t="s">
        <v>861</v>
      </c>
      <c r="B324" s="107"/>
      <c r="C324" s="123"/>
      <c r="D324" s="134"/>
      <c r="E324" s="37" t="str">
        <f t="shared" si="9"/>
        <v/>
      </c>
      <c r="F324" s="123"/>
      <c r="G324" s="123"/>
      <c r="H324" s="123"/>
      <c r="I324" s="123"/>
      <c r="J324" s="123"/>
      <c r="K324" s="123"/>
      <c r="L324" s="123"/>
      <c r="M324" s="123"/>
      <c r="N324" s="123"/>
      <c r="O324" s="123"/>
      <c r="P324" s="107"/>
      <c r="Q324" s="37" t="str">
        <f t="shared" si="10"/>
        <v/>
      </c>
    </row>
    <row r="325" spans="1:17">
      <c r="A325" s="107" t="s">
        <v>862</v>
      </c>
      <c r="B325" s="107"/>
      <c r="C325" s="123"/>
      <c r="D325" s="134"/>
      <c r="E325" s="37" t="str">
        <f t="shared" si="9"/>
        <v/>
      </c>
      <c r="F325" s="123"/>
      <c r="G325" s="123"/>
      <c r="H325" s="123"/>
      <c r="I325" s="123"/>
      <c r="J325" s="123"/>
      <c r="K325" s="123"/>
      <c r="L325" s="123"/>
      <c r="M325" s="123"/>
      <c r="N325" s="123"/>
      <c r="O325" s="123"/>
      <c r="P325" s="107"/>
      <c r="Q325" s="37" t="str">
        <f t="shared" si="10"/>
        <v/>
      </c>
    </row>
    <row r="326" spans="1:17">
      <c r="A326" s="107" t="s">
        <v>863</v>
      </c>
      <c r="B326" s="107"/>
      <c r="C326" s="123"/>
      <c r="D326" s="134"/>
      <c r="E326" s="37" t="str">
        <f t="shared" ref="E326:E389" si="11">IF(G326="", "", G326) &amp; IF(I326="", "", "-" &amp; I326) &amp; IF(K326="", "", "-" &amp; K326) &amp; IF(M326="", "", "-" &amp; M326) &amp; IF(O326="", "", "-" &amp; O326)</f>
        <v/>
      </c>
      <c r="F326" s="123"/>
      <c r="G326" s="123"/>
      <c r="H326" s="123"/>
      <c r="I326" s="123"/>
      <c r="J326" s="123"/>
      <c r="K326" s="123"/>
      <c r="L326" s="123"/>
      <c r="M326" s="123"/>
      <c r="N326" s="123"/>
      <c r="O326" s="123"/>
      <c r="P326" s="107"/>
      <c r="Q326" s="37" t="str">
        <f t="shared" si="10"/>
        <v/>
      </c>
    </row>
    <row r="327" spans="1:17">
      <c r="A327" s="107" t="s">
        <v>864</v>
      </c>
      <c r="B327" s="107"/>
      <c r="C327" s="123"/>
      <c r="D327" s="134"/>
      <c r="E327" s="37" t="str">
        <f t="shared" si="11"/>
        <v/>
      </c>
      <c r="F327" s="123"/>
      <c r="G327" s="123"/>
      <c r="H327" s="123"/>
      <c r="I327" s="123"/>
      <c r="J327" s="123"/>
      <c r="K327" s="123"/>
      <c r="L327" s="123"/>
      <c r="M327" s="123"/>
      <c r="N327" s="123"/>
      <c r="O327" s="123"/>
      <c r="P327" s="107"/>
      <c r="Q327" s="37" t="str">
        <f t="shared" si="10"/>
        <v/>
      </c>
    </row>
    <row r="328" spans="1:17">
      <c r="A328" s="107" t="s">
        <v>865</v>
      </c>
      <c r="B328" s="107"/>
      <c r="C328" s="123"/>
      <c r="D328" s="134"/>
      <c r="E328" s="37" t="str">
        <f t="shared" si="11"/>
        <v/>
      </c>
      <c r="F328" s="123"/>
      <c r="G328" s="123"/>
      <c r="H328" s="123"/>
      <c r="I328" s="123"/>
      <c r="J328" s="123"/>
      <c r="K328" s="123"/>
      <c r="L328" s="123"/>
      <c r="M328" s="123"/>
      <c r="N328" s="123"/>
      <c r="O328" s="123"/>
      <c r="P328" s="107"/>
      <c r="Q328" s="37" t="str">
        <f t="shared" ref="Q328:Q391" si="12">IF(G328="","",(IF(I328="",1,IF(K328="",2,IF(M328="",3,IF(O328="",4,5))))))</f>
        <v/>
      </c>
    </row>
    <row r="329" spans="1:17">
      <c r="A329" s="107" t="s">
        <v>866</v>
      </c>
      <c r="B329" s="107"/>
      <c r="C329" s="123"/>
      <c r="D329" s="134"/>
      <c r="E329" s="37" t="str">
        <f t="shared" si="11"/>
        <v/>
      </c>
      <c r="F329" s="123"/>
      <c r="G329" s="123"/>
      <c r="H329" s="123"/>
      <c r="I329" s="123"/>
      <c r="J329" s="123"/>
      <c r="K329" s="123"/>
      <c r="L329" s="123"/>
      <c r="M329" s="123"/>
      <c r="N329" s="123"/>
      <c r="O329" s="123"/>
      <c r="P329" s="107"/>
      <c r="Q329" s="37" t="str">
        <f t="shared" si="12"/>
        <v/>
      </c>
    </row>
    <row r="330" spans="1:17">
      <c r="A330" s="107" t="s">
        <v>867</v>
      </c>
      <c r="B330" s="107"/>
      <c r="C330" s="123"/>
      <c r="D330" s="134"/>
      <c r="E330" s="37" t="str">
        <f t="shared" si="11"/>
        <v/>
      </c>
      <c r="F330" s="123"/>
      <c r="G330" s="123"/>
      <c r="H330" s="123"/>
      <c r="I330" s="123"/>
      <c r="J330" s="123"/>
      <c r="K330" s="123"/>
      <c r="L330" s="123"/>
      <c r="M330" s="123"/>
      <c r="N330" s="123"/>
      <c r="O330" s="123"/>
      <c r="P330" s="107"/>
      <c r="Q330" s="37" t="str">
        <f t="shared" si="12"/>
        <v/>
      </c>
    </row>
    <row r="331" spans="1:17">
      <c r="A331" s="107" t="s">
        <v>868</v>
      </c>
      <c r="B331" s="107"/>
      <c r="C331" s="123"/>
      <c r="D331" s="134"/>
      <c r="E331" s="37" t="str">
        <f t="shared" si="11"/>
        <v/>
      </c>
      <c r="F331" s="123"/>
      <c r="G331" s="123"/>
      <c r="H331" s="123"/>
      <c r="I331" s="123"/>
      <c r="J331" s="123"/>
      <c r="K331" s="123"/>
      <c r="L331" s="123"/>
      <c r="M331" s="123"/>
      <c r="N331" s="123"/>
      <c r="O331" s="123"/>
      <c r="P331" s="107"/>
      <c r="Q331" s="37" t="str">
        <f t="shared" si="12"/>
        <v/>
      </c>
    </row>
    <row r="332" spans="1:17">
      <c r="A332" s="107" t="s">
        <v>869</v>
      </c>
      <c r="B332" s="107"/>
      <c r="C332" s="123"/>
      <c r="D332" s="134"/>
      <c r="E332" s="37" t="str">
        <f t="shared" si="11"/>
        <v/>
      </c>
      <c r="F332" s="123"/>
      <c r="G332" s="123"/>
      <c r="H332" s="123"/>
      <c r="I332" s="123"/>
      <c r="J332" s="123"/>
      <c r="K332" s="123"/>
      <c r="L332" s="123"/>
      <c r="M332" s="123"/>
      <c r="N332" s="123"/>
      <c r="O332" s="123"/>
      <c r="P332" s="107"/>
      <c r="Q332" s="37" t="str">
        <f t="shared" si="12"/>
        <v/>
      </c>
    </row>
    <row r="333" spans="1:17">
      <c r="A333" s="107" t="s">
        <v>870</v>
      </c>
      <c r="B333" s="107"/>
      <c r="C333" s="123"/>
      <c r="D333" s="134"/>
      <c r="E333" s="37" t="str">
        <f t="shared" si="11"/>
        <v/>
      </c>
      <c r="F333" s="123"/>
      <c r="G333" s="123"/>
      <c r="H333" s="123"/>
      <c r="I333" s="123"/>
      <c r="J333" s="123"/>
      <c r="K333" s="123"/>
      <c r="L333" s="123"/>
      <c r="M333" s="123"/>
      <c r="N333" s="123"/>
      <c r="O333" s="123"/>
      <c r="P333" s="107"/>
      <c r="Q333" s="37" t="str">
        <f t="shared" si="12"/>
        <v/>
      </c>
    </row>
    <row r="334" spans="1:17">
      <c r="A334" s="107" t="s">
        <v>871</v>
      </c>
      <c r="B334" s="107"/>
      <c r="C334" s="123"/>
      <c r="D334" s="134"/>
      <c r="E334" s="37" t="str">
        <f t="shared" si="11"/>
        <v/>
      </c>
      <c r="F334" s="123"/>
      <c r="G334" s="123"/>
      <c r="H334" s="123"/>
      <c r="I334" s="123"/>
      <c r="J334" s="123"/>
      <c r="K334" s="123"/>
      <c r="L334" s="123"/>
      <c r="M334" s="123"/>
      <c r="N334" s="123"/>
      <c r="O334" s="123"/>
      <c r="P334" s="107"/>
      <c r="Q334" s="37" t="str">
        <f t="shared" si="12"/>
        <v/>
      </c>
    </row>
    <row r="335" spans="1:17">
      <c r="A335" s="107" t="s">
        <v>872</v>
      </c>
      <c r="B335" s="107"/>
      <c r="C335" s="123"/>
      <c r="D335" s="134"/>
      <c r="E335" s="37" t="str">
        <f t="shared" si="11"/>
        <v/>
      </c>
      <c r="F335" s="123"/>
      <c r="G335" s="123"/>
      <c r="H335" s="123"/>
      <c r="I335" s="123"/>
      <c r="J335" s="123"/>
      <c r="K335" s="123"/>
      <c r="L335" s="123"/>
      <c r="M335" s="123"/>
      <c r="N335" s="123"/>
      <c r="O335" s="123"/>
      <c r="P335" s="107"/>
      <c r="Q335" s="37" t="str">
        <f t="shared" si="12"/>
        <v/>
      </c>
    </row>
    <row r="336" spans="1:17">
      <c r="A336" s="107" t="s">
        <v>873</v>
      </c>
      <c r="B336" s="107"/>
      <c r="C336" s="123"/>
      <c r="D336" s="134"/>
      <c r="E336" s="37" t="str">
        <f t="shared" si="11"/>
        <v/>
      </c>
      <c r="F336" s="123"/>
      <c r="G336" s="123"/>
      <c r="H336" s="123"/>
      <c r="I336" s="123"/>
      <c r="J336" s="123"/>
      <c r="K336" s="123"/>
      <c r="L336" s="123"/>
      <c r="M336" s="123"/>
      <c r="N336" s="123"/>
      <c r="O336" s="123"/>
      <c r="P336" s="107"/>
      <c r="Q336" s="37" t="str">
        <f t="shared" si="12"/>
        <v/>
      </c>
    </row>
    <row r="337" spans="1:17">
      <c r="A337" s="107" t="s">
        <v>874</v>
      </c>
      <c r="B337" s="107"/>
      <c r="C337" s="123"/>
      <c r="D337" s="134"/>
      <c r="E337" s="37" t="str">
        <f t="shared" si="11"/>
        <v/>
      </c>
      <c r="F337" s="123"/>
      <c r="G337" s="123"/>
      <c r="H337" s="123"/>
      <c r="I337" s="123"/>
      <c r="J337" s="123"/>
      <c r="K337" s="123"/>
      <c r="L337" s="123"/>
      <c r="M337" s="123"/>
      <c r="N337" s="123"/>
      <c r="O337" s="123"/>
      <c r="P337" s="107"/>
      <c r="Q337" s="37" t="str">
        <f t="shared" si="12"/>
        <v/>
      </c>
    </row>
    <row r="338" spans="1:17">
      <c r="A338" s="107" t="s">
        <v>875</v>
      </c>
      <c r="B338" s="107"/>
      <c r="C338" s="123"/>
      <c r="D338" s="134"/>
      <c r="E338" s="37" t="str">
        <f t="shared" si="11"/>
        <v/>
      </c>
      <c r="F338" s="123"/>
      <c r="G338" s="123"/>
      <c r="H338" s="123"/>
      <c r="I338" s="123"/>
      <c r="J338" s="123"/>
      <c r="K338" s="123"/>
      <c r="L338" s="123"/>
      <c r="M338" s="123"/>
      <c r="N338" s="123"/>
      <c r="O338" s="123"/>
      <c r="P338" s="107"/>
      <c r="Q338" s="37" t="str">
        <f t="shared" si="12"/>
        <v/>
      </c>
    </row>
    <row r="339" spans="1:17">
      <c r="A339" s="107" t="s">
        <v>876</v>
      </c>
      <c r="B339" s="107"/>
      <c r="C339" s="123"/>
      <c r="D339" s="134"/>
      <c r="E339" s="37" t="str">
        <f t="shared" si="11"/>
        <v/>
      </c>
      <c r="F339" s="123"/>
      <c r="G339" s="123"/>
      <c r="H339" s="123"/>
      <c r="I339" s="123"/>
      <c r="J339" s="123"/>
      <c r="K339" s="123"/>
      <c r="L339" s="123"/>
      <c r="M339" s="123"/>
      <c r="N339" s="123"/>
      <c r="O339" s="123"/>
      <c r="P339" s="107"/>
      <c r="Q339" s="37" t="str">
        <f t="shared" si="12"/>
        <v/>
      </c>
    </row>
    <row r="340" spans="1:17">
      <c r="A340" s="107" t="s">
        <v>877</v>
      </c>
      <c r="B340" s="107"/>
      <c r="C340" s="123"/>
      <c r="D340" s="134"/>
      <c r="E340" s="37" t="str">
        <f t="shared" si="11"/>
        <v/>
      </c>
      <c r="F340" s="123"/>
      <c r="G340" s="123"/>
      <c r="H340" s="123"/>
      <c r="I340" s="123"/>
      <c r="J340" s="123"/>
      <c r="K340" s="123"/>
      <c r="L340" s="123"/>
      <c r="M340" s="123"/>
      <c r="N340" s="123"/>
      <c r="O340" s="123"/>
      <c r="P340" s="107"/>
      <c r="Q340" s="37" t="str">
        <f t="shared" si="12"/>
        <v/>
      </c>
    </row>
    <row r="341" spans="1:17">
      <c r="A341" s="107" t="s">
        <v>878</v>
      </c>
      <c r="B341" s="107"/>
      <c r="C341" s="123"/>
      <c r="D341" s="134"/>
      <c r="E341" s="37" t="str">
        <f t="shared" si="11"/>
        <v/>
      </c>
      <c r="F341" s="123"/>
      <c r="G341" s="123"/>
      <c r="H341" s="123"/>
      <c r="I341" s="123"/>
      <c r="J341" s="123"/>
      <c r="K341" s="123"/>
      <c r="L341" s="123"/>
      <c r="M341" s="123"/>
      <c r="N341" s="123"/>
      <c r="O341" s="123"/>
      <c r="P341" s="107"/>
      <c r="Q341" s="37" t="str">
        <f t="shared" si="12"/>
        <v/>
      </c>
    </row>
    <row r="342" spans="1:17">
      <c r="A342" s="107" t="s">
        <v>879</v>
      </c>
      <c r="B342" s="107"/>
      <c r="C342" s="123"/>
      <c r="D342" s="134"/>
      <c r="E342" s="37" t="str">
        <f t="shared" si="11"/>
        <v/>
      </c>
      <c r="F342" s="123"/>
      <c r="G342" s="123"/>
      <c r="H342" s="123"/>
      <c r="I342" s="123"/>
      <c r="J342" s="123"/>
      <c r="K342" s="123"/>
      <c r="L342" s="123"/>
      <c r="M342" s="123"/>
      <c r="N342" s="123"/>
      <c r="O342" s="123"/>
      <c r="P342" s="107"/>
      <c r="Q342" s="37" t="str">
        <f t="shared" si="12"/>
        <v/>
      </c>
    </row>
    <row r="343" spans="1:17">
      <c r="A343" s="107" t="s">
        <v>880</v>
      </c>
      <c r="B343" s="107"/>
      <c r="C343" s="123"/>
      <c r="D343" s="134"/>
      <c r="E343" s="37" t="str">
        <f t="shared" si="11"/>
        <v/>
      </c>
      <c r="F343" s="123"/>
      <c r="G343" s="123"/>
      <c r="H343" s="123"/>
      <c r="I343" s="123"/>
      <c r="J343" s="123"/>
      <c r="K343" s="123"/>
      <c r="L343" s="123"/>
      <c r="M343" s="123"/>
      <c r="N343" s="123"/>
      <c r="O343" s="123"/>
      <c r="P343" s="107"/>
      <c r="Q343" s="37" t="str">
        <f t="shared" si="12"/>
        <v/>
      </c>
    </row>
    <row r="344" spans="1:17">
      <c r="A344" s="107" t="s">
        <v>881</v>
      </c>
      <c r="B344" s="107"/>
      <c r="C344" s="123"/>
      <c r="D344" s="134"/>
      <c r="E344" s="37" t="str">
        <f t="shared" si="11"/>
        <v/>
      </c>
      <c r="F344" s="123"/>
      <c r="G344" s="123"/>
      <c r="H344" s="123"/>
      <c r="I344" s="123"/>
      <c r="J344" s="123"/>
      <c r="K344" s="123"/>
      <c r="L344" s="123"/>
      <c r="M344" s="123"/>
      <c r="N344" s="123"/>
      <c r="O344" s="123"/>
      <c r="P344" s="107"/>
      <c r="Q344" s="37" t="str">
        <f t="shared" si="12"/>
        <v/>
      </c>
    </row>
    <row r="345" spans="1:17">
      <c r="A345" s="107" t="s">
        <v>882</v>
      </c>
      <c r="B345" s="107"/>
      <c r="C345" s="123"/>
      <c r="D345" s="134"/>
      <c r="E345" s="37" t="str">
        <f t="shared" si="11"/>
        <v/>
      </c>
      <c r="F345" s="123"/>
      <c r="G345" s="123"/>
      <c r="H345" s="123"/>
      <c r="I345" s="123"/>
      <c r="J345" s="123"/>
      <c r="K345" s="123"/>
      <c r="L345" s="123"/>
      <c r="M345" s="123"/>
      <c r="N345" s="123"/>
      <c r="O345" s="123"/>
      <c r="P345" s="107"/>
      <c r="Q345" s="37" t="str">
        <f t="shared" si="12"/>
        <v/>
      </c>
    </row>
    <row r="346" spans="1:17">
      <c r="A346" s="107" t="s">
        <v>883</v>
      </c>
      <c r="B346" s="107"/>
      <c r="C346" s="123"/>
      <c r="D346" s="134"/>
      <c r="E346" s="37" t="str">
        <f t="shared" si="11"/>
        <v/>
      </c>
      <c r="F346" s="123"/>
      <c r="G346" s="123"/>
      <c r="H346" s="123"/>
      <c r="I346" s="123"/>
      <c r="J346" s="123"/>
      <c r="K346" s="123"/>
      <c r="L346" s="123"/>
      <c r="M346" s="123"/>
      <c r="N346" s="123"/>
      <c r="O346" s="123"/>
      <c r="P346" s="107"/>
      <c r="Q346" s="37" t="str">
        <f t="shared" si="12"/>
        <v/>
      </c>
    </row>
    <row r="347" spans="1:17">
      <c r="A347" s="107" t="s">
        <v>884</v>
      </c>
      <c r="B347" s="107"/>
      <c r="C347" s="123"/>
      <c r="D347" s="134"/>
      <c r="E347" s="37" t="str">
        <f t="shared" si="11"/>
        <v/>
      </c>
      <c r="F347" s="123"/>
      <c r="G347" s="123"/>
      <c r="H347" s="123"/>
      <c r="I347" s="123"/>
      <c r="J347" s="123"/>
      <c r="K347" s="123"/>
      <c r="L347" s="123"/>
      <c r="M347" s="123"/>
      <c r="N347" s="123"/>
      <c r="O347" s="123"/>
      <c r="P347" s="107"/>
      <c r="Q347" s="37" t="str">
        <f t="shared" si="12"/>
        <v/>
      </c>
    </row>
    <row r="348" spans="1:17">
      <c r="A348" s="107" t="s">
        <v>885</v>
      </c>
      <c r="B348" s="107"/>
      <c r="C348" s="123"/>
      <c r="D348" s="134"/>
      <c r="E348" s="37" t="str">
        <f t="shared" si="11"/>
        <v/>
      </c>
      <c r="F348" s="123"/>
      <c r="G348" s="123"/>
      <c r="H348" s="123"/>
      <c r="I348" s="123"/>
      <c r="J348" s="123"/>
      <c r="K348" s="123"/>
      <c r="L348" s="123"/>
      <c r="M348" s="123"/>
      <c r="N348" s="123"/>
      <c r="O348" s="123"/>
      <c r="P348" s="107"/>
      <c r="Q348" s="37" t="str">
        <f t="shared" si="12"/>
        <v/>
      </c>
    </row>
    <row r="349" spans="1:17">
      <c r="A349" s="107" t="s">
        <v>886</v>
      </c>
      <c r="B349" s="107"/>
      <c r="C349" s="123"/>
      <c r="D349" s="134"/>
      <c r="E349" s="37" t="str">
        <f t="shared" si="11"/>
        <v/>
      </c>
      <c r="F349" s="123"/>
      <c r="G349" s="123"/>
      <c r="H349" s="123"/>
      <c r="I349" s="123"/>
      <c r="J349" s="123"/>
      <c r="K349" s="123"/>
      <c r="L349" s="123"/>
      <c r="M349" s="123"/>
      <c r="N349" s="123"/>
      <c r="O349" s="123"/>
      <c r="P349" s="107"/>
      <c r="Q349" s="37" t="str">
        <f t="shared" si="12"/>
        <v/>
      </c>
    </row>
    <row r="350" spans="1:17">
      <c r="A350" s="107" t="s">
        <v>887</v>
      </c>
      <c r="B350" s="107"/>
      <c r="C350" s="123"/>
      <c r="D350" s="134"/>
      <c r="E350" s="37" t="str">
        <f t="shared" si="11"/>
        <v/>
      </c>
      <c r="F350" s="123"/>
      <c r="G350" s="123"/>
      <c r="H350" s="123"/>
      <c r="I350" s="123"/>
      <c r="J350" s="123"/>
      <c r="K350" s="123"/>
      <c r="L350" s="123"/>
      <c r="M350" s="123"/>
      <c r="N350" s="123"/>
      <c r="O350" s="123"/>
      <c r="P350" s="107"/>
      <c r="Q350" s="37" t="str">
        <f t="shared" si="12"/>
        <v/>
      </c>
    </row>
    <row r="351" spans="1:17">
      <c r="A351" s="107" t="s">
        <v>888</v>
      </c>
      <c r="B351" s="107"/>
      <c r="C351" s="123"/>
      <c r="D351" s="134"/>
      <c r="E351" s="37" t="str">
        <f t="shared" si="11"/>
        <v/>
      </c>
      <c r="F351" s="123"/>
      <c r="G351" s="123"/>
      <c r="H351" s="123"/>
      <c r="I351" s="123"/>
      <c r="J351" s="123"/>
      <c r="K351" s="123"/>
      <c r="L351" s="123"/>
      <c r="M351" s="123"/>
      <c r="N351" s="123"/>
      <c r="O351" s="123"/>
      <c r="P351" s="107"/>
      <c r="Q351" s="37" t="str">
        <f t="shared" si="12"/>
        <v/>
      </c>
    </row>
    <row r="352" spans="1:17">
      <c r="A352" s="107" t="s">
        <v>889</v>
      </c>
      <c r="B352" s="107"/>
      <c r="C352" s="123"/>
      <c r="D352" s="134"/>
      <c r="E352" s="37" t="str">
        <f t="shared" si="11"/>
        <v/>
      </c>
      <c r="F352" s="123"/>
      <c r="G352" s="123"/>
      <c r="H352" s="123"/>
      <c r="I352" s="123"/>
      <c r="J352" s="123"/>
      <c r="K352" s="123"/>
      <c r="L352" s="123"/>
      <c r="M352" s="123"/>
      <c r="N352" s="123"/>
      <c r="O352" s="123"/>
      <c r="P352" s="107"/>
      <c r="Q352" s="37" t="str">
        <f t="shared" si="12"/>
        <v/>
      </c>
    </row>
    <row r="353" spans="1:17">
      <c r="A353" s="107" t="s">
        <v>890</v>
      </c>
      <c r="B353" s="107"/>
      <c r="C353" s="123"/>
      <c r="D353" s="134"/>
      <c r="E353" s="37" t="str">
        <f t="shared" si="11"/>
        <v/>
      </c>
      <c r="F353" s="123"/>
      <c r="G353" s="123"/>
      <c r="H353" s="123"/>
      <c r="I353" s="123"/>
      <c r="J353" s="123"/>
      <c r="K353" s="123"/>
      <c r="L353" s="123"/>
      <c r="M353" s="123"/>
      <c r="N353" s="123"/>
      <c r="O353" s="123"/>
      <c r="P353" s="107"/>
      <c r="Q353" s="37" t="str">
        <f t="shared" si="12"/>
        <v/>
      </c>
    </row>
    <row r="354" spans="1:17">
      <c r="A354" s="107" t="s">
        <v>891</v>
      </c>
      <c r="B354" s="107"/>
      <c r="C354" s="123"/>
      <c r="D354" s="134"/>
      <c r="E354" s="37" t="str">
        <f t="shared" si="11"/>
        <v/>
      </c>
      <c r="F354" s="123"/>
      <c r="G354" s="123"/>
      <c r="H354" s="123"/>
      <c r="I354" s="123"/>
      <c r="J354" s="123"/>
      <c r="K354" s="123"/>
      <c r="L354" s="123"/>
      <c r="M354" s="123"/>
      <c r="N354" s="123"/>
      <c r="O354" s="123"/>
      <c r="P354" s="107"/>
      <c r="Q354" s="37" t="str">
        <f t="shared" si="12"/>
        <v/>
      </c>
    </row>
    <row r="355" spans="1:17">
      <c r="A355" s="107" t="s">
        <v>892</v>
      </c>
      <c r="B355" s="107"/>
      <c r="C355" s="123"/>
      <c r="D355" s="134"/>
      <c r="E355" s="37" t="str">
        <f t="shared" si="11"/>
        <v/>
      </c>
      <c r="F355" s="123"/>
      <c r="G355" s="123"/>
      <c r="H355" s="123"/>
      <c r="I355" s="123"/>
      <c r="J355" s="123"/>
      <c r="K355" s="123"/>
      <c r="L355" s="123"/>
      <c r="M355" s="123"/>
      <c r="N355" s="123"/>
      <c r="O355" s="123"/>
      <c r="P355" s="107"/>
      <c r="Q355" s="37" t="str">
        <f t="shared" si="12"/>
        <v/>
      </c>
    </row>
    <row r="356" spans="1:17">
      <c r="A356" s="107" t="s">
        <v>893</v>
      </c>
      <c r="B356" s="107"/>
      <c r="C356" s="123"/>
      <c r="D356" s="134"/>
      <c r="E356" s="37" t="str">
        <f t="shared" si="11"/>
        <v/>
      </c>
      <c r="F356" s="123"/>
      <c r="G356" s="123"/>
      <c r="H356" s="123"/>
      <c r="I356" s="123"/>
      <c r="J356" s="123"/>
      <c r="K356" s="123"/>
      <c r="L356" s="123"/>
      <c r="M356" s="123"/>
      <c r="N356" s="123"/>
      <c r="O356" s="123"/>
      <c r="P356" s="107"/>
      <c r="Q356" s="37" t="str">
        <f t="shared" si="12"/>
        <v/>
      </c>
    </row>
    <row r="357" spans="1:17">
      <c r="A357" s="107" t="s">
        <v>894</v>
      </c>
      <c r="B357" s="107"/>
      <c r="C357" s="123"/>
      <c r="D357" s="134"/>
      <c r="E357" s="37" t="str">
        <f t="shared" si="11"/>
        <v/>
      </c>
      <c r="F357" s="123"/>
      <c r="G357" s="123"/>
      <c r="H357" s="123"/>
      <c r="I357" s="123"/>
      <c r="J357" s="123"/>
      <c r="K357" s="123"/>
      <c r="L357" s="123"/>
      <c r="M357" s="123"/>
      <c r="N357" s="123"/>
      <c r="O357" s="123"/>
      <c r="P357" s="107"/>
      <c r="Q357" s="37" t="str">
        <f t="shared" si="12"/>
        <v/>
      </c>
    </row>
    <row r="358" spans="1:17">
      <c r="A358" s="107" t="s">
        <v>895</v>
      </c>
      <c r="B358" s="107"/>
      <c r="C358" s="123"/>
      <c r="D358" s="134"/>
      <c r="E358" s="37" t="str">
        <f t="shared" si="11"/>
        <v/>
      </c>
      <c r="F358" s="123"/>
      <c r="G358" s="123"/>
      <c r="H358" s="123"/>
      <c r="I358" s="123"/>
      <c r="J358" s="123"/>
      <c r="K358" s="123"/>
      <c r="L358" s="123"/>
      <c r="M358" s="123"/>
      <c r="N358" s="123"/>
      <c r="O358" s="123"/>
      <c r="P358" s="107"/>
      <c r="Q358" s="37" t="str">
        <f t="shared" si="12"/>
        <v/>
      </c>
    </row>
    <row r="359" spans="1:17">
      <c r="A359" s="107" t="s">
        <v>896</v>
      </c>
      <c r="B359" s="107"/>
      <c r="C359" s="123"/>
      <c r="D359" s="134"/>
      <c r="E359" s="37" t="str">
        <f t="shared" si="11"/>
        <v/>
      </c>
      <c r="F359" s="123"/>
      <c r="G359" s="123"/>
      <c r="H359" s="123"/>
      <c r="I359" s="123"/>
      <c r="J359" s="123"/>
      <c r="K359" s="123"/>
      <c r="L359" s="123"/>
      <c r="M359" s="123"/>
      <c r="N359" s="123"/>
      <c r="O359" s="123"/>
      <c r="P359" s="107"/>
      <c r="Q359" s="37" t="str">
        <f t="shared" si="12"/>
        <v/>
      </c>
    </row>
    <row r="360" spans="1:17">
      <c r="A360" s="107" t="s">
        <v>897</v>
      </c>
      <c r="B360" s="107"/>
      <c r="C360" s="123"/>
      <c r="D360" s="134"/>
      <c r="E360" s="37" t="str">
        <f t="shared" si="11"/>
        <v/>
      </c>
      <c r="F360" s="123"/>
      <c r="G360" s="123"/>
      <c r="H360" s="123"/>
      <c r="I360" s="123"/>
      <c r="J360" s="123"/>
      <c r="K360" s="123"/>
      <c r="L360" s="123"/>
      <c r="M360" s="123"/>
      <c r="N360" s="123"/>
      <c r="O360" s="123"/>
      <c r="P360" s="107"/>
      <c r="Q360" s="37" t="str">
        <f t="shared" si="12"/>
        <v/>
      </c>
    </row>
    <row r="361" spans="1:17">
      <c r="A361" s="107" t="s">
        <v>898</v>
      </c>
      <c r="B361" s="107"/>
      <c r="C361" s="123"/>
      <c r="D361" s="134"/>
      <c r="E361" s="37" t="str">
        <f t="shared" si="11"/>
        <v/>
      </c>
      <c r="F361" s="123"/>
      <c r="G361" s="123"/>
      <c r="H361" s="123"/>
      <c r="I361" s="123"/>
      <c r="J361" s="123"/>
      <c r="K361" s="123"/>
      <c r="L361" s="123"/>
      <c r="M361" s="123"/>
      <c r="N361" s="123"/>
      <c r="O361" s="123"/>
      <c r="P361" s="107"/>
      <c r="Q361" s="37" t="str">
        <f t="shared" si="12"/>
        <v/>
      </c>
    </row>
    <row r="362" spans="1:17">
      <c r="A362" s="107" t="s">
        <v>899</v>
      </c>
      <c r="B362" s="107"/>
      <c r="C362" s="123"/>
      <c r="D362" s="134"/>
      <c r="E362" s="37" t="str">
        <f t="shared" si="11"/>
        <v/>
      </c>
      <c r="F362" s="123"/>
      <c r="G362" s="123"/>
      <c r="H362" s="123"/>
      <c r="I362" s="123"/>
      <c r="J362" s="123"/>
      <c r="K362" s="123"/>
      <c r="L362" s="123"/>
      <c r="M362" s="123"/>
      <c r="N362" s="123"/>
      <c r="O362" s="123"/>
      <c r="P362" s="107"/>
      <c r="Q362" s="37" t="str">
        <f t="shared" si="12"/>
        <v/>
      </c>
    </row>
    <row r="363" spans="1:17">
      <c r="A363" s="107" t="s">
        <v>900</v>
      </c>
      <c r="B363" s="107"/>
      <c r="C363" s="123"/>
      <c r="D363" s="134"/>
      <c r="E363" s="37" t="str">
        <f t="shared" si="11"/>
        <v/>
      </c>
      <c r="F363" s="123"/>
      <c r="G363" s="123"/>
      <c r="H363" s="123"/>
      <c r="I363" s="123"/>
      <c r="J363" s="123"/>
      <c r="K363" s="123"/>
      <c r="L363" s="123"/>
      <c r="M363" s="123"/>
      <c r="N363" s="123"/>
      <c r="O363" s="123"/>
      <c r="P363" s="107"/>
      <c r="Q363" s="37" t="str">
        <f t="shared" si="12"/>
        <v/>
      </c>
    </row>
    <row r="364" spans="1:17">
      <c r="A364" s="107" t="s">
        <v>901</v>
      </c>
      <c r="B364" s="107"/>
      <c r="C364" s="123"/>
      <c r="D364" s="134"/>
      <c r="E364" s="37" t="str">
        <f t="shared" si="11"/>
        <v/>
      </c>
      <c r="F364" s="123"/>
      <c r="G364" s="123"/>
      <c r="H364" s="123"/>
      <c r="I364" s="123"/>
      <c r="J364" s="123"/>
      <c r="K364" s="123"/>
      <c r="L364" s="123"/>
      <c r="M364" s="123"/>
      <c r="N364" s="123"/>
      <c r="O364" s="123"/>
      <c r="P364" s="107"/>
      <c r="Q364" s="37" t="str">
        <f t="shared" si="12"/>
        <v/>
      </c>
    </row>
    <row r="365" spans="1:17">
      <c r="A365" s="107" t="s">
        <v>902</v>
      </c>
      <c r="B365" s="107"/>
      <c r="C365" s="123"/>
      <c r="D365" s="134"/>
      <c r="E365" s="37" t="str">
        <f t="shared" si="11"/>
        <v/>
      </c>
      <c r="F365" s="123"/>
      <c r="G365" s="123"/>
      <c r="H365" s="123"/>
      <c r="I365" s="123"/>
      <c r="J365" s="123"/>
      <c r="K365" s="123"/>
      <c r="L365" s="123"/>
      <c r="M365" s="123"/>
      <c r="N365" s="123"/>
      <c r="O365" s="123"/>
      <c r="P365" s="107"/>
      <c r="Q365" s="37" t="str">
        <f t="shared" si="12"/>
        <v/>
      </c>
    </row>
    <row r="366" spans="1:17">
      <c r="A366" s="107" t="s">
        <v>903</v>
      </c>
      <c r="B366" s="107"/>
      <c r="C366" s="123"/>
      <c r="D366" s="134"/>
      <c r="E366" s="37" t="str">
        <f t="shared" si="11"/>
        <v/>
      </c>
      <c r="F366" s="123"/>
      <c r="G366" s="123"/>
      <c r="H366" s="123"/>
      <c r="I366" s="123"/>
      <c r="J366" s="123"/>
      <c r="K366" s="123"/>
      <c r="L366" s="123"/>
      <c r="M366" s="123"/>
      <c r="N366" s="123"/>
      <c r="O366" s="123"/>
      <c r="P366" s="107"/>
      <c r="Q366" s="37" t="str">
        <f t="shared" si="12"/>
        <v/>
      </c>
    </row>
    <row r="367" spans="1:17">
      <c r="A367" s="107" t="s">
        <v>904</v>
      </c>
      <c r="B367" s="107"/>
      <c r="C367" s="123"/>
      <c r="D367" s="134"/>
      <c r="E367" s="37" t="str">
        <f t="shared" si="11"/>
        <v/>
      </c>
      <c r="F367" s="123"/>
      <c r="G367" s="123"/>
      <c r="H367" s="123"/>
      <c r="I367" s="123"/>
      <c r="J367" s="123"/>
      <c r="K367" s="123"/>
      <c r="L367" s="123"/>
      <c r="M367" s="123"/>
      <c r="N367" s="123"/>
      <c r="O367" s="123"/>
      <c r="P367" s="107"/>
      <c r="Q367" s="37" t="str">
        <f t="shared" si="12"/>
        <v/>
      </c>
    </row>
    <row r="368" spans="1:17">
      <c r="A368" s="107" t="s">
        <v>905</v>
      </c>
      <c r="B368" s="107"/>
      <c r="C368" s="123"/>
      <c r="D368" s="134"/>
      <c r="E368" s="37" t="str">
        <f t="shared" si="11"/>
        <v/>
      </c>
      <c r="F368" s="123"/>
      <c r="G368" s="123"/>
      <c r="H368" s="123"/>
      <c r="I368" s="123"/>
      <c r="J368" s="123"/>
      <c r="K368" s="123"/>
      <c r="L368" s="123"/>
      <c r="M368" s="123"/>
      <c r="N368" s="123"/>
      <c r="O368" s="123"/>
      <c r="P368" s="107"/>
      <c r="Q368" s="37" t="str">
        <f t="shared" si="12"/>
        <v/>
      </c>
    </row>
    <row r="369" spans="1:17">
      <c r="A369" s="107" t="s">
        <v>906</v>
      </c>
      <c r="B369" s="107"/>
      <c r="C369" s="123"/>
      <c r="D369" s="134"/>
      <c r="E369" s="37" t="str">
        <f t="shared" si="11"/>
        <v/>
      </c>
      <c r="F369" s="123"/>
      <c r="G369" s="123"/>
      <c r="H369" s="123"/>
      <c r="I369" s="123"/>
      <c r="J369" s="123"/>
      <c r="K369" s="123"/>
      <c r="L369" s="123"/>
      <c r="M369" s="123"/>
      <c r="N369" s="123"/>
      <c r="O369" s="123"/>
      <c r="P369" s="107"/>
      <c r="Q369" s="37" t="str">
        <f t="shared" si="12"/>
        <v/>
      </c>
    </row>
    <row r="370" spans="1:17">
      <c r="A370" s="107" t="s">
        <v>907</v>
      </c>
      <c r="B370" s="107"/>
      <c r="C370" s="123"/>
      <c r="D370" s="134"/>
      <c r="E370" s="37" t="str">
        <f t="shared" si="11"/>
        <v/>
      </c>
      <c r="F370" s="123"/>
      <c r="G370" s="123"/>
      <c r="H370" s="123"/>
      <c r="I370" s="123"/>
      <c r="J370" s="123"/>
      <c r="K370" s="123"/>
      <c r="L370" s="123"/>
      <c r="M370" s="123"/>
      <c r="N370" s="123"/>
      <c r="O370" s="123"/>
      <c r="P370" s="107"/>
      <c r="Q370" s="37" t="str">
        <f t="shared" si="12"/>
        <v/>
      </c>
    </row>
    <row r="371" spans="1:17">
      <c r="A371" s="107" t="s">
        <v>908</v>
      </c>
      <c r="B371" s="107"/>
      <c r="C371" s="123"/>
      <c r="D371" s="134"/>
      <c r="E371" s="37" t="str">
        <f t="shared" si="11"/>
        <v/>
      </c>
      <c r="F371" s="123"/>
      <c r="G371" s="123"/>
      <c r="H371" s="123"/>
      <c r="I371" s="123"/>
      <c r="J371" s="123"/>
      <c r="K371" s="123"/>
      <c r="L371" s="123"/>
      <c r="M371" s="123"/>
      <c r="N371" s="123"/>
      <c r="O371" s="123"/>
      <c r="P371" s="107"/>
      <c r="Q371" s="37" t="str">
        <f t="shared" si="12"/>
        <v/>
      </c>
    </row>
    <row r="372" spans="1:17">
      <c r="A372" s="107" t="s">
        <v>909</v>
      </c>
      <c r="B372" s="107"/>
      <c r="C372" s="123"/>
      <c r="D372" s="134"/>
      <c r="E372" s="37" t="str">
        <f t="shared" si="11"/>
        <v/>
      </c>
      <c r="F372" s="123"/>
      <c r="G372" s="123"/>
      <c r="H372" s="123"/>
      <c r="I372" s="123"/>
      <c r="J372" s="123"/>
      <c r="K372" s="123"/>
      <c r="L372" s="123"/>
      <c r="M372" s="123"/>
      <c r="N372" s="123"/>
      <c r="O372" s="123"/>
      <c r="P372" s="107"/>
      <c r="Q372" s="37" t="str">
        <f t="shared" si="12"/>
        <v/>
      </c>
    </row>
    <row r="373" spans="1:17">
      <c r="A373" s="107" t="s">
        <v>910</v>
      </c>
      <c r="B373" s="107"/>
      <c r="C373" s="123"/>
      <c r="D373" s="134"/>
      <c r="E373" s="37" t="str">
        <f t="shared" si="11"/>
        <v/>
      </c>
      <c r="F373" s="123"/>
      <c r="G373" s="123"/>
      <c r="H373" s="123"/>
      <c r="I373" s="123"/>
      <c r="J373" s="123"/>
      <c r="K373" s="123"/>
      <c r="L373" s="123"/>
      <c r="M373" s="123"/>
      <c r="N373" s="123"/>
      <c r="O373" s="123"/>
      <c r="P373" s="107"/>
      <c r="Q373" s="37" t="str">
        <f t="shared" si="12"/>
        <v/>
      </c>
    </row>
    <row r="374" spans="1:17">
      <c r="A374" s="107" t="s">
        <v>911</v>
      </c>
      <c r="B374" s="107"/>
      <c r="C374" s="123"/>
      <c r="D374" s="134"/>
      <c r="E374" s="37" t="str">
        <f t="shared" si="11"/>
        <v/>
      </c>
      <c r="F374" s="123"/>
      <c r="G374" s="123"/>
      <c r="H374" s="123"/>
      <c r="I374" s="123"/>
      <c r="J374" s="123"/>
      <c r="K374" s="123"/>
      <c r="L374" s="123"/>
      <c r="M374" s="123"/>
      <c r="N374" s="123"/>
      <c r="O374" s="123"/>
      <c r="P374" s="107"/>
      <c r="Q374" s="37" t="str">
        <f t="shared" si="12"/>
        <v/>
      </c>
    </row>
    <row r="375" spans="1:17">
      <c r="A375" s="107" t="s">
        <v>912</v>
      </c>
      <c r="B375" s="107"/>
      <c r="C375" s="123"/>
      <c r="D375" s="134"/>
      <c r="E375" s="37" t="str">
        <f t="shared" si="11"/>
        <v/>
      </c>
      <c r="F375" s="123"/>
      <c r="G375" s="123"/>
      <c r="H375" s="123"/>
      <c r="I375" s="123"/>
      <c r="J375" s="123"/>
      <c r="K375" s="123"/>
      <c r="L375" s="123"/>
      <c r="M375" s="123"/>
      <c r="N375" s="123"/>
      <c r="O375" s="123"/>
      <c r="P375" s="107"/>
      <c r="Q375" s="37" t="str">
        <f t="shared" si="12"/>
        <v/>
      </c>
    </row>
    <row r="376" spans="1:17">
      <c r="A376" s="107" t="s">
        <v>913</v>
      </c>
      <c r="B376" s="107"/>
      <c r="C376" s="123"/>
      <c r="D376" s="134"/>
      <c r="E376" s="37" t="str">
        <f t="shared" si="11"/>
        <v/>
      </c>
      <c r="F376" s="123"/>
      <c r="G376" s="123"/>
      <c r="H376" s="123"/>
      <c r="I376" s="123"/>
      <c r="J376" s="123"/>
      <c r="K376" s="123"/>
      <c r="L376" s="123"/>
      <c r="M376" s="123"/>
      <c r="N376" s="123"/>
      <c r="O376" s="123"/>
      <c r="P376" s="107"/>
      <c r="Q376" s="37" t="str">
        <f t="shared" si="12"/>
        <v/>
      </c>
    </row>
    <row r="377" spans="1:17">
      <c r="A377" s="107" t="s">
        <v>914</v>
      </c>
      <c r="B377" s="107"/>
      <c r="C377" s="123"/>
      <c r="D377" s="134"/>
      <c r="E377" s="37" t="str">
        <f t="shared" si="11"/>
        <v/>
      </c>
      <c r="F377" s="123"/>
      <c r="G377" s="123"/>
      <c r="H377" s="123"/>
      <c r="I377" s="123"/>
      <c r="J377" s="123"/>
      <c r="K377" s="123"/>
      <c r="L377" s="123"/>
      <c r="M377" s="123"/>
      <c r="N377" s="123"/>
      <c r="O377" s="123"/>
      <c r="P377" s="107"/>
      <c r="Q377" s="37" t="str">
        <f t="shared" si="12"/>
        <v/>
      </c>
    </row>
    <row r="378" spans="1:17">
      <c r="A378" s="107" t="s">
        <v>915</v>
      </c>
      <c r="B378" s="107"/>
      <c r="C378" s="123"/>
      <c r="D378" s="134"/>
      <c r="E378" s="37" t="str">
        <f t="shared" si="11"/>
        <v/>
      </c>
      <c r="F378" s="123"/>
      <c r="G378" s="123"/>
      <c r="H378" s="123"/>
      <c r="I378" s="123"/>
      <c r="J378" s="123"/>
      <c r="K378" s="123"/>
      <c r="L378" s="123"/>
      <c r="M378" s="123"/>
      <c r="N378" s="123"/>
      <c r="O378" s="123"/>
      <c r="P378" s="107"/>
      <c r="Q378" s="37" t="str">
        <f t="shared" si="12"/>
        <v/>
      </c>
    </row>
    <row r="379" spans="1:17">
      <c r="A379" s="107" t="s">
        <v>916</v>
      </c>
      <c r="B379" s="107"/>
      <c r="C379" s="123"/>
      <c r="D379" s="134"/>
      <c r="E379" s="37" t="str">
        <f t="shared" si="11"/>
        <v/>
      </c>
      <c r="F379" s="123"/>
      <c r="G379" s="123"/>
      <c r="H379" s="123"/>
      <c r="I379" s="123"/>
      <c r="J379" s="123"/>
      <c r="K379" s="123"/>
      <c r="L379" s="123"/>
      <c r="M379" s="123"/>
      <c r="N379" s="123"/>
      <c r="O379" s="123"/>
      <c r="P379" s="107"/>
      <c r="Q379" s="37" t="str">
        <f t="shared" si="12"/>
        <v/>
      </c>
    </row>
    <row r="380" spans="1:17">
      <c r="A380" s="107" t="s">
        <v>917</v>
      </c>
      <c r="B380" s="107"/>
      <c r="C380" s="123"/>
      <c r="D380" s="134"/>
      <c r="E380" s="37" t="str">
        <f t="shared" si="11"/>
        <v/>
      </c>
      <c r="F380" s="123"/>
      <c r="G380" s="123"/>
      <c r="H380" s="123"/>
      <c r="I380" s="123"/>
      <c r="J380" s="123"/>
      <c r="K380" s="123"/>
      <c r="L380" s="123"/>
      <c r="M380" s="123"/>
      <c r="N380" s="123"/>
      <c r="O380" s="123"/>
      <c r="P380" s="107"/>
      <c r="Q380" s="37" t="str">
        <f t="shared" si="12"/>
        <v/>
      </c>
    </row>
    <row r="381" spans="1:17">
      <c r="A381" s="107" t="s">
        <v>918</v>
      </c>
      <c r="B381" s="107"/>
      <c r="C381" s="123"/>
      <c r="D381" s="134"/>
      <c r="E381" s="37" t="str">
        <f t="shared" si="11"/>
        <v/>
      </c>
      <c r="F381" s="123"/>
      <c r="G381" s="123"/>
      <c r="H381" s="123"/>
      <c r="I381" s="123"/>
      <c r="J381" s="123"/>
      <c r="K381" s="123"/>
      <c r="L381" s="123"/>
      <c r="M381" s="123"/>
      <c r="N381" s="123"/>
      <c r="O381" s="123"/>
      <c r="P381" s="107"/>
      <c r="Q381" s="37" t="str">
        <f t="shared" si="12"/>
        <v/>
      </c>
    </row>
    <row r="382" spans="1:17">
      <c r="A382" s="107" t="s">
        <v>919</v>
      </c>
      <c r="B382" s="107"/>
      <c r="C382" s="123"/>
      <c r="D382" s="134"/>
      <c r="E382" s="37" t="str">
        <f t="shared" si="11"/>
        <v/>
      </c>
      <c r="F382" s="123"/>
      <c r="G382" s="123"/>
      <c r="H382" s="123"/>
      <c r="I382" s="123"/>
      <c r="J382" s="123"/>
      <c r="K382" s="123"/>
      <c r="L382" s="123"/>
      <c r="M382" s="123"/>
      <c r="N382" s="123"/>
      <c r="O382" s="123"/>
      <c r="P382" s="107"/>
      <c r="Q382" s="37" t="str">
        <f t="shared" si="12"/>
        <v/>
      </c>
    </row>
    <row r="383" spans="1:17">
      <c r="A383" s="107" t="s">
        <v>920</v>
      </c>
      <c r="B383" s="107"/>
      <c r="C383" s="123"/>
      <c r="D383" s="134"/>
      <c r="E383" s="37" t="str">
        <f t="shared" si="11"/>
        <v/>
      </c>
      <c r="F383" s="123"/>
      <c r="G383" s="123"/>
      <c r="H383" s="123"/>
      <c r="I383" s="123"/>
      <c r="J383" s="123"/>
      <c r="K383" s="123"/>
      <c r="L383" s="123"/>
      <c r="M383" s="123"/>
      <c r="N383" s="123"/>
      <c r="O383" s="123"/>
      <c r="P383" s="107"/>
      <c r="Q383" s="37" t="str">
        <f t="shared" si="12"/>
        <v/>
      </c>
    </row>
    <row r="384" spans="1:17">
      <c r="A384" s="107" t="s">
        <v>921</v>
      </c>
      <c r="B384" s="107"/>
      <c r="C384" s="123"/>
      <c r="D384" s="134"/>
      <c r="E384" s="37" t="str">
        <f t="shared" si="11"/>
        <v/>
      </c>
      <c r="F384" s="123"/>
      <c r="G384" s="123"/>
      <c r="H384" s="123"/>
      <c r="I384" s="123"/>
      <c r="J384" s="123"/>
      <c r="K384" s="123"/>
      <c r="L384" s="123"/>
      <c r="M384" s="123"/>
      <c r="N384" s="123"/>
      <c r="O384" s="123"/>
      <c r="P384" s="107"/>
      <c r="Q384" s="37" t="str">
        <f t="shared" si="12"/>
        <v/>
      </c>
    </row>
    <row r="385" spans="1:17">
      <c r="A385" s="107" t="s">
        <v>922</v>
      </c>
      <c r="B385" s="107"/>
      <c r="C385" s="123"/>
      <c r="D385" s="134"/>
      <c r="E385" s="37" t="str">
        <f t="shared" si="11"/>
        <v/>
      </c>
      <c r="F385" s="123"/>
      <c r="G385" s="123"/>
      <c r="H385" s="123"/>
      <c r="I385" s="123"/>
      <c r="J385" s="123"/>
      <c r="K385" s="123"/>
      <c r="L385" s="123"/>
      <c r="M385" s="123"/>
      <c r="N385" s="123"/>
      <c r="O385" s="123"/>
      <c r="P385" s="107"/>
      <c r="Q385" s="37" t="str">
        <f t="shared" si="12"/>
        <v/>
      </c>
    </row>
    <row r="386" spans="1:17">
      <c r="A386" s="107" t="s">
        <v>923</v>
      </c>
      <c r="B386" s="107"/>
      <c r="C386" s="123"/>
      <c r="D386" s="134"/>
      <c r="E386" s="37" t="str">
        <f t="shared" si="11"/>
        <v/>
      </c>
      <c r="F386" s="123"/>
      <c r="G386" s="123"/>
      <c r="H386" s="123"/>
      <c r="I386" s="123"/>
      <c r="J386" s="123"/>
      <c r="K386" s="123"/>
      <c r="L386" s="123"/>
      <c r="M386" s="123"/>
      <c r="N386" s="123"/>
      <c r="O386" s="123"/>
      <c r="P386" s="107"/>
      <c r="Q386" s="37" t="str">
        <f t="shared" si="12"/>
        <v/>
      </c>
    </row>
    <row r="387" spans="1:17">
      <c r="A387" s="107" t="s">
        <v>924</v>
      </c>
      <c r="B387" s="107"/>
      <c r="C387" s="123"/>
      <c r="D387" s="134"/>
      <c r="E387" s="37" t="str">
        <f t="shared" si="11"/>
        <v/>
      </c>
      <c r="F387" s="123"/>
      <c r="G387" s="123"/>
      <c r="H387" s="123"/>
      <c r="I387" s="123"/>
      <c r="J387" s="123"/>
      <c r="K387" s="123"/>
      <c r="L387" s="123"/>
      <c r="M387" s="123"/>
      <c r="N387" s="123"/>
      <c r="O387" s="123"/>
      <c r="P387" s="107"/>
      <c r="Q387" s="37" t="str">
        <f t="shared" si="12"/>
        <v/>
      </c>
    </row>
    <row r="388" spans="1:17">
      <c r="A388" s="107" t="s">
        <v>925</v>
      </c>
      <c r="B388" s="107"/>
      <c r="C388" s="123"/>
      <c r="D388" s="134"/>
      <c r="E388" s="37" t="str">
        <f t="shared" si="11"/>
        <v/>
      </c>
      <c r="F388" s="123"/>
      <c r="G388" s="123"/>
      <c r="H388" s="123"/>
      <c r="I388" s="123"/>
      <c r="J388" s="123"/>
      <c r="K388" s="123"/>
      <c r="L388" s="123"/>
      <c r="M388" s="123"/>
      <c r="N388" s="123"/>
      <c r="O388" s="123"/>
      <c r="P388" s="107"/>
      <c r="Q388" s="37" t="str">
        <f t="shared" si="12"/>
        <v/>
      </c>
    </row>
    <row r="389" spans="1:17">
      <c r="A389" s="107" t="s">
        <v>926</v>
      </c>
      <c r="B389" s="107"/>
      <c r="C389" s="123"/>
      <c r="D389" s="134"/>
      <c r="E389" s="37" t="str">
        <f t="shared" si="11"/>
        <v/>
      </c>
      <c r="F389" s="123"/>
      <c r="G389" s="123"/>
      <c r="H389" s="123"/>
      <c r="I389" s="123"/>
      <c r="J389" s="123"/>
      <c r="K389" s="123"/>
      <c r="L389" s="123"/>
      <c r="M389" s="123"/>
      <c r="N389" s="123"/>
      <c r="O389" s="123"/>
      <c r="P389" s="107"/>
      <c r="Q389" s="37" t="str">
        <f t="shared" si="12"/>
        <v/>
      </c>
    </row>
    <row r="390" spans="1:17">
      <c r="A390" s="107" t="s">
        <v>927</v>
      </c>
      <c r="B390" s="107"/>
      <c r="C390" s="123"/>
      <c r="D390" s="134"/>
      <c r="E390" s="37" t="str">
        <f t="shared" ref="E390:E453" si="13">IF(G390="", "", G390) &amp; IF(I390="", "", "-" &amp; I390) &amp; IF(K390="", "", "-" &amp; K390) &amp; IF(M390="", "", "-" &amp; M390) &amp; IF(O390="", "", "-" &amp; O390)</f>
        <v/>
      </c>
      <c r="F390" s="123"/>
      <c r="G390" s="123"/>
      <c r="H390" s="123"/>
      <c r="I390" s="123"/>
      <c r="J390" s="123"/>
      <c r="K390" s="123"/>
      <c r="L390" s="123"/>
      <c r="M390" s="123"/>
      <c r="N390" s="123"/>
      <c r="O390" s="123"/>
      <c r="P390" s="107"/>
      <c r="Q390" s="37" t="str">
        <f t="shared" si="12"/>
        <v/>
      </c>
    </row>
    <row r="391" spans="1:17">
      <c r="A391" s="107" t="s">
        <v>928</v>
      </c>
      <c r="B391" s="107"/>
      <c r="C391" s="123"/>
      <c r="D391" s="134"/>
      <c r="E391" s="37" t="str">
        <f t="shared" si="13"/>
        <v/>
      </c>
      <c r="F391" s="123"/>
      <c r="G391" s="123"/>
      <c r="H391" s="123"/>
      <c r="I391" s="123"/>
      <c r="J391" s="123"/>
      <c r="K391" s="123"/>
      <c r="L391" s="123"/>
      <c r="M391" s="123"/>
      <c r="N391" s="123"/>
      <c r="O391" s="123"/>
      <c r="P391" s="107"/>
      <c r="Q391" s="37" t="str">
        <f t="shared" si="12"/>
        <v/>
      </c>
    </row>
    <row r="392" spans="1:17">
      <c r="A392" s="107" t="s">
        <v>929</v>
      </c>
      <c r="B392" s="107"/>
      <c r="C392" s="123"/>
      <c r="D392" s="134"/>
      <c r="E392" s="37" t="str">
        <f t="shared" si="13"/>
        <v/>
      </c>
      <c r="F392" s="123"/>
      <c r="G392" s="123"/>
      <c r="H392" s="123"/>
      <c r="I392" s="123"/>
      <c r="J392" s="123"/>
      <c r="K392" s="123"/>
      <c r="L392" s="123"/>
      <c r="M392" s="123"/>
      <c r="N392" s="123"/>
      <c r="O392" s="123"/>
      <c r="P392" s="107"/>
      <c r="Q392" s="37" t="str">
        <f t="shared" ref="Q392:Q455" si="14">IF(G392="","",(IF(I392="",1,IF(K392="",2,IF(M392="",3,IF(O392="",4,5))))))</f>
        <v/>
      </c>
    </row>
    <row r="393" spans="1:17">
      <c r="A393" s="107" t="s">
        <v>930</v>
      </c>
      <c r="B393" s="107"/>
      <c r="C393" s="123"/>
      <c r="D393" s="134"/>
      <c r="E393" s="37" t="str">
        <f t="shared" si="13"/>
        <v/>
      </c>
      <c r="F393" s="123"/>
      <c r="G393" s="123"/>
      <c r="H393" s="123"/>
      <c r="I393" s="123"/>
      <c r="J393" s="123"/>
      <c r="K393" s="123"/>
      <c r="L393" s="123"/>
      <c r="M393" s="123"/>
      <c r="N393" s="123"/>
      <c r="O393" s="123"/>
      <c r="P393" s="107"/>
      <c r="Q393" s="37" t="str">
        <f t="shared" si="14"/>
        <v/>
      </c>
    </row>
    <row r="394" spans="1:17">
      <c r="A394" s="107" t="s">
        <v>931</v>
      </c>
      <c r="B394" s="107"/>
      <c r="C394" s="123"/>
      <c r="D394" s="134"/>
      <c r="E394" s="37" t="str">
        <f t="shared" si="13"/>
        <v/>
      </c>
      <c r="F394" s="123"/>
      <c r="G394" s="123"/>
      <c r="H394" s="123"/>
      <c r="I394" s="123"/>
      <c r="J394" s="123"/>
      <c r="K394" s="123"/>
      <c r="L394" s="123"/>
      <c r="M394" s="123"/>
      <c r="N394" s="123"/>
      <c r="O394" s="123"/>
      <c r="P394" s="107"/>
      <c r="Q394" s="37" t="str">
        <f t="shared" si="14"/>
        <v/>
      </c>
    </row>
    <row r="395" spans="1:17">
      <c r="A395" s="107" t="s">
        <v>932</v>
      </c>
      <c r="B395" s="107"/>
      <c r="C395" s="123"/>
      <c r="D395" s="134"/>
      <c r="E395" s="37" t="str">
        <f t="shared" si="13"/>
        <v/>
      </c>
      <c r="F395" s="123"/>
      <c r="G395" s="123"/>
      <c r="H395" s="123"/>
      <c r="I395" s="123"/>
      <c r="J395" s="123"/>
      <c r="K395" s="123"/>
      <c r="L395" s="123"/>
      <c r="M395" s="123"/>
      <c r="N395" s="123"/>
      <c r="O395" s="123"/>
      <c r="P395" s="107"/>
      <c r="Q395" s="37" t="str">
        <f t="shared" si="14"/>
        <v/>
      </c>
    </row>
    <row r="396" spans="1:17">
      <c r="A396" s="107" t="s">
        <v>933</v>
      </c>
      <c r="B396" s="107"/>
      <c r="C396" s="123"/>
      <c r="D396" s="134"/>
      <c r="E396" s="37" t="str">
        <f t="shared" si="13"/>
        <v/>
      </c>
      <c r="F396" s="123"/>
      <c r="G396" s="123"/>
      <c r="H396" s="123"/>
      <c r="I396" s="123"/>
      <c r="J396" s="123"/>
      <c r="K396" s="123"/>
      <c r="L396" s="123"/>
      <c r="M396" s="123"/>
      <c r="N396" s="123"/>
      <c r="O396" s="123"/>
      <c r="P396" s="107"/>
      <c r="Q396" s="37" t="str">
        <f t="shared" si="14"/>
        <v/>
      </c>
    </row>
    <row r="397" spans="1:17">
      <c r="A397" s="107" t="s">
        <v>934</v>
      </c>
      <c r="B397" s="107"/>
      <c r="C397" s="123"/>
      <c r="D397" s="134"/>
      <c r="E397" s="37" t="str">
        <f t="shared" si="13"/>
        <v/>
      </c>
      <c r="F397" s="123"/>
      <c r="G397" s="123"/>
      <c r="H397" s="123"/>
      <c r="I397" s="123"/>
      <c r="J397" s="123"/>
      <c r="K397" s="123"/>
      <c r="L397" s="123"/>
      <c r="M397" s="123"/>
      <c r="N397" s="123"/>
      <c r="O397" s="123"/>
      <c r="P397" s="107"/>
      <c r="Q397" s="37" t="str">
        <f t="shared" si="14"/>
        <v/>
      </c>
    </row>
    <row r="398" spans="1:17">
      <c r="A398" s="107" t="s">
        <v>935</v>
      </c>
      <c r="B398" s="107"/>
      <c r="C398" s="123"/>
      <c r="D398" s="134"/>
      <c r="E398" s="37" t="str">
        <f t="shared" si="13"/>
        <v/>
      </c>
      <c r="F398" s="123"/>
      <c r="G398" s="123"/>
      <c r="H398" s="123"/>
      <c r="I398" s="123"/>
      <c r="J398" s="123"/>
      <c r="K398" s="123"/>
      <c r="L398" s="123"/>
      <c r="M398" s="123"/>
      <c r="N398" s="123"/>
      <c r="O398" s="123"/>
      <c r="P398" s="107"/>
      <c r="Q398" s="37" t="str">
        <f t="shared" si="14"/>
        <v/>
      </c>
    </row>
    <row r="399" spans="1:17">
      <c r="A399" s="107" t="s">
        <v>936</v>
      </c>
      <c r="B399" s="107"/>
      <c r="C399" s="123"/>
      <c r="D399" s="134"/>
      <c r="E399" s="37" t="str">
        <f t="shared" si="13"/>
        <v/>
      </c>
      <c r="F399" s="123"/>
      <c r="G399" s="123"/>
      <c r="H399" s="123"/>
      <c r="I399" s="123"/>
      <c r="J399" s="123"/>
      <c r="K399" s="123"/>
      <c r="L399" s="123"/>
      <c r="M399" s="123"/>
      <c r="N399" s="123"/>
      <c r="O399" s="123"/>
      <c r="P399" s="107"/>
      <c r="Q399" s="37" t="str">
        <f t="shared" si="14"/>
        <v/>
      </c>
    </row>
    <row r="400" spans="1:17">
      <c r="A400" s="107" t="s">
        <v>937</v>
      </c>
      <c r="B400" s="107"/>
      <c r="C400" s="123"/>
      <c r="D400" s="134"/>
      <c r="E400" s="37" t="str">
        <f t="shared" si="13"/>
        <v/>
      </c>
      <c r="F400" s="123"/>
      <c r="G400" s="123"/>
      <c r="H400" s="123"/>
      <c r="I400" s="123"/>
      <c r="J400" s="123"/>
      <c r="K400" s="123"/>
      <c r="L400" s="123"/>
      <c r="M400" s="123"/>
      <c r="N400" s="123"/>
      <c r="O400" s="123"/>
      <c r="P400" s="107"/>
      <c r="Q400" s="37" t="str">
        <f t="shared" si="14"/>
        <v/>
      </c>
    </row>
    <row r="401" spans="1:17">
      <c r="A401" s="107" t="s">
        <v>938</v>
      </c>
      <c r="B401" s="107"/>
      <c r="C401" s="123"/>
      <c r="D401" s="134"/>
      <c r="E401" s="37" t="str">
        <f t="shared" si="13"/>
        <v/>
      </c>
      <c r="F401" s="123"/>
      <c r="G401" s="123"/>
      <c r="H401" s="123"/>
      <c r="I401" s="123"/>
      <c r="J401" s="123"/>
      <c r="K401" s="123"/>
      <c r="L401" s="123"/>
      <c r="M401" s="123"/>
      <c r="N401" s="123"/>
      <c r="O401" s="123"/>
      <c r="P401" s="107"/>
      <c r="Q401" s="37" t="str">
        <f t="shared" si="14"/>
        <v/>
      </c>
    </row>
    <row r="402" spans="1:17">
      <c r="A402" s="107" t="s">
        <v>939</v>
      </c>
      <c r="B402" s="107"/>
      <c r="C402" s="123"/>
      <c r="D402" s="134"/>
      <c r="E402" s="37" t="str">
        <f t="shared" si="13"/>
        <v/>
      </c>
      <c r="F402" s="123"/>
      <c r="G402" s="123"/>
      <c r="H402" s="123"/>
      <c r="I402" s="123"/>
      <c r="J402" s="123"/>
      <c r="K402" s="123"/>
      <c r="L402" s="123"/>
      <c r="M402" s="123"/>
      <c r="N402" s="123"/>
      <c r="O402" s="123"/>
      <c r="P402" s="107"/>
      <c r="Q402" s="37" t="str">
        <f t="shared" si="14"/>
        <v/>
      </c>
    </row>
    <row r="403" spans="1:17">
      <c r="A403" s="107" t="s">
        <v>940</v>
      </c>
      <c r="B403" s="107"/>
      <c r="C403" s="123"/>
      <c r="D403" s="134"/>
      <c r="E403" s="37" t="str">
        <f t="shared" si="13"/>
        <v/>
      </c>
      <c r="F403" s="123"/>
      <c r="G403" s="123"/>
      <c r="H403" s="123"/>
      <c r="I403" s="123"/>
      <c r="J403" s="123"/>
      <c r="K403" s="123"/>
      <c r="L403" s="123"/>
      <c r="M403" s="123"/>
      <c r="N403" s="123"/>
      <c r="O403" s="123"/>
      <c r="P403" s="107"/>
      <c r="Q403" s="37" t="str">
        <f t="shared" si="14"/>
        <v/>
      </c>
    </row>
    <row r="404" spans="1:17">
      <c r="A404" s="107" t="s">
        <v>941</v>
      </c>
      <c r="B404" s="107"/>
      <c r="C404" s="123"/>
      <c r="D404" s="134"/>
      <c r="E404" s="37" t="str">
        <f t="shared" si="13"/>
        <v/>
      </c>
      <c r="F404" s="123"/>
      <c r="G404" s="123"/>
      <c r="H404" s="123"/>
      <c r="I404" s="123"/>
      <c r="J404" s="123"/>
      <c r="K404" s="123"/>
      <c r="L404" s="123"/>
      <c r="M404" s="123"/>
      <c r="N404" s="123"/>
      <c r="O404" s="123"/>
      <c r="P404" s="107"/>
      <c r="Q404" s="37" t="str">
        <f t="shared" si="14"/>
        <v/>
      </c>
    </row>
    <row r="405" spans="1:17">
      <c r="A405" s="107" t="s">
        <v>942</v>
      </c>
      <c r="B405" s="107"/>
      <c r="C405" s="123"/>
      <c r="D405" s="134"/>
      <c r="E405" s="37" t="str">
        <f t="shared" si="13"/>
        <v/>
      </c>
      <c r="F405" s="123"/>
      <c r="G405" s="123"/>
      <c r="H405" s="123"/>
      <c r="I405" s="123"/>
      <c r="J405" s="123"/>
      <c r="K405" s="123"/>
      <c r="L405" s="123"/>
      <c r="M405" s="123"/>
      <c r="N405" s="123"/>
      <c r="O405" s="123"/>
      <c r="P405" s="107"/>
      <c r="Q405" s="37" t="str">
        <f t="shared" si="14"/>
        <v/>
      </c>
    </row>
    <row r="406" spans="1:17">
      <c r="A406" s="107" t="s">
        <v>943</v>
      </c>
      <c r="B406" s="107"/>
      <c r="C406" s="123"/>
      <c r="D406" s="134"/>
      <c r="E406" s="37" t="str">
        <f t="shared" si="13"/>
        <v/>
      </c>
      <c r="F406" s="123"/>
      <c r="G406" s="123"/>
      <c r="H406" s="123"/>
      <c r="I406" s="123"/>
      <c r="J406" s="123"/>
      <c r="K406" s="123"/>
      <c r="L406" s="123"/>
      <c r="M406" s="123"/>
      <c r="N406" s="123"/>
      <c r="O406" s="123"/>
      <c r="P406" s="107"/>
      <c r="Q406" s="37" t="str">
        <f t="shared" si="14"/>
        <v/>
      </c>
    </row>
    <row r="407" spans="1:17">
      <c r="A407" s="107" t="s">
        <v>944</v>
      </c>
      <c r="B407" s="107"/>
      <c r="C407" s="123"/>
      <c r="D407" s="134"/>
      <c r="E407" s="37" t="str">
        <f t="shared" si="13"/>
        <v/>
      </c>
      <c r="F407" s="123"/>
      <c r="G407" s="123"/>
      <c r="H407" s="123"/>
      <c r="I407" s="123"/>
      <c r="J407" s="123"/>
      <c r="K407" s="123"/>
      <c r="L407" s="123"/>
      <c r="M407" s="123"/>
      <c r="N407" s="123"/>
      <c r="O407" s="123"/>
      <c r="P407" s="107"/>
      <c r="Q407" s="37" t="str">
        <f t="shared" si="14"/>
        <v/>
      </c>
    </row>
    <row r="408" spans="1:17">
      <c r="A408" s="107" t="s">
        <v>945</v>
      </c>
      <c r="B408" s="107"/>
      <c r="C408" s="123"/>
      <c r="D408" s="134"/>
      <c r="E408" s="37" t="str">
        <f t="shared" si="13"/>
        <v/>
      </c>
      <c r="F408" s="123"/>
      <c r="G408" s="123"/>
      <c r="H408" s="123"/>
      <c r="I408" s="123"/>
      <c r="J408" s="123"/>
      <c r="K408" s="123"/>
      <c r="L408" s="123"/>
      <c r="M408" s="123"/>
      <c r="N408" s="123"/>
      <c r="O408" s="123"/>
      <c r="P408" s="107"/>
      <c r="Q408" s="37" t="str">
        <f t="shared" si="14"/>
        <v/>
      </c>
    </row>
    <row r="409" spans="1:17">
      <c r="A409" s="107" t="s">
        <v>946</v>
      </c>
      <c r="B409" s="107"/>
      <c r="C409" s="123"/>
      <c r="D409" s="134"/>
      <c r="E409" s="37" t="str">
        <f t="shared" si="13"/>
        <v/>
      </c>
      <c r="F409" s="123"/>
      <c r="G409" s="123"/>
      <c r="H409" s="123"/>
      <c r="I409" s="123"/>
      <c r="J409" s="123"/>
      <c r="K409" s="123"/>
      <c r="L409" s="123"/>
      <c r="M409" s="123"/>
      <c r="N409" s="123"/>
      <c r="O409" s="123"/>
      <c r="P409" s="107"/>
      <c r="Q409" s="37" t="str">
        <f t="shared" si="14"/>
        <v/>
      </c>
    </row>
    <row r="410" spans="1:17">
      <c r="A410" s="107" t="s">
        <v>947</v>
      </c>
      <c r="B410" s="107"/>
      <c r="C410" s="123"/>
      <c r="D410" s="134"/>
      <c r="E410" s="37" t="str">
        <f t="shared" si="13"/>
        <v/>
      </c>
      <c r="F410" s="123"/>
      <c r="G410" s="123"/>
      <c r="H410" s="123"/>
      <c r="I410" s="123"/>
      <c r="J410" s="123"/>
      <c r="K410" s="123"/>
      <c r="L410" s="123"/>
      <c r="M410" s="123"/>
      <c r="N410" s="123"/>
      <c r="O410" s="123"/>
      <c r="P410" s="107"/>
      <c r="Q410" s="37" t="str">
        <f t="shared" si="14"/>
        <v/>
      </c>
    </row>
    <row r="411" spans="1:17">
      <c r="A411" s="107" t="s">
        <v>948</v>
      </c>
      <c r="B411" s="107"/>
      <c r="C411" s="123"/>
      <c r="D411" s="134"/>
      <c r="E411" s="37" t="str">
        <f t="shared" si="13"/>
        <v/>
      </c>
      <c r="F411" s="123"/>
      <c r="G411" s="123"/>
      <c r="H411" s="123"/>
      <c r="I411" s="123"/>
      <c r="J411" s="123"/>
      <c r="K411" s="123"/>
      <c r="L411" s="123"/>
      <c r="M411" s="123"/>
      <c r="N411" s="123"/>
      <c r="O411" s="123"/>
      <c r="P411" s="107"/>
      <c r="Q411" s="37" t="str">
        <f t="shared" si="14"/>
        <v/>
      </c>
    </row>
    <row r="412" spans="1:17">
      <c r="A412" s="107" t="s">
        <v>949</v>
      </c>
      <c r="B412" s="107"/>
      <c r="C412" s="123"/>
      <c r="D412" s="134"/>
      <c r="E412" s="37" t="str">
        <f t="shared" si="13"/>
        <v/>
      </c>
      <c r="F412" s="123"/>
      <c r="G412" s="123"/>
      <c r="H412" s="123"/>
      <c r="I412" s="123"/>
      <c r="J412" s="123"/>
      <c r="K412" s="123"/>
      <c r="L412" s="123"/>
      <c r="M412" s="123"/>
      <c r="N412" s="123"/>
      <c r="O412" s="123"/>
      <c r="P412" s="107"/>
      <c r="Q412" s="37" t="str">
        <f t="shared" si="14"/>
        <v/>
      </c>
    </row>
    <row r="413" spans="1:17">
      <c r="A413" s="107" t="s">
        <v>950</v>
      </c>
      <c r="B413" s="107"/>
      <c r="C413" s="123"/>
      <c r="D413" s="134"/>
      <c r="E413" s="37" t="str">
        <f t="shared" si="13"/>
        <v/>
      </c>
      <c r="F413" s="123"/>
      <c r="G413" s="123"/>
      <c r="H413" s="123"/>
      <c r="I413" s="123"/>
      <c r="J413" s="123"/>
      <c r="K413" s="123"/>
      <c r="L413" s="123"/>
      <c r="M413" s="123"/>
      <c r="N413" s="123"/>
      <c r="O413" s="123"/>
      <c r="P413" s="107"/>
      <c r="Q413" s="37" t="str">
        <f t="shared" si="14"/>
        <v/>
      </c>
    </row>
    <row r="414" spans="1:17">
      <c r="A414" s="107" t="s">
        <v>951</v>
      </c>
      <c r="B414" s="107"/>
      <c r="C414" s="123"/>
      <c r="D414" s="134"/>
      <c r="E414" s="37" t="str">
        <f t="shared" si="13"/>
        <v/>
      </c>
      <c r="F414" s="123"/>
      <c r="G414" s="123"/>
      <c r="H414" s="123"/>
      <c r="I414" s="123"/>
      <c r="J414" s="123"/>
      <c r="K414" s="123"/>
      <c r="L414" s="123"/>
      <c r="M414" s="123"/>
      <c r="N414" s="123"/>
      <c r="O414" s="123"/>
      <c r="P414" s="107"/>
      <c r="Q414" s="37" t="str">
        <f t="shared" si="14"/>
        <v/>
      </c>
    </row>
    <row r="415" spans="1:17">
      <c r="A415" s="107" t="s">
        <v>952</v>
      </c>
      <c r="B415" s="107"/>
      <c r="C415" s="123"/>
      <c r="D415" s="134"/>
      <c r="E415" s="37" t="str">
        <f t="shared" si="13"/>
        <v/>
      </c>
      <c r="F415" s="123"/>
      <c r="G415" s="123"/>
      <c r="H415" s="123"/>
      <c r="I415" s="123"/>
      <c r="J415" s="123"/>
      <c r="K415" s="123"/>
      <c r="L415" s="123"/>
      <c r="M415" s="123"/>
      <c r="N415" s="123"/>
      <c r="O415" s="123"/>
      <c r="P415" s="107"/>
      <c r="Q415" s="37" t="str">
        <f t="shared" si="14"/>
        <v/>
      </c>
    </row>
    <row r="416" spans="1:17">
      <c r="A416" s="107" t="s">
        <v>953</v>
      </c>
      <c r="B416" s="107"/>
      <c r="C416" s="123"/>
      <c r="D416" s="134"/>
      <c r="E416" s="37" t="str">
        <f t="shared" si="13"/>
        <v/>
      </c>
      <c r="F416" s="123"/>
      <c r="G416" s="123"/>
      <c r="H416" s="123"/>
      <c r="I416" s="123"/>
      <c r="J416" s="123"/>
      <c r="K416" s="123"/>
      <c r="L416" s="123"/>
      <c r="M416" s="123"/>
      <c r="N416" s="123"/>
      <c r="O416" s="123"/>
      <c r="P416" s="107"/>
      <c r="Q416" s="37" t="str">
        <f t="shared" si="14"/>
        <v/>
      </c>
    </row>
    <row r="417" spans="1:17">
      <c r="A417" s="107" t="s">
        <v>954</v>
      </c>
      <c r="B417" s="107"/>
      <c r="C417" s="123"/>
      <c r="D417" s="134"/>
      <c r="E417" s="37" t="str">
        <f t="shared" si="13"/>
        <v/>
      </c>
      <c r="F417" s="123"/>
      <c r="G417" s="123"/>
      <c r="H417" s="123"/>
      <c r="I417" s="123"/>
      <c r="J417" s="123"/>
      <c r="K417" s="123"/>
      <c r="L417" s="123"/>
      <c r="M417" s="123"/>
      <c r="N417" s="123"/>
      <c r="O417" s="123"/>
      <c r="P417" s="107"/>
      <c r="Q417" s="37" t="str">
        <f t="shared" si="14"/>
        <v/>
      </c>
    </row>
    <row r="418" spans="1:17">
      <c r="A418" s="107" t="s">
        <v>955</v>
      </c>
      <c r="B418" s="107"/>
      <c r="C418" s="123"/>
      <c r="D418" s="134"/>
      <c r="E418" s="37" t="str">
        <f t="shared" si="13"/>
        <v/>
      </c>
      <c r="F418" s="123"/>
      <c r="G418" s="123"/>
      <c r="H418" s="123"/>
      <c r="I418" s="123"/>
      <c r="J418" s="123"/>
      <c r="K418" s="123"/>
      <c r="L418" s="123"/>
      <c r="M418" s="123"/>
      <c r="N418" s="123"/>
      <c r="O418" s="123"/>
      <c r="P418" s="107"/>
      <c r="Q418" s="37" t="str">
        <f t="shared" si="14"/>
        <v/>
      </c>
    </row>
    <row r="419" spans="1:17">
      <c r="A419" s="107" t="s">
        <v>956</v>
      </c>
      <c r="B419" s="107"/>
      <c r="C419" s="123"/>
      <c r="D419" s="134"/>
      <c r="E419" s="37" t="str">
        <f t="shared" si="13"/>
        <v/>
      </c>
      <c r="F419" s="123"/>
      <c r="G419" s="123"/>
      <c r="H419" s="123"/>
      <c r="I419" s="123"/>
      <c r="J419" s="123"/>
      <c r="K419" s="123"/>
      <c r="L419" s="123"/>
      <c r="M419" s="123"/>
      <c r="N419" s="123"/>
      <c r="O419" s="123"/>
      <c r="P419" s="107"/>
      <c r="Q419" s="37" t="str">
        <f t="shared" si="14"/>
        <v/>
      </c>
    </row>
    <row r="420" spans="1:17">
      <c r="A420" s="107" t="s">
        <v>957</v>
      </c>
      <c r="B420" s="107"/>
      <c r="C420" s="123"/>
      <c r="D420" s="134"/>
      <c r="E420" s="37" t="str">
        <f t="shared" si="13"/>
        <v/>
      </c>
      <c r="F420" s="123"/>
      <c r="G420" s="123"/>
      <c r="H420" s="123"/>
      <c r="I420" s="123"/>
      <c r="J420" s="123"/>
      <c r="K420" s="123"/>
      <c r="L420" s="123"/>
      <c r="M420" s="123"/>
      <c r="N420" s="123"/>
      <c r="O420" s="123"/>
      <c r="P420" s="107"/>
      <c r="Q420" s="37" t="str">
        <f t="shared" si="14"/>
        <v/>
      </c>
    </row>
    <row r="421" spans="1:17">
      <c r="A421" s="107" t="s">
        <v>958</v>
      </c>
      <c r="B421" s="107"/>
      <c r="C421" s="123"/>
      <c r="D421" s="134"/>
      <c r="E421" s="37" t="str">
        <f t="shared" si="13"/>
        <v/>
      </c>
      <c r="F421" s="123"/>
      <c r="G421" s="123"/>
      <c r="H421" s="123"/>
      <c r="I421" s="123"/>
      <c r="J421" s="123"/>
      <c r="K421" s="123"/>
      <c r="L421" s="123"/>
      <c r="M421" s="123"/>
      <c r="N421" s="123"/>
      <c r="O421" s="123"/>
      <c r="P421" s="107"/>
      <c r="Q421" s="37" t="str">
        <f t="shared" si="14"/>
        <v/>
      </c>
    </row>
    <row r="422" spans="1:17">
      <c r="A422" s="107" t="s">
        <v>959</v>
      </c>
      <c r="B422" s="107"/>
      <c r="C422" s="123"/>
      <c r="D422" s="134"/>
      <c r="E422" s="37" t="str">
        <f t="shared" si="13"/>
        <v/>
      </c>
      <c r="F422" s="123"/>
      <c r="G422" s="123"/>
      <c r="H422" s="123"/>
      <c r="I422" s="123"/>
      <c r="J422" s="123"/>
      <c r="K422" s="123"/>
      <c r="L422" s="123"/>
      <c r="M422" s="123"/>
      <c r="N422" s="123"/>
      <c r="O422" s="123"/>
      <c r="P422" s="107"/>
      <c r="Q422" s="37" t="str">
        <f t="shared" si="14"/>
        <v/>
      </c>
    </row>
    <row r="423" spans="1:17">
      <c r="A423" s="107" t="s">
        <v>960</v>
      </c>
      <c r="B423" s="107"/>
      <c r="C423" s="123"/>
      <c r="D423" s="134"/>
      <c r="E423" s="37" t="str">
        <f t="shared" si="13"/>
        <v/>
      </c>
      <c r="F423" s="123"/>
      <c r="G423" s="123"/>
      <c r="H423" s="123"/>
      <c r="I423" s="123"/>
      <c r="J423" s="123"/>
      <c r="K423" s="123"/>
      <c r="L423" s="123"/>
      <c r="M423" s="123"/>
      <c r="N423" s="123"/>
      <c r="O423" s="123"/>
      <c r="P423" s="107"/>
      <c r="Q423" s="37" t="str">
        <f t="shared" si="14"/>
        <v/>
      </c>
    </row>
    <row r="424" spans="1:17">
      <c r="A424" s="107" t="s">
        <v>961</v>
      </c>
      <c r="B424" s="107"/>
      <c r="C424" s="123"/>
      <c r="D424" s="134"/>
      <c r="E424" s="37" t="str">
        <f t="shared" si="13"/>
        <v/>
      </c>
      <c r="F424" s="123"/>
      <c r="G424" s="123"/>
      <c r="H424" s="123"/>
      <c r="I424" s="123"/>
      <c r="J424" s="123"/>
      <c r="K424" s="123"/>
      <c r="L424" s="123"/>
      <c r="M424" s="123"/>
      <c r="N424" s="123"/>
      <c r="O424" s="123"/>
      <c r="P424" s="107"/>
      <c r="Q424" s="37" t="str">
        <f t="shared" si="14"/>
        <v/>
      </c>
    </row>
    <row r="425" spans="1:17">
      <c r="A425" s="107" t="s">
        <v>962</v>
      </c>
      <c r="B425" s="107"/>
      <c r="C425" s="123"/>
      <c r="D425" s="134"/>
      <c r="E425" s="37" t="str">
        <f t="shared" si="13"/>
        <v/>
      </c>
      <c r="F425" s="123"/>
      <c r="G425" s="123"/>
      <c r="H425" s="123"/>
      <c r="I425" s="123"/>
      <c r="J425" s="123"/>
      <c r="K425" s="123"/>
      <c r="L425" s="123"/>
      <c r="M425" s="123"/>
      <c r="N425" s="123"/>
      <c r="O425" s="123"/>
      <c r="P425" s="107"/>
      <c r="Q425" s="37" t="str">
        <f t="shared" si="14"/>
        <v/>
      </c>
    </row>
    <row r="426" spans="1:17">
      <c r="A426" s="107" t="s">
        <v>963</v>
      </c>
      <c r="B426" s="107"/>
      <c r="C426" s="123"/>
      <c r="D426" s="134"/>
      <c r="E426" s="37" t="str">
        <f t="shared" si="13"/>
        <v/>
      </c>
      <c r="F426" s="123"/>
      <c r="G426" s="123"/>
      <c r="H426" s="123"/>
      <c r="I426" s="123"/>
      <c r="J426" s="123"/>
      <c r="K426" s="123"/>
      <c r="L426" s="123"/>
      <c r="M426" s="123"/>
      <c r="N426" s="123"/>
      <c r="O426" s="123"/>
      <c r="P426" s="107"/>
      <c r="Q426" s="37" t="str">
        <f t="shared" si="14"/>
        <v/>
      </c>
    </row>
    <row r="427" spans="1:17">
      <c r="A427" s="107" t="s">
        <v>964</v>
      </c>
      <c r="B427" s="107"/>
      <c r="C427" s="123"/>
      <c r="D427" s="134"/>
      <c r="E427" s="37" t="str">
        <f t="shared" si="13"/>
        <v/>
      </c>
      <c r="F427" s="123"/>
      <c r="G427" s="123"/>
      <c r="H427" s="123"/>
      <c r="I427" s="123"/>
      <c r="J427" s="123"/>
      <c r="K427" s="123"/>
      <c r="L427" s="123"/>
      <c r="M427" s="123"/>
      <c r="N427" s="123"/>
      <c r="O427" s="123"/>
      <c r="P427" s="107"/>
      <c r="Q427" s="37" t="str">
        <f t="shared" si="14"/>
        <v/>
      </c>
    </row>
    <row r="428" spans="1:17">
      <c r="A428" s="107" t="s">
        <v>965</v>
      </c>
      <c r="B428" s="107"/>
      <c r="C428" s="123"/>
      <c r="D428" s="134"/>
      <c r="E428" s="37" t="str">
        <f t="shared" si="13"/>
        <v/>
      </c>
      <c r="F428" s="123"/>
      <c r="G428" s="123"/>
      <c r="H428" s="123"/>
      <c r="I428" s="123"/>
      <c r="J428" s="123"/>
      <c r="K428" s="123"/>
      <c r="L428" s="123"/>
      <c r="M428" s="123"/>
      <c r="N428" s="123"/>
      <c r="O428" s="123"/>
      <c r="P428" s="107"/>
      <c r="Q428" s="37" t="str">
        <f t="shared" si="14"/>
        <v/>
      </c>
    </row>
    <row r="429" spans="1:17">
      <c r="A429" s="107" t="s">
        <v>966</v>
      </c>
      <c r="B429" s="107"/>
      <c r="C429" s="123"/>
      <c r="D429" s="134"/>
      <c r="E429" s="37" t="str">
        <f t="shared" si="13"/>
        <v/>
      </c>
      <c r="F429" s="123"/>
      <c r="G429" s="123"/>
      <c r="H429" s="123"/>
      <c r="I429" s="123"/>
      <c r="J429" s="123"/>
      <c r="K429" s="123"/>
      <c r="L429" s="123"/>
      <c r="M429" s="123"/>
      <c r="N429" s="123"/>
      <c r="O429" s="123"/>
      <c r="P429" s="107"/>
      <c r="Q429" s="37" t="str">
        <f t="shared" si="14"/>
        <v/>
      </c>
    </row>
    <row r="430" spans="1:17">
      <c r="A430" s="107" t="s">
        <v>967</v>
      </c>
      <c r="B430" s="107"/>
      <c r="C430" s="123"/>
      <c r="D430" s="134"/>
      <c r="E430" s="37" t="str">
        <f t="shared" si="13"/>
        <v/>
      </c>
      <c r="F430" s="123"/>
      <c r="G430" s="123"/>
      <c r="H430" s="123"/>
      <c r="I430" s="123"/>
      <c r="J430" s="123"/>
      <c r="K430" s="123"/>
      <c r="L430" s="123"/>
      <c r="M430" s="123"/>
      <c r="N430" s="123"/>
      <c r="O430" s="123"/>
      <c r="P430" s="107"/>
      <c r="Q430" s="37" t="str">
        <f t="shared" si="14"/>
        <v/>
      </c>
    </row>
    <row r="431" spans="1:17">
      <c r="A431" s="107" t="s">
        <v>968</v>
      </c>
      <c r="B431" s="107"/>
      <c r="C431" s="123"/>
      <c r="D431" s="134"/>
      <c r="E431" s="37" t="str">
        <f t="shared" si="13"/>
        <v/>
      </c>
      <c r="F431" s="123"/>
      <c r="G431" s="123"/>
      <c r="H431" s="123"/>
      <c r="I431" s="123"/>
      <c r="J431" s="123"/>
      <c r="K431" s="123"/>
      <c r="L431" s="123"/>
      <c r="M431" s="123"/>
      <c r="N431" s="123"/>
      <c r="O431" s="123"/>
      <c r="P431" s="107"/>
      <c r="Q431" s="37" t="str">
        <f t="shared" si="14"/>
        <v/>
      </c>
    </row>
    <row r="432" spans="1:17">
      <c r="A432" s="107" t="s">
        <v>969</v>
      </c>
      <c r="B432" s="107"/>
      <c r="C432" s="123"/>
      <c r="D432" s="134"/>
      <c r="E432" s="37" t="str">
        <f t="shared" si="13"/>
        <v/>
      </c>
      <c r="F432" s="123"/>
      <c r="G432" s="123"/>
      <c r="H432" s="123"/>
      <c r="I432" s="123"/>
      <c r="J432" s="123"/>
      <c r="K432" s="123"/>
      <c r="L432" s="123"/>
      <c r="M432" s="123"/>
      <c r="N432" s="123"/>
      <c r="O432" s="123"/>
      <c r="P432" s="107"/>
      <c r="Q432" s="37" t="str">
        <f t="shared" si="14"/>
        <v/>
      </c>
    </row>
    <row r="433" spans="1:17">
      <c r="A433" s="107" t="s">
        <v>970</v>
      </c>
      <c r="B433" s="107"/>
      <c r="C433" s="123"/>
      <c r="D433" s="134"/>
      <c r="E433" s="37" t="str">
        <f t="shared" si="13"/>
        <v/>
      </c>
      <c r="F433" s="123"/>
      <c r="G433" s="123"/>
      <c r="H433" s="123"/>
      <c r="I433" s="123"/>
      <c r="J433" s="123"/>
      <c r="K433" s="123"/>
      <c r="L433" s="123"/>
      <c r="M433" s="123"/>
      <c r="N433" s="123"/>
      <c r="O433" s="123"/>
      <c r="P433" s="107"/>
      <c r="Q433" s="37" t="str">
        <f t="shared" si="14"/>
        <v/>
      </c>
    </row>
    <row r="434" spans="1:17">
      <c r="A434" s="107" t="s">
        <v>971</v>
      </c>
      <c r="B434" s="107"/>
      <c r="C434" s="123"/>
      <c r="D434" s="134"/>
      <c r="E434" s="37" t="str">
        <f t="shared" si="13"/>
        <v/>
      </c>
      <c r="F434" s="123"/>
      <c r="G434" s="123"/>
      <c r="H434" s="123"/>
      <c r="I434" s="123"/>
      <c r="J434" s="123"/>
      <c r="K434" s="123"/>
      <c r="L434" s="123"/>
      <c r="M434" s="123"/>
      <c r="N434" s="123"/>
      <c r="O434" s="123"/>
      <c r="P434" s="107"/>
      <c r="Q434" s="37" t="str">
        <f t="shared" si="14"/>
        <v/>
      </c>
    </row>
    <row r="435" spans="1:17">
      <c r="A435" s="107" t="s">
        <v>972</v>
      </c>
      <c r="B435" s="107"/>
      <c r="C435" s="123"/>
      <c r="D435" s="134"/>
      <c r="E435" s="37" t="str">
        <f t="shared" si="13"/>
        <v/>
      </c>
      <c r="F435" s="123"/>
      <c r="G435" s="123"/>
      <c r="H435" s="123"/>
      <c r="I435" s="123"/>
      <c r="J435" s="123"/>
      <c r="K435" s="123"/>
      <c r="L435" s="123"/>
      <c r="M435" s="123"/>
      <c r="N435" s="123"/>
      <c r="O435" s="123"/>
      <c r="P435" s="107"/>
      <c r="Q435" s="37" t="str">
        <f t="shared" si="14"/>
        <v/>
      </c>
    </row>
    <row r="436" spans="1:17">
      <c r="A436" s="107" t="s">
        <v>973</v>
      </c>
      <c r="B436" s="107"/>
      <c r="C436" s="123"/>
      <c r="D436" s="134"/>
      <c r="E436" s="37" t="str">
        <f t="shared" si="13"/>
        <v/>
      </c>
      <c r="F436" s="123"/>
      <c r="G436" s="123"/>
      <c r="H436" s="123"/>
      <c r="I436" s="123"/>
      <c r="J436" s="123"/>
      <c r="K436" s="123"/>
      <c r="L436" s="123"/>
      <c r="M436" s="123"/>
      <c r="N436" s="123"/>
      <c r="O436" s="123"/>
      <c r="P436" s="107"/>
      <c r="Q436" s="37" t="str">
        <f t="shared" si="14"/>
        <v/>
      </c>
    </row>
    <row r="437" spans="1:17">
      <c r="A437" s="107" t="s">
        <v>974</v>
      </c>
      <c r="B437" s="107"/>
      <c r="C437" s="123"/>
      <c r="D437" s="134"/>
      <c r="E437" s="37" t="str">
        <f t="shared" si="13"/>
        <v/>
      </c>
      <c r="F437" s="123"/>
      <c r="G437" s="123"/>
      <c r="H437" s="123"/>
      <c r="I437" s="123"/>
      <c r="J437" s="123"/>
      <c r="K437" s="123"/>
      <c r="L437" s="123"/>
      <c r="M437" s="123"/>
      <c r="N437" s="123"/>
      <c r="O437" s="123"/>
      <c r="P437" s="107"/>
      <c r="Q437" s="37" t="str">
        <f t="shared" si="14"/>
        <v/>
      </c>
    </row>
    <row r="438" spans="1:17">
      <c r="A438" s="107" t="s">
        <v>975</v>
      </c>
      <c r="B438" s="107"/>
      <c r="C438" s="123"/>
      <c r="D438" s="134"/>
      <c r="E438" s="37" t="str">
        <f t="shared" si="13"/>
        <v/>
      </c>
      <c r="F438" s="123"/>
      <c r="G438" s="123"/>
      <c r="H438" s="123"/>
      <c r="I438" s="123"/>
      <c r="J438" s="123"/>
      <c r="K438" s="123"/>
      <c r="L438" s="123"/>
      <c r="M438" s="123"/>
      <c r="N438" s="123"/>
      <c r="O438" s="123"/>
      <c r="P438" s="107"/>
      <c r="Q438" s="37" t="str">
        <f t="shared" si="14"/>
        <v/>
      </c>
    </row>
    <row r="439" spans="1:17">
      <c r="A439" s="107" t="s">
        <v>976</v>
      </c>
      <c r="B439" s="107"/>
      <c r="C439" s="123"/>
      <c r="D439" s="134"/>
      <c r="E439" s="37" t="str">
        <f t="shared" si="13"/>
        <v/>
      </c>
      <c r="F439" s="123"/>
      <c r="G439" s="123"/>
      <c r="H439" s="123"/>
      <c r="I439" s="123"/>
      <c r="J439" s="123"/>
      <c r="K439" s="123"/>
      <c r="L439" s="123"/>
      <c r="M439" s="123"/>
      <c r="N439" s="123"/>
      <c r="O439" s="123"/>
      <c r="P439" s="107"/>
      <c r="Q439" s="37" t="str">
        <f t="shared" si="14"/>
        <v/>
      </c>
    </row>
    <row r="440" spans="1:17">
      <c r="A440" s="107" t="s">
        <v>977</v>
      </c>
      <c r="B440" s="107"/>
      <c r="C440" s="123"/>
      <c r="D440" s="134"/>
      <c r="E440" s="37" t="str">
        <f t="shared" si="13"/>
        <v/>
      </c>
      <c r="F440" s="123"/>
      <c r="G440" s="123"/>
      <c r="H440" s="123"/>
      <c r="I440" s="123"/>
      <c r="J440" s="123"/>
      <c r="K440" s="123"/>
      <c r="L440" s="123"/>
      <c r="M440" s="123"/>
      <c r="N440" s="123"/>
      <c r="O440" s="123"/>
      <c r="P440" s="107"/>
      <c r="Q440" s="37" t="str">
        <f t="shared" si="14"/>
        <v/>
      </c>
    </row>
    <row r="441" spans="1:17">
      <c r="A441" s="107" t="s">
        <v>978</v>
      </c>
      <c r="B441" s="107"/>
      <c r="C441" s="123"/>
      <c r="D441" s="134"/>
      <c r="E441" s="37" t="str">
        <f t="shared" si="13"/>
        <v/>
      </c>
      <c r="F441" s="123"/>
      <c r="G441" s="123"/>
      <c r="H441" s="123"/>
      <c r="I441" s="123"/>
      <c r="J441" s="123"/>
      <c r="K441" s="123"/>
      <c r="L441" s="123"/>
      <c r="M441" s="123"/>
      <c r="N441" s="123"/>
      <c r="O441" s="123"/>
      <c r="P441" s="107"/>
      <c r="Q441" s="37" t="str">
        <f t="shared" si="14"/>
        <v/>
      </c>
    </row>
    <row r="442" spans="1:17">
      <c r="A442" s="107" t="s">
        <v>979</v>
      </c>
      <c r="B442" s="107"/>
      <c r="C442" s="123"/>
      <c r="D442" s="134"/>
      <c r="E442" s="37" t="str">
        <f t="shared" si="13"/>
        <v/>
      </c>
      <c r="F442" s="123"/>
      <c r="G442" s="123"/>
      <c r="H442" s="123"/>
      <c r="I442" s="123"/>
      <c r="J442" s="123"/>
      <c r="K442" s="123"/>
      <c r="L442" s="123"/>
      <c r="M442" s="123"/>
      <c r="N442" s="123"/>
      <c r="O442" s="123"/>
      <c r="P442" s="107"/>
      <c r="Q442" s="37" t="str">
        <f t="shared" si="14"/>
        <v/>
      </c>
    </row>
    <row r="443" spans="1:17">
      <c r="A443" s="107" t="s">
        <v>980</v>
      </c>
      <c r="B443" s="107"/>
      <c r="C443" s="123"/>
      <c r="D443" s="134"/>
      <c r="E443" s="37" t="str">
        <f t="shared" si="13"/>
        <v/>
      </c>
      <c r="F443" s="123"/>
      <c r="G443" s="123"/>
      <c r="H443" s="123"/>
      <c r="I443" s="123"/>
      <c r="J443" s="123"/>
      <c r="K443" s="123"/>
      <c r="L443" s="123"/>
      <c r="M443" s="123"/>
      <c r="N443" s="123"/>
      <c r="O443" s="123"/>
      <c r="P443" s="107"/>
      <c r="Q443" s="37" t="str">
        <f t="shared" si="14"/>
        <v/>
      </c>
    </row>
    <row r="444" spans="1:17">
      <c r="A444" s="107" t="s">
        <v>981</v>
      </c>
      <c r="B444" s="107"/>
      <c r="C444" s="123"/>
      <c r="D444" s="134"/>
      <c r="E444" s="37" t="str">
        <f t="shared" si="13"/>
        <v/>
      </c>
      <c r="F444" s="123"/>
      <c r="G444" s="123"/>
      <c r="H444" s="123"/>
      <c r="I444" s="123"/>
      <c r="J444" s="123"/>
      <c r="K444" s="123"/>
      <c r="L444" s="123"/>
      <c r="M444" s="123"/>
      <c r="N444" s="123"/>
      <c r="O444" s="123"/>
      <c r="P444" s="107"/>
      <c r="Q444" s="37" t="str">
        <f t="shared" si="14"/>
        <v/>
      </c>
    </row>
    <row r="445" spans="1:17">
      <c r="A445" s="107" t="s">
        <v>982</v>
      </c>
      <c r="B445" s="107"/>
      <c r="C445" s="123"/>
      <c r="D445" s="134"/>
      <c r="E445" s="37" t="str">
        <f t="shared" si="13"/>
        <v/>
      </c>
      <c r="F445" s="123"/>
      <c r="G445" s="123"/>
      <c r="H445" s="123"/>
      <c r="I445" s="123"/>
      <c r="J445" s="123"/>
      <c r="K445" s="123"/>
      <c r="L445" s="123"/>
      <c r="M445" s="123"/>
      <c r="N445" s="123"/>
      <c r="O445" s="123"/>
      <c r="P445" s="107"/>
      <c r="Q445" s="37" t="str">
        <f t="shared" si="14"/>
        <v/>
      </c>
    </row>
    <row r="446" spans="1:17">
      <c r="A446" s="107" t="s">
        <v>983</v>
      </c>
      <c r="B446" s="107"/>
      <c r="C446" s="123"/>
      <c r="D446" s="134"/>
      <c r="E446" s="37" t="str">
        <f t="shared" si="13"/>
        <v/>
      </c>
      <c r="F446" s="123"/>
      <c r="G446" s="123"/>
      <c r="H446" s="123"/>
      <c r="I446" s="123"/>
      <c r="J446" s="123"/>
      <c r="K446" s="123"/>
      <c r="L446" s="123"/>
      <c r="M446" s="123"/>
      <c r="N446" s="123"/>
      <c r="O446" s="123"/>
      <c r="P446" s="107"/>
      <c r="Q446" s="37" t="str">
        <f t="shared" si="14"/>
        <v/>
      </c>
    </row>
    <row r="447" spans="1:17">
      <c r="A447" s="107" t="s">
        <v>984</v>
      </c>
      <c r="B447" s="107"/>
      <c r="C447" s="123"/>
      <c r="D447" s="134"/>
      <c r="E447" s="37" t="str">
        <f t="shared" si="13"/>
        <v/>
      </c>
      <c r="F447" s="123"/>
      <c r="G447" s="123"/>
      <c r="H447" s="123"/>
      <c r="I447" s="123"/>
      <c r="J447" s="123"/>
      <c r="K447" s="123"/>
      <c r="L447" s="123"/>
      <c r="M447" s="123"/>
      <c r="N447" s="123"/>
      <c r="O447" s="123"/>
      <c r="P447" s="107"/>
      <c r="Q447" s="37" t="str">
        <f t="shared" si="14"/>
        <v/>
      </c>
    </row>
    <row r="448" spans="1:17">
      <c r="A448" s="107" t="s">
        <v>985</v>
      </c>
      <c r="B448" s="107"/>
      <c r="C448" s="123"/>
      <c r="D448" s="134"/>
      <c r="E448" s="37" t="str">
        <f t="shared" si="13"/>
        <v/>
      </c>
      <c r="F448" s="123"/>
      <c r="G448" s="123"/>
      <c r="H448" s="123"/>
      <c r="I448" s="123"/>
      <c r="J448" s="123"/>
      <c r="K448" s="123"/>
      <c r="L448" s="123"/>
      <c r="M448" s="123"/>
      <c r="N448" s="123"/>
      <c r="O448" s="123"/>
      <c r="P448" s="107"/>
      <c r="Q448" s="37" t="str">
        <f t="shared" si="14"/>
        <v/>
      </c>
    </row>
    <row r="449" spans="1:17">
      <c r="A449" s="107" t="s">
        <v>986</v>
      </c>
      <c r="B449" s="107"/>
      <c r="C449" s="123"/>
      <c r="D449" s="134"/>
      <c r="E449" s="37" t="str">
        <f t="shared" si="13"/>
        <v/>
      </c>
      <c r="F449" s="123"/>
      <c r="G449" s="123"/>
      <c r="H449" s="123"/>
      <c r="I449" s="123"/>
      <c r="J449" s="123"/>
      <c r="K449" s="123"/>
      <c r="L449" s="123"/>
      <c r="M449" s="123"/>
      <c r="N449" s="123"/>
      <c r="O449" s="123"/>
      <c r="P449" s="107"/>
      <c r="Q449" s="37" t="str">
        <f t="shared" si="14"/>
        <v/>
      </c>
    </row>
    <row r="450" spans="1:17">
      <c r="A450" s="107" t="s">
        <v>987</v>
      </c>
      <c r="B450" s="107"/>
      <c r="C450" s="123"/>
      <c r="D450" s="134"/>
      <c r="E450" s="37" t="str">
        <f t="shared" si="13"/>
        <v/>
      </c>
      <c r="F450" s="123"/>
      <c r="G450" s="123"/>
      <c r="H450" s="123"/>
      <c r="I450" s="123"/>
      <c r="J450" s="123"/>
      <c r="K450" s="123"/>
      <c r="L450" s="123"/>
      <c r="M450" s="123"/>
      <c r="N450" s="123"/>
      <c r="O450" s="123"/>
      <c r="P450" s="107"/>
      <c r="Q450" s="37" t="str">
        <f t="shared" si="14"/>
        <v/>
      </c>
    </row>
    <row r="451" spans="1:17">
      <c r="A451" s="107" t="s">
        <v>988</v>
      </c>
      <c r="B451" s="107"/>
      <c r="C451" s="123"/>
      <c r="D451" s="134"/>
      <c r="E451" s="37" t="str">
        <f t="shared" si="13"/>
        <v/>
      </c>
      <c r="F451" s="123"/>
      <c r="G451" s="123"/>
      <c r="H451" s="123"/>
      <c r="I451" s="123"/>
      <c r="J451" s="123"/>
      <c r="K451" s="123"/>
      <c r="L451" s="123"/>
      <c r="M451" s="123"/>
      <c r="N451" s="123"/>
      <c r="O451" s="123"/>
      <c r="P451" s="107"/>
      <c r="Q451" s="37" t="str">
        <f t="shared" si="14"/>
        <v/>
      </c>
    </row>
    <row r="452" spans="1:17">
      <c r="A452" s="107" t="s">
        <v>989</v>
      </c>
      <c r="B452" s="107"/>
      <c r="C452" s="123"/>
      <c r="D452" s="134"/>
      <c r="E452" s="37" t="str">
        <f t="shared" si="13"/>
        <v/>
      </c>
      <c r="F452" s="123"/>
      <c r="G452" s="123"/>
      <c r="H452" s="123"/>
      <c r="I452" s="123"/>
      <c r="J452" s="123"/>
      <c r="K452" s="123"/>
      <c r="L452" s="123"/>
      <c r="M452" s="123"/>
      <c r="N452" s="123"/>
      <c r="O452" s="123"/>
      <c r="P452" s="107"/>
      <c r="Q452" s="37" t="str">
        <f t="shared" si="14"/>
        <v/>
      </c>
    </row>
    <row r="453" spans="1:17">
      <c r="A453" s="107" t="s">
        <v>990</v>
      </c>
      <c r="B453" s="107"/>
      <c r="C453" s="123"/>
      <c r="D453" s="134"/>
      <c r="E453" s="37" t="str">
        <f t="shared" si="13"/>
        <v/>
      </c>
      <c r="F453" s="123"/>
      <c r="G453" s="123"/>
      <c r="H453" s="123"/>
      <c r="I453" s="123"/>
      <c r="J453" s="123"/>
      <c r="K453" s="123"/>
      <c r="L453" s="123"/>
      <c r="M453" s="123"/>
      <c r="N453" s="123"/>
      <c r="O453" s="123"/>
      <c r="P453" s="107"/>
      <c r="Q453" s="37" t="str">
        <f t="shared" si="14"/>
        <v/>
      </c>
    </row>
    <row r="454" spans="1:17">
      <c r="A454" s="107" t="s">
        <v>991</v>
      </c>
      <c r="B454" s="107"/>
      <c r="C454" s="123"/>
      <c r="D454" s="134"/>
      <c r="E454" s="37" t="str">
        <f t="shared" ref="E454:E517" si="15">IF(G454="", "", G454) &amp; IF(I454="", "", "-" &amp; I454) &amp; IF(K454="", "", "-" &amp; K454) &amp; IF(M454="", "", "-" &amp; M454) &amp; IF(O454="", "", "-" &amp; O454)</f>
        <v/>
      </c>
      <c r="F454" s="123"/>
      <c r="G454" s="123"/>
      <c r="H454" s="123"/>
      <c r="I454" s="123"/>
      <c r="J454" s="123"/>
      <c r="K454" s="123"/>
      <c r="L454" s="123"/>
      <c r="M454" s="123"/>
      <c r="N454" s="123"/>
      <c r="O454" s="123"/>
      <c r="P454" s="107"/>
      <c r="Q454" s="37" t="str">
        <f t="shared" si="14"/>
        <v/>
      </c>
    </row>
    <row r="455" spans="1:17">
      <c r="A455" s="107" t="s">
        <v>992</v>
      </c>
      <c r="B455" s="107"/>
      <c r="C455" s="123"/>
      <c r="D455" s="134"/>
      <c r="E455" s="37" t="str">
        <f t="shared" si="15"/>
        <v/>
      </c>
      <c r="F455" s="123"/>
      <c r="G455" s="123"/>
      <c r="H455" s="123"/>
      <c r="I455" s="123"/>
      <c r="J455" s="123"/>
      <c r="K455" s="123"/>
      <c r="L455" s="123"/>
      <c r="M455" s="123"/>
      <c r="N455" s="123"/>
      <c r="O455" s="123"/>
      <c r="P455" s="107"/>
      <c r="Q455" s="37" t="str">
        <f t="shared" si="14"/>
        <v/>
      </c>
    </row>
    <row r="456" spans="1:17">
      <c r="A456" s="107" t="s">
        <v>993</v>
      </c>
      <c r="B456" s="107"/>
      <c r="C456" s="123"/>
      <c r="D456" s="134"/>
      <c r="E456" s="37" t="str">
        <f t="shared" si="15"/>
        <v/>
      </c>
      <c r="F456" s="123"/>
      <c r="G456" s="123"/>
      <c r="H456" s="123"/>
      <c r="I456" s="123"/>
      <c r="J456" s="123"/>
      <c r="K456" s="123"/>
      <c r="L456" s="123"/>
      <c r="M456" s="123"/>
      <c r="N456" s="123"/>
      <c r="O456" s="123"/>
      <c r="P456" s="107"/>
      <c r="Q456" s="37" t="str">
        <f t="shared" ref="Q456:Q519" si="16">IF(G456="","",(IF(I456="",1,IF(K456="",2,IF(M456="",3,IF(O456="",4,5))))))</f>
        <v/>
      </c>
    </row>
    <row r="457" spans="1:17">
      <c r="A457" s="107" t="s">
        <v>994</v>
      </c>
      <c r="B457" s="107"/>
      <c r="C457" s="123"/>
      <c r="D457" s="134"/>
      <c r="E457" s="37" t="str">
        <f t="shared" si="15"/>
        <v/>
      </c>
      <c r="F457" s="123"/>
      <c r="G457" s="123"/>
      <c r="H457" s="123"/>
      <c r="I457" s="123"/>
      <c r="J457" s="123"/>
      <c r="K457" s="123"/>
      <c r="L457" s="123"/>
      <c r="M457" s="123"/>
      <c r="N457" s="123"/>
      <c r="O457" s="123"/>
      <c r="P457" s="107"/>
      <c r="Q457" s="37" t="str">
        <f t="shared" si="16"/>
        <v/>
      </c>
    </row>
    <row r="458" spans="1:17">
      <c r="A458" s="107" t="s">
        <v>995</v>
      </c>
      <c r="B458" s="107"/>
      <c r="C458" s="123"/>
      <c r="D458" s="134"/>
      <c r="E458" s="37" t="str">
        <f t="shared" si="15"/>
        <v/>
      </c>
      <c r="F458" s="123"/>
      <c r="G458" s="123"/>
      <c r="H458" s="123"/>
      <c r="I458" s="123"/>
      <c r="J458" s="123"/>
      <c r="K458" s="123"/>
      <c r="L458" s="123"/>
      <c r="M458" s="123"/>
      <c r="N458" s="123"/>
      <c r="O458" s="123"/>
      <c r="P458" s="107"/>
      <c r="Q458" s="37" t="str">
        <f t="shared" si="16"/>
        <v/>
      </c>
    </row>
    <row r="459" spans="1:17">
      <c r="A459" s="107" t="s">
        <v>996</v>
      </c>
      <c r="B459" s="107"/>
      <c r="C459" s="123"/>
      <c r="D459" s="134"/>
      <c r="E459" s="37" t="str">
        <f t="shared" si="15"/>
        <v/>
      </c>
      <c r="F459" s="123"/>
      <c r="G459" s="123"/>
      <c r="H459" s="123"/>
      <c r="I459" s="123"/>
      <c r="J459" s="123"/>
      <c r="K459" s="123"/>
      <c r="L459" s="123"/>
      <c r="M459" s="123"/>
      <c r="N459" s="123"/>
      <c r="O459" s="123"/>
      <c r="P459" s="107"/>
      <c r="Q459" s="37" t="str">
        <f t="shared" si="16"/>
        <v/>
      </c>
    </row>
    <row r="460" spans="1:17">
      <c r="A460" s="107" t="s">
        <v>997</v>
      </c>
      <c r="B460" s="107"/>
      <c r="C460" s="123"/>
      <c r="D460" s="134"/>
      <c r="E460" s="37" t="str">
        <f t="shared" si="15"/>
        <v/>
      </c>
      <c r="F460" s="123"/>
      <c r="G460" s="123"/>
      <c r="H460" s="123"/>
      <c r="I460" s="123"/>
      <c r="J460" s="123"/>
      <c r="K460" s="123"/>
      <c r="L460" s="123"/>
      <c r="M460" s="123"/>
      <c r="N460" s="123"/>
      <c r="O460" s="123"/>
      <c r="P460" s="107"/>
      <c r="Q460" s="37" t="str">
        <f t="shared" si="16"/>
        <v/>
      </c>
    </row>
    <row r="461" spans="1:17">
      <c r="A461" s="107" t="s">
        <v>998</v>
      </c>
      <c r="B461" s="107"/>
      <c r="C461" s="123"/>
      <c r="D461" s="134"/>
      <c r="E461" s="37" t="str">
        <f t="shared" si="15"/>
        <v/>
      </c>
      <c r="F461" s="123"/>
      <c r="G461" s="123"/>
      <c r="H461" s="123"/>
      <c r="I461" s="123"/>
      <c r="J461" s="123"/>
      <c r="K461" s="123"/>
      <c r="L461" s="123"/>
      <c r="M461" s="123"/>
      <c r="N461" s="123"/>
      <c r="O461" s="123"/>
      <c r="P461" s="107"/>
      <c r="Q461" s="37" t="str">
        <f t="shared" si="16"/>
        <v/>
      </c>
    </row>
    <row r="462" spans="1:17">
      <c r="A462" s="107" t="s">
        <v>999</v>
      </c>
      <c r="B462" s="107"/>
      <c r="C462" s="123"/>
      <c r="D462" s="134"/>
      <c r="E462" s="37" t="str">
        <f t="shared" si="15"/>
        <v/>
      </c>
      <c r="F462" s="123"/>
      <c r="G462" s="123"/>
      <c r="H462" s="123"/>
      <c r="I462" s="123"/>
      <c r="J462" s="123"/>
      <c r="K462" s="123"/>
      <c r="L462" s="123"/>
      <c r="M462" s="123"/>
      <c r="N462" s="123"/>
      <c r="O462" s="123"/>
      <c r="P462" s="107"/>
      <c r="Q462" s="37" t="str">
        <f t="shared" si="16"/>
        <v/>
      </c>
    </row>
    <row r="463" spans="1:17">
      <c r="A463" s="107" t="s">
        <v>1000</v>
      </c>
      <c r="B463" s="107"/>
      <c r="C463" s="123"/>
      <c r="D463" s="134"/>
      <c r="E463" s="37" t="str">
        <f t="shared" si="15"/>
        <v/>
      </c>
      <c r="F463" s="123"/>
      <c r="G463" s="123"/>
      <c r="H463" s="123"/>
      <c r="I463" s="123"/>
      <c r="J463" s="123"/>
      <c r="K463" s="123"/>
      <c r="L463" s="123"/>
      <c r="M463" s="123"/>
      <c r="N463" s="123"/>
      <c r="O463" s="123"/>
      <c r="P463" s="107"/>
      <c r="Q463" s="37" t="str">
        <f t="shared" si="16"/>
        <v/>
      </c>
    </row>
    <row r="464" spans="1:17">
      <c r="A464" s="107" t="s">
        <v>1001</v>
      </c>
      <c r="B464" s="107"/>
      <c r="C464" s="123"/>
      <c r="D464" s="134"/>
      <c r="E464" s="37" t="str">
        <f t="shared" si="15"/>
        <v/>
      </c>
      <c r="F464" s="123"/>
      <c r="G464" s="123"/>
      <c r="H464" s="123"/>
      <c r="I464" s="123"/>
      <c r="J464" s="123"/>
      <c r="K464" s="123"/>
      <c r="L464" s="123"/>
      <c r="M464" s="123"/>
      <c r="N464" s="123"/>
      <c r="O464" s="123"/>
      <c r="P464" s="107"/>
      <c r="Q464" s="37" t="str">
        <f t="shared" si="16"/>
        <v/>
      </c>
    </row>
    <row r="465" spans="1:17">
      <c r="A465" s="107" t="s">
        <v>1002</v>
      </c>
      <c r="B465" s="107"/>
      <c r="C465" s="123"/>
      <c r="D465" s="134"/>
      <c r="E465" s="37" t="str">
        <f t="shared" si="15"/>
        <v/>
      </c>
      <c r="F465" s="123"/>
      <c r="G465" s="123"/>
      <c r="H465" s="123"/>
      <c r="I465" s="123"/>
      <c r="J465" s="123"/>
      <c r="K465" s="123"/>
      <c r="L465" s="123"/>
      <c r="M465" s="123"/>
      <c r="N465" s="123"/>
      <c r="O465" s="123"/>
      <c r="P465" s="107"/>
      <c r="Q465" s="37" t="str">
        <f t="shared" si="16"/>
        <v/>
      </c>
    </row>
    <row r="466" spans="1:17">
      <c r="A466" s="107" t="s">
        <v>1003</v>
      </c>
      <c r="B466" s="107"/>
      <c r="C466" s="123"/>
      <c r="D466" s="134"/>
      <c r="E466" s="37" t="str">
        <f t="shared" si="15"/>
        <v/>
      </c>
      <c r="F466" s="123"/>
      <c r="G466" s="123"/>
      <c r="H466" s="123"/>
      <c r="I466" s="123"/>
      <c r="J466" s="123"/>
      <c r="K466" s="123"/>
      <c r="L466" s="123"/>
      <c r="M466" s="123"/>
      <c r="N466" s="123"/>
      <c r="O466" s="123"/>
      <c r="P466" s="107"/>
      <c r="Q466" s="37" t="str">
        <f t="shared" si="16"/>
        <v/>
      </c>
    </row>
    <row r="467" spans="1:17">
      <c r="A467" s="107" t="s">
        <v>1004</v>
      </c>
      <c r="B467" s="107"/>
      <c r="C467" s="123"/>
      <c r="D467" s="134"/>
      <c r="E467" s="37" t="str">
        <f t="shared" si="15"/>
        <v/>
      </c>
      <c r="F467" s="123"/>
      <c r="G467" s="123"/>
      <c r="H467" s="123"/>
      <c r="I467" s="123"/>
      <c r="J467" s="123"/>
      <c r="K467" s="123"/>
      <c r="L467" s="123"/>
      <c r="M467" s="123"/>
      <c r="N467" s="123"/>
      <c r="O467" s="123"/>
      <c r="P467" s="107"/>
      <c r="Q467" s="37" t="str">
        <f t="shared" si="16"/>
        <v/>
      </c>
    </row>
    <row r="468" spans="1:17">
      <c r="A468" s="107" t="s">
        <v>1005</v>
      </c>
      <c r="B468" s="107"/>
      <c r="C468" s="123"/>
      <c r="D468" s="134"/>
      <c r="E468" s="37" t="str">
        <f t="shared" si="15"/>
        <v/>
      </c>
      <c r="F468" s="123"/>
      <c r="G468" s="123"/>
      <c r="H468" s="123"/>
      <c r="I468" s="123"/>
      <c r="J468" s="123"/>
      <c r="K468" s="123"/>
      <c r="L468" s="123"/>
      <c r="M468" s="123"/>
      <c r="N468" s="123"/>
      <c r="O468" s="123"/>
      <c r="P468" s="107"/>
      <c r="Q468" s="37" t="str">
        <f t="shared" si="16"/>
        <v/>
      </c>
    </row>
    <row r="469" spans="1:17">
      <c r="A469" s="107" t="s">
        <v>1006</v>
      </c>
      <c r="B469" s="107"/>
      <c r="C469" s="123"/>
      <c r="D469" s="134"/>
      <c r="E469" s="37" t="str">
        <f t="shared" si="15"/>
        <v/>
      </c>
      <c r="F469" s="123"/>
      <c r="G469" s="123"/>
      <c r="H469" s="123"/>
      <c r="I469" s="123"/>
      <c r="J469" s="123"/>
      <c r="K469" s="123"/>
      <c r="L469" s="123"/>
      <c r="M469" s="123"/>
      <c r="N469" s="123"/>
      <c r="O469" s="123"/>
      <c r="P469" s="107"/>
      <c r="Q469" s="37" t="str">
        <f t="shared" si="16"/>
        <v/>
      </c>
    </row>
    <row r="470" spans="1:17">
      <c r="A470" s="107" t="s">
        <v>1007</v>
      </c>
      <c r="B470" s="107"/>
      <c r="C470" s="123"/>
      <c r="D470" s="134"/>
      <c r="E470" s="37" t="str">
        <f t="shared" si="15"/>
        <v/>
      </c>
      <c r="F470" s="123"/>
      <c r="G470" s="123"/>
      <c r="H470" s="123"/>
      <c r="I470" s="123"/>
      <c r="J470" s="123"/>
      <c r="K470" s="123"/>
      <c r="L470" s="123"/>
      <c r="M470" s="123"/>
      <c r="N470" s="123"/>
      <c r="O470" s="123"/>
      <c r="P470" s="107"/>
      <c r="Q470" s="37" t="str">
        <f t="shared" si="16"/>
        <v/>
      </c>
    </row>
    <row r="471" spans="1:17">
      <c r="A471" s="107" t="s">
        <v>1008</v>
      </c>
      <c r="B471" s="107"/>
      <c r="C471" s="123"/>
      <c r="D471" s="134"/>
      <c r="E471" s="37" t="str">
        <f t="shared" si="15"/>
        <v/>
      </c>
      <c r="F471" s="123"/>
      <c r="G471" s="123"/>
      <c r="H471" s="123"/>
      <c r="I471" s="123"/>
      <c r="J471" s="123"/>
      <c r="K471" s="123"/>
      <c r="L471" s="123"/>
      <c r="M471" s="123"/>
      <c r="N471" s="123"/>
      <c r="O471" s="123"/>
      <c r="P471" s="107"/>
      <c r="Q471" s="37" t="str">
        <f t="shared" si="16"/>
        <v/>
      </c>
    </row>
    <row r="472" spans="1:17">
      <c r="A472" s="107" t="s">
        <v>1009</v>
      </c>
      <c r="B472" s="107"/>
      <c r="C472" s="123"/>
      <c r="D472" s="134"/>
      <c r="E472" s="37" t="str">
        <f t="shared" si="15"/>
        <v/>
      </c>
      <c r="F472" s="123"/>
      <c r="G472" s="123"/>
      <c r="H472" s="123"/>
      <c r="I472" s="123"/>
      <c r="J472" s="123"/>
      <c r="K472" s="123"/>
      <c r="L472" s="123"/>
      <c r="M472" s="123"/>
      <c r="N472" s="123"/>
      <c r="O472" s="123"/>
      <c r="P472" s="107"/>
      <c r="Q472" s="37" t="str">
        <f t="shared" si="16"/>
        <v/>
      </c>
    </row>
    <row r="473" spans="1:17">
      <c r="A473" s="107" t="s">
        <v>1010</v>
      </c>
      <c r="B473" s="107"/>
      <c r="C473" s="123"/>
      <c r="D473" s="134"/>
      <c r="E473" s="37" t="str">
        <f t="shared" si="15"/>
        <v/>
      </c>
      <c r="F473" s="123"/>
      <c r="G473" s="123"/>
      <c r="H473" s="123"/>
      <c r="I473" s="123"/>
      <c r="J473" s="123"/>
      <c r="K473" s="123"/>
      <c r="L473" s="123"/>
      <c r="M473" s="123"/>
      <c r="N473" s="123"/>
      <c r="O473" s="123"/>
      <c r="P473" s="107"/>
      <c r="Q473" s="37" t="str">
        <f t="shared" si="16"/>
        <v/>
      </c>
    </row>
    <row r="474" spans="1:17">
      <c r="A474" s="107" t="s">
        <v>1011</v>
      </c>
      <c r="B474" s="107"/>
      <c r="C474" s="123"/>
      <c r="D474" s="134"/>
      <c r="E474" s="37" t="str">
        <f t="shared" si="15"/>
        <v/>
      </c>
      <c r="F474" s="123"/>
      <c r="G474" s="123"/>
      <c r="H474" s="123"/>
      <c r="I474" s="123"/>
      <c r="J474" s="123"/>
      <c r="K474" s="123"/>
      <c r="L474" s="123"/>
      <c r="M474" s="123"/>
      <c r="N474" s="123"/>
      <c r="O474" s="123"/>
      <c r="P474" s="107"/>
      <c r="Q474" s="37" t="str">
        <f t="shared" si="16"/>
        <v/>
      </c>
    </row>
    <row r="475" spans="1:17">
      <c r="A475" s="107" t="s">
        <v>1012</v>
      </c>
      <c r="B475" s="107"/>
      <c r="C475" s="123"/>
      <c r="D475" s="134"/>
      <c r="E475" s="37" t="str">
        <f t="shared" si="15"/>
        <v/>
      </c>
      <c r="F475" s="123"/>
      <c r="G475" s="123"/>
      <c r="H475" s="123"/>
      <c r="I475" s="123"/>
      <c r="J475" s="123"/>
      <c r="K475" s="123"/>
      <c r="L475" s="123"/>
      <c r="M475" s="123"/>
      <c r="N475" s="123"/>
      <c r="O475" s="123"/>
      <c r="P475" s="107"/>
      <c r="Q475" s="37" t="str">
        <f t="shared" si="16"/>
        <v/>
      </c>
    </row>
    <row r="476" spans="1:17">
      <c r="A476" s="107" t="s">
        <v>1013</v>
      </c>
      <c r="B476" s="107"/>
      <c r="C476" s="123"/>
      <c r="D476" s="134"/>
      <c r="E476" s="37" t="str">
        <f t="shared" si="15"/>
        <v/>
      </c>
      <c r="F476" s="123"/>
      <c r="G476" s="123"/>
      <c r="H476" s="123"/>
      <c r="I476" s="123"/>
      <c r="J476" s="123"/>
      <c r="K476" s="123"/>
      <c r="L476" s="123"/>
      <c r="M476" s="123"/>
      <c r="N476" s="123"/>
      <c r="O476" s="123"/>
      <c r="P476" s="107"/>
      <c r="Q476" s="37" t="str">
        <f t="shared" si="16"/>
        <v/>
      </c>
    </row>
    <row r="477" spans="1:17">
      <c r="A477" s="107" t="s">
        <v>1014</v>
      </c>
      <c r="B477" s="107"/>
      <c r="C477" s="123"/>
      <c r="D477" s="134"/>
      <c r="E477" s="37" t="str">
        <f t="shared" si="15"/>
        <v/>
      </c>
      <c r="F477" s="123"/>
      <c r="G477" s="123"/>
      <c r="H477" s="123"/>
      <c r="I477" s="123"/>
      <c r="J477" s="123"/>
      <c r="K477" s="123"/>
      <c r="L477" s="123"/>
      <c r="M477" s="123"/>
      <c r="N477" s="123"/>
      <c r="O477" s="123"/>
      <c r="P477" s="107"/>
      <c r="Q477" s="37" t="str">
        <f t="shared" si="16"/>
        <v/>
      </c>
    </row>
    <row r="478" spans="1:17">
      <c r="A478" s="107" t="s">
        <v>1015</v>
      </c>
      <c r="B478" s="107"/>
      <c r="C478" s="123"/>
      <c r="D478" s="134"/>
      <c r="E478" s="37" t="str">
        <f t="shared" si="15"/>
        <v/>
      </c>
      <c r="F478" s="123"/>
      <c r="G478" s="123"/>
      <c r="H478" s="123"/>
      <c r="I478" s="123"/>
      <c r="J478" s="123"/>
      <c r="K478" s="123"/>
      <c r="L478" s="123"/>
      <c r="M478" s="123"/>
      <c r="N478" s="123"/>
      <c r="O478" s="123"/>
      <c r="P478" s="107"/>
      <c r="Q478" s="37" t="str">
        <f t="shared" si="16"/>
        <v/>
      </c>
    </row>
    <row r="479" spans="1:17">
      <c r="A479" s="107" t="s">
        <v>1016</v>
      </c>
      <c r="B479" s="107"/>
      <c r="C479" s="123"/>
      <c r="D479" s="134"/>
      <c r="E479" s="37" t="str">
        <f t="shared" si="15"/>
        <v/>
      </c>
      <c r="F479" s="123"/>
      <c r="G479" s="123"/>
      <c r="H479" s="123"/>
      <c r="I479" s="123"/>
      <c r="J479" s="123"/>
      <c r="K479" s="123"/>
      <c r="L479" s="123"/>
      <c r="M479" s="123"/>
      <c r="N479" s="123"/>
      <c r="O479" s="123"/>
      <c r="P479" s="107"/>
      <c r="Q479" s="37" t="str">
        <f t="shared" si="16"/>
        <v/>
      </c>
    </row>
    <row r="480" spans="1:17">
      <c r="A480" s="107" t="s">
        <v>1017</v>
      </c>
      <c r="B480" s="107"/>
      <c r="C480" s="123"/>
      <c r="D480" s="134"/>
      <c r="E480" s="37" t="str">
        <f t="shared" si="15"/>
        <v/>
      </c>
      <c r="F480" s="123"/>
      <c r="G480" s="123"/>
      <c r="H480" s="123"/>
      <c r="I480" s="123"/>
      <c r="J480" s="123"/>
      <c r="K480" s="123"/>
      <c r="L480" s="123"/>
      <c r="M480" s="123"/>
      <c r="N480" s="123"/>
      <c r="O480" s="123"/>
      <c r="P480" s="107"/>
      <c r="Q480" s="37" t="str">
        <f t="shared" si="16"/>
        <v/>
      </c>
    </row>
    <row r="481" spans="1:17">
      <c r="A481" s="107" t="s">
        <v>1018</v>
      </c>
      <c r="B481" s="107"/>
      <c r="C481" s="123"/>
      <c r="D481" s="134"/>
      <c r="E481" s="37" t="str">
        <f t="shared" si="15"/>
        <v/>
      </c>
      <c r="F481" s="123"/>
      <c r="G481" s="123"/>
      <c r="H481" s="123"/>
      <c r="I481" s="123"/>
      <c r="J481" s="123"/>
      <c r="K481" s="123"/>
      <c r="L481" s="123"/>
      <c r="M481" s="123"/>
      <c r="N481" s="123"/>
      <c r="O481" s="123"/>
      <c r="P481" s="107"/>
      <c r="Q481" s="37" t="str">
        <f t="shared" si="16"/>
        <v/>
      </c>
    </row>
    <row r="482" spans="1:17">
      <c r="A482" s="107" t="s">
        <v>1019</v>
      </c>
      <c r="B482" s="107"/>
      <c r="C482" s="123"/>
      <c r="D482" s="134"/>
      <c r="E482" s="37" t="str">
        <f t="shared" si="15"/>
        <v/>
      </c>
      <c r="F482" s="123"/>
      <c r="G482" s="123"/>
      <c r="H482" s="123"/>
      <c r="I482" s="123"/>
      <c r="J482" s="123"/>
      <c r="K482" s="123"/>
      <c r="L482" s="123"/>
      <c r="M482" s="123"/>
      <c r="N482" s="123"/>
      <c r="O482" s="123"/>
      <c r="P482" s="107"/>
      <c r="Q482" s="37" t="str">
        <f t="shared" si="16"/>
        <v/>
      </c>
    </row>
    <row r="483" spans="1:17">
      <c r="A483" s="107" t="s">
        <v>1020</v>
      </c>
      <c r="B483" s="107"/>
      <c r="C483" s="123"/>
      <c r="D483" s="134"/>
      <c r="E483" s="37" t="str">
        <f t="shared" si="15"/>
        <v/>
      </c>
      <c r="F483" s="123"/>
      <c r="G483" s="123"/>
      <c r="H483" s="123"/>
      <c r="I483" s="123"/>
      <c r="J483" s="123"/>
      <c r="K483" s="123"/>
      <c r="L483" s="123"/>
      <c r="M483" s="123"/>
      <c r="N483" s="123"/>
      <c r="O483" s="123"/>
      <c r="P483" s="107"/>
      <c r="Q483" s="37" t="str">
        <f t="shared" si="16"/>
        <v/>
      </c>
    </row>
    <row r="484" spans="1:17">
      <c r="A484" s="107" t="s">
        <v>1021</v>
      </c>
      <c r="B484" s="107"/>
      <c r="C484" s="123"/>
      <c r="D484" s="134"/>
      <c r="E484" s="37" t="str">
        <f t="shared" si="15"/>
        <v/>
      </c>
      <c r="F484" s="123"/>
      <c r="G484" s="123"/>
      <c r="H484" s="123"/>
      <c r="I484" s="123"/>
      <c r="J484" s="123"/>
      <c r="K484" s="123"/>
      <c r="L484" s="123"/>
      <c r="M484" s="123"/>
      <c r="N484" s="123"/>
      <c r="O484" s="123"/>
      <c r="P484" s="107"/>
      <c r="Q484" s="37" t="str">
        <f t="shared" si="16"/>
        <v/>
      </c>
    </row>
    <row r="485" spans="1:17">
      <c r="A485" s="107" t="s">
        <v>1022</v>
      </c>
      <c r="B485" s="107"/>
      <c r="C485" s="123"/>
      <c r="D485" s="134"/>
      <c r="E485" s="37" t="str">
        <f t="shared" si="15"/>
        <v/>
      </c>
      <c r="F485" s="123"/>
      <c r="G485" s="123"/>
      <c r="H485" s="123"/>
      <c r="I485" s="123"/>
      <c r="J485" s="123"/>
      <c r="K485" s="123"/>
      <c r="L485" s="123"/>
      <c r="M485" s="123"/>
      <c r="N485" s="123"/>
      <c r="O485" s="123"/>
      <c r="P485" s="107"/>
      <c r="Q485" s="37" t="str">
        <f t="shared" si="16"/>
        <v/>
      </c>
    </row>
    <row r="486" spans="1:17">
      <c r="A486" s="107" t="s">
        <v>1023</v>
      </c>
      <c r="B486" s="107"/>
      <c r="C486" s="123"/>
      <c r="D486" s="134"/>
      <c r="E486" s="37" t="str">
        <f t="shared" si="15"/>
        <v/>
      </c>
      <c r="F486" s="123"/>
      <c r="G486" s="123"/>
      <c r="H486" s="123"/>
      <c r="I486" s="123"/>
      <c r="J486" s="123"/>
      <c r="K486" s="123"/>
      <c r="L486" s="123"/>
      <c r="M486" s="123"/>
      <c r="N486" s="123"/>
      <c r="O486" s="123"/>
      <c r="P486" s="107"/>
      <c r="Q486" s="37" t="str">
        <f t="shared" si="16"/>
        <v/>
      </c>
    </row>
    <row r="487" spans="1:17">
      <c r="A487" s="107" t="s">
        <v>1024</v>
      </c>
      <c r="B487" s="107"/>
      <c r="C487" s="123"/>
      <c r="D487" s="134"/>
      <c r="E487" s="37" t="str">
        <f t="shared" si="15"/>
        <v/>
      </c>
      <c r="F487" s="123"/>
      <c r="G487" s="123"/>
      <c r="H487" s="123"/>
      <c r="I487" s="123"/>
      <c r="J487" s="123"/>
      <c r="K487" s="123"/>
      <c r="L487" s="123"/>
      <c r="M487" s="123"/>
      <c r="N487" s="123"/>
      <c r="O487" s="123"/>
      <c r="P487" s="107"/>
      <c r="Q487" s="37" t="str">
        <f t="shared" si="16"/>
        <v/>
      </c>
    </row>
    <row r="488" spans="1:17">
      <c r="A488" s="107" t="s">
        <v>1025</v>
      </c>
      <c r="B488" s="107"/>
      <c r="C488" s="123"/>
      <c r="D488" s="134"/>
      <c r="E488" s="37" t="str">
        <f t="shared" si="15"/>
        <v/>
      </c>
      <c r="F488" s="123"/>
      <c r="G488" s="123"/>
      <c r="H488" s="123"/>
      <c r="I488" s="123"/>
      <c r="J488" s="123"/>
      <c r="K488" s="123"/>
      <c r="L488" s="123"/>
      <c r="M488" s="123"/>
      <c r="N488" s="123"/>
      <c r="O488" s="123"/>
      <c r="P488" s="107"/>
      <c r="Q488" s="37" t="str">
        <f t="shared" si="16"/>
        <v/>
      </c>
    </row>
    <row r="489" spans="1:17">
      <c r="A489" s="107" t="s">
        <v>1026</v>
      </c>
      <c r="B489" s="107"/>
      <c r="C489" s="123"/>
      <c r="D489" s="134"/>
      <c r="E489" s="37" t="str">
        <f t="shared" si="15"/>
        <v/>
      </c>
      <c r="F489" s="123"/>
      <c r="G489" s="123"/>
      <c r="H489" s="123"/>
      <c r="I489" s="123"/>
      <c r="J489" s="123"/>
      <c r="K489" s="123"/>
      <c r="L489" s="123"/>
      <c r="M489" s="123"/>
      <c r="N489" s="123"/>
      <c r="O489" s="123"/>
      <c r="P489" s="107"/>
      <c r="Q489" s="37" t="str">
        <f t="shared" si="16"/>
        <v/>
      </c>
    </row>
    <row r="490" spans="1:17">
      <c r="A490" s="107" t="s">
        <v>1027</v>
      </c>
      <c r="B490" s="107"/>
      <c r="C490" s="123"/>
      <c r="D490" s="134"/>
      <c r="E490" s="37" t="str">
        <f t="shared" si="15"/>
        <v/>
      </c>
      <c r="F490" s="123"/>
      <c r="G490" s="123"/>
      <c r="H490" s="123"/>
      <c r="I490" s="123"/>
      <c r="J490" s="123"/>
      <c r="K490" s="123"/>
      <c r="L490" s="123"/>
      <c r="M490" s="123"/>
      <c r="N490" s="123"/>
      <c r="O490" s="123"/>
      <c r="P490" s="107"/>
      <c r="Q490" s="37" t="str">
        <f t="shared" si="16"/>
        <v/>
      </c>
    </row>
    <row r="491" spans="1:17">
      <c r="A491" s="107" t="s">
        <v>1028</v>
      </c>
      <c r="B491" s="107"/>
      <c r="C491" s="123"/>
      <c r="D491" s="134"/>
      <c r="E491" s="37" t="str">
        <f t="shared" si="15"/>
        <v/>
      </c>
      <c r="F491" s="123"/>
      <c r="G491" s="123"/>
      <c r="H491" s="123"/>
      <c r="I491" s="123"/>
      <c r="J491" s="123"/>
      <c r="K491" s="123"/>
      <c r="L491" s="123"/>
      <c r="M491" s="123"/>
      <c r="N491" s="123"/>
      <c r="O491" s="123"/>
      <c r="P491" s="107"/>
      <c r="Q491" s="37" t="str">
        <f t="shared" si="16"/>
        <v/>
      </c>
    </row>
    <row r="492" spans="1:17">
      <c r="A492" s="107" t="s">
        <v>1029</v>
      </c>
      <c r="B492" s="107"/>
      <c r="C492" s="123"/>
      <c r="D492" s="134"/>
      <c r="E492" s="37" t="str">
        <f t="shared" si="15"/>
        <v/>
      </c>
      <c r="F492" s="123"/>
      <c r="G492" s="123"/>
      <c r="H492" s="123"/>
      <c r="I492" s="123"/>
      <c r="J492" s="123"/>
      <c r="K492" s="123"/>
      <c r="L492" s="123"/>
      <c r="M492" s="123"/>
      <c r="N492" s="123"/>
      <c r="O492" s="123"/>
      <c r="P492" s="107"/>
      <c r="Q492" s="37" t="str">
        <f t="shared" si="16"/>
        <v/>
      </c>
    </row>
    <row r="493" spans="1:17">
      <c r="A493" s="107" t="s">
        <v>1030</v>
      </c>
      <c r="B493" s="107"/>
      <c r="C493" s="123"/>
      <c r="D493" s="134"/>
      <c r="E493" s="37" t="str">
        <f t="shared" si="15"/>
        <v/>
      </c>
      <c r="F493" s="123"/>
      <c r="G493" s="123"/>
      <c r="H493" s="123"/>
      <c r="I493" s="123"/>
      <c r="J493" s="123"/>
      <c r="K493" s="123"/>
      <c r="L493" s="123"/>
      <c r="M493" s="123"/>
      <c r="N493" s="123"/>
      <c r="O493" s="123"/>
      <c r="P493" s="107"/>
      <c r="Q493" s="37" t="str">
        <f t="shared" si="16"/>
        <v/>
      </c>
    </row>
    <row r="494" spans="1:17">
      <c r="A494" s="107" t="s">
        <v>1031</v>
      </c>
      <c r="B494" s="107"/>
      <c r="C494" s="123"/>
      <c r="D494" s="134"/>
      <c r="E494" s="37" t="str">
        <f t="shared" si="15"/>
        <v/>
      </c>
      <c r="F494" s="123"/>
      <c r="G494" s="123"/>
      <c r="H494" s="123"/>
      <c r="I494" s="123"/>
      <c r="J494" s="123"/>
      <c r="K494" s="123"/>
      <c r="L494" s="123"/>
      <c r="M494" s="123"/>
      <c r="N494" s="123"/>
      <c r="O494" s="123"/>
      <c r="P494" s="107"/>
      <c r="Q494" s="37" t="str">
        <f t="shared" si="16"/>
        <v/>
      </c>
    </row>
    <row r="495" spans="1:17">
      <c r="A495" s="107" t="s">
        <v>1032</v>
      </c>
      <c r="B495" s="107"/>
      <c r="C495" s="123"/>
      <c r="D495" s="134"/>
      <c r="E495" s="37" t="str">
        <f t="shared" si="15"/>
        <v/>
      </c>
      <c r="F495" s="123"/>
      <c r="G495" s="123"/>
      <c r="H495" s="123"/>
      <c r="I495" s="123"/>
      <c r="J495" s="123"/>
      <c r="K495" s="123"/>
      <c r="L495" s="123"/>
      <c r="M495" s="123"/>
      <c r="N495" s="123"/>
      <c r="O495" s="123"/>
      <c r="P495" s="107"/>
      <c r="Q495" s="37" t="str">
        <f t="shared" si="16"/>
        <v/>
      </c>
    </row>
    <row r="496" spans="1:17">
      <c r="A496" s="107" t="s">
        <v>1033</v>
      </c>
      <c r="B496" s="107"/>
      <c r="C496" s="123"/>
      <c r="D496" s="134"/>
      <c r="E496" s="37" t="str">
        <f t="shared" si="15"/>
        <v/>
      </c>
      <c r="F496" s="123"/>
      <c r="G496" s="123"/>
      <c r="H496" s="123"/>
      <c r="I496" s="123"/>
      <c r="J496" s="123"/>
      <c r="K496" s="123"/>
      <c r="L496" s="123"/>
      <c r="M496" s="123"/>
      <c r="N496" s="123"/>
      <c r="O496" s="123"/>
      <c r="P496" s="107"/>
      <c r="Q496" s="37" t="str">
        <f t="shared" si="16"/>
        <v/>
      </c>
    </row>
    <row r="497" spans="1:17">
      <c r="A497" s="107" t="s">
        <v>1034</v>
      </c>
      <c r="B497" s="107"/>
      <c r="C497" s="123"/>
      <c r="D497" s="134"/>
      <c r="E497" s="37" t="str">
        <f t="shared" si="15"/>
        <v/>
      </c>
      <c r="F497" s="123"/>
      <c r="G497" s="123"/>
      <c r="H497" s="123"/>
      <c r="I497" s="123"/>
      <c r="J497" s="123"/>
      <c r="K497" s="123"/>
      <c r="L497" s="123"/>
      <c r="M497" s="123"/>
      <c r="N497" s="123"/>
      <c r="O497" s="123"/>
      <c r="P497" s="107"/>
      <c r="Q497" s="37" t="str">
        <f t="shared" si="16"/>
        <v/>
      </c>
    </row>
    <row r="498" spans="1:17">
      <c r="A498" s="107" t="s">
        <v>1035</v>
      </c>
      <c r="B498" s="107"/>
      <c r="C498" s="123"/>
      <c r="D498" s="134"/>
      <c r="E498" s="37" t="str">
        <f t="shared" si="15"/>
        <v/>
      </c>
      <c r="F498" s="123"/>
      <c r="G498" s="123"/>
      <c r="H498" s="123"/>
      <c r="I498" s="123"/>
      <c r="J498" s="123"/>
      <c r="K498" s="123"/>
      <c r="L498" s="123"/>
      <c r="M498" s="123"/>
      <c r="N498" s="123"/>
      <c r="O498" s="123"/>
      <c r="P498" s="107"/>
      <c r="Q498" s="37" t="str">
        <f t="shared" si="16"/>
        <v/>
      </c>
    </row>
    <row r="499" spans="1:17">
      <c r="A499" s="107" t="s">
        <v>1036</v>
      </c>
      <c r="B499" s="107"/>
      <c r="C499" s="123"/>
      <c r="D499" s="134"/>
      <c r="E499" s="37" t="str">
        <f t="shared" si="15"/>
        <v/>
      </c>
      <c r="F499" s="123"/>
      <c r="G499" s="123"/>
      <c r="H499" s="123"/>
      <c r="I499" s="123"/>
      <c r="J499" s="123"/>
      <c r="K499" s="123"/>
      <c r="L499" s="123"/>
      <c r="M499" s="123"/>
      <c r="N499" s="123"/>
      <c r="O499" s="123"/>
      <c r="P499" s="107"/>
      <c r="Q499" s="37" t="str">
        <f t="shared" si="16"/>
        <v/>
      </c>
    </row>
    <row r="500" spans="1:17">
      <c r="A500" s="107" t="s">
        <v>1037</v>
      </c>
      <c r="B500" s="107"/>
      <c r="C500" s="123"/>
      <c r="D500" s="134"/>
      <c r="E500" s="37" t="str">
        <f t="shared" si="15"/>
        <v/>
      </c>
      <c r="F500" s="123"/>
      <c r="G500" s="123"/>
      <c r="H500" s="123"/>
      <c r="I500" s="123"/>
      <c r="J500" s="123"/>
      <c r="K500" s="123"/>
      <c r="L500" s="123"/>
      <c r="M500" s="123"/>
      <c r="N500" s="123"/>
      <c r="O500" s="123"/>
      <c r="P500" s="107"/>
      <c r="Q500" s="37" t="str">
        <f t="shared" si="16"/>
        <v/>
      </c>
    </row>
    <row r="501" spans="1:17">
      <c r="A501" s="107" t="s">
        <v>1038</v>
      </c>
      <c r="B501" s="107"/>
      <c r="C501" s="123"/>
      <c r="D501" s="134"/>
      <c r="E501" s="37" t="str">
        <f t="shared" si="15"/>
        <v/>
      </c>
      <c r="F501" s="123"/>
      <c r="G501" s="123"/>
      <c r="H501" s="123"/>
      <c r="I501" s="123"/>
      <c r="J501" s="123"/>
      <c r="K501" s="123"/>
      <c r="L501" s="123"/>
      <c r="M501" s="123"/>
      <c r="N501" s="123"/>
      <c r="O501" s="123"/>
      <c r="P501" s="107"/>
      <c r="Q501" s="37" t="str">
        <f t="shared" si="16"/>
        <v/>
      </c>
    </row>
    <row r="502" spans="1:17">
      <c r="A502" s="107" t="s">
        <v>1039</v>
      </c>
      <c r="B502" s="107"/>
      <c r="C502" s="123"/>
      <c r="D502" s="134"/>
      <c r="E502" s="37" t="str">
        <f t="shared" si="15"/>
        <v/>
      </c>
      <c r="F502" s="123"/>
      <c r="G502" s="123"/>
      <c r="H502" s="123"/>
      <c r="I502" s="123"/>
      <c r="J502" s="123"/>
      <c r="K502" s="123"/>
      <c r="L502" s="123"/>
      <c r="M502" s="123"/>
      <c r="N502" s="123"/>
      <c r="O502" s="123"/>
      <c r="P502" s="107"/>
      <c r="Q502" s="37" t="str">
        <f t="shared" si="16"/>
        <v/>
      </c>
    </row>
    <row r="503" spans="1:17">
      <c r="A503" s="107" t="s">
        <v>1040</v>
      </c>
      <c r="B503" s="107"/>
      <c r="C503" s="123"/>
      <c r="D503" s="134"/>
      <c r="E503" s="37" t="str">
        <f t="shared" si="15"/>
        <v/>
      </c>
      <c r="F503" s="123"/>
      <c r="G503" s="123"/>
      <c r="H503" s="123"/>
      <c r="I503" s="123"/>
      <c r="J503" s="123"/>
      <c r="K503" s="123"/>
      <c r="L503" s="123"/>
      <c r="M503" s="123"/>
      <c r="N503" s="123"/>
      <c r="O503" s="123"/>
      <c r="P503" s="107"/>
      <c r="Q503" s="37" t="str">
        <f t="shared" si="16"/>
        <v/>
      </c>
    </row>
    <row r="504" spans="1:17">
      <c r="A504" s="107" t="s">
        <v>1041</v>
      </c>
      <c r="B504" s="107"/>
      <c r="C504" s="123"/>
      <c r="D504" s="134"/>
      <c r="E504" s="37" t="str">
        <f t="shared" si="15"/>
        <v/>
      </c>
      <c r="F504" s="123"/>
      <c r="G504" s="123"/>
      <c r="H504" s="123"/>
      <c r="I504" s="123"/>
      <c r="J504" s="123"/>
      <c r="K504" s="123"/>
      <c r="L504" s="123"/>
      <c r="M504" s="123"/>
      <c r="N504" s="123"/>
      <c r="O504" s="123"/>
      <c r="P504" s="107"/>
      <c r="Q504" s="37" t="str">
        <f t="shared" si="16"/>
        <v/>
      </c>
    </row>
    <row r="505" spans="1:17">
      <c r="A505" s="107" t="s">
        <v>1042</v>
      </c>
      <c r="B505" s="107"/>
      <c r="C505" s="123"/>
      <c r="D505" s="134"/>
      <c r="E505" s="37" t="str">
        <f t="shared" si="15"/>
        <v/>
      </c>
      <c r="F505" s="123"/>
      <c r="G505" s="123"/>
      <c r="H505" s="123"/>
      <c r="I505" s="123"/>
      <c r="J505" s="123"/>
      <c r="K505" s="123"/>
      <c r="L505" s="123"/>
      <c r="M505" s="123"/>
      <c r="N505" s="123"/>
      <c r="O505" s="123"/>
      <c r="P505" s="107"/>
      <c r="Q505" s="37" t="str">
        <f t="shared" si="16"/>
        <v/>
      </c>
    </row>
    <row r="506" spans="1:17">
      <c r="A506" s="107" t="s">
        <v>1043</v>
      </c>
      <c r="B506" s="107"/>
      <c r="C506" s="123"/>
      <c r="D506" s="134"/>
      <c r="E506" s="37" t="str">
        <f t="shared" si="15"/>
        <v/>
      </c>
      <c r="F506" s="123"/>
      <c r="G506" s="123"/>
      <c r="H506" s="123"/>
      <c r="I506" s="123"/>
      <c r="J506" s="123"/>
      <c r="K506" s="123"/>
      <c r="L506" s="123"/>
      <c r="M506" s="123"/>
      <c r="N506" s="123"/>
      <c r="O506" s="123"/>
      <c r="P506" s="107"/>
      <c r="Q506" s="37" t="str">
        <f t="shared" si="16"/>
        <v/>
      </c>
    </row>
    <row r="507" spans="1:17">
      <c r="A507" s="107" t="s">
        <v>1044</v>
      </c>
      <c r="B507" s="107"/>
      <c r="C507" s="123"/>
      <c r="D507" s="134"/>
      <c r="E507" s="37" t="str">
        <f t="shared" si="15"/>
        <v/>
      </c>
      <c r="F507" s="123"/>
      <c r="G507" s="123"/>
      <c r="H507" s="123"/>
      <c r="I507" s="123"/>
      <c r="J507" s="123"/>
      <c r="K507" s="123"/>
      <c r="L507" s="123"/>
      <c r="M507" s="123"/>
      <c r="N507" s="123"/>
      <c r="O507" s="123"/>
      <c r="P507" s="107"/>
      <c r="Q507" s="37" t="str">
        <f t="shared" si="16"/>
        <v/>
      </c>
    </row>
    <row r="508" spans="1:17">
      <c r="A508" s="107" t="s">
        <v>1045</v>
      </c>
      <c r="B508" s="107"/>
      <c r="C508" s="123"/>
      <c r="D508" s="134"/>
      <c r="E508" s="37" t="str">
        <f t="shared" si="15"/>
        <v/>
      </c>
      <c r="F508" s="123"/>
      <c r="G508" s="123"/>
      <c r="H508" s="123"/>
      <c r="I508" s="123"/>
      <c r="J508" s="123"/>
      <c r="K508" s="123"/>
      <c r="L508" s="123"/>
      <c r="M508" s="123"/>
      <c r="N508" s="123"/>
      <c r="O508" s="123"/>
      <c r="P508" s="107"/>
      <c r="Q508" s="37" t="str">
        <f t="shared" si="16"/>
        <v/>
      </c>
    </row>
    <row r="509" spans="1:17">
      <c r="A509" s="107" t="s">
        <v>1046</v>
      </c>
      <c r="B509" s="107"/>
      <c r="C509" s="123"/>
      <c r="D509" s="134"/>
      <c r="E509" s="37" t="str">
        <f t="shared" si="15"/>
        <v/>
      </c>
      <c r="F509" s="123"/>
      <c r="G509" s="123"/>
      <c r="H509" s="123"/>
      <c r="I509" s="123"/>
      <c r="J509" s="123"/>
      <c r="K509" s="123"/>
      <c r="L509" s="123"/>
      <c r="M509" s="123"/>
      <c r="N509" s="123"/>
      <c r="O509" s="123"/>
      <c r="P509" s="107"/>
      <c r="Q509" s="37" t="str">
        <f t="shared" si="16"/>
        <v/>
      </c>
    </row>
    <row r="510" spans="1:17">
      <c r="A510" s="107" t="s">
        <v>1047</v>
      </c>
      <c r="B510" s="107"/>
      <c r="C510" s="123"/>
      <c r="D510" s="134"/>
      <c r="E510" s="37" t="str">
        <f t="shared" si="15"/>
        <v/>
      </c>
      <c r="F510" s="123"/>
      <c r="G510" s="123"/>
      <c r="H510" s="123"/>
      <c r="I510" s="123"/>
      <c r="J510" s="123"/>
      <c r="K510" s="123"/>
      <c r="L510" s="123"/>
      <c r="M510" s="123"/>
      <c r="N510" s="123"/>
      <c r="O510" s="123"/>
      <c r="P510" s="107"/>
      <c r="Q510" s="37" t="str">
        <f t="shared" si="16"/>
        <v/>
      </c>
    </row>
    <row r="511" spans="1:17">
      <c r="A511" s="107" t="s">
        <v>1048</v>
      </c>
      <c r="B511" s="107"/>
      <c r="C511" s="123"/>
      <c r="D511" s="134"/>
      <c r="E511" s="37" t="str">
        <f t="shared" si="15"/>
        <v/>
      </c>
      <c r="F511" s="123"/>
      <c r="G511" s="123"/>
      <c r="H511" s="123"/>
      <c r="I511" s="123"/>
      <c r="J511" s="123"/>
      <c r="K511" s="123"/>
      <c r="L511" s="123"/>
      <c r="M511" s="123"/>
      <c r="N511" s="123"/>
      <c r="O511" s="123"/>
      <c r="P511" s="107"/>
      <c r="Q511" s="37" t="str">
        <f t="shared" si="16"/>
        <v/>
      </c>
    </row>
    <row r="512" spans="1:17">
      <c r="A512" s="107" t="s">
        <v>1049</v>
      </c>
      <c r="B512" s="107"/>
      <c r="C512" s="123"/>
      <c r="D512" s="134"/>
      <c r="E512" s="37" t="str">
        <f t="shared" si="15"/>
        <v/>
      </c>
      <c r="F512" s="123"/>
      <c r="G512" s="123"/>
      <c r="H512" s="123"/>
      <c r="I512" s="123"/>
      <c r="J512" s="123"/>
      <c r="K512" s="123"/>
      <c r="L512" s="123"/>
      <c r="M512" s="123"/>
      <c r="N512" s="123"/>
      <c r="O512" s="123"/>
      <c r="P512" s="107"/>
      <c r="Q512" s="37" t="str">
        <f t="shared" si="16"/>
        <v/>
      </c>
    </row>
    <row r="513" spans="1:17">
      <c r="A513" s="107" t="s">
        <v>1050</v>
      </c>
      <c r="B513" s="107"/>
      <c r="C513" s="123"/>
      <c r="D513" s="134"/>
      <c r="E513" s="37" t="str">
        <f t="shared" si="15"/>
        <v/>
      </c>
      <c r="F513" s="123"/>
      <c r="G513" s="123"/>
      <c r="H513" s="123"/>
      <c r="I513" s="123"/>
      <c r="J513" s="123"/>
      <c r="K513" s="123"/>
      <c r="L513" s="123"/>
      <c r="M513" s="123"/>
      <c r="N513" s="123"/>
      <c r="O513" s="123"/>
      <c r="P513" s="107"/>
      <c r="Q513" s="37" t="str">
        <f t="shared" si="16"/>
        <v/>
      </c>
    </row>
    <row r="514" spans="1:17">
      <c r="A514" s="107" t="s">
        <v>1051</v>
      </c>
      <c r="B514" s="107"/>
      <c r="C514" s="123"/>
      <c r="D514" s="134"/>
      <c r="E514" s="37" t="str">
        <f t="shared" si="15"/>
        <v/>
      </c>
      <c r="F514" s="123"/>
      <c r="G514" s="123"/>
      <c r="H514" s="123"/>
      <c r="I514" s="123"/>
      <c r="J514" s="123"/>
      <c r="K514" s="123"/>
      <c r="L514" s="123"/>
      <c r="M514" s="123"/>
      <c r="N514" s="123"/>
      <c r="O514" s="123"/>
      <c r="P514" s="107"/>
      <c r="Q514" s="37" t="str">
        <f t="shared" si="16"/>
        <v/>
      </c>
    </row>
    <row r="515" spans="1:17">
      <c r="A515" s="107" t="s">
        <v>1052</v>
      </c>
      <c r="B515" s="107"/>
      <c r="C515" s="123"/>
      <c r="D515" s="134"/>
      <c r="E515" s="37" t="str">
        <f t="shared" si="15"/>
        <v/>
      </c>
      <c r="F515" s="123"/>
      <c r="G515" s="123"/>
      <c r="H515" s="123"/>
      <c r="I515" s="123"/>
      <c r="J515" s="123"/>
      <c r="K515" s="123"/>
      <c r="L515" s="123"/>
      <c r="M515" s="123"/>
      <c r="N515" s="123"/>
      <c r="O515" s="123"/>
      <c r="P515" s="107"/>
      <c r="Q515" s="37" t="str">
        <f t="shared" si="16"/>
        <v/>
      </c>
    </row>
    <row r="516" spans="1:17">
      <c r="A516" s="107" t="s">
        <v>1053</v>
      </c>
      <c r="B516" s="107"/>
      <c r="C516" s="123"/>
      <c r="D516" s="134"/>
      <c r="E516" s="37" t="str">
        <f t="shared" si="15"/>
        <v/>
      </c>
      <c r="F516" s="123"/>
      <c r="G516" s="123"/>
      <c r="H516" s="123"/>
      <c r="I516" s="123"/>
      <c r="J516" s="123"/>
      <c r="K516" s="123"/>
      <c r="L516" s="123"/>
      <c r="M516" s="123"/>
      <c r="N516" s="123"/>
      <c r="O516" s="123"/>
      <c r="P516" s="107"/>
      <c r="Q516" s="37" t="str">
        <f t="shared" si="16"/>
        <v/>
      </c>
    </row>
    <row r="517" spans="1:17">
      <c r="A517" s="107" t="s">
        <v>1054</v>
      </c>
      <c r="B517" s="107"/>
      <c r="C517" s="123"/>
      <c r="D517" s="134"/>
      <c r="E517" s="37" t="str">
        <f t="shared" si="15"/>
        <v/>
      </c>
      <c r="F517" s="123"/>
      <c r="G517" s="123"/>
      <c r="H517" s="123"/>
      <c r="I517" s="123"/>
      <c r="J517" s="123"/>
      <c r="K517" s="123"/>
      <c r="L517" s="123"/>
      <c r="M517" s="123"/>
      <c r="N517" s="123"/>
      <c r="O517" s="123"/>
      <c r="P517" s="107"/>
      <c r="Q517" s="37" t="str">
        <f t="shared" si="16"/>
        <v/>
      </c>
    </row>
    <row r="518" spans="1:17">
      <c r="A518" s="107" t="s">
        <v>1055</v>
      </c>
      <c r="B518" s="107"/>
      <c r="C518" s="123"/>
      <c r="D518" s="134"/>
      <c r="E518" s="37" t="str">
        <f t="shared" ref="E518:E581" si="17">IF(G518="", "", G518) &amp; IF(I518="", "", "-" &amp; I518) &amp; IF(K518="", "", "-" &amp; K518) &amp; IF(M518="", "", "-" &amp; M518) &amp; IF(O518="", "", "-" &amp; O518)</f>
        <v/>
      </c>
      <c r="F518" s="123"/>
      <c r="G518" s="123"/>
      <c r="H518" s="123"/>
      <c r="I518" s="123"/>
      <c r="J518" s="123"/>
      <c r="K518" s="123"/>
      <c r="L518" s="123"/>
      <c r="M518" s="123"/>
      <c r="N518" s="123"/>
      <c r="O518" s="123"/>
      <c r="P518" s="107"/>
      <c r="Q518" s="37" t="str">
        <f t="shared" si="16"/>
        <v/>
      </c>
    </row>
    <row r="519" spans="1:17">
      <c r="A519" s="107" t="s">
        <v>1056</v>
      </c>
      <c r="B519" s="107"/>
      <c r="C519" s="123"/>
      <c r="D519" s="134"/>
      <c r="E519" s="37" t="str">
        <f t="shared" si="17"/>
        <v/>
      </c>
      <c r="F519" s="123"/>
      <c r="G519" s="123"/>
      <c r="H519" s="123"/>
      <c r="I519" s="123"/>
      <c r="J519" s="123"/>
      <c r="K519" s="123"/>
      <c r="L519" s="123"/>
      <c r="M519" s="123"/>
      <c r="N519" s="123"/>
      <c r="O519" s="123"/>
      <c r="P519" s="107"/>
      <c r="Q519" s="37" t="str">
        <f t="shared" si="16"/>
        <v/>
      </c>
    </row>
    <row r="520" spans="1:17">
      <c r="A520" s="107" t="s">
        <v>1057</v>
      </c>
      <c r="B520" s="107"/>
      <c r="C520" s="123"/>
      <c r="D520" s="134"/>
      <c r="E520" s="37" t="str">
        <f t="shared" si="17"/>
        <v/>
      </c>
      <c r="F520" s="123"/>
      <c r="G520" s="123"/>
      <c r="H520" s="123"/>
      <c r="I520" s="123"/>
      <c r="J520" s="123"/>
      <c r="K520" s="123"/>
      <c r="L520" s="123"/>
      <c r="M520" s="123"/>
      <c r="N520" s="123"/>
      <c r="O520" s="123"/>
      <c r="P520" s="107"/>
      <c r="Q520" s="37" t="str">
        <f t="shared" ref="Q520:Q583" si="18">IF(G520="","",(IF(I520="",1,IF(K520="",2,IF(M520="",3,IF(O520="",4,5))))))</f>
        <v/>
      </c>
    </row>
    <row r="521" spans="1:17">
      <c r="A521" s="107" t="s">
        <v>1058</v>
      </c>
      <c r="B521" s="107"/>
      <c r="C521" s="123"/>
      <c r="D521" s="134"/>
      <c r="E521" s="37" t="str">
        <f t="shared" si="17"/>
        <v/>
      </c>
      <c r="F521" s="123"/>
      <c r="G521" s="123"/>
      <c r="H521" s="123"/>
      <c r="I521" s="123"/>
      <c r="J521" s="123"/>
      <c r="K521" s="123"/>
      <c r="L521" s="123"/>
      <c r="M521" s="123"/>
      <c r="N521" s="123"/>
      <c r="O521" s="123"/>
      <c r="P521" s="107"/>
      <c r="Q521" s="37" t="str">
        <f t="shared" si="18"/>
        <v/>
      </c>
    </row>
    <row r="522" spans="1:17">
      <c r="A522" s="107" t="s">
        <v>1059</v>
      </c>
      <c r="B522" s="107"/>
      <c r="C522" s="123"/>
      <c r="D522" s="134"/>
      <c r="E522" s="37" t="str">
        <f t="shared" si="17"/>
        <v/>
      </c>
      <c r="F522" s="123"/>
      <c r="G522" s="123"/>
      <c r="H522" s="123"/>
      <c r="I522" s="123"/>
      <c r="J522" s="123"/>
      <c r="K522" s="123"/>
      <c r="L522" s="123"/>
      <c r="M522" s="123"/>
      <c r="N522" s="123"/>
      <c r="O522" s="123"/>
      <c r="P522" s="107"/>
      <c r="Q522" s="37" t="str">
        <f t="shared" si="18"/>
        <v/>
      </c>
    </row>
    <row r="523" spans="1:17">
      <c r="A523" s="107" t="s">
        <v>1060</v>
      </c>
      <c r="B523" s="107"/>
      <c r="C523" s="123"/>
      <c r="D523" s="134"/>
      <c r="E523" s="37" t="str">
        <f t="shared" si="17"/>
        <v/>
      </c>
      <c r="F523" s="123"/>
      <c r="G523" s="123"/>
      <c r="H523" s="123"/>
      <c r="I523" s="123"/>
      <c r="J523" s="123"/>
      <c r="K523" s="123"/>
      <c r="L523" s="123"/>
      <c r="M523" s="123"/>
      <c r="N523" s="123"/>
      <c r="O523" s="123"/>
      <c r="P523" s="107"/>
      <c r="Q523" s="37" t="str">
        <f t="shared" si="18"/>
        <v/>
      </c>
    </row>
    <row r="524" spans="1:17">
      <c r="A524" s="107" t="s">
        <v>1061</v>
      </c>
      <c r="B524" s="107"/>
      <c r="C524" s="123"/>
      <c r="D524" s="134"/>
      <c r="E524" s="37" t="str">
        <f t="shared" si="17"/>
        <v/>
      </c>
      <c r="F524" s="123"/>
      <c r="G524" s="123"/>
      <c r="H524" s="123"/>
      <c r="I524" s="123"/>
      <c r="J524" s="123"/>
      <c r="K524" s="123"/>
      <c r="L524" s="123"/>
      <c r="M524" s="123"/>
      <c r="N524" s="123"/>
      <c r="O524" s="123"/>
      <c r="P524" s="107"/>
      <c r="Q524" s="37" t="str">
        <f t="shared" si="18"/>
        <v/>
      </c>
    </row>
    <row r="525" spans="1:17">
      <c r="A525" s="107" t="s">
        <v>1062</v>
      </c>
      <c r="B525" s="107"/>
      <c r="C525" s="123"/>
      <c r="D525" s="134"/>
      <c r="E525" s="37" t="str">
        <f t="shared" si="17"/>
        <v/>
      </c>
      <c r="F525" s="123"/>
      <c r="G525" s="123"/>
      <c r="H525" s="123"/>
      <c r="I525" s="123"/>
      <c r="J525" s="123"/>
      <c r="K525" s="123"/>
      <c r="L525" s="123"/>
      <c r="M525" s="123"/>
      <c r="N525" s="123"/>
      <c r="O525" s="123"/>
      <c r="P525" s="107"/>
      <c r="Q525" s="37" t="str">
        <f t="shared" si="18"/>
        <v/>
      </c>
    </row>
    <row r="526" spans="1:17">
      <c r="A526" s="107" t="s">
        <v>1063</v>
      </c>
      <c r="B526" s="107"/>
      <c r="C526" s="123"/>
      <c r="D526" s="134"/>
      <c r="E526" s="37" t="str">
        <f t="shared" si="17"/>
        <v/>
      </c>
      <c r="F526" s="123"/>
      <c r="G526" s="123"/>
      <c r="H526" s="123"/>
      <c r="I526" s="123"/>
      <c r="J526" s="123"/>
      <c r="K526" s="123"/>
      <c r="L526" s="123"/>
      <c r="M526" s="123"/>
      <c r="N526" s="123"/>
      <c r="O526" s="123"/>
      <c r="P526" s="107"/>
      <c r="Q526" s="37" t="str">
        <f t="shared" si="18"/>
        <v/>
      </c>
    </row>
    <row r="527" spans="1:17">
      <c r="A527" s="107" t="s">
        <v>1064</v>
      </c>
      <c r="B527" s="107"/>
      <c r="C527" s="123"/>
      <c r="D527" s="134"/>
      <c r="E527" s="37" t="str">
        <f t="shared" si="17"/>
        <v/>
      </c>
      <c r="F527" s="123"/>
      <c r="G527" s="123"/>
      <c r="H527" s="123"/>
      <c r="I527" s="123"/>
      <c r="J527" s="123"/>
      <c r="K527" s="123"/>
      <c r="L527" s="123"/>
      <c r="M527" s="123"/>
      <c r="N527" s="123"/>
      <c r="O527" s="123"/>
      <c r="P527" s="107"/>
      <c r="Q527" s="37" t="str">
        <f t="shared" si="18"/>
        <v/>
      </c>
    </row>
    <row r="528" spans="1:17">
      <c r="A528" s="107" t="s">
        <v>1065</v>
      </c>
      <c r="B528" s="107"/>
      <c r="C528" s="123"/>
      <c r="D528" s="134"/>
      <c r="E528" s="37" t="str">
        <f t="shared" si="17"/>
        <v/>
      </c>
      <c r="F528" s="123"/>
      <c r="G528" s="123"/>
      <c r="H528" s="123"/>
      <c r="I528" s="123"/>
      <c r="J528" s="123"/>
      <c r="K528" s="123"/>
      <c r="L528" s="123"/>
      <c r="M528" s="123"/>
      <c r="N528" s="123"/>
      <c r="O528" s="123"/>
      <c r="P528" s="107"/>
      <c r="Q528" s="37" t="str">
        <f t="shared" si="18"/>
        <v/>
      </c>
    </row>
    <row r="529" spans="1:17">
      <c r="A529" s="107" t="s">
        <v>1066</v>
      </c>
      <c r="B529" s="107"/>
      <c r="C529" s="123"/>
      <c r="D529" s="134"/>
      <c r="E529" s="37" t="str">
        <f t="shared" si="17"/>
        <v/>
      </c>
      <c r="F529" s="123"/>
      <c r="G529" s="123"/>
      <c r="H529" s="123"/>
      <c r="I529" s="123"/>
      <c r="J529" s="123"/>
      <c r="K529" s="123"/>
      <c r="L529" s="123"/>
      <c r="M529" s="123"/>
      <c r="N529" s="123"/>
      <c r="O529" s="123"/>
      <c r="P529" s="107"/>
      <c r="Q529" s="37" t="str">
        <f t="shared" si="18"/>
        <v/>
      </c>
    </row>
    <row r="530" spans="1:17">
      <c r="A530" s="107" t="s">
        <v>1067</v>
      </c>
      <c r="B530" s="107"/>
      <c r="C530" s="123"/>
      <c r="D530" s="134"/>
      <c r="E530" s="37" t="str">
        <f t="shared" si="17"/>
        <v/>
      </c>
      <c r="F530" s="123"/>
      <c r="G530" s="123"/>
      <c r="H530" s="123"/>
      <c r="I530" s="123"/>
      <c r="J530" s="123"/>
      <c r="K530" s="123"/>
      <c r="L530" s="123"/>
      <c r="M530" s="123"/>
      <c r="N530" s="123"/>
      <c r="O530" s="123"/>
      <c r="P530" s="107"/>
      <c r="Q530" s="37" t="str">
        <f t="shared" si="18"/>
        <v/>
      </c>
    </row>
    <row r="531" spans="1:17">
      <c r="A531" s="107" t="s">
        <v>1068</v>
      </c>
      <c r="B531" s="107"/>
      <c r="C531" s="123"/>
      <c r="D531" s="134"/>
      <c r="E531" s="37" t="str">
        <f t="shared" si="17"/>
        <v/>
      </c>
      <c r="F531" s="123"/>
      <c r="G531" s="123"/>
      <c r="H531" s="123"/>
      <c r="I531" s="123"/>
      <c r="J531" s="123"/>
      <c r="K531" s="123"/>
      <c r="L531" s="123"/>
      <c r="M531" s="123"/>
      <c r="N531" s="123"/>
      <c r="O531" s="123"/>
      <c r="P531" s="107"/>
      <c r="Q531" s="37" t="str">
        <f t="shared" si="18"/>
        <v/>
      </c>
    </row>
    <row r="532" spans="1:17">
      <c r="A532" s="107" t="s">
        <v>1069</v>
      </c>
      <c r="B532" s="107"/>
      <c r="C532" s="123"/>
      <c r="D532" s="134"/>
      <c r="E532" s="37" t="str">
        <f t="shared" si="17"/>
        <v/>
      </c>
      <c r="F532" s="123"/>
      <c r="G532" s="123"/>
      <c r="H532" s="123"/>
      <c r="I532" s="123"/>
      <c r="J532" s="123"/>
      <c r="K532" s="123"/>
      <c r="L532" s="123"/>
      <c r="M532" s="123"/>
      <c r="N532" s="123"/>
      <c r="O532" s="123"/>
      <c r="P532" s="107"/>
      <c r="Q532" s="37" t="str">
        <f t="shared" si="18"/>
        <v/>
      </c>
    </row>
    <row r="533" spans="1:17">
      <c r="A533" s="107" t="s">
        <v>1070</v>
      </c>
      <c r="B533" s="107"/>
      <c r="C533" s="123"/>
      <c r="D533" s="134"/>
      <c r="E533" s="37" t="str">
        <f t="shared" si="17"/>
        <v/>
      </c>
      <c r="F533" s="123"/>
      <c r="G533" s="123"/>
      <c r="H533" s="123"/>
      <c r="I533" s="123"/>
      <c r="J533" s="123"/>
      <c r="K533" s="123"/>
      <c r="L533" s="123"/>
      <c r="M533" s="123"/>
      <c r="N533" s="123"/>
      <c r="O533" s="123"/>
      <c r="P533" s="107"/>
      <c r="Q533" s="37" t="str">
        <f t="shared" si="18"/>
        <v/>
      </c>
    </row>
    <row r="534" spans="1:17">
      <c r="A534" s="107" t="s">
        <v>1071</v>
      </c>
      <c r="B534" s="107"/>
      <c r="C534" s="123"/>
      <c r="D534" s="134"/>
      <c r="E534" s="37" t="str">
        <f t="shared" si="17"/>
        <v/>
      </c>
      <c r="F534" s="123"/>
      <c r="G534" s="123"/>
      <c r="H534" s="123"/>
      <c r="I534" s="123"/>
      <c r="J534" s="123"/>
      <c r="K534" s="123"/>
      <c r="L534" s="123"/>
      <c r="M534" s="123"/>
      <c r="N534" s="123"/>
      <c r="O534" s="123"/>
      <c r="P534" s="107"/>
      <c r="Q534" s="37" t="str">
        <f t="shared" si="18"/>
        <v/>
      </c>
    </row>
    <row r="535" spans="1:17">
      <c r="A535" s="107" t="s">
        <v>1072</v>
      </c>
      <c r="B535" s="107"/>
      <c r="C535" s="123"/>
      <c r="D535" s="134"/>
      <c r="E535" s="37" t="str">
        <f t="shared" si="17"/>
        <v/>
      </c>
      <c r="F535" s="123"/>
      <c r="G535" s="123"/>
      <c r="H535" s="123"/>
      <c r="I535" s="123"/>
      <c r="J535" s="123"/>
      <c r="K535" s="123"/>
      <c r="L535" s="123"/>
      <c r="M535" s="123"/>
      <c r="N535" s="123"/>
      <c r="O535" s="123"/>
      <c r="P535" s="107"/>
      <c r="Q535" s="37" t="str">
        <f t="shared" si="18"/>
        <v/>
      </c>
    </row>
    <row r="536" spans="1:17">
      <c r="A536" s="107" t="s">
        <v>1073</v>
      </c>
      <c r="B536" s="107"/>
      <c r="C536" s="123"/>
      <c r="D536" s="134"/>
      <c r="E536" s="37" t="str">
        <f t="shared" si="17"/>
        <v/>
      </c>
      <c r="F536" s="123"/>
      <c r="G536" s="123"/>
      <c r="H536" s="123"/>
      <c r="I536" s="123"/>
      <c r="J536" s="123"/>
      <c r="K536" s="123"/>
      <c r="L536" s="123"/>
      <c r="M536" s="123"/>
      <c r="N536" s="123"/>
      <c r="O536" s="123"/>
      <c r="P536" s="107"/>
      <c r="Q536" s="37" t="str">
        <f t="shared" si="18"/>
        <v/>
      </c>
    </row>
    <row r="537" spans="1:17">
      <c r="A537" s="107" t="s">
        <v>1074</v>
      </c>
      <c r="B537" s="107"/>
      <c r="C537" s="123"/>
      <c r="D537" s="134"/>
      <c r="E537" s="37" t="str">
        <f t="shared" si="17"/>
        <v/>
      </c>
      <c r="F537" s="123"/>
      <c r="G537" s="123"/>
      <c r="H537" s="123"/>
      <c r="I537" s="123"/>
      <c r="J537" s="123"/>
      <c r="K537" s="123"/>
      <c r="L537" s="123"/>
      <c r="M537" s="123"/>
      <c r="N537" s="123"/>
      <c r="O537" s="123"/>
      <c r="P537" s="107"/>
      <c r="Q537" s="37" t="str">
        <f t="shared" si="18"/>
        <v/>
      </c>
    </row>
    <row r="538" spans="1:17">
      <c r="A538" s="107" t="s">
        <v>1075</v>
      </c>
      <c r="B538" s="107"/>
      <c r="C538" s="123"/>
      <c r="D538" s="134"/>
      <c r="E538" s="37" t="str">
        <f t="shared" si="17"/>
        <v/>
      </c>
      <c r="F538" s="123"/>
      <c r="G538" s="123"/>
      <c r="H538" s="123"/>
      <c r="I538" s="123"/>
      <c r="J538" s="123"/>
      <c r="K538" s="123"/>
      <c r="L538" s="123"/>
      <c r="M538" s="123"/>
      <c r="N538" s="123"/>
      <c r="O538" s="123"/>
      <c r="P538" s="107"/>
      <c r="Q538" s="37" t="str">
        <f t="shared" si="18"/>
        <v/>
      </c>
    </row>
    <row r="539" spans="1:17">
      <c r="A539" s="107" t="s">
        <v>1076</v>
      </c>
      <c r="B539" s="107"/>
      <c r="C539" s="123"/>
      <c r="D539" s="134"/>
      <c r="E539" s="37" t="str">
        <f t="shared" si="17"/>
        <v/>
      </c>
      <c r="F539" s="123"/>
      <c r="G539" s="123"/>
      <c r="H539" s="123"/>
      <c r="I539" s="123"/>
      <c r="J539" s="123"/>
      <c r="K539" s="123"/>
      <c r="L539" s="123"/>
      <c r="M539" s="123"/>
      <c r="N539" s="123"/>
      <c r="O539" s="123"/>
      <c r="P539" s="107"/>
      <c r="Q539" s="37" t="str">
        <f t="shared" si="18"/>
        <v/>
      </c>
    </row>
    <row r="540" spans="1:17">
      <c r="A540" s="107" t="s">
        <v>1077</v>
      </c>
      <c r="B540" s="107"/>
      <c r="C540" s="123"/>
      <c r="D540" s="134"/>
      <c r="E540" s="37" t="str">
        <f t="shared" si="17"/>
        <v/>
      </c>
      <c r="F540" s="123"/>
      <c r="G540" s="123"/>
      <c r="H540" s="123"/>
      <c r="I540" s="123"/>
      <c r="J540" s="123"/>
      <c r="K540" s="123"/>
      <c r="L540" s="123"/>
      <c r="M540" s="123"/>
      <c r="N540" s="123"/>
      <c r="O540" s="123"/>
      <c r="P540" s="107"/>
      <c r="Q540" s="37" t="str">
        <f t="shared" si="18"/>
        <v/>
      </c>
    </row>
    <row r="541" spans="1:17">
      <c r="A541" s="107" t="s">
        <v>1078</v>
      </c>
      <c r="B541" s="107"/>
      <c r="C541" s="123"/>
      <c r="D541" s="134"/>
      <c r="E541" s="37" t="str">
        <f t="shared" si="17"/>
        <v/>
      </c>
      <c r="F541" s="123"/>
      <c r="G541" s="123"/>
      <c r="H541" s="123"/>
      <c r="I541" s="123"/>
      <c r="J541" s="123"/>
      <c r="K541" s="123"/>
      <c r="L541" s="123"/>
      <c r="M541" s="123"/>
      <c r="N541" s="123"/>
      <c r="O541" s="123"/>
      <c r="P541" s="107"/>
      <c r="Q541" s="37" t="str">
        <f t="shared" si="18"/>
        <v/>
      </c>
    </row>
    <row r="542" spans="1:17">
      <c r="A542" s="107" t="s">
        <v>1079</v>
      </c>
      <c r="B542" s="107"/>
      <c r="C542" s="123"/>
      <c r="D542" s="134"/>
      <c r="E542" s="37" t="str">
        <f t="shared" si="17"/>
        <v/>
      </c>
      <c r="F542" s="123"/>
      <c r="G542" s="123"/>
      <c r="H542" s="123"/>
      <c r="I542" s="123"/>
      <c r="J542" s="123"/>
      <c r="K542" s="123"/>
      <c r="L542" s="123"/>
      <c r="M542" s="123"/>
      <c r="N542" s="123"/>
      <c r="O542" s="123"/>
      <c r="P542" s="107"/>
      <c r="Q542" s="37" t="str">
        <f t="shared" si="18"/>
        <v/>
      </c>
    </row>
    <row r="543" spans="1:17">
      <c r="A543" s="107" t="s">
        <v>1080</v>
      </c>
      <c r="B543" s="107"/>
      <c r="C543" s="123"/>
      <c r="D543" s="134"/>
      <c r="E543" s="37" t="str">
        <f t="shared" si="17"/>
        <v/>
      </c>
      <c r="F543" s="123"/>
      <c r="G543" s="123"/>
      <c r="H543" s="123"/>
      <c r="I543" s="123"/>
      <c r="J543" s="123"/>
      <c r="K543" s="123"/>
      <c r="L543" s="123"/>
      <c r="M543" s="123"/>
      <c r="N543" s="123"/>
      <c r="O543" s="123"/>
      <c r="P543" s="107"/>
      <c r="Q543" s="37" t="str">
        <f t="shared" si="18"/>
        <v/>
      </c>
    </row>
    <row r="544" spans="1:17">
      <c r="A544" s="107" t="s">
        <v>1081</v>
      </c>
      <c r="B544" s="107"/>
      <c r="C544" s="123"/>
      <c r="D544" s="134"/>
      <c r="E544" s="37" t="str">
        <f t="shared" si="17"/>
        <v/>
      </c>
      <c r="F544" s="123"/>
      <c r="G544" s="123"/>
      <c r="H544" s="123"/>
      <c r="I544" s="123"/>
      <c r="J544" s="123"/>
      <c r="K544" s="123"/>
      <c r="L544" s="123"/>
      <c r="M544" s="123"/>
      <c r="N544" s="123"/>
      <c r="O544" s="123"/>
      <c r="P544" s="107"/>
      <c r="Q544" s="37" t="str">
        <f t="shared" si="18"/>
        <v/>
      </c>
    </row>
    <row r="545" spans="1:17">
      <c r="A545" s="107" t="s">
        <v>1082</v>
      </c>
      <c r="B545" s="107"/>
      <c r="C545" s="123"/>
      <c r="D545" s="134"/>
      <c r="E545" s="37" t="str">
        <f t="shared" si="17"/>
        <v/>
      </c>
      <c r="F545" s="123"/>
      <c r="G545" s="123"/>
      <c r="H545" s="123"/>
      <c r="I545" s="123"/>
      <c r="J545" s="123"/>
      <c r="K545" s="123"/>
      <c r="L545" s="123"/>
      <c r="M545" s="123"/>
      <c r="N545" s="123"/>
      <c r="O545" s="123"/>
      <c r="P545" s="107"/>
      <c r="Q545" s="37" t="str">
        <f t="shared" si="18"/>
        <v/>
      </c>
    </row>
    <row r="546" spans="1:17">
      <c r="A546" s="107" t="s">
        <v>1083</v>
      </c>
      <c r="B546" s="107"/>
      <c r="C546" s="123"/>
      <c r="D546" s="134"/>
      <c r="E546" s="37" t="str">
        <f t="shared" si="17"/>
        <v/>
      </c>
      <c r="F546" s="123"/>
      <c r="G546" s="123"/>
      <c r="H546" s="123"/>
      <c r="I546" s="123"/>
      <c r="J546" s="123"/>
      <c r="K546" s="123"/>
      <c r="L546" s="123"/>
      <c r="M546" s="123"/>
      <c r="N546" s="123"/>
      <c r="O546" s="123"/>
      <c r="P546" s="107"/>
      <c r="Q546" s="37" t="str">
        <f t="shared" si="18"/>
        <v/>
      </c>
    </row>
    <row r="547" spans="1:17">
      <c r="A547" s="107" t="s">
        <v>1084</v>
      </c>
      <c r="B547" s="107"/>
      <c r="C547" s="123"/>
      <c r="D547" s="134"/>
      <c r="E547" s="37" t="str">
        <f t="shared" si="17"/>
        <v/>
      </c>
      <c r="F547" s="123"/>
      <c r="G547" s="123"/>
      <c r="H547" s="123"/>
      <c r="I547" s="123"/>
      <c r="J547" s="123"/>
      <c r="K547" s="123"/>
      <c r="L547" s="123"/>
      <c r="M547" s="123"/>
      <c r="N547" s="123"/>
      <c r="O547" s="123"/>
      <c r="P547" s="107"/>
      <c r="Q547" s="37" t="str">
        <f t="shared" si="18"/>
        <v/>
      </c>
    </row>
    <row r="548" spans="1:17">
      <c r="A548" s="107" t="s">
        <v>1085</v>
      </c>
      <c r="B548" s="107"/>
      <c r="C548" s="123"/>
      <c r="D548" s="134"/>
      <c r="E548" s="37" t="str">
        <f t="shared" si="17"/>
        <v/>
      </c>
      <c r="F548" s="123"/>
      <c r="G548" s="123"/>
      <c r="H548" s="123"/>
      <c r="I548" s="123"/>
      <c r="J548" s="123"/>
      <c r="K548" s="123"/>
      <c r="L548" s="123"/>
      <c r="M548" s="123"/>
      <c r="N548" s="123"/>
      <c r="O548" s="123"/>
      <c r="P548" s="107"/>
      <c r="Q548" s="37" t="str">
        <f t="shared" si="18"/>
        <v/>
      </c>
    </row>
    <row r="549" spans="1:17">
      <c r="A549" s="107" t="s">
        <v>1086</v>
      </c>
      <c r="B549" s="107"/>
      <c r="C549" s="123"/>
      <c r="D549" s="134"/>
      <c r="E549" s="37" t="str">
        <f t="shared" si="17"/>
        <v/>
      </c>
      <c r="F549" s="123"/>
      <c r="G549" s="123"/>
      <c r="H549" s="123"/>
      <c r="I549" s="123"/>
      <c r="J549" s="123"/>
      <c r="K549" s="123"/>
      <c r="L549" s="123"/>
      <c r="M549" s="123"/>
      <c r="N549" s="123"/>
      <c r="O549" s="123"/>
      <c r="P549" s="107"/>
      <c r="Q549" s="37" t="str">
        <f t="shared" si="18"/>
        <v/>
      </c>
    </row>
    <row r="550" spans="1:17">
      <c r="A550" s="107" t="s">
        <v>1087</v>
      </c>
      <c r="B550" s="107"/>
      <c r="C550" s="123"/>
      <c r="D550" s="134"/>
      <c r="E550" s="37" t="str">
        <f t="shared" si="17"/>
        <v/>
      </c>
      <c r="F550" s="123"/>
      <c r="G550" s="123"/>
      <c r="H550" s="123"/>
      <c r="I550" s="123"/>
      <c r="J550" s="123"/>
      <c r="K550" s="123"/>
      <c r="L550" s="123"/>
      <c r="M550" s="123"/>
      <c r="N550" s="123"/>
      <c r="O550" s="123"/>
      <c r="P550" s="107"/>
      <c r="Q550" s="37" t="str">
        <f t="shared" si="18"/>
        <v/>
      </c>
    </row>
    <row r="551" spans="1:17">
      <c r="A551" s="107" t="s">
        <v>1088</v>
      </c>
      <c r="B551" s="107"/>
      <c r="C551" s="123"/>
      <c r="D551" s="134"/>
      <c r="E551" s="37" t="str">
        <f t="shared" si="17"/>
        <v/>
      </c>
      <c r="F551" s="123"/>
      <c r="G551" s="123"/>
      <c r="H551" s="123"/>
      <c r="I551" s="123"/>
      <c r="J551" s="123"/>
      <c r="K551" s="123"/>
      <c r="L551" s="123"/>
      <c r="M551" s="123"/>
      <c r="N551" s="123"/>
      <c r="O551" s="123"/>
      <c r="P551" s="107"/>
      <c r="Q551" s="37" t="str">
        <f t="shared" si="18"/>
        <v/>
      </c>
    </row>
    <row r="552" spans="1:17">
      <c r="A552" s="107" t="s">
        <v>1089</v>
      </c>
      <c r="B552" s="107"/>
      <c r="C552" s="123"/>
      <c r="D552" s="134"/>
      <c r="E552" s="37" t="str">
        <f t="shared" si="17"/>
        <v/>
      </c>
      <c r="F552" s="123"/>
      <c r="G552" s="123"/>
      <c r="H552" s="123"/>
      <c r="I552" s="123"/>
      <c r="J552" s="123"/>
      <c r="K552" s="123"/>
      <c r="L552" s="123"/>
      <c r="M552" s="123"/>
      <c r="N552" s="123"/>
      <c r="O552" s="123"/>
      <c r="P552" s="107"/>
      <c r="Q552" s="37" t="str">
        <f t="shared" si="18"/>
        <v/>
      </c>
    </row>
    <row r="553" spans="1:17">
      <c r="A553" s="107" t="s">
        <v>1090</v>
      </c>
      <c r="B553" s="107"/>
      <c r="C553" s="123"/>
      <c r="D553" s="134"/>
      <c r="E553" s="37" t="str">
        <f t="shared" si="17"/>
        <v/>
      </c>
      <c r="F553" s="123"/>
      <c r="G553" s="123"/>
      <c r="H553" s="123"/>
      <c r="I553" s="123"/>
      <c r="J553" s="123"/>
      <c r="K553" s="123"/>
      <c r="L553" s="123"/>
      <c r="M553" s="123"/>
      <c r="N553" s="123"/>
      <c r="O553" s="123"/>
      <c r="P553" s="107"/>
      <c r="Q553" s="37" t="str">
        <f t="shared" si="18"/>
        <v/>
      </c>
    </row>
    <row r="554" spans="1:17">
      <c r="A554" s="107" t="s">
        <v>1091</v>
      </c>
      <c r="B554" s="107"/>
      <c r="C554" s="123"/>
      <c r="D554" s="134"/>
      <c r="E554" s="37" t="str">
        <f t="shared" si="17"/>
        <v/>
      </c>
      <c r="F554" s="123"/>
      <c r="G554" s="123"/>
      <c r="H554" s="123"/>
      <c r="I554" s="123"/>
      <c r="J554" s="123"/>
      <c r="K554" s="123"/>
      <c r="L554" s="123"/>
      <c r="M554" s="123"/>
      <c r="N554" s="123"/>
      <c r="O554" s="123"/>
      <c r="P554" s="107"/>
      <c r="Q554" s="37" t="str">
        <f t="shared" si="18"/>
        <v/>
      </c>
    </row>
    <row r="555" spans="1:17">
      <c r="A555" s="107" t="s">
        <v>1092</v>
      </c>
      <c r="B555" s="107"/>
      <c r="C555" s="123"/>
      <c r="D555" s="134"/>
      <c r="E555" s="37" t="str">
        <f t="shared" si="17"/>
        <v/>
      </c>
      <c r="F555" s="123"/>
      <c r="G555" s="123"/>
      <c r="H555" s="123"/>
      <c r="I555" s="123"/>
      <c r="J555" s="123"/>
      <c r="K555" s="123"/>
      <c r="L555" s="123"/>
      <c r="M555" s="123"/>
      <c r="N555" s="123"/>
      <c r="O555" s="123"/>
      <c r="P555" s="107"/>
      <c r="Q555" s="37" t="str">
        <f t="shared" si="18"/>
        <v/>
      </c>
    </row>
    <row r="556" spans="1:17">
      <c r="A556" s="107" t="s">
        <v>1093</v>
      </c>
      <c r="B556" s="107"/>
      <c r="C556" s="123"/>
      <c r="D556" s="134"/>
      <c r="E556" s="37" t="str">
        <f t="shared" si="17"/>
        <v/>
      </c>
      <c r="F556" s="123"/>
      <c r="G556" s="123"/>
      <c r="H556" s="123"/>
      <c r="I556" s="123"/>
      <c r="J556" s="123"/>
      <c r="K556" s="123"/>
      <c r="L556" s="123"/>
      <c r="M556" s="123"/>
      <c r="N556" s="123"/>
      <c r="O556" s="123"/>
      <c r="P556" s="107"/>
      <c r="Q556" s="37" t="str">
        <f t="shared" si="18"/>
        <v/>
      </c>
    </row>
    <row r="557" spans="1:17">
      <c r="A557" s="107" t="s">
        <v>1094</v>
      </c>
      <c r="B557" s="107"/>
      <c r="C557" s="123"/>
      <c r="D557" s="134"/>
      <c r="E557" s="37" t="str">
        <f t="shared" si="17"/>
        <v/>
      </c>
      <c r="F557" s="123"/>
      <c r="G557" s="123"/>
      <c r="H557" s="123"/>
      <c r="I557" s="123"/>
      <c r="J557" s="123"/>
      <c r="K557" s="123"/>
      <c r="L557" s="123"/>
      <c r="M557" s="123"/>
      <c r="N557" s="123"/>
      <c r="O557" s="123"/>
      <c r="P557" s="107"/>
      <c r="Q557" s="37" t="str">
        <f t="shared" si="18"/>
        <v/>
      </c>
    </row>
    <row r="558" spans="1:17">
      <c r="A558" s="107" t="s">
        <v>1095</v>
      </c>
      <c r="B558" s="107"/>
      <c r="C558" s="123"/>
      <c r="D558" s="134"/>
      <c r="E558" s="37" t="str">
        <f t="shared" si="17"/>
        <v/>
      </c>
      <c r="F558" s="123"/>
      <c r="G558" s="123"/>
      <c r="H558" s="123"/>
      <c r="I558" s="123"/>
      <c r="J558" s="123"/>
      <c r="K558" s="123"/>
      <c r="L558" s="123"/>
      <c r="M558" s="123"/>
      <c r="N558" s="123"/>
      <c r="O558" s="123"/>
      <c r="P558" s="107"/>
      <c r="Q558" s="37" t="str">
        <f t="shared" si="18"/>
        <v/>
      </c>
    </row>
    <row r="559" spans="1:17">
      <c r="A559" s="107" t="s">
        <v>1096</v>
      </c>
      <c r="B559" s="107"/>
      <c r="C559" s="123"/>
      <c r="D559" s="134"/>
      <c r="E559" s="37" t="str">
        <f t="shared" si="17"/>
        <v/>
      </c>
      <c r="F559" s="123"/>
      <c r="G559" s="123"/>
      <c r="H559" s="123"/>
      <c r="I559" s="123"/>
      <c r="J559" s="123"/>
      <c r="K559" s="123"/>
      <c r="L559" s="123"/>
      <c r="M559" s="123"/>
      <c r="N559" s="123"/>
      <c r="O559" s="123"/>
      <c r="P559" s="107"/>
      <c r="Q559" s="37" t="str">
        <f t="shared" si="18"/>
        <v/>
      </c>
    </row>
    <row r="560" spans="1:17">
      <c r="A560" s="107" t="s">
        <v>1097</v>
      </c>
      <c r="B560" s="107"/>
      <c r="C560" s="123"/>
      <c r="D560" s="134"/>
      <c r="E560" s="37" t="str">
        <f t="shared" si="17"/>
        <v/>
      </c>
      <c r="F560" s="123"/>
      <c r="G560" s="123"/>
      <c r="H560" s="123"/>
      <c r="I560" s="123"/>
      <c r="J560" s="123"/>
      <c r="K560" s="123"/>
      <c r="L560" s="123"/>
      <c r="M560" s="123"/>
      <c r="N560" s="123"/>
      <c r="O560" s="123"/>
      <c r="P560" s="107"/>
      <c r="Q560" s="37" t="str">
        <f t="shared" si="18"/>
        <v/>
      </c>
    </row>
    <row r="561" spans="1:17">
      <c r="A561" s="107" t="s">
        <v>1098</v>
      </c>
      <c r="B561" s="107"/>
      <c r="C561" s="123"/>
      <c r="D561" s="134"/>
      <c r="E561" s="37" t="str">
        <f t="shared" si="17"/>
        <v/>
      </c>
      <c r="F561" s="123"/>
      <c r="G561" s="123"/>
      <c r="H561" s="123"/>
      <c r="I561" s="123"/>
      <c r="J561" s="123"/>
      <c r="K561" s="123"/>
      <c r="L561" s="123"/>
      <c r="M561" s="123"/>
      <c r="N561" s="123"/>
      <c r="O561" s="123"/>
      <c r="P561" s="107"/>
      <c r="Q561" s="37" t="str">
        <f t="shared" si="18"/>
        <v/>
      </c>
    </row>
    <row r="562" spans="1:17">
      <c r="A562" s="107" t="s">
        <v>1099</v>
      </c>
      <c r="B562" s="107"/>
      <c r="C562" s="123"/>
      <c r="D562" s="134"/>
      <c r="E562" s="37" t="str">
        <f t="shared" si="17"/>
        <v/>
      </c>
      <c r="F562" s="123"/>
      <c r="G562" s="123"/>
      <c r="H562" s="123"/>
      <c r="I562" s="123"/>
      <c r="J562" s="123"/>
      <c r="K562" s="123"/>
      <c r="L562" s="123"/>
      <c r="M562" s="123"/>
      <c r="N562" s="123"/>
      <c r="O562" s="123"/>
      <c r="P562" s="107"/>
      <c r="Q562" s="37" t="str">
        <f t="shared" si="18"/>
        <v/>
      </c>
    </row>
    <row r="563" spans="1:17">
      <c r="A563" s="107" t="s">
        <v>1100</v>
      </c>
      <c r="B563" s="107"/>
      <c r="C563" s="123"/>
      <c r="D563" s="134"/>
      <c r="E563" s="37" t="str">
        <f t="shared" si="17"/>
        <v/>
      </c>
      <c r="F563" s="123"/>
      <c r="G563" s="123"/>
      <c r="H563" s="123"/>
      <c r="I563" s="123"/>
      <c r="J563" s="123"/>
      <c r="K563" s="123"/>
      <c r="L563" s="123"/>
      <c r="M563" s="123"/>
      <c r="N563" s="123"/>
      <c r="O563" s="123"/>
      <c r="P563" s="107"/>
      <c r="Q563" s="37" t="str">
        <f t="shared" si="18"/>
        <v/>
      </c>
    </row>
    <row r="564" spans="1:17">
      <c r="A564" s="107" t="s">
        <v>1101</v>
      </c>
      <c r="B564" s="107"/>
      <c r="C564" s="123"/>
      <c r="D564" s="134"/>
      <c r="E564" s="37" t="str">
        <f t="shared" si="17"/>
        <v/>
      </c>
      <c r="F564" s="123"/>
      <c r="G564" s="123"/>
      <c r="H564" s="123"/>
      <c r="I564" s="123"/>
      <c r="J564" s="123"/>
      <c r="K564" s="123"/>
      <c r="L564" s="123"/>
      <c r="M564" s="123"/>
      <c r="N564" s="123"/>
      <c r="O564" s="123"/>
      <c r="P564" s="107"/>
      <c r="Q564" s="37" t="str">
        <f t="shared" si="18"/>
        <v/>
      </c>
    </row>
    <row r="565" spans="1:17">
      <c r="A565" s="107" t="s">
        <v>1102</v>
      </c>
      <c r="B565" s="107"/>
      <c r="C565" s="123"/>
      <c r="D565" s="134"/>
      <c r="E565" s="37" t="str">
        <f t="shared" si="17"/>
        <v/>
      </c>
      <c r="F565" s="123"/>
      <c r="G565" s="123"/>
      <c r="H565" s="123"/>
      <c r="I565" s="123"/>
      <c r="J565" s="123"/>
      <c r="K565" s="123"/>
      <c r="L565" s="123"/>
      <c r="M565" s="123"/>
      <c r="N565" s="123"/>
      <c r="O565" s="123"/>
      <c r="P565" s="107"/>
      <c r="Q565" s="37" t="str">
        <f t="shared" si="18"/>
        <v/>
      </c>
    </row>
    <row r="566" spans="1:17">
      <c r="A566" s="107" t="s">
        <v>1103</v>
      </c>
      <c r="B566" s="107"/>
      <c r="C566" s="123"/>
      <c r="D566" s="134"/>
      <c r="E566" s="37" t="str">
        <f t="shared" si="17"/>
        <v/>
      </c>
      <c r="F566" s="123"/>
      <c r="G566" s="123"/>
      <c r="H566" s="123"/>
      <c r="I566" s="123"/>
      <c r="J566" s="123"/>
      <c r="K566" s="123"/>
      <c r="L566" s="123"/>
      <c r="M566" s="123"/>
      <c r="N566" s="123"/>
      <c r="O566" s="123"/>
      <c r="P566" s="107"/>
      <c r="Q566" s="37" t="str">
        <f t="shared" si="18"/>
        <v/>
      </c>
    </row>
    <row r="567" spans="1:17">
      <c r="A567" s="107" t="s">
        <v>1104</v>
      </c>
      <c r="B567" s="107"/>
      <c r="C567" s="123"/>
      <c r="D567" s="134"/>
      <c r="E567" s="37" t="str">
        <f t="shared" si="17"/>
        <v/>
      </c>
      <c r="F567" s="123"/>
      <c r="G567" s="123"/>
      <c r="H567" s="123"/>
      <c r="I567" s="123"/>
      <c r="J567" s="123"/>
      <c r="K567" s="123"/>
      <c r="L567" s="123"/>
      <c r="M567" s="123"/>
      <c r="N567" s="123"/>
      <c r="O567" s="123"/>
      <c r="P567" s="107"/>
      <c r="Q567" s="37" t="str">
        <f t="shared" si="18"/>
        <v/>
      </c>
    </row>
    <row r="568" spans="1:17">
      <c r="A568" s="107" t="s">
        <v>1105</v>
      </c>
      <c r="B568" s="107"/>
      <c r="C568" s="123"/>
      <c r="D568" s="134"/>
      <c r="E568" s="37" t="str">
        <f t="shared" si="17"/>
        <v/>
      </c>
      <c r="F568" s="123"/>
      <c r="G568" s="123"/>
      <c r="H568" s="123"/>
      <c r="I568" s="123"/>
      <c r="J568" s="123"/>
      <c r="K568" s="123"/>
      <c r="L568" s="123"/>
      <c r="M568" s="123"/>
      <c r="N568" s="123"/>
      <c r="O568" s="123"/>
      <c r="P568" s="107"/>
      <c r="Q568" s="37" t="str">
        <f t="shared" si="18"/>
        <v/>
      </c>
    </row>
    <row r="569" spans="1:17">
      <c r="A569" s="107" t="s">
        <v>1106</v>
      </c>
      <c r="B569" s="107"/>
      <c r="C569" s="123"/>
      <c r="D569" s="134"/>
      <c r="E569" s="37" t="str">
        <f t="shared" si="17"/>
        <v/>
      </c>
      <c r="F569" s="123"/>
      <c r="G569" s="123"/>
      <c r="H569" s="123"/>
      <c r="I569" s="123"/>
      <c r="J569" s="123"/>
      <c r="K569" s="123"/>
      <c r="L569" s="123"/>
      <c r="M569" s="123"/>
      <c r="N569" s="123"/>
      <c r="O569" s="123"/>
      <c r="P569" s="107"/>
      <c r="Q569" s="37" t="str">
        <f t="shared" si="18"/>
        <v/>
      </c>
    </row>
    <row r="570" spans="1:17">
      <c r="A570" s="107" t="s">
        <v>1107</v>
      </c>
      <c r="B570" s="107"/>
      <c r="C570" s="123"/>
      <c r="D570" s="134"/>
      <c r="E570" s="37" t="str">
        <f t="shared" si="17"/>
        <v/>
      </c>
      <c r="F570" s="123"/>
      <c r="G570" s="123"/>
      <c r="H570" s="123"/>
      <c r="I570" s="123"/>
      <c r="J570" s="123"/>
      <c r="K570" s="123"/>
      <c r="L570" s="123"/>
      <c r="M570" s="123"/>
      <c r="N570" s="123"/>
      <c r="O570" s="123"/>
      <c r="P570" s="107"/>
      <c r="Q570" s="37" t="str">
        <f t="shared" si="18"/>
        <v/>
      </c>
    </row>
    <row r="571" spans="1:17">
      <c r="A571" s="107" t="s">
        <v>1108</v>
      </c>
      <c r="B571" s="107"/>
      <c r="C571" s="123"/>
      <c r="D571" s="134"/>
      <c r="E571" s="37" t="str">
        <f t="shared" si="17"/>
        <v/>
      </c>
      <c r="F571" s="123"/>
      <c r="G571" s="123"/>
      <c r="H571" s="123"/>
      <c r="I571" s="123"/>
      <c r="J571" s="123"/>
      <c r="K571" s="123"/>
      <c r="L571" s="123"/>
      <c r="M571" s="123"/>
      <c r="N571" s="123"/>
      <c r="O571" s="123"/>
      <c r="P571" s="107"/>
      <c r="Q571" s="37" t="str">
        <f t="shared" si="18"/>
        <v/>
      </c>
    </row>
    <row r="572" spans="1:17">
      <c r="A572" s="107" t="s">
        <v>1109</v>
      </c>
      <c r="B572" s="107"/>
      <c r="C572" s="123"/>
      <c r="D572" s="134"/>
      <c r="E572" s="37" t="str">
        <f t="shared" si="17"/>
        <v/>
      </c>
      <c r="F572" s="123"/>
      <c r="G572" s="123"/>
      <c r="H572" s="123"/>
      <c r="I572" s="123"/>
      <c r="J572" s="123"/>
      <c r="K572" s="123"/>
      <c r="L572" s="123"/>
      <c r="M572" s="123"/>
      <c r="N572" s="123"/>
      <c r="O572" s="123"/>
      <c r="P572" s="107"/>
      <c r="Q572" s="37" t="str">
        <f t="shared" si="18"/>
        <v/>
      </c>
    </row>
    <row r="573" spans="1:17">
      <c r="A573" s="107" t="s">
        <v>1110</v>
      </c>
      <c r="B573" s="107"/>
      <c r="C573" s="123"/>
      <c r="D573" s="134"/>
      <c r="E573" s="37" t="str">
        <f t="shared" si="17"/>
        <v/>
      </c>
      <c r="F573" s="123"/>
      <c r="G573" s="123"/>
      <c r="H573" s="123"/>
      <c r="I573" s="123"/>
      <c r="J573" s="123"/>
      <c r="K573" s="123"/>
      <c r="L573" s="123"/>
      <c r="M573" s="123"/>
      <c r="N573" s="123"/>
      <c r="O573" s="123"/>
      <c r="P573" s="107"/>
      <c r="Q573" s="37" t="str">
        <f t="shared" si="18"/>
        <v/>
      </c>
    </row>
    <row r="574" spans="1:17">
      <c r="A574" s="107" t="s">
        <v>1111</v>
      </c>
      <c r="B574" s="107"/>
      <c r="C574" s="123"/>
      <c r="D574" s="134"/>
      <c r="E574" s="37" t="str">
        <f t="shared" si="17"/>
        <v/>
      </c>
      <c r="F574" s="123"/>
      <c r="G574" s="123"/>
      <c r="H574" s="123"/>
      <c r="I574" s="123"/>
      <c r="J574" s="123"/>
      <c r="K574" s="123"/>
      <c r="L574" s="123"/>
      <c r="M574" s="123"/>
      <c r="N574" s="123"/>
      <c r="O574" s="123"/>
      <c r="P574" s="107"/>
      <c r="Q574" s="37" t="str">
        <f t="shared" si="18"/>
        <v/>
      </c>
    </row>
    <row r="575" spans="1:17">
      <c r="A575" s="107" t="s">
        <v>1112</v>
      </c>
      <c r="B575" s="107"/>
      <c r="C575" s="123"/>
      <c r="D575" s="134"/>
      <c r="E575" s="37" t="str">
        <f t="shared" si="17"/>
        <v/>
      </c>
      <c r="F575" s="123"/>
      <c r="G575" s="123"/>
      <c r="H575" s="123"/>
      <c r="I575" s="123"/>
      <c r="J575" s="123"/>
      <c r="K575" s="123"/>
      <c r="L575" s="123"/>
      <c r="M575" s="123"/>
      <c r="N575" s="123"/>
      <c r="O575" s="123"/>
      <c r="P575" s="107"/>
      <c r="Q575" s="37" t="str">
        <f t="shared" si="18"/>
        <v/>
      </c>
    </row>
    <row r="576" spans="1:17">
      <c r="A576" s="107" t="s">
        <v>1113</v>
      </c>
      <c r="B576" s="107"/>
      <c r="C576" s="123"/>
      <c r="D576" s="134"/>
      <c r="E576" s="37" t="str">
        <f t="shared" si="17"/>
        <v/>
      </c>
      <c r="F576" s="123"/>
      <c r="G576" s="123"/>
      <c r="H576" s="123"/>
      <c r="I576" s="123"/>
      <c r="J576" s="123"/>
      <c r="K576" s="123"/>
      <c r="L576" s="123"/>
      <c r="M576" s="123"/>
      <c r="N576" s="123"/>
      <c r="O576" s="123"/>
      <c r="P576" s="107"/>
      <c r="Q576" s="37" t="str">
        <f t="shared" si="18"/>
        <v/>
      </c>
    </row>
    <row r="577" spans="1:17">
      <c r="A577" s="107" t="s">
        <v>1114</v>
      </c>
      <c r="B577" s="107"/>
      <c r="C577" s="123"/>
      <c r="D577" s="134"/>
      <c r="E577" s="37" t="str">
        <f t="shared" si="17"/>
        <v/>
      </c>
      <c r="F577" s="123"/>
      <c r="G577" s="123"/>
      <c r="H577" s="123"/>
      <c r="I577" s="123"/>
      <c r="J577" s="123"/>
      <c r="K577" s="123"/>
      <c r="L577" s="123"/>
      <c r="M577" s="123"/>
      <c r="N577" s="123"/>
      <c r="O577" s="123"/>
      <c r="P577" s="107"/>
      <c r="Q577" s="37" t="str">
        <f t="shared" si="18"/>
        <v/>
      </c>
    </row>
    <row r="578" spans="1:17">
      <c r="A578" s="107" t="s">
        <v>1115</v>
      </c>
      <c r="B578" s="107"/>
      <c r="C578" s="123"/>
      <c r="D578" s="134"/>
      <c r="E578" s="37" t="str">
        <f t="shared" si="17"/>
        <v/>
      </c>
      <c r="F578" s="123"/>
      <c r="G578" s="123"/>
      <c r="H578" s="123"/>
      <c r="I578" s="123"/>
      <c r="J578" s="123"/>
      <c r="K578" s="123"/>
      <c r="L578" s="123"/>
      <c r="M578" s="123"/>
      <c r="N578" s="123"/>
      <c r="O578" s="123"/>
      <c r="P578" s="107"/>
      <c r="Q578" s="37" t="str">
        <f t="shared" si="18"/>
        <v/>
      </c>
    </row>
    <row r="579" spans="1:17">
      <c r="A579" s="107" t="s">
        <v>1116</v>
      </c>
      <c r="B579" s="107"/>
      <c r="C579" s="123"/>
      <c r="D579" s="134"/>
      <c r="E579" s="37" t="str">
        <f t="shared" si="17"/>
        <v/>
      </c>
      <c r="F579" s="123"/>
      <c r="G579" s="123"/>
      <c r="H579" s="123"/>
      <c r="I579" s="123"/>
      <c r="J579" s="123"/>
      <c r="K579" s="123"/>
      <c r="L579" s="123"/>
      <c r="M579" s="123"/>
      <c r="N579" s="123"/>
      <c r="O579" s="123"/>
      <c r="P579" s="107"/>
      <c r="Q579" s="37" t="str">
        <f t="shared" si="18"/>
        <v/>
      </c>
    </row>
    <row r="580" spans="1:17">
      <c r="A580" s="107" t="s">
        <v>1117</v>
      </c>
      <c r="B580" s="107"/>
      <c r="C580" s="123"/>
      <c r="D580" s="134"/>
      <c r="E580" s="37" t="str">
        <f t="shared" si="17"/>
        <v/>
      </c>
      <c r="F580" s="123"/>
      <c r="G580" s="123"/>
      <c r="H580" s="123"/>
      <c r="I580" s="123"/>
      <c r="J580" s="123"/>
      <c r="K580" s="123"/>
      <c r="L580" s="123"/>
      <c r="M580" s="123"/>
      <c r="N580" s="123"/>
      <c r="O580" s="123"/>
      <c r="P580" s="107"/>
      <c r="Q580" s="37" t="str">
        <f t="shared" si="18"/>
        <v/>
      </c>
    </row>
    <row r="581" spans="1:17">
      <c r="A581" s="107" t="s">
        <v>1118</v>
      </c>
      <c r="B581" s="107"/>
      <c r="C581" s="123"/>
      <c r="D581" s="134"/>
      <c r="E581" s="37" t="str">
        <f t="shared" si="17"/>
        <v/>
      </c>
      <c r="F581" s="123"/>
      <c r="G581" s="123"/>
      <c r="H581" s="123"/>
      <c r="I581" s="123"/>
      <c r="J581" s="123"/>
      <c r="K581" s="123"/>
      <c r="L581" s="123"/>
      <c r="M581" s="123"/>
      <c r="N581" s="123"/>
      <c r="O581" s="123"/>
      <c r="P581" s="107"/>
      <c r="Q581" s="37" t="str">
        <f t="shared" si="18"/>
        <v/>
      </c>
    </row>
    <row r="582" spans="1:17">
      <c r="A582" s="107" t="s">
        <v>1119</v>
      </c>
      <c r="B582" s="107"/>
      <c r="C582" s="123"/>
      <c r="D582" s="134"/>
      <c r="E582" s="37" t="str">
        <f t="shared" ref="E582:E645" si="19">IF(G582="", "", G582) &amp; IF(I582="", "", "-" &amp; I582) &amp; IF(K582="", "", "-" &amp; K582) &amp; IF(M582="", "", "-" &amp; M582) &amp; IF(O582="", "", "-" &amp; O582)</f>
        <v/>
      </c>
      <c r="F582" s="123"/>
      <c r="G582" s="123"/>
      <c r="H582" s="123"/>
      <c r="I582" s="123"/>
      <c r="J582" s="123"/>
      <c r="K582" s="123"/>
      <c r="L582" s="123"/>
      <c r="M582" s="123"/>
      <c r="N582" s="123"/>
      <c r="O582" s="123"/>
      <c r="P582" s="107"/>
      <c r="Q582" s="37" t="str">
        <f t="shared" si="18"/>
        <v/>
      </c>
    </row>
    <row r="583" spans="1:17">
      <c r="A583" s="107" t="s">
        <v>1120</v>
      </c>
      <c r="B583" s="107"/>
      <c r="C583" s="123"/>
      <c r="D583" s="134"/>
      <c r="E583" s="37" t="str">
        <f t="shared" si="19"/>
        <v/>
      </c>
      <c r="F583" s="123"/>
      <c r="G583" s="123"/>
      <c r="H583" s="123"/>
      <c r="I583" s="123"/>
      <c r="J583" s="123"/>
      <c r="K583" s="123"/>
      <c r="L583" s="123"/>
      <c r="M583" s="123"/>
      <c r="N583" s="123"/>
      <c r="O583" s="123"/>
      <c r="P583" s="107"/>
      <c r="Q583" s="37" t="str">
        <f t="shared" si="18"/>
        <v/>
      </c>
    </row>
    <row r="584" spans="1:17">
      <c r="A584" s="107" t="s">
        <v>1121</v>
      </c>
      <c r="B584" s="107"/>
      <c r="C584" s="123"/>
      <c r="D584" s="134"/>
      <c r="E584" s="37" t="str">
        <f t="shared" si="19"/>
        <v/>
      </c>
      <c r="F584" s="123"/>
      <c r="G584" s="123"/>
      <c r="H584" s="123"/>
      <c r="I584" s="123"/>
      <c r="J584" s="123"/>
      <c r="K584" s="123"/>
      <c r="L584" s="123"/>
      <c r="M584" s="123"/>
      <c r="N584" s="123"/>
      <c r="O584" s="123"/>
      <c r="P584" s="107"/>
      <c r="Q584" s="37" t="str">
        <f t="shared" ref="Q584:Q647" si="20">IF(G584="","",(IF(I584="",1,IF(K584="",2,IF(M584="",3,IF(O584="",4,5))))))</f>
        <v/>
      </c>
    </row>
    <row r="585" spans="1:17">
      <c r="A585" s="107" t="s">
        <v>1122</v>
      </c>
      <c r="B585" s="107"/>
      <c r="C585" s="123"/>
      <c r="D585" s="134"/>
      <c r="E585" s="37" t="str">
        <f t="shared" si="19"/>
        <v/>
      </c>
      <c r="F585" s="123"/>
      <c r="G585" s="123"/>
      <c r="H585" s="123"/>
      <c r="I585" s="123"/>
      <c r="J585" s="123"/>
      <c r="K585" s="123"/>
      <c r="L585" s="123"/>
      <c r="M585" s="123"/>
      <c r="N585" s="123"/>
      <c r="O585" s="123"/>
      <c r="P585" s="107"/>
      <c r="Q585" s="37" t="str">
        <f t="shared" si="20"/>
        <v/>
      </c>
    </row>
    <row r="586" spans="1:17">
      <c r="A586" s="107" t="s">
        <v>1123</v>
      </c>
      <c r="B586" s="107"/>
      <c r="C586" s="123"/>
      <c r="D586" s="134"/>
      <c r="E586" s="37" t="str">
        <f t="shared" si="19"/>
        <v/>
      </c>
      <c r="F586" s="123"/>
      <c r="G586" s="123"/>
      <c r="H586" s="123"/>
      <c r="I586" s="123"/>
      <c r="J586" s="123"/>
      <c r="K586" s="123"/>
      <c r="L586" s="123"/>
      <c r="M586" s="123"/>
      <c r="N586" s="123"/>
      <c r="O586" s="123"/>
      <c r="P586" s="107"/>
      <c r="Q586" s="37" t="str">
        <f t="shared" si="20"/>
        <v/>
      </c>
    </row>
    <row r="587" spans="1:17">
      <c r="A587" s="107" t="s">
        <v>1124</v>
      </c>
      <c r="B587" s="107"/>
      <c r="C587" s="123"/>
      <c r="D587" s="134"/>
      <c r="E587" s="37" t="str">
        <f t="shared" si="19"/>
        <v/>
      </c>
      <c r="F587" s="123"/>
      <c r="G587" s="123"/>
      <c r="H587" s="123"/>
      <c r="I587" s="123"/>
      <c r="J587" s="123"/>
      <c r="K587" s="123"/>
      <c r="L587" s="123"/>
      <c r="M587" s="123"/>
      <c r="N587" s="123"/>
      <c r="O587" s="123"/>
      <c r="P587" s="107"/>
      <c r="Q587" s="37" t="str">
        <f t="shared" si="20"/>
        <v/>
      </c>
    </row>
    <row r="588" spans="1:17">
      <c r="A588" s="107" t="s">
        <v>1125</v>
      </c>
      <c r="B588" s="107"/>
      <c r="C588" s="123"/>
      <c r="D588" s="134"/>
      <c r="E588" s="37" t="str">
        <f t="shared" si="19"/>
        <v/>
      </c>
      <c r="F588" s="123"/>
      <c r="G588" s="123"/>
      <c r="H588" s="123"/>
      <c r="I588" s="123"/>
      <c r="J588" s="123"/>
      <c r="K588" s="123"/>
      <c r="L588" s="123"/>
      <c r="M588" s="123"/>
      <c r="N588" s="123"/>
      <c r="O588" s="123"/>
      <c r="P588" s="107"/>
      <c r="Q588" s="37" t="str">
        <f t="shared" si="20"/>
        <v/>
      </c>
    </row>
    <row r="589" spans="1:17">
      <c r="A589" s="107" t="s">
        <v>1126</v>
      </c>
      <c r="B589" s="107"/>
      <c r="C589" s="123"/>
      <c r="D589" s="134"/>
      <c r="E589" s="37" t="str">
        <f t="shared" si="19"/>
        <v/>
      </c>
      <c r="F589" s="123"/>
      <c r="G589" s="123"/>
      <c r="H589" s="123"/>
      <c r="I589" s="123"/>
      <c r="J589" s="123"/>
      <c r="K589" s="123"/>
      <c r="L589" s="123"/>
      <c r="M589" s="123"/>
      <c r="N589" s="123"/>
      <c r="O589" s="123"/>
      <c r="P589" s="107"/>
      <c r="Q589" s="37" t="str">
        <f t="shared" si="20"/>
        <v/>
      </c>
    </row>
    <row r="590" spans="1:17">
      <c r="A590" s="107" t="s">
        <v>1127</v>
      </c>
      <c r="B590" s="107"/>
      <c r="C590" s="123"/>
      <c r="D590" s="134"/>
      <c r="E590" s="37" t="str">
        <f t="shared" si="19"/>
        <v/>
      </c>
      <c r="F590" s="123"/>
      <c r="G590" s="123"/>
      <c r="H590" s="123"/>
      <c r="I590" s="123"/>
      <c r="J590" s="123"/>
      <c r="K590" s="123"/>
      <c r="L590" s="123"/>
      <c r="M590" s="123"/>
      <c r="N590" s="123"/>
      <c r="O590" s="123"/>
      <c r="P590" s="107"/>
      <c r="Q590" s="37" t="str">
        <f t="shared" si="20"/>
        <v/>
      </c>
    </row>
    <row r="591" spans="1:17">
      <c r="A591" s="107" t="s">
        <v>1128</v>
      </c>
      <c r="B591" s="107"/>
      <c r="C591" s="123"/>
      <c r="D591" s="134"/>
      <c r="E591" s="37" t="str">
        <f t="shared" si="19"/>
        <v/>
      </c>
      <c r="F591" s="123"/>
      <c r="G591" s="123"/>
      <c r="H591" s="123"/>
      <c r="I591" s="123"/>
      <c r="J591" s="123"/>
      <c r="K591" s="123"/>
      <c r="L591" s="123"/>
      <c r="M591" s="123"/>
      <c r="N591" s="123"/>
      <c r="O591" s="123"/>
      <c r="P591" s="107"/>
      <c r="Q591" s="37" t="str">
        <f t="shared" si="20"/>
        <v/>
      </c>
    </row>
    <row r="592" spans="1:17">
      <c r="A592" s="107" t="s">
        <v>1129</v>
      </c>
      <c r="B592" s="107"/>
      <c r="C592" s="123"/>
      <c r="D592" s="134"/>
      <c r="E592" s="37" t="str">
        <f t="shared" si="19"/>
        <v/>
      </c>
      <c r="F592" s="123"/>
      <c r="G592" s="123"/>
      <c r="H592" s="123"/>
      <c r="I592" s="123"/>
      <c r="J592" s="123"/>
      <c r="K592" s="123"/>
      <c r="L592" s="123"/>
      <c r="M592" s="123"/>
      <c r="N592" s="123"/>
      <c r="O592" s="123"/>
      <c r="P592" s="107"/>
      <c r="Q592" s="37" t="str">
        <f t="shared" si="20"/>
        <v/>
      </c>
    </row>
    <row r="593" spans="1:17">
      <c r="A593" s="107" t="s">
        <v>1130</v>
      </c>
      <c r="B593" s="107"/>
      <c r="C593" s="123"/>
      <c r="D593" s="134"/>
      <c r="E593" s="37" t="str">
        <f t="shared" si="19"/>
        <v/>
      </c>
      <c r="F593" s="123"/>
      <c r="G593" s="123"/>
      <c r="H593" s="123"/>
      <c r="I593" s="123"/>
      <c r="J593" s="123"/>
      <c r="K593" s="123"/>
      <c r="L593" s="123"/>
      <c r="M593" s="123"/>
      <c r="N593" s="123"/>
      <c r="O593" s="123"/>
      <c r="P593" s="107"/>
      <c r="Q593" s="37" t="str">
        <f t="shared" si="20"/>
        <v/>
      </c>
    </row>
    <row r="594" spans="1:17">
      <c r="A594" s="107" t="s">
        <v>1131</v>
      </c>
      <c r="B594" s="107"/>
      <c r="C594" s="123"/>
      <c r="D594" s="134"/>
      <c r="E594" s="37" t="str">
        <f t="shared" si="19"/>
        <v/>
      </c>
      <c r="F594" s="123"/>
      <c r="G594" s="123"/>
      <c r="H594" s="123"/>
      <c r="I594" s="123"/>
      <c r="J594" s="123"/>
      <c r="K594" s="123"/>
      <c r="L594" s="123"/>
      <c r="M594" s="123"/>
      <c r="N594" s="123"/>
      <c r="O594" s="123"/>
      <c r="P594" s="107"/>
      <c r="Q594" s="37" t="str">
        <f t="shared" si="20"/>
        <v/>
      </c>
    </row>
    <row r="595" spans="1:17">
      <c r="A595" s="107" t="s">
        <v>1132</v>
      </c>
      <c r="B595" s="107"/>
      <c r="C595" s="123"/>
      <c r="D595" s="134"/>
      <c r="E595" s="37" t="str">
        <f t="shared" si="19"/>
        <v/>
      </c>
      <c r="F595" s="123"/>
      <c r="G595" s="123"/>
      <c r="H595" s="123"/>
      <c r="I595" s="123"/>
      <c r="J595" s="123"/>
      <c r="K595" s="123"/>
      <c r="L595" s="123"/>
      <c r="M595" s="123"/>
      <c r="N595" s="123"/>
      <c r="O595" s="123"/>
      <c r="P595" s="107"/>
      <c r="Q595" s="37" t="str">
        <f t="shared" si="20"/>
        <v/>
      </c>
    </row>
    <row r="596" spans="1:17">
      <c r="A596" s="107" t="s">
        <v>1133</v>
      </c>
      <c r="B596" s="107"/>
      <c r="C596" s="123"/>
      <c r="D596" s="134"/>
      <c r="E596" s="37" t="str">
        <f t="shared" si="19"/>
        <v/>
      </c>
      <c r="F596" s="123"/>
      <c r="G596" s="123"/>
      <c r="H596" s="123"/>
      <c r="I596" s="123"/>
      <c r="J596" s="123"/>
      <c r="K596" s="123"/>
      <c r="L596" s="123"/>
      <c r="M596" s="123"/>
      <c r="N596" s="123"/>
      <c r="O596" s="123"/>
      <c r="P596" s="107"/>
      <c r="Q596" s="37" t="str">
        <f t="shared" si="20"/>
        <v/>
      </c>
    </row>
    <row r="597" spans="1:17">
      <c r="A597" s="107" t="s">
        <v>1134</v>
      </c>
      <c r="B597" s="107"/>
      <c r="C597" s="123"/>
      <c r="D597" s="134"/>
      <c r="E597" s="37" t="str">
        <f t="shared" si="19"/>
        <v/>
      </c>
      <c r="F597" s="123"/>
      <c r="G597" s="123"/>
      <c r="H597" s="123"/>
      <c r="I597" s="123"/>
      <c r="J597" s="123"/>
      <c r="K597" s="123"/>
      <c r="L597" s="123"/>
      <c r="M597" s="123"/>
      <c r="N597" s="123"/>
      <c r="O597" s="123"/>
      <c r="P597" s="107"/>
      <c r="Q597" s="37" t="str">
        <f t="shared" si="20"/>
        <v/>
      </c>
    </row>
    <row r="598" spans="1:17">
      <c r="A598" s="107" t="s">
        <v>1135</v>
      </c>
      <c r="B598" s="107"/>
      <c r="C598" s="123"/>
      <c r="D598" s="134"/>
      <c r="E598" s="37" t="str">
        <f t="shared" si="19"/>
        <v/>
      </c>
      <c r="F598" s="123"/>
      <c r="G598" s="123"/>
      <c r="H598" s="123"/>
      <c r="I598" s="123"/>
      <c r="J598" s="123"/>
      <c r="K598" s="123"/>
      <c r="L598" s="123"/>
      <c r="M598" s="123"/>
      <c r="N598" s="123"/>
      <c r="O598" s="123"/>
      <c r="P598" s="107"/>
      <c r="Q598" s="37" t="str">
        <f t="shared" si="20"/>
        <v/>
      </c>
    </row>
    <row r="599" spans="1:17">
      <c r="A599" s="107" t="s">
        <v>1136</v>
      </c>
      <c r="B599" s="107"/>
      <c r="C599" s="123"/>
      <c r="D599" s="134"/>
      <c r="E599" s="37" t="str">
        <f t="shared" si="19"/>
        <v/>
      </c>
      <c r="F599" s="123"/>
      <c r="G599" s="123"/>
      <c r="H599" s="123"/>
      <c r="I599" s="123"/>
      <c r="J599" s="123"/>
      <c r="K599" s="123"/>
      <c r="L599" s="123"/>
      <c r="M599" s="123"/>
      <c r="N599" s="123"/>
      <c r="O599" s="123"/>
      <c r="P599" s="107"/>
      <c r="Q599" s="37" t="str">
        <f t="shared" si="20"/>
        <v/>
      </c>
    </row>
    <row r="600" spans="1:17">
      <c r="A600" s="107" t="s">
        <v>1137</v>
      </c>
      <c r="B600" s="107"/>
      <c r="C600" s="123"/>
      <c r="D600" s="134"/>
      <c r="E600" s="37" t="str">
        <f t="shared" si="19"/>
        <v/>
      </c>
      <c r="F600" s="123"/>
      <c r="G600" s="123"/>
      <c r="H600" s="123"/>
      <c r="I600" s="123"/>
      <c r="J600" s="123"/>
      <c r="K600" s="123"/>
      <c r="L600" s="123"/>
      <c r="M600" s="123"/>
      <c r="N600" s="123"/>
      <c r="O600" s="123"/>
      <c r="P600" s="107"/>
      <c r="Q600" s="37" t="str">
        <f t="shared" si="20"/>
        <v/>
      </c>
    </row>
    <row r="601" spans="1:17">
      <c r="A601" s="107" t="s">
        <v>1138</v>
      </c>
      <c r="B601" s="107"/>
      <c r="C601" s="123"/>
      <c r="D601" s="134"/>
      <c r="E601" s="37" t="str">
        <f t="shared" si="19"/>
        <v/>
      </c>
      <c r="F601" s="123"/>
      <c r="G601" s="123"/>
      <c r="H601" s="123"/>
      <c r="I601" s="123"/>
      <c r="J601" s="123"/>
      <c r="K601" s="123"/>
      <c r="L601" s="123"/>
      <c r="M601" s="123"/>
      <c r="N601" s="123"/>
      <c r="O601" s="123"/>
      <c r="P601" s="107"/>
      <c r="Q601" s="37" t="str">
        <f t="shared" si="20"/>
        <v/>
      </c>
    </row>
    <row r="602" spans="1:17">
      <c r="A602" s="107" t="s">
        <v>1139</v>
      </c>
      <c r="B602" s="107"/>
      <c r="C602" s="123"/>
      <c r="D602" s="134"/>
      <c r="E602" s="37" t="str">
        <f t="shared" si="19"/>
        <v/>
      </c>
      <c r="F602" s="123"/>
      <c r="G602" s="123"/>
      <c r="H602" s="123"/>
      <c r="I602" s="123"/>
      <c r="J602" s="123"/>
      <c r="K602" s="123"/>
      <c r="L602" s="123"/>
      <c r="M602" s="123"/>
      <c r="N602" s="123"/>
      <c r="O602" s="123"/>
      <c r="P602" s="107"/>
      <c r="Q602" s="37" t="str">
        <f t="shared" si="20"/>
        <v/>
      </c>
    </row>
    <row r="603" spans="1:17">
      <c r="A603" s="107" t="s">
        <v>1140</v>
      </c>
      <c r="B603" s="107"/>
      <c r="C603" s="123"/>
      <c r="D603" s="134"/>
      <c r="E603" s="37" t="str">
        <f t="shared" si="19"/>
        <v/>
      </c>
      <c r="F603" s="123"/>
      <c r="G603" s="123"/>
      <c r="H603" s="123"/>
      <c r="I603" s="123"/>
      <c r="J603" s="123"/>
      <c r="K603" s="123"/>
      <c r="L603" s="123"/>
      <c r="M603" s="123"/>
      <c r="N603" s="123"/>
      <c r="O603" s="123"/>
      <c r="P603" s="107"/>
      <c r="Q603" s="37" t="str">
        <f t="shared" si="20"/>
        <v/>
      </c>
    </row>
    <row r="604" spans="1:17">
      <c r="A604" s="107" t="s">
        <v>1141</v>
      </c>
      <c r="B604" s="107"/>
      <c r="C604" s="123"/>
      <c r="D604" s="134"/>
      <c r="E604" s="37" t="str">
        <f t="shared" si="19"/>
        <v/>
      </c>
      <c r="F604" s="123"/>
      <c r="G604" s="123"/>
      <c r="H604" s="123"/>
      <c r="I604" s="123"/>
      <c r="J604" s="123"/>
      <c r="K604" s="123"/>
      <c r="L604" s="123"/>
      <c r="M604" s="123"/>
      <c r="N604" s="123"/>
      <c r="O604" s="123"/>
      <c r="P604" s="107"/>
      <c r="Q604" s="37" t="str">
        <f t="shared" si="20"/>
        <v/>
      </c>
    </row>
    <row r="605" spans="1:17">
      <c r="A605" s="107" t="s">
        <v>1142</v>
      </c>
      <c r="B605" s="107"/>
      <c r="C605" s="123"/>
      <c r="D605" s="134"/>
      <c r="E605" s="37" t="str">
        <f t="shared" si="19"/>
        <v/>
      </c>
      <c r="F605" s="123"/>
      <c r="G605" s="123"/>
      <c r="H605" s="123"/>
      <c r="I605" s="123"/>
      <c r="J605" s="123"/>
      <c r="K605" s="123"/>
      <c r="L605" s="123"/>
      <c r="M605" s="123"/>
      <c r="N605" s="123"/>
      <c r="O605" s="123"/>
      <c r="P605" s="107"/>
      <c r="Q605" s="37" t="str">
        <f t="shared" si="20"/>
        <v/>
      </c>
    </row>
    <row r="606" spans="1:17">
      <c r="A606" s="107" t="s">
        <v>1143</v>
      </c>
      <c r="B606" s="107"/>
      <c r="C606" s="123"/>
      <c r="D606" s="134"/>
      <c r="E606" s="37" t="str">
        <f t="shared" si="19"/>
        <v/>
      </c>
      <c r="F606" s="123"/>
      <c r="G606" s="123"/>
      <c r="H606" s="123"/>
      <c r="I606" s="123"/>
      <c r="J606" s="123"/>
      <c r="K606" s="123"/>
      <c r="L606" s="123"/>
      <c r="M606" s="123"/>
      <c r="N606" s="123"/>
      <c r="O606" s="123"/>
      <c r="P606" s="107"/>
      <c r="Q606" s="37" t="str">
        <f t="shared" si="20"/>
        <v/>
      </c>
    </row>
    <row r="607" spans="1:17">
      <c r="A607" s="107" t="s">
        <v>1144</v>
      </c>
      <c r="B607" s="107"/>
      <c r="C607" s="123"/>
      <c r="D607" s="134"/>
      <c r="E607" s="37" t="str">
        <f t="shared" si="19"/>
        <v/>
      </c>
      <c r="F607" s="123"/>
      <c r="G607" s="123"/>
      <c r="H607" s="123"/>
      <c r="I607" s="123"/>
      <c r="J607" s="123"/>
      <c r="K607" s="123"/>
      <c r="L607" s="123"/>
      <c r="M607" s="123"/>
      <c r="N607" s="123"/>
      <c r="O607" s="123"/>
      <c r="P607" s="107"/>
      <c r="Q607" s="37" t="str">
        <f t="shared" si="20"/>
        <v/>
      </c>
    </row>
    <row r="608" spans="1:17">
      <c r="A608" s="107" t="s">
        <v>1145</v>
      </c>
      <c r="B608" s="107"/>
      <c r="C608" s="123"/>
      <c r="D608" s="134"/>
      <c r="E608" s="37" t="str">
        <f t="shared" si="19"/>
        <v/>
      </c>
      <c r="F608" s="123"/>
      <c r="G608" s="123"/>
      <c r="H608" s="123"/>
      <c r="I608" s="123"/>
      <c r="J608" s="123"/>
      <c r="K608" s="123"/>
      <c r="L608" s="123"/>
      <c r="M608" s="123"/>
      <c r="N608" s="123"/>
      <c r="O608" s="123"/>
      <c r="P608" s="107"/>
      <c r="Q608" s="37" t="str">
        <f t="shared" si="20"/>
        <v/>
      </c>
    </row>
    <row r="609" spans="1:17">
      <c r="A609" s="107" t="s">
        <v>1146</v>
      </c>
      <c r="B609" s="107"/>
      <c r="C609" s="123"/>
      <c r="D609" s="134"/>
      <c r="E609" s="37" t="str">
        <f t="shared" si="19"/>
        <v/>
      </c>
      <c r="F609" s="123"/>
      <c r="G609" s="123"/>
      <c r="H609" s="123"/>
      <c r="I609" s="123"/>
      <c r="J609" s="123"/>
      <c r="K609" s="123"/>
      <c r="L609" s="123"/>
      <c r="M609" s="123"/>
      <c r="N609" s="123"/>
      <c r="O609" s="123"/>
      <c r="P609" s="107"/>
      <c r="Q609" s="37" t="str">
        <f t="shared" si="20"/>
        <v/>
      </c>
    </row>
    <row r="610" spans="1:17">
      <c r="A610" s="107" t="s">
        <v>1147</v>
      </c>
      <c r="B610" s="107"/>
      <c r="C610" s="123"/>
      <c r="D610" s="134"/>
      <c r="E610" s="37" t="str">
        <f t="shared" si="19"/>
        <v/>
      </c>
      <c r="F610" s="123"/>
      <c r="G610" s="123"/>
      <c r="H610" s="123"/>
      <c r="I610" s="123"/>
      <c r="J610" s="123"/>
      <c r="K610" s="123"/>
      <c r="L610" s="123"/>
      <c r="M610" s="123"/>
      <c r="N610" s="123"/>
      <c r="O610" s="123"/>
      <c r="P610" s="107"/>
      <c r="Q610" s="37" t="str">
        <f t="shared" si="20"/>
        <v/>
      </c>
    </row>
    <row r="611" spans="1:17">
      <c r="A611" s="107" t="s">
        <v>1148</v>
      </c>
      <c r="B611" s="107"/>
      <c r="C611" s="123"/>
      <c r="D611" s="134"/>
      <c r="E611" s="37" t="str">
        <f t="shared" si="19"/>
        <v/>
      </c>
      <c r="F611" s="123"/>
      <c r="G611" s="123"/>
      <c r="H611" s="123"/>
      <c r="I611" s="123"/>
      <c r="J611" s="123"/>
      <c r="K611" s="123"/>
      <c r="L611" s="123"/>
      <c r="M611" s="123"/>
      <c r="N611" s="123"/>
      <c r="O611" s="123"/>
      <c r="P611" s="107"/>
      <c r="Q611" s="37" t="str">
        <f t="shared" si="20"/>
        <v/>
      </c>
    </row>
    <row r="612" spans="1:17">
      <c r="A612" s="107" t="s">
        <v>1149</v>
      </c>
      <c r="B612" s="107"/>
      <c r="C612" s="123"/>
      <c r="D612" s="134"/>
      <c r="E612" s="37" t="str">
        <f t="shared" si="19"/>
        <v/>
      </c>
      <c r="F612" s="123"/>
      <c r="G612" s="123"/>
      <c r="H612" s="123"/>
      <c r="I612" s="123"/>
      <c r="J612" s="123"/>
      <c r="K612" s="123"/>
      <c r="L612" s="123"/>
      <c r="M612" s="123"/>
      <c r="N612" s="123"/>
      <c r="O612" s="123"/>
      <c r="P612" s="107"/>
      <c r="Q612" s="37" t="str">
        <f t="shared" si="20"/>
        <v/>
      </c>
    </row>
    <row r="613" spans="1:17">
      <c r="A613" s="107" t="s">
        <v>1150</v>
      </c>
      <c r="B613" s="107"/>
      <c r="C613" s="123"/>
      <c r="D613" s="134"/>
      <c r="E613" s="37" t="str">
        <f t="shared" si="19"/>
        <v/>
      </c>
      <c r="F613" s="123"/>
      <c r="G613" s="123"/>
      <c r="H613" s="123"/>
      <c r="I613" s="123"/>
      <c r="J613" s="123"/>
      <c r="K613" s="123"/>
      <c r="L613" s="123"/>
      <c r="M613" s="123"/>
      <c r="N613" s="123"/>
      <c r="O613" s="123"/>
      <c r="P613" s="107"/>
      <c r="Q613" s="37" t="str">
        <f t="shared" si="20"/>
        <v/>
      </c>
    </row>
    <row r="614" spans="1:17">
      <c r="A614" s="107" t="s">
        <v>1151</v>
      </c>
      <c r="B614" s="107"/>
      <c r="C614" s="123"/>
      <c r="D614" s="134"/>
      <c r="E614" s="37" t="str">
        <f t="shared" si="19"/>
        <v/>
      </c>
      <c r="F614" s="123"/>
      <c r="G614" s="123"/>
      <c r="H614" s="123"/>
      <c r="I614" s="123"/>
      <c r="J614" s="123"/>
      <c r="K614" s="123"/>
      <c r="L614" s="123"/>
      <c r="M614" s="123"/>
      <c r="N614" s="123"/>
      <c r="O614" s="123"/>
      <c r="P614" s="107"/>
      <c r="Q614" s="37" t="str">
        <f t="shared" si="20"/>
        <v/>
      </c>
    </row>
    <row r="615" spans="1:17">
      <c r="A615" s="107" t="s">
        <v>1152</v>
      </c>
      <c r="B615" s="107"/>
      <c r="C615" s="123"/>
      <c r="D615" s="134"/>
      <c r="E615" s="37" t="str">
        <f t="shared" si="19"/>
        <v/>
      </c>
      <c r="F615" s="123"/>
      <c r="G615" s="123"/>
      <c r="H615" s="123"/>
      <c r="I615" s="123"/>
      <c r="J615" s="123"/>
      <c r="K615" s="123"/>
      <c r="L615" s="123"/>
      <c r="M615" s="123"/>
      <c r="N615" s="123"/>
      <c r="O615" s="123"/>
      <c r="P615" s="107"/>
      <c r="Q615" s="37" t="str">
        <f t="shared" si="20"/>
        <v/>
      </c>
    </row>
    <row r="616" spans="1:17">
      <c r="A616" s="107" t="s">
        <v>1153</v>
      </c>
      <c r="B616" s="107"/>
      <c r="C616" s="123"/>
      <c r="D616" s="134"/>
      <c r="E616" s="37" t="str">
        <f t="shared" si="19"/>
        <v/>
      </c>
      <c r="F616" s="123"/>
      <c r="G616" s="123"/>
      <c r="H616" s="123"/>
      <c r="I616" s="123"/>
      <c r="J616" s="123"/>
      <c r="K616" s="123"/>
      <c r="L616" s="123"/>
      <c r="M616" s="123"/>
      <c r="N616" s="123"/>
      <c r="O616" s="123"/>
      <c r="P616" s="107"/>
      <c r="Q616" s="37" t="str">
        <f t="shared" si="20"/>
        <v/>
      </c>
    </row>
    <row r="617" spans="1:17">
      <c r="A617" s="107" t="s">
        <v>1154</v>
      </c>
      <c r="B617" s="107"/>
      <c r="C617" s="123"/>
      <c r="D617" s="134"/>
      <c r="E617" s="37" t="str">
        <f t="shared" si="19"/>
        <v/>
      </c>
      <c r="F617" s="123"/>
      <c r="G617" s="123"/>
      <c r="H617" s="123"/>
      <c r="I617" s="123"/>
      <c r="J617" s="123"/>
      <c r="K617" s="123"/>
      <c r="L617" s="123"/>
      <c r="M617" s="123"/>
      <c r="N617" s="123"/>
      <c r="O617" s="123"/>
      <c r="P617" s="107"/>
      <c r="Q617" s="37" t="str">
        <f t="shared" si="20"/>
        <v/>
      </c>
    </row>
    <row r="618" spans="1:17">
      <c r="A618" s="107" t="s">
        <v>1155</v>
      </c>
      <c r="B618" s="107"/>
      <c r="C618" s="123"/>
      <c r="D618" s="134"/>
      <c r="E618" s="37" t="str">
        <f t="shared" si="19"/>
        <v/>
      </c>
      <c r="F618" s="123"/>
      <c r="G618" s="123"/>
      <c r="H618" s="123"/>
      <c r="I618" s="123"/>
      <c r="J618" s="123"/>
      <c r="K618" s="123"/>
      <c r="L618" s="123"/>
      <c r="M618" s="123"/>
      <c r="N618" s="123"/>
      <c r="O618" s="123"/>
      <c r="P618" s="107"/>
      <c r="Q618" s="37" t="str">
        <f t="shared" si="20"/>
        <v/>
      </c>
    </row>
    <row r="619" spans="1:17">
      <c r="A619" s="107" t="s">
        <v>1156</v>
      </c>
      <c r="B619" s="107"/>
      <c r="C619" s="123"/>
      <c r="D619" s="134"/>
      <c r="E619" s="37" t="str">
        <f t="shared" si="19"/>
        <v/>
      </c>
      <c r="F619" s="123"/>
      <c r="G619" s="123"/>
      <c r="H619" s="123"/>
      <c r="I619" s="123"/>
      <c r="J619" s="123"/>
      <c r="K619" s="123"/>
      <c r="L619" s="123"/>
      <c r="M619" s="123"/>
      <c r="N619" s="123"/>
      <c r="O619" s="123"/>
      <c r="P619" s="107"/>
      <c r="Q619" s="37" t="str">
        <f t="shared" si="20"/>
        <v/>
      </c>
    </row>
    <row r="620" spans="1:17">
      <c r="A620" s="107" t="s">
        <v>1157</v>
      </c>
      <c r="B620" s="107"/>
      <c r="C620" s="123"/>
      <c r="D620" s="134"/>
      <c r="E620" s="37" t="str">
        <f t="shared" si="19"/>
        <v/>
      </c>
      <c r="F620" s="123"/>
      <c r="G620" s="123"/>
      <c r="H620" s="123"/>
      <c r="I620" s="123"/>
      <c r="J620" s="123"/>
      <c r="K620" s="123"/>
      <c r="L620" s="123"/>
      <c r="M620" s="123"/>
      <c r="N620" s="123"/>
      <c r="O620" s="123"/>
      <c r="P620" s="107"/>
      <c r="Q620" s="37" t="str">
        <f t="shared" si="20"/>
        <v/>
      </c>
    </row>
    <row r="621" spans="1:17">
      <c r="A621" s="107" t="s">
        <v>1158</v>
      </c>
      <c r="B621" s="107"/>
      <c r="C621" s="123"/>
      <c r="D621" s="134"/>
      <c r="E621" s="37" t="str">
        <f t="shared" si="19"/>
        <v/>
      </c>
      <c r="F621" s="123"/>
      <c r="G621" s="123"/>
      <c r="H621" s="123"/>
      <c r="I621" s="123"/>
      <c r="J621" s="123"/>
      <c r="K621" s="123"/>
      <c r="L621" s="123"/>
      <c r="M621" s="123"/>
      <c r="N621" s="123"/>
      <c r="O621" s="123"/>
      <c r="P621" s="107"/>
      <c r="Q621" s="37" t="str">
        <f t="shared" si="20"/>
        <v/>
      </c>
    </row>
    <row r="622" spans="1:17">
      <c r="A622" s="107" t="s">
        <v>1159</v>
      </c>
      <c r="B622" s="107"/>
      <c r="C622" s="123"/>
      <c r="D622" s="134"/>
      <c r="E622" s="37" t="str">
        <f t="shared" si="19"/>
        <v/>
      </c>
      <c r="F622" s="123"/>
      <c r="G622" s="123"/>
      <c r="H622" s="123"/>
      <c r="I622" s="123"/>
      <c r="J622" s="123"/>
      <c r="K622" s="123"/>
      <c r="L622" s="123"/>
      <c r="M622" s="123"/>
      <c r="N622" s="123"/>
      <c r="O622" s="123"/>
      <c r="P622" s="107"/>
      <c r="Q622" s="37" t="str">
        <f t="shared" si="20"/>
        <v/>
      </c>
    </row>
    <row r="623" spans="1:17">
      <c r="A623" s="107" t="s">
        <v>1160</v>
      </c>
      <c r="B623" s="107"/>
      <c r="C623" s="123"/>
      <c r="D623" s="134"/>
      <c r="E623" s="37" t="str">
        <f t="shared" si="19"/>
        <v/>
      </c>
      <c r="F623" s="123"/>
      <c r="G623" s="123"/>
      <c r="H623" s="123"/>
      <c r="I623" s="123"/>
      <c r="J623" s="123"/>
      <c r="K623" s="123"/>
      <c r="L623" s="123"/>
      <c r="M623" s="123"/>
      <c r="N623" s="123"/>
      <c r="O623" s="123"/>
      <c r="P623" s="107"/>
      <c r="Q623" s="37" t="str">
        <f t="shared" si="20"/>
        <v/>
      </c>
    </row>
    <row r="624" spans="1:17">
      <c r="A624" s="107" t="s">
        <v>1161</v>
      </c>
      <c r="B624" s="107"/>
      <c r="C624" s="123"/>
      <c r="D624" s="134"/>
      <c r="E624" s="37" t="str">
        <f t="shared" si="19"/>
        <v/>
      </c>
      <c r="F624" s="123"/>
      <c r="G624" s="123"/>
      <c r="H624" s="123"/>
      <c r="I624" s="123"/>
      <c r="J624" s="123"/>
      <c r="K624" s="123"/>
      <c r="L624" s="123"/>
      <c r="M624" s="123"/>
      <c r="N624" s="123"/>
      <c r="O624" s="123"/>
      <c r="P624" s="107"/>
      <c r="Q624" s="37" t="str">
        <f t="shared" si="20"/>
        <v/>
      </c>
    </row>
    <row r="625" spans="1:17">
      <c r="A625" s="107" t="s">
        <v>1162</v>
      </c>
      <c r="B625" s="107"/>
      <c r="C625" s="123"/>
      <c r="D625" s="134"/>
      <c r="E625" s="37" t="str">
        <f t="shared" si="19"/>
        <v/>
      </c>
      <c r="F625" s="123"/>
      <c r="G625" s="123"/>
      <c r="H625" s="123"/>
      <c r="I625" s="123"/>
      <c r="J625" s="123"/>
      <c r="K625" s="123"/>
      <c r="L625" s="123"/>
      <c r="M625" s="123"/>
      <c r="N625" s="123"/>
      <c r="O625" s="123"/>
      <c r="P625" s="107"/>
      <c r="Q625" s="37" t="str">
        <f t="shared" si="20"/>
        <v/>
      </c>
    </row>
    <row r="626" spans="1:17">
      <c r="A626" s="107" t="s">
        <v>1163</v>
      </c>
      <c r="B626" s="107"/>
      <c r="C626" s="123"/>
      <c r="D626" s="134"/>
      <c r="E626" s="37" t="str">
        <f t="shared" si="19"/>
        <v/>
      </c>
      <c r="F626" s="123"/>
      <c r="G626" s="123"/>
      <c r="H626" s="123"/>
      <c r="I626" s="123"/>
      <c r="J626" s="123"/>
      <c r="K626" s="123"/>
      <c r="L626" s="123"/>
      <c r="M626" s="123"/>
      <c r="N626" s="123"/>
      <c r="O626" s="123"/>
      <c r="P626" s="107"/>
      <c r="Q626" s="37" t="str">
        <f t="shared" si="20"/>
        <v/>
      </c>
    </row>
    <row r="627" spans="1:17">
      <c r="A627" s="107" t="s">
        <v>1164</v>
      </c>
      <c r="B627" s="107"/>
      <c r="C627" s="123"/>
      <c r="D627" s="134"/>
      <c r="E627" s="37" t="str">
        <f t="shared" si="19"/>
        <v/>
      </c>
      <c r="F627" s="123"/>
      <c r="G627" s="123"/>
      <c r="H627" s="123"/>
      <c r="I627" s="123"/>
      <c r="J627" s="123"/>
      <c r="K627" s="123"/>
      <c r="L627" s="123"/>
      <c r="M627" s="123"/>
      <c r="N627" s="123"/>
      <c r="O627" s="123"/>
      <c r="P627" s="107"/>
      <c r="Q627" s="37" t="str">
        <f t="shared" si="20"/>
        <v/>
      </c>
    </row>
    <row r="628" spans="1:17">
      <c r="A628" s="107" t="s">
        <v>1165</v>
      </c>
      <c r="B628" s="107"/>
      <c r="C628" s="123"/>
      <c r="D628" s="134"/>
      <c r="E628" s="37" t="str">
        <f t="shared" si="19"/>
        <v/>
      </c>
      <c r="F628" s="123"/>
      <c r="G628" s="123"/>
      <c r="H628" s="123"/>
      <c r="I628" s="123"/>
      <c r="J628" s="123"/>
      <c r="K628" s="123"/>
      <c r="L628" s="123"/>
      <c r="M628" s="123"/>
      <c r="N628" s="123"/>
      <c r="O628" s="123"/>
      <c r="P628" s="107"/>
      <c r="Q628" s="37" t="str">
        <f t="shared" si="20"/>
        <v/>
      </c>
    </row>
    <row r="629" spans="1:17">
      <c r="A629" s="107" t="s">
        <v>1166</v>
      </c>
      <c r="B629" s="107"/>
      <c r="C629" s="123"/>
      <c r="D629" s="134"/>
      <c r="E629" s="37" t="str">
        <f t="shared" si="19"/>
        <v/>
      </c>
      <c r="F629" s="123"/>
      <c r="G629" s="123"/>
      <c r="H629" s="123"/>
      <c r="I629" s="123"/>
      <c r="J629" s="123"/>
      <c r="K629" s="123"/>
      <c r="L629" s="123"/>
      <c r="M629" s="123"/>
      <c r="N629" s="123"/>
      <c r="O629" s="123"/>
      <c r="P629" s="107"/>
      <c r="Q629" s="37" t="str">
        <f t="shared" si="20"/>
        <v/>
      </c>
    </row>
    <row r="630" spans="1:17">
      <c r="A630" s="107" t="s">
        <v>1167</v>
      </c>
      <c r="B630" s="107"/>
      <c r="C630" s="123"/>
      <c r="D630" s="134"/>
      <c r="E630" s="37" t="str">
        <f t="shared" si="19"/>
        <v/>
      </c>
      <c r="F630" s="123"/>
      <c r="G630" s="123"/>
      <c r="H630" s="123"/>
      <c r="I630" s="123"/>
      <c r="J630" s="123"/>
      <c r="K630" s="123"/>
      <c r="L630" s="123"/>
      <c r="M630" s="123"/>
      <c r="N630" s="123"/>
      <c r="O630" s="123"/>
      <c r="P630" s="107"/>
      <c r="Q630" s="37" t="str">
        <f t="shared" si="20"/>
        <v/>
      </c>
    </row>
    <row r="631" spans="1:17">
      <c r="A631" s="107" t="s">
        <v>1168</v>
      </c>
      <c r="B631" s="107"/>
      <c r="C631" s="123"/>
      <c r="D631" s="134"/>
      <c r="E631" s="37" t="str">
        <f t="shared" si="19"/>
        <v/>
      </c>
      <c r="F631" s="123"/>
      <c r="G631" s="123"/>
      <c r="H631" s="123"/>
      <c r="I631" s="123"/>
      <c r="J631" s="123"/>
      <c r="K631" s="123"/>
      <c r="L631" s="123"/>
      <c r="M631" s="123"/>
      <c r="N631" s="123"/>
      <c r="O631" s="123"/>
      <c r="P631" s="107"/>
      <c r="Q631" s="37" t="str">
        <f t="shared" si="20"/>
        <v/>
      </c>
    </row>
    <row r="632" spans="1:17">
      <c r="A632" s="107" t="s">
        <v>1169</v>
      </c>
      <c r="B632" s="107"/>
      <c r="C632" s="123"/>
      <c r="D632" s="134"/>
      <c r="E632" s="37" t="str">
        <f t="shared" si="19"/>
        <v/>
      </c>
      <c r="F632" s="123"/>
      <c r="G632" s="123"/>
      <c r="H632" s="123"/>
      <c r="I632" s="123"/>
      <c r="J632" s="123"/>
      <c r="K632" s="123"/>
      <c r="L632" s="123"/>
      <c r="M632" s="123"/>
      <c r="N632" s="123"/>
      <c r="O632" s="123"/>
      <c r="P632" s="107"/>
      <c r="Q632" s="37" t="str">
        <f t="shared" si="20"/>
        <v/>
      </c>
    </row>
    <row r="633" spans="1:17">
      <c r="A633" s="107" t="s">
        <v>1170</v>
      </c>
      <c r="B633" s="107"/>
      <c r="C633" s="123"/>
      <c r="D633" s="134"/>
      <c r="E633" s="37" t="str">
        <f t="shared" si="19"/>
        <v/>
      </c>
      <c r="F633" s="123"/>
      <c r="G633" s="123"/>
      <c r="H633" s="123"/>
      <c r="I633" s="123"/>
      <c r="J633" s="123"/>
      <c r="K633" s="123"/>
      <c r="L633" s="123"/>
      <c r="M633" s="123"/>
      <c r="N633" s="123"/>
      <c r="O633" s="123"/>
      <c r="P633" s="107"/>
      <c r="Q633" s="37" t="str">
        <f t="shared" si="20"/>
        <v/>
      </c>
    </row>
    <row r="634" spans="1:17">
      <c r="A634" s="107" t="s">
        <v>1171</v>
      </c>
      <c r="B634" s="107"/>
      <c r="C634" s="123"/>
      <c r="D634" s="134"/>
      <c r="E634" s="37" t="str">
        <f t="shared" si="19"/>
        <v/>
      </c>
      <c r="F634" s="123"/>
      <c r="G634" s="123"/>
      <c r="H634" s="123"/>
      <c r="I634" s="123"/>
      <c r="J634" s="123"/>
      <c r="K634" s="123"/>
      <c r="L634" s="123"/>
      <c r="M634" s="123"/>
      <c r="N634" s="123"/>
      <c r="O634" s="123"/>
      <c r="P634" s="107"/>
      <c r="Q634" s="37" t="str">
        <f t="shared" si="20"/>
        <v/>
      </c>
    </row>
    <row r="635" spans="1:17">
      <c r="A635" s="107" t="s">
        <v>1172</v>
      </c>
      <c r="B635" s="107"/>
      <c r="C635" s="123"/>
      <c r="D635" s="134"/>
      <c r="E635" s="37" t="str">
        <f t="shared" si="19"/>
        <v/>
      </c>
      <c r="F635" s="123"/>
      <c r="G635" s="123"/>
      <c r="H635" s="123"/>
      <c r="I635" s="123"/>
      <c r="J635" s="123"/>
      <c r="K635" s="123"/>
      <c r="L635" s="123"/>
      <c r="M635" s="123"/>
      <c r="N635" s="123"/>
      <c r="O635" s="123"/>
      <c r="P635" s="107"/>
      <c r="Q635" s="37" t="str">
        <f t="shared" si="20"/>
        <v/>
      </c>
    </row>
    <row r="636" spans="1:17">
      <c r="A636" s="107" t="s">
        <v>1173</v>
      </c>
      <c r="B636" s="107"/>
      <c r="C636" s="123"/>
      <c r="D636" s="134"/>
      <c r="E636" s="37" t="str">
        <f t="shared" si="19"/>
        <v/>
      </c>
      <c r="F636" s="123"/>
      <c r="G636" s="123"/>
      <c r="H636" s="123"/>
      <c r="I636" s="123"/>
      <c r="J636" s="123"/>
      <c r="K636" s="123"/>
      <c r="L636" s="123"/>
      <c r="M636" s="123"/>
      <c r="N636" s="123"/>
      <c r="O636" s="123"/>
      <c r="P636" s="107"/>
      <c r="Q636" s="37" t="str">
        <f t="shared" si="20"/>
        <v/>
      </c>
    </row>
    <row r="637" spans="1:17">
      <c r="A637" s="107" t="s">
        <v>1174</v>
      </c>
      <c r="B637" s="107"/>
      <c r="C637" s="123"/>
      <c r="D637" s="134"/>
      <c r="E637" s="37" t="str">
        <f t="shared" si="19"/>
        <v/>
      </c>
      <c r="F637" s="123"/>
      <c r="G637" s="123"/>
      <c r="H637" s="123"/>
      <c r="I637" s="123"/>
      <c r="J637" s="123"/>
      <c r="K637" s="123"/>
      <c r="L637" s="123"/>
      <c r="M637" s="123"/>
      <c r="N637" s="123"/>
      <c r="O637" s="123"/>
      <c r="P637" s="107"/>
      <c r="Q637" s="37" t="str">
        <f t="shared" si="20"/>
        <v/>
      </c>
    </row>
    <row r="638" spans="1:17">
      <c r="A638" s="107" t="s">
        <v>1175</v>
      </c>
      <c r="B638" s="107"/>
      <c r="C638" s="123"/>
      <c r="D638" s="134"/>
      <c r="E638" s="37" t="str">
        <f t="shared" si="19"/>
        <v/>
      </c>
      <c r="F638" s="123"/>
      <c r="G638" s="123"/>
      <c r="H638" s="123"/>
      <c r="I638" s="123"/>
      <c r="J638" s="123"/>
      <c r="K638" s="123"/>
      <c r="L638" s="123"/>
      <c r="M638" s="123"/>
      <c r="N638" s="123"/>
      <c r="O638" s="123"/>
      <c r="P638" s="107"/>
      <c r="Q638" s="37" t="str">
        <f t="shared" si="20"/>
        <v/>
      </c>
    </row>
    <row r="639" spans="1:17">
      <c r="A639" s="107" t="s">
        <v>1176</v>
      </c>
      <c r="B639" s="107"/>
      <c r="C639" s="123"/>
      <c r="D639" s="134"/>
      <c r="E639" s="37" t="str">
        <f t="shared" si="19"/>
        <v/>
      </c>
      <c r="F639" s="123"/>
      <c r="G639" s="123"/>
      <c r="H639" s="123"/>
      <c r="I639" s="123"/>
      <c r="J639" s="123"/>
      <c r="K639" s="123"/>
      <c r="L639" s="123"/>
      <c r="M639" s="123"/>
      <c r="N639" s="123"/>
      <c r="O639" s="123"/>
      <c r="P639" s="107"/>
      <c r="Q639" s="37" t="str">
        <f t="shared" si="20"/>
        <v/>
      </c>
    </row>
    <row r="640" spans="1:17">
      <c r="A640" s="107" t="s">
        <v>1177</v>
      </c>
      <c r="B640" s="107"/>
      <c r="C640" s="123"/>
      <c r="D640" s="134"/>
      <c r="E640" s="37" t="str">
        <f t="shared" si="19"/>
        <v/>
      </c>
      <c r="F640" s="123"/>
      <c r="G640" s="123"/>
      <c r="H640" s="123"/>
      <c r="I640" s="123"/>
      <c r="J640" s="123"/>
      <c r="K640" s="123"/>
      <c r="L640" s="123"/>
      <c r="M640" s="123"/>
      <c r="N640" s="123"/>
      <c r="O640" s="123"/>
      <c r="P640" s="107"/>
      <c r="Q640" s="37" t="str">
        <f t="shared" si="20"/>
        <v/>
      </c>
    </row>
    <row r="641" spans="1:17">
      <c r="A641" s="107" t="s">
        <v>1178</v>
      </c>
      <c r="B641" s="107"/>
      <c r="C641" s="123"/>
      <c r="D641" s="134"/>
      <c r="E641" s="37" t="str">
        <f t="shared" si="19"/>
        <v/>
      </c>
      <c r="F641" s="123"/>
      <c r="G641" s="123"/>
      <c r="H641" s="123"/>
      <c r="I641" s="123"/>
      <c r="J641" s="123"/>
      <c r="K641" s="123"/>
      <c r="L641" s="123"/>
      <c r="M641" s="123"/>
      <c r="N641" s="123"/>
      <c r="O641" s="123"/>
      <c r="P641" s="107"/>
      <c r="Q641" s="37" t="str">
        <f t="shared" si="20"/>
        <v/>
      </c>
    </row>
    <row r="642" spans="1:17">
      <c r="A642" s="107" t="s">
        <v>1179</v>
      </c>
      <c r="B642" s="107"/>
      <c r="C642" s="123"/>
      <c r="D642" s="134"/>
      <c r="E642" s="37" t="str">
        <f t="shared" si="19"/>
        <v/>
      </c>
      <c r="F642" s="123"/>
      <c r="G642" s="123"/>
      <c r="H642" s="123"/>
      <c r="I642" s="123"/>
      <c r="J642" s="123"/>
      <c r="K642" s="123"/>
      <c r="L642" s="123"/>
      <c r="M642" s="123"/>
      <c r="N642" s="123"/>
      <c r="O642" s="123"/>
      <c r="P642" s="107"/>
      <c r="Q642" s="37" t="str">
        <f t="shared" si="20"/>
        <v/>
      </c>
    </row>
    <row r="643" spans="1:17">
      <c r="A643" s="107" t="s">
        <v>1180</v>
      </c>
      <c r="B643" s="107"/>
      <c r="C643" s="123"/>
      <c r="D643" s="134"/>
      <c r="E643" s="37" t="str">
        <f t="shared" si="19"/>
        <v/>
      </c>
      <c r="F643" s="123"/>
      <c r="G643" s="123"/>
      <c r="H643" s="123"/>
      <c r="I643" s="123"/>
      <c r="J643" s="123"/>
      <c r="K643" s="123"/>
      <c r="L643" s="123"/>
      <c r="M643" s="123"/>
      <c r="N643" s="123"/>
      <c r="O643" s="123"/>
      <c r="P643" s="107"/>
      <c r="Q643" s="37" t="str">
        <f t="shared" si="20"/>
        <v/>
      </c>
    </row>
    <row r="644" spans="1:17">
      <c r="A644" s="107" t="s">
        <v>1181</v>
      </c>
      <c r="B644" s="107"/>
      <c r="C644" s="123"/>
      <c r="D644" s="134"/>
      <c r="E644" s="37" t="str">
        <f t="shared" si="19"/>
        <v/>
      </c>
      <c r="F644" s="123"/>
      <c r="G644" s="123"/>
      <c r="H644" s="123"/>
      <c r="I644" s="123"/>
      <c r="J644" s="123"/>
      <c r="K644" s="123"/>
      <c r="L644" s="123"/>
      <c r="M644" s="123"/>
      <c r="N644" s="123"/>
      <c r="O644" s="123"/>
      <c r="P644" s="107"/>
      <c r="Q644" s="37" t="str">
        <f t="shared" si="20"/>
        <v/>
      </c>
    </row>
    <row r="645" spans="1:17">
      <c r="A645" s="107" t="s">
        <v>1182</v>
      </c>
      <c r="B645" s="107"/>
      <c r="C645" s="123"/>
      <c r="D645" s="134"/>
      <c r="E645" s="37" t="str">
        <f t="shared" si="19"/>
        <v/>
      </c>
      <c r="F645" s="123"/>
      <c r="G645" s="123"/>
      <c r="H645" s="123"/>
      <c r="I645" s="123"/>
      <c r="J645" s="123"/>
      <c r="K645" s="123"/>
      <c r="L645" s="123"/>
      <c r="M645" s="123"/>
      <c r="N645" s="123"/>
      <c r="O645" s="123"/>
      <c r="P645" s="107"/>
      <c r="Q645" s="37" t="str">
        <f t="shared" si="20"/>
        <v/>
      </c>
    </row>
    <row r="646" spans="1:17">
      <c r="A646" s="107" t="s">
        <v>1183</v>
      </c>
      <c r="B646" s="107"/>
      <c r="C646" s="123"/>
      <c r="D646" s="134"/>
      <c r="E646" s="37" t="str">
        <f t="shared" ref="E646:E709" si="21">IF(G646="", "", G646) &amp; IF(I646="", "", "-" &amp; I646) &amp; IF(K646="", "", "-" &amp; K646) &amp; IF(M646="", "", "-" &amp; M646) &amp; IF(O646="", "", "-" &amp; O646)</f>
        <v/>
      </c>
      <c r="F646" s="123"/>
      <c r="G646" s="123"/>
      <c r="H646" s="123"/>
      <c r="I646" s="123"/>
      <c r="J646" s="123"/>
      <c r="K646" s="123"/>
      <c r="L646" s="123"/>
      <c r="M646" s="123"/>
      <c r="N646" s="123"/>
      <c r="O646" s="123"/>
      <c r="P646" s="107"/>
      <c r="Q646" s="37" t="str">
        <f t="shared" si="20"/>
        <v/>
      </c>
    </row>
    <row r="647" spans="1:17">
      <c r="A647" s="107" t="s">
        <v>1184</v>
      </c>
      <c r="B647" s="107"/>
      <c r="C647" s="123"/>
      <c r="D647" s="134"/>
      <c r="E647" s="37" t="str">
        <f t="shared" si="21"/>
        <v/>
      </c>
      <c r="F647" s="123"/>
      <c r="G647" s="123"/>
      <c r="H647" s="123"/>
      <c r="I647" s="123"/>
      <c r="J647" s="123"/>
      <c r="K647" s="123"/>
      <c r="L647" s="123"/>
      <c r="M647" s="123"/>
      <c r="N647" s="123"/>
      <c r="O647" s="123"/>
      <c r="P647" s="107"/>
      <c r="Q647" s="37" t="str">
        <f t="shared" si="20"/>
        <v/>
      </c>
    </row>
    <row r="648" spans="1:17">
      <c r="A648" s="107" t="s">
        <v>1185</v>
      </c>
      <c r="B648" s="107"/>
      <c r="C648" s="123"/>
      <c r="D648" s="134"/>
      <c r="E648" s="37" t="str">
        <f t="shared" si="21"/>
        <v/>
      </c>
      <c r="F648" s="123"/>
      <c r="G648" s="123"/>
      <c r="H648" s="123"/>
      <c r="I648" s="123"/>
      <c r="J648" s="123"/>
      <c r="K648" s="123"/>
      <c r="L648" s="123"/>
      <c r="M648" s="123"/>
      <c r="N648" s="123"/>
      <c r="O648" s="123"/>
      <c r="P648" s="107"/>
      <c r="Q648" s="37" t="str">
        <f t="shared" ref="Q648:Q711" si="22">IF(G648="","",(IF(I648="",1,IF(K648="",2,IF(M648="",3,IF(O648="",4,5))))))</f>
        <v/>
      </c>
    </row>
    <row r="649" spans="1:17">
      <c r="A649" s="107" t="s">
        <v>1186</v>
      </c>
      <c r="B649" s="107"/>
      <c r="C649" s="123"/>
      <c r="D649" s="134"/>
      <c r="E649" s="37" t="str">
        <f t="shared" si="21"/>
        <v/>
      </c>
      <c r="F649" s="123"/>
      <c r="G649" s="123"/>
      <c r="H649" s="123"/>
      <c r="I649" s="123"/>
      <c r="J649" s="123"/>
      <c r="K649" s="123"/>
      <c r="L649" s="123"/>
      <c r="M649" s="123"/>
      <c r="N649" s="123"/>
      <c r="O649" s="123"/>
      <c r="P649" s="107"/>
      <c r="Q649" s="37" t="str">
        <f t="shared" si="22"/>
        <v/>
      </c>
    </row>
    <row r="650" spans="1:17">
      <c r="A650" s="107" t="s">
        <v>1187</v>
      </c>
      <c r="B650" s="107"/>
      <c r="C650" s="123"/>
      <c r="D650" s="134"/>
      <c r="E650" s="37" t="str">
        <f t="shared" si="21"/>
        <v/>
      </c>
      <c r="F650" s="123"/>
      <c r="G650" s="123"/>
      <c r="H650" s="123"/>
      <c r="I650" s="123"/>
      <c r="J650" s="123"/>
      <c r="K650" s="123"/>
      <c r="L650" s="123"/>
      <c r="M650" s="123"/>
      <c r="N650" s="123"/>
      <c r="O650" s="123"/>
      <c r="P650" s="107"/>
      <c r="Q650" s="37" t="str">
        <f t="shared" si="22"/>
        <v/>
      </c>
    </row>
    <row r="651" spans="1:17">
      <c r="A651" s="107" t="s">
        <v>1188</v>
      </c>
      <c r="B651" s="107"/>
      <c r="C651" s="123"/>
      <c r="D651" s="134"/>
      <c r="E651" s="37" t="str">
        <f t="shared" si="21"/>
        <v/>
      </c>
      <c r="F651" s="123"/>
      <c r="G651" s="123"/>
      <c r="H651" s="123"/>
      <c r="I651" s="123"/>
      <c r="J651" s="123"/>
      <c r="K651" s="123"/>
      <c r="L651" s="123"/>
      <c r="M651" s="123"/>
      <c r="N651" s="123"/>
      <c r="O651" s="123"/>
      <c r="P651" s="107"/>
      <c r="Q651" s="37" t="str">
        <f t="shared" si="22"/>
        <v/>
      </c>
    </row>
    <row r="652" spans="1:17">
      <c r="A652" s="107" t="s">
        <v>1189</v>
      </c>
      <c r="B652" s="107"/>
      <c r="C652" s="123"/>
      <c r="D652" s="134"/>
      <c r="E652" s="37" t="str">
        <f t="shared" si="21"/>
        <v/>
      </c>
      <c r="F652" s="123"/>
      <c r="G652" s="123"/>
      <c r="H652" s="123"/>
      <c r="I652" s="123"/>
      <c r="J652" s="123"/>
      <c r="K652" s="123"/>
      <c r="L652" s="123"/>
      <c r="M652" s="123"/>
      <c r="N652" s="123"/>
      <c r="O652" s="123"/>
      <c r="P652" s="107"/>
      <c r="Q652" s="37" t="str">
        <f t="shared" si="22"/>
        <v/>
      </c>
    </row>
    <row r="653" spans="1:17">
      <c r="A653" s="107" t="s">
        <v>1190</v>
      </c>
      <c r="B653" s="107"/>
      <c r="C653" s="123"/>
      <c r="D653" s="134"/>
      <c r="E653" s="37" t="str">
        <f t="shared" si="21"/>
        <v/>
      </c>
      <c r="F653" s="123"/>
      <c r="G653" s="123"/>
      <c r="H653" s="123"/>
      <c r="I653" s="123"/>
      <c r="J653" s="123"/>
      <c r="K653" s="123"/>
      <c r="L653" s="123"/>
      <c r="M653" s="123"/>
      <c r="N653" s="123"/>
      <c r="O653" s="123"/>
      <c r="P653" s="107"/>
      <c r="Q653" s="37" t="str">
        <f t="shared" si="22"/>
        <v/>
      </c>
    </row>
    <row r="654" spans="1:17">
      <c r="A654" s="107" t="s">
        <v>1191</v>
      </c>
      <c r="B654" s="107"/>
      <c r="C654" s="123"/>
      <c r="D654" s="134"/>
      <c r="E654" s="37" t="str">
        <f t="shared" si="21"/>
        <v/>
      </c>
      <c r="F654" s="123"/>
      <c r="G654" s="123"/>
      <c r="H654" s="123"/>
      <c r="I654" s="123"/>
      <c r="J654" s="123"/>
      <c r="K654" s="123"/>
      <c r="L654" s="123"/>
      <c r="M654" s="123"/>
      <c r="N654" s="123"/>
      <c r="O654" s="123"/>
      <c r="P654" s="107"/>
      <c r="Q654" s="37" t="str">
        <f t="shared" si="22"/>
        <v/>
      </c>
    </row>
    <row r="655" spans="1:17">
      <c r="A655" s="107" t="s">
        <v>1192</v>
      </c>
      <c r="B655" s="107"/>
      <c r="C655" s="123"/>
      <c r="D655" s="134"/>
      <c r="E655" s="37" t="str">
        <f t="shared" si="21"/>
        <v/>
      </c>
      <c r="F655" s="123"/>
      <c r="G655" s="123"/>
      <c r="H655" s="123"/>
      <c r="I655" s="123"/>
      <c r="J655" s="123"/>
      <c r="K655" s="123"/>
      <c r="L655" s="123"/>
      <c r="M655" s="123"/>
      <c r="N655" s="123"/>
      <c r="O655" s="123"/>
      <c r="P655" s="107"/>
      <c r="Q655" s="37" t="str">
        <f t="shared" si="22"/>
        <v/>
      </c>
    </row>
    <row r="656" spans="1:17">
      <c r="A656" s="107" t="s">
        <v>1193</v>
      </c>
      <c r="B656" s="107"/>
      <c r="C656" s="123"/>
      <c r="D656" s="134"/>
      <c r="E656" s="37" t="str">
        <f t="shared" si="21"/>
        <v/>
      </c>
      <c r="F656" s="123"/>
      <c r="G656" s="123"/>
      <c r="H656" s="123"/>
      <c r="I656" s="123"/>
      <c r="J656" s="123"/>
      <c r="K656" s="123"/>
      <c r="L656" s="123"/>
      <c r="M656" s="123"/>
      <c r="N656" s="123"/>
      <c r="O656" s="123"/>
      <c r="P656" s="107"/>
      <c r="Q656" s="37" t="str">
        <f t="shared" si="22"/>
        <v/>
      </c>
    </row>
    <row r="657" spans="1:17">
      <c r="A657" s="107" t="s">
        <v>1194</v>
      </c>
      <c r="B657" s="107"/>
      <c r="C657" s="123"/>
      <c r="D657" s="134"/>
      <c r="E657" s="37" t="str">
        <f t="shared" si="21"/>
        <v/>
      </c>
      <c r="F657" s="123"/>
      <c r="G657" s="123"/>
      <c r="H657" s="123"/>
      <c r="I657" s="123"/>
      <c r="J657" s="123"/>
      <c r="K657" s="123"/>
      <c r="L657" s="123"/>
      <c r="M657" s="123"/>
      <c r="N657" s="123"/>
      <c r="O657" s="123"/>
      <c r="P657" s="107"/>
      <c r="Q657" s="37" t="str">
        <f t="shared" si="22"/>
        <v/>
      </c>
    </row>
    <row r="658" spans="1:17">
      <c r="A658" s="107" t="s">
        <v>1195</v>
      </c>
      <c r="B658" s="107"/>
      <c r="C658" s="123"/>
      <c r="D658" s="134"/>
      <c r="E658" s="37" t="str">
        <f t="shared" si="21"/>
        <v/>
      </c>
      <c r="F658" s="123"/>
      <c r="G658" s="123"/>
      <c r="H658" s="123"/>
      <c r="I658" s="123"/>
      <c r="J658" s="123"/>
      <c r="K658" s="123"/>
      <c r="L658" s="123"/>
      <c r="M658" s="123"/>
      <c r="N658" s="123"/>
      <c r="O658" s="123"/>
      <c r="P658" s="107"/>
      <c r="Q658" s="37" t="str">
        <f t="shared" si="22"/>
        <v/>
      </c>
    </row>
    <row r="659" spans="1:17">
      <c r="A659" s="107" t="s">
        <v>1196</v>
      </c>
      <c r="B659" s="107"/>
      <c r="C659" s="123"/>
      <c r="D659" s="134"/>
      <c r="E659" s="37" t="str">
        <f t="shared" si="21"/>
        <v/>
      </c>
      <c r="F659" s="123"/>
      <c r="G659" s="123"/>
      <c r="H659" s="123"/>
      <c r="I659" s="123"/>
      <c r="J659" s="123"/>
      <c r="K659" s="123"/>
      <c r="L659" s="123"/>
      <c r="M659" s="123"/>
      <c r="N659" s="123"/>
      <c r="O659" s="123"/>
      <c r="P659" s="107"/>
      <c r="Q659" s="37" t="str">
        <f t="shared" si="22"/>
        <v/>
      </c>
    </row>
    <row r="660" spans="1:17">
      <c r="A660" s="107" t="s">
        <v>1197</v>
      </c>
      <c r="B660" s="107"/>
      <c r="C660" s="123"/>
      <c r="D660" s="134"/>
      <c r="E660" s="37" t="str">
        <f t="shared" si="21"/>
        <v/>
      </c>
      <c r="F660" s="123"/>
      <c r="G660" s="123"/>
      <c r="H660" s="123"/>
      <c r="I660" s="123"/>
      <c r="J660" s="123"/>
      <c r="K660" s="123"/>
      <c r="L660" s="123"/>
      <c r="M660" s="123"/>
      <c r="N660" s="123"/>
      <c r="O660" s="123"/>
      <c r="P660" s="107"/>
      <c r="Q660" s="37" t="str">
        <f t="shared" si="22"/>
        <v/>
      </c>
    </row>
    <row r="661" spans="1:17">
      <c r="A661" s="107" t="s">
        <v>1198</v>
      </c>
      <c r="B661" s="107"/>
      <c r="C661" s="123"/>
      <c r="D661" s="134"/>
      <c r="E661" s="37" t="str">
        <f t="shared" si="21"/>
        <v/>
      </c>
      <c r="F661" s="123"/>
      <c r="G661" s="123"/>
      <c r="H661" s="123"/>
      <c r="I661" s="123"/>
      <c r="J661" s="123"/>
      <c r="K661" s="123"/>
      <c r="L661" s="123"/>
      <c r="M661" s="123"/>
      <c r="N661" s="123"/>
      <c r="O661" s="123"/>
      <c r="P661" s="107"/>
      <c r="Q661" s="37" t="str">
        <f t="shared" si="22"/>
        <v/>
      </c>
    </row>
    <row r="662" spans="1:17">
      <c r="A662" s="107" t="s">
        <v>1199</v>
      </c>
      <c r="B662" s="107"/>
      <c r="C662" s="123"/>
      <c r="D662" s="134"/>
      <c r="E662" s="37" t="str">
        <f t="shared" si="21"/>
        <v/>
      </c>
      <c r="F662" s="123"/>
      <c r="G662" s="123"/>
      <c r="H662" s="123"/>
      <c r="I662" s="123"/>
      <c r="J662" s="123"/>
      <c r="K662" s="123"/>
      <c r="L662" s="123"/>
      <c r="M662" s="123"/>
      <c r="N662" s="123"/>
      <c r="O662" s="123"/>
      <c r="P662" s="107"/>
      <c r="Q662" s="37" t="str">
        <f t="shared" si="22"/>
        <v/>
      </c>
    </row>
    <row r="663" spans="1:17">
      <c r="A663" s="107" t="s">
        <v>1200</v>
      </c>
      <c r="B663" s="107"/>
      <c r="C663" s="123"/>
      <c r="D663" s="134"/>
      <c r="E663" s="37" t="str">
        <f t="shared" si="21"/>
        <v/>
      </c>
      <c r="F663" s="123"/>
      <c r="G663" s="123"/>
      <c r="H663" s="123"/>
      <c r="I663" s="123"/>
      <c r="J663" s="123"/>
      <c r="K663" s="123"/>
      <c r="L663" s="123"/>
      <c r="M663" s="123"/>
      <c r="N663" s="123"/>
      <c r="O663" s="123"/>
      <c r="P663" s="107"/>
      <c r="Q663" s="37" t="str">
        <f t="shared" si="22"/>
        <v/>
      </c>
    </row>
    <row r="664" spans="1:17">
      <c r="A664" s="107" t="s">
        <v>1201</v>
      </c>
      <c r="B664" s="107"/>
      <c r="C664" s="123"/>
      <c r="D664" s="134"/>
      <c r="E664" s="37" t="str">
        <f t="shared" si="21"/>
        <v/>
      </c>
      <c r="F664" s="123"/>
      <c r="G664" s="123"/>
      <c r="H664" s="123"/>
      <c r="I664" s="123"/>
      <c r="J664" s="123"/>
      <c r="K664" s="123"/>
      <c r="L664" s="123"/>
      <c r="M664" s="123"/>
      <c r="N664" s="123"/>
      <c r="O664" s="123"/>
      <c r="P664" s="107"/>
      <c r="Q664" s="37" t="str">
        <f t="shared" si="22"/>
        <v/>
      </c>
    </row>
    <row r="665" spans="1:17">
      <c r="A665" s="107" t="s">
        <v>1202</v>
      </c>
      <c r="B665" s="107"/>
      <c r="C665" s="123"/>
      <c r="D665" s="134"/>
      <c r="E665" s="37" t="str">
        <f t="shared" si="21"/>
        <v/>
      </c>
      <c r="F665" s="123"/>
      <c r="G665" s="123"/>
      <c r="H665" s="123"/>
      <c r="I665" s="123"/>
      <c r="J665" s="123"/>
      <c r="K665" s="123"/>
      <c r="L665" s="123"/>
      <c r="M665" s="123"/>
      <c r="N665" s="123"/>
      <c r="O665" s="123"/>
      <c r="P665" s="107"/>
      <c r="Q665" s="37" t="str">
        <f t="shared" si="22"/>
        <v/>
      </c>
    </row>
    <row r="666" spans="1:17">
      <c r="A666" s="107" t="s">
        <v>1203</v>
      </c>
      <c r="B666" s="107"/>
      <c r="C666" s="123"/>
      <c r="D666" s="134"/>
      <c r="E666" s="37" t="str">
        <f t="shared" si="21"/>
        <v/>
      </c>
      <c r="F666" s="123"/>
      <c r="G666" s="123"/>
      <c r="H666" s="123"/>
      <c r="I666" s="123"/>
      <c r="J666" s="123"/>
      <c r="K666" s="123"/>
      <c r="L666" s="123"/>
      <c r="M666" s="123"/>
      <c r="N666" s="123"/>
      <c r="O666" s="123"/>
      <c r="P666" s="107"/>
      <c r="Q666" s="37" t="str">
        <f t="shared" si="22"/>
        <v/>
      </c>
    </row>
    <row r="667" spans="1:17">
      <c r="A667" s="107" t="s">
        <v>1204</v>
      </c>
      <c r="B667" s="107"/>
      <c r="C667" s="123"/>
      <c r="D667" s="134"/>
      <c r="E667" s="37" t="str">
        <f t="shared" si="21"/>
        <v/>
      </c>
      <c r="F667" s="123"/>
      <c r="G667" s="123"/>
      <c r="H667" s="123"/>
      <c r="I667" s="123"/>
      <c r="J667" s="123"/>
      <c r="K667" s="123"/>
      <c r="L667" s="123"/>
      <c r="M667" s="123"/>
      <c r="N667" s="123"/>
      <c r="O667" s="123"/>
      <c r="P667" s="107"/>
      <c r="Q667" s="37" t="str">
        <f t="shared" si="22"/>
        <v/>
      </c>
    </row>
    <row r="668" spans="1:17">
      <c r="A668" s="107" t="s">
        <v>1205</v>
      </c>
      <c r="B668" s="107"/>
      <c r="C668" s="123"/>
      <c r="D668" s="134"/>
      <c r="E668" s="37" t="str">
        <f t="shared" si="21"/>
        <v/>
      </c>
      <c r="F668" s="123"/>
      <c r="G668" s="123"/>
      <c r="H668" s="123"/>
      <c r="I668" s="123"/>
      <c r="J668" s="123"/>
      <c r="K668" s="123"/>
      <c r="L668" s="123"/>
      <c r="M668" s="123"/>
      <c r="N668" s="123"/>
      <c r="O668" s="123"/>
      <c r="P668" s="107"/>
      <c r="Q668" s="37" t="str">
        <f t="shared" si="22"/>
        <v/>
      </c>
    </row>
    <row r="669" spans="1:17">
      <c r="A669" s="107" t="s">
        <v>1206</v>
      </c>
      <c r="B669" s="107"/>
      <c r="C669" s="123"/>
      <c r="D669" s="134"/>
      <c r="E669" s="37" t="str">
        <f t="shared" si="21"/>
        <v/>
      </c>
      <c r="F669" s="123"/>
      <c r="G669" s="123"/>
      <c r="H669" s="123"/>
      <c r="I669" s="123"/>
      <c r="J669" s="123"/>
      <c r="K669" s="123"/>
      <c r="L669" s="123"/>
      <c r="M669" s="123"/>
      <c r="N669" s="123"/>
      <c r="O669" s="123"/>
      <c r="P669" s="107"/>
      <c r="Q669" s="37" t="str">
        <f t="shared" si="22"/>
        <v/>
      </c>
    </row>
    <row r="670" spans="1:17">
      <c r="A670" s="107" t="s">
        <v>1207</v>
      </c>
      <c r="B670" s="107"/>
      <c r="C670" s="123"/>
      <c r="D670" s="134"/>
      <c r="E670" s="37" t="str">
        <f t="shared" si="21"/>
        <v/>
      </c>
      <c r="F670" s="123"/>
      <c r="G670" s="123"/>
      <c r="H670" s="123"/>
      <c r="I670" s="123"/>
      <c r="J670" s="123"/>
      <c r="K670" s="123"/>
      <c r="L670" s="123"/>
      <c r="M670" s="123"/>
      <c r="N670" s="123"/>
      <c r="O670" s="123"/>
      <c r="P670" s="107"/>
      <c r="Q670" s="37" t="str">
        <f t="shared" si="22"/>
        <v/>
      </c>
    </row>
    <row r="671" spans="1:17">
      <c r="A671" s="107" t="s">
        <v>1208</v>
      </c>
      <c r="B671" s="107"/>
      <c r="C671" s="123"/>
      <c r="D671" s="134"/>
      <c r="E671" s="37" t="str">
        <f t="shared" si="21"/>
        <v/>
      </c>
      <c r="F671" s="123"/>
      <c r="G671" s="123"/>
      <c r="H671" s="123"/>
      <c r="I671" s="123"/>
      <c r="J671" s="123"/>
      <c r="K671" s="123"/>
      <c r="L671" s="123"/>
      <c r="M671" s="123"/>
      <c r="N671" s="123"/>
      <c r="O671" s="123"/>
      <c r="P671" s="107"/>
      <c r="Q671" s="37" t="str">
        <f t="shared" si="22"/>
        <v/>
      </c>
    </row>
    <row r="672" spans="1:17">
      <c r="A672" s="107" t="s">
        <v>1209</v>
      </c>
      <c r="B672" s="107"/>
      <c r="C672" s="123"/>
      <c r="D672" s="134"/>
      <c r="E672" s="37" t="str">
        <f t="shared" si="21"/>
        <v/>
      </c>
      <c r="F672" s="123"/>
      <c r="G672" s="123"/>
      <c r="H672" s="123"/>
      <c r="I672" s="123"/>
      <c r="J672" s="123"/>
      <c r="K672" s="123"/>
      <c r="L672" s="123"/>
      <c r="M672" s="123"/>
      <c r="N672" s="123"/>
      <c r="O672" s="123"/>
      <c r="P672" s="107"/>
      <c r="Q672" s="37" t="str">
        <f t="shared" si="22"/>
        <v/>
      </c>
    </row>
    <row r="673" spans="1:17">
      <c r="A673" s="107" t="s">
        <v>1210</v>
      </c>
      <c r="B673" s="107"/>
      <c r="C673" s="123"/>
      <c r="D673" s="134"/>
      <c r="E673" s="37" t="str">
        <f t="shared" si="21"/>
        <v/>
      </c>
      <c r="F673" s="123"/>
      <c r="G673" s="123"/>
      <c r="H673" s="123"/>
      <c r="I673" s="123"/>
      <c r="J673" s="123"/>
      <c r="K673" s="123"/>
      <c r="L673" s="123"/>
      <c r="M673" s="123"/>
      <c r="N673" s="123"/>
      <c r="O673" s="123"/>
      <c r="P673" s="107"/>
      <c r="Q673" s="37" t="str">
        <f t="shared" si="22"/>
        <v/>
      </c>
    </row>
    <row r="674" spans="1:17">
      <c r="A674" s="107" t="s">
        <v>1211</v>
      </c>
      <c r="B674" s="107"/>
      <c r="C674" s="123"/>
      <c r="D674" s="134"/>
      <c r="E674" s="37" t="str">
        <f t="shared" si="21"/>
        <v/>
      </c>
      <c r="F674" s="123"/>
      <c r="G674" s="123"/>
      <c r="H674" s="123"/>
      <c r="I674" s="123"/>
      <c r="J674" s="123"/>
      <c r="K674" s="123"/>
      <c r="L674" s="123"/>
      <c r="M674" s="123"/>
      <c r="N674" s="123"/>
      <c r="O674" s="123"/>
      <c r="P674" s="107"/>
      <c r="Q674" s="37" t="str">
        <f t="shared" si="22"/>
        <v/>
      </c>
    </row>
    <row r="675" spans="1:17">
      <c r="A675" s="107" t="s">
        <v>1212</v>
      </c>
      <c r="B675" s="107"/>
      <c r="C675" s="123"/>
      <c r="D675" s="134"/>
      <c r="E675" s="37" t="str">
        <f t="shared" si="21"/>
        <v/>
      </c>
      <c r="F675" s="123"/>
      <c r="G675" s="123"/>
      <c r="H675" s="123"/>
      <c r="I675" s="123"/>
      <c r="J675" s="123"/>
      <c r="K675" s="123"/>
      <c r="L675" s="123"/>
      <c r="M675" s="123"/>
      <c r="N675" s="123"/>
      <c r="O675" s="123"/>
      <c r="P675" s="107"/>
      <c r="Q675" s="37" t="str">
        <f t="shared" si="22"/>
        <v/>
      </c>
    </row>
    <row r="676" spans="1:17">
      <c r="A676" s="107" t="s">
        <v>1213</v>
      </c>
      <c r="B676" s="107"/>
      <c r="C676" s="123"/>
      <c r="D676" s="134"/>
      <c r="E676" s="37" t="str">
        <f t="shared" si="21"/>
        <v/>
      </c>
      <c r="F676" s="123"/>
      <c r="G676" s="123"/>
      <c r="H676" s="123"/>
      <c r="I676" s="123"/>
      <c r="J676" s="123"/>
      <c r="K676" s="123"/>
      <c r="L676" s="123"/>
      <c r="M676" s="123"/>
      <c r="N676" s="123"/>
      <c r="O676" s="123"/>
      <c r="P676" s="107"/>
      <c r="Q676" s="37" t="str">
        <f t="shared" si="22"/>
        <v/>
      </c>
    </row>
    <row r="677" spans="1:17">
      <c r="A677" s="107" t="s">
        <v>1214</v>
      </c>
      <c r="B677" s="107"/>
      <c r="C677" s="123"/>
      <c r="D677" s="134"/>
      <c r="E677" s="37" t="str">
        <f t="shared" si="21"/>
        <v/>
      </c>
      <c r="F677" s="123"/>
      <c r="G677" s="123"/>
      <c r="H677" s="123"/>
      <c r="I677" s="123"/>
      <c r="J677" s="123"/>
      <c r="K677" s="123"/>
      <c r="L677" s="123"/>
      <c r="M677" s="123"/>
      <c r="N677" s="123"/>
      <c r="O677" s="123"/>
      <c r="P677" s="107"/>
      <c r="Q677" s="37" t="str">
        <f t="shared" si="22"/>
        <v/>
      </c>
    </row>
    <row r="678" spans="1:17">
      <c r="A678" s="107" t="s">
        <v>1215</v>
      </c>
      <c r="B678" s="107"/>
      <c r="C678" s="123"/>
      <c r="D678" s="134"/>
      <c r="E678" s="37" t="str">
        <f t="shared" si="21"/>
        <v/>
      </c>
      <c r="F678" s="123"/>
      <c r="G678" s="123"/>
      <c r="H678" s="123"/>
      <c r="I678" s="123"/>
      <c r="J678" s="123"/>
      <c r="K678" s="123"/>
      <c r="L678" s="123"/>
      <c r="M678" s="123"/>
      <c r="N678" s="123"/>
      <c r="O678" s="123"/>
      <c r="P678" s="107"/>
      <c r="Q678" s="37" t="str">
        <f t="shared" si="22"/>
        <v/>
      </c>
    </row>
    <row r="679" spans="1:17">
      <c r="A679" s="107" t="s">
        <v>1216</v>
      </c>
      <c r="B679" s="107"/>
      <c r="C679" s="123"/>
      <c r="D679" s="134"/>
      <c r="E679" s="37" t="str">
        <f t="shared" si="21"/>
        <v/>
      </c>
      <c r="F679" s="123"/>
      <c r="G679" s="123"/>
      <c r="H679" s="123"/>
      <c r="I679" s="123"/>
      <c r="J679" s="123"/>
      <c r="K679" s="123"/>
      <c r="L679" s="123"/>
      <c r="M679" s="123"/>
      <c r="N679" s="123"/>
      <c r="O679" s="123"/>
      <c r="P679" s="107"/>
      <c r="Q679" s="37" t="str">
        <f t="shared" si="22"/>
        <v/>
      </c>
    </row>
    <row r="680" spans="1:17">
      <c r="A680" s="107" t="s">
        <v>1217</v>
      </c>
      <c r="B680" s="107"/>
      <c r="C680" s="123"/>
      <c r="D680" s="134"/>
      <c r="E680" s="37" t="str">
        <f t="shared" si="21"/>
        <v/>
      </c>
      <c r="F680" s="123"/>
      <c r="G680" s="123"/>
      <c r="H680" s="123"/>
      <c r="I680" s="123"/>
      <c r="J680" s="123"/>
      <c r="K680" s="123"/>
      <c r="L680" s="123"/>
      <c r="M680" s="123"/>
      <c r="N680" s="123"/>
      <c r="O680" s="123"/>
      <c r="P680" s="107"/>
      <c r="Q680" s="37" t="str">
        <f t="shared" si="22"/>
        <v/>
      </c>
    </row>
    <row r="681" spans="1:17">
      <c r="A681" s="107" t="s">
        <v>1218</v>
      </c>
      <c r="B681" s="107"/>
      <c r="C681" s="123"/>
      <c r="D681" s="134"/>
      <c r="E681" s="37" t="str">
        <f t="shared" si="21"/>
        <v/>
      </c>
      <c r="F681" s="123"/>
      <c r="G681" s="123"/>
      <c r="H681" s="123"/>
      <c r="I681" s="123"/>
      <c r="J681" s="123"/>
      <c r="K681" s="123"/>
      <c r="L681" s="123"/>
      <c r="M681" s="123"/>
      <c r="N681" s="123"/>
      <c r="O681" s="123"/>
      <c r="P681" s="107"/>
      <c r="Q681" s="37" t="str">
        <f t="shared" si="22"/>
        <v/>
      </c>
    </row>
    <row r="682" spans="1:17">
      <c r="A682" s="107" t="s">
        <v>1219</v>
      </c>
      <c r="B682" s="107"/>
      <c r="C682" s="123"/>
      <c r="D682" s="134"/>
      <c r="E682" s="37" t="str">
        <f t="shared" si="21"/>
        <v/>
      </c>
      <c r="F682" s="123"/>
      <c r="G682" s="123"/>
      <c r="H682" s="123"/>
      <c r="I682" s="123"/>
      <c r="J682" s="123"/>
      <c r="K682" s="123"/>
      <c r="L682" s="123"/>
      <c r="M682" s="123"/>
      <c r="N682" s="123"/>
      <c r="O682" s="123"/>
      <c r="P682" s="107"/>
      <c r="Q682" s="37" t="str">
        <f t="shared" si="22"/>
        <v/>
      </c>
    </row>
    <row r="683" spans="1:17">
      <c r="A683" s="107" t="s">
        <v>1220</v>
      </c>
      <c r="B683" s="107"/>
      <c r="C683" s="123"/>
      <c r="D683" s="134"/>
      <c r="E683" s="37" t="str">
        <f t="shared" si="21"/>
        <v/>
      </c>
      <c r="F683" s="123"/>
      <c r="G683" s="123"/>
      <c r="H683" s="123"/>
      <c r="I683" s="123"/>
      <c r="J683" s="123"/>
      <c r="K683" s="123"/>
      <c r="L683" s="123"/>
      <c r="M683" s="123"/>
      <c r="N683" s="123"/>
      <c r="O683" s="123"/>
      <c r="P683" s="107"/>
      <c r="Q683" s="37" t="str">
        <f t="shared" si="22"/>
        <v/>
      </c>
    </row>
    <row r="684" spans="1:17">
      <c r="A684" s="107" t="s">
        <v>1221</v>
      </c>
      <c r="B684" s="107"/>
      <c r="C684" s="123"/>
      <c r="D684" s="134"/>
      <c r="E684" s="37" t="str">
        <f t="shared" si="21"/>
        <v/>
      </c>
      <c r="F684" s="123"/>
      <c r="G684" s="123"/>
      <c r="H684" s="123"/>
      <c r="I684" s="123"/>
      <c r="J684" s="123"/>
      <c r="K684" s="123"/>
      <c r="L684" s="123"/>
      <c r="M684" s="123"/>
      <c r="N684" s="123"/>
      <c r="O684" s="123"/>
      <c r="P684" s="107"/>
      <c r="Q684" s="37" t="str">
        <f t="shared" si="22"/>
        <v/>
      </c>
    </row>
    <row r="685" spans="1:17">
      <c r="A685" s="107" t="s">
        <v>1222</v>
      </c>
      <c r="B685" s="107"/>
      <c r="C685" s="123"/>
      <c r="D685" s="134"/>
      <c r="E685" s="37" t="str">
        <f t="shared" si="21"/>
        <v/>
      </c>
      <c r="F685" s="123"/>
      <c r="G685" s="123"/>
      <c r="H685" s="123"/>
      <c r="I685" s="123"/>
      <c r="J685" s="123"/>
      <c r="K685" s="123"/>
      <c r="L685" s="123"/>
      <c r="M685" s="123"/>
      <c r="N685" s="123"/>
      <c r="O685" s="123"/>
      <c r="P685" s="107"/>
      <c r="Q685" s="37" t="str">
        <f t="shared" si="22"/>
        <v/>
      </c>
    </row>
    <row r="686" spans="1:17">
      <c r="A686" s="107" t="s">
        <v>1223</v>
      </c>
      <c r="B686" s="107"/>
      <c r="C686" s="123"/>
      <c r="D686" s="134"/>
      <c r="E686" s="37" t="str">
        <f t="shared" si="21"/>
        <v/>
      </c>
      <c r="F686" s="123"/>
      <c r="G686" s="123"/>
      <c r="H686" s="123"/>
      <c r="I686" s="123"/>
      <c r="J686" s="123"/>
      <c r="K686" s="123"/>
      <c r="L686" s="123"/>
      <c r="M686" s="123"/>
      <c r="N686" s="123"/>
      <c r="O686" s="123"/>
      <c r="P686" s="107"/>
      <c r="Q686" s="37" t="str">
        <f t="shared" si="22"/>
        <v/>
      </c>
    </row>
    <row r="687" spans="1:17">
      <c r="A687" s="107" t="s">
        <v>1224</v>
      </c>
      <c r="B687" s="107"/>
      <c r="C687" s="123"/>
      <c r="D687" s="134"/>
      <c r="E687" s="37" t="str">
        <f t="shared" si="21"/>
        <v/>
      </c>
      <c r="F687" s="123"/>
      <c r="G687" s="123"/>
      <c r="H687" s="123"/>
      <c r="I687" s="123"/>
      <c r="J687" s="123"/>
      <c r="K687" s="123"/>
      <c r="L687" s="123"/>
      <c r="M687" s="123"/>
      <c r="N687" s="123"/>
      <c r="O687" s="123"/>
      <c r="P687" s="107"/>
      <c r="Q687" s="37" t="str">
        <f t="shared" si="22"/>
        <v/>
      </c>
    </row>
    <row r="688" spans="1:17">
      <c r="A688" s="107" t="s">
        <v>1225</v>
      </c>
      <c r="B688" s="107"/>
      <c r="C688" s="123"/>
      <c r="D688" s="134"/>
      <c r="E688" s="37" t="str">
        <f t="shared" si="21"/>
        <v/>
      </c>
      <c r="F688" s="123"/>
      <c r="G688" s="123"/>
      <c r="H688" s="123"/>
      <c r="I688" s="123"/>
      <c r="J688" s="123"/>
      <c r="K688" s="123"/>
      <c r="L688" s="123"/>
      <c r="M688" s="123"/>
      <c r="N688" s="123"/>
      <c r="O688" s="123"/>
      <c r="P688" s="107"/>
      <c r="Q688" s="37" t="str">
        <f t="shared" si="22"/>
        <v/>
      </c>
    </row>
    <row r="689" spans="1:17">
      <c r="A689" s="107" t="s">
        <v>1226</v>
      </c>
      <c r="B689" s="107"/>
      <c r="C689" s="123"/>
      <c r="D689" s="134"/>
      <c r="E689" s="37" t="str">
        <f t="shared" si="21"/>
        <v/>
      </c>
      <c r="F689" s="123"/>
      <c r="G689" s="123"/>
      <c r="H689" s="123"/>
      <c r="I689" s="123"/>
      <c r="J689" s="123"/>
      <c r="K689" s="123"/>
      <c r="L689" s="123"/>
      <c r="M689" s="123"/>
      <c r="N689" s="123"/>
      <c r="O689" s="123"/>
      <c r="P689" s="107"/>
      <c r="Q689" s="37" t="str">
        <f t="shared" si="22"/>
        <v/>
      </c>
    </row>
    <row r="690" spans="1:17">
      <c r="A690" s="107" t="s">
        <v>1227</v>
      </c>
      <c r="B690" s="107"/>
      <c r="C690" s="123"/>
      <c r="D690" s="134"/>
      <c r="E690" s="37" t="str">
        <f t="shared" si="21"/>
        <v/>
      </c>
      <c r="F690" s="123"/>
      <c r="G690" s="123"/>
      <c r="H690" s="123"/>
      <c r="I690" s="123"/>
      <c r="J690" s="123"/>
      <c r="K690" s="123"/>
      <c r="L690" s="123"/>
      <c r="M690" s="123"/>
      <c r="N690" s="123"/>
      <c r="O690" s="123"/>
      <c r="P690" s="107"/>
      <c r="Q690" s="37" t="str">
        <f t="shared" si="22"/>
        <v/>
      </c>
    </row>
    <row r="691" spans="1:17">
      <c r="A691" s="107" t="s">
        <v>1228</v>
      </c>
      <c r="B691" s="107"/>
      <c r="C691" s="123"/>
      <c r="D691" s="134"/>
      <c r="E691" s="37" t="str">
        <f t="shared" si="21"/>
        <v/>
      </c>
      <c r="F691" s="123"/>
      <c r="G691" s="123"/>
      <c r="H691" s="123"/>
      <c r="I691" s="123"/>
      <c r="J691" s="123"/>
      <c r="K691" s="123"/>
      <c r="L691" s="123"/>
      <c r="M691" s="123"/>
      <c r="N691" s="123"/>
      <c r="O691" s="123"/>
      <c r="P691" s="107"/>
      <c r="Q691" s="37" t="str">
        <f t="shared" si="22"/>
        <v/>
      </c>
    </row>
    <row r="692" spans="1:17">
      <c r="A692" s="107" t="s">
        <v>1229</v>
      </c>
      <c r="B692" s="107"/>
      <c r="C692" s="123"/>
      <c r="D692" s="134"/>
      <c r="E692" s="37" t="str">
        <f t="shared" si="21"/>
        <v/>
      </c>
      <c r="F692" s="123"/>
      <c r="G692" s="123"/>
      <c r="H692" s="123"/>
      <c r="I692" s="123"/>
      <c r="J692" s="123"/>
      <c r="K692" s="123"/>
      <c r="L692" s="123"/>
      <c r="M692" s="123"/>
      <c r="N692" s="123"/>
      <c r="O692" s="123"/>
      <c r="P692" s="107"/>
      <c r="Q692" s="37" t="str">
        <f t="shared" si="22"/>
        <v/>
      </c>
    </row>
    <row r="693" spans="1:17">
      <c r="A693" s="107" t="s">
        <v>1230</v>
      </c>
      <c r="B693" s="107"/>
      <c r="C693" s="123"/>
      <c r="D693" s="134"/>
      <c r="E693" s="37" t="str">
        <f t="shared" si="21"/>
        <v/>
      </c>
      <c r="F693" s="123"/>
      <c r="G693" s="123"/>
      <c r="H693" s="123"/>
      <c r="I693" s="123"/>
      <c r="J693" s="123"/>
      <c r="K693" s="123"/>
      <c r="L693" s="123"/>
      <c r="M693" s="123"/>
      <c r="N693" s="123"/>
      <c r="O693" s="123"/>
      <c r="P693" s="107"/>
      <c r="Q693" s="37" t="str">
        <f t="shared" si="22"/>
        <v/>
      </c>
    </row>
    <row r="694" spans="1:17">
      <c r="A694" s="107" t="s">
        <v>1231</v>
      </c>
      <c r="B694" s="107"/>
      <c r="C694" s="123"/>
      <c r="D694" s="134"/>
      <c r="E694" s="37" t="str">
        <f t="shared" si="21"/>
        <v/>
      </c>
      <c r="F694" s="123"/>
      <c r="G694" s="123"/>
      <c r="H694" s="123"/>
      <c r="I694" s="123"/>
      <c r="J694" s="123"/>
      <c r="K694" s="123"/>
      <c r="L694" s="123"/>
      <c r="M694" s="123"/>
      <c r="N694" s="123"/>
      <c r="O694" s="123"/>
      <c r="P694" s="107"/>
      <c r="Q694" s="37" t="str">
        <f t="shared" si="22"/>
        <v/>
      </c>
    </row>
    <row r="695" spans="1:17">
      <c r="A695" s="107" t="s">
        <v>1232</v>
      </c>
      <c r="B695" s="107"/>
      <c r="C695" s="123"/>
      <c r="D695" s="134"/>
      <c r="E695" s="37" t="str">
        <f t="shared" si="21"/>
        <v/>
      </c>
      <c r="F695" s="123"/>
      <c r="G695" s="123"/>
      <c r="H695" s="123"/>
      <c r="I695" s="123"/>
      <c r="J695" s="123"/>
      <c r="K695" s="123"/>
      <c r="L695" s="123"/>
      <c r="M695" s="123"/>
      <c r="N695" s="123"/>
      <c r="O695" s="123"/>
      <c r="P695" s="107"/>
      <c r="Q695" s="37" t="str">
        <f t="shared" si="22"/>
        <v/>
      </c>
    </row>
    <row r="696" spans="1:17">
      <c r="A696" s="107" t="s">
        <v>1233</v>
      </c>
      <c r="B696" s="107"/>
      <c r="C696" s="123"/>
      <c r="D696" s="134"/>
      <c r="E696" s="37" t="str">
        <f t="shared" si="21"/>
        <v/>
      </c>
      <c r="F696" s="123"/>
      <c r="G696" s="123"/>
      <c r="H696" s="123"/>
      <c r="I696" s="123"/>
      <c r="J696" s="123"/>
      <c r="K696" s="123"/>
      <c r="L696" s="123"/>
      <c r="M696" s="123"/>
      <c r="N696" s="123"/>
      <c r="O696" s="123"/>
      <c r="P696" s="107"/>
      <c r="Q696" s="37" t="str">
        <f t="shared" si="22"/>
        <v/>
      </c>
    </row>
    <row r="697" spans="1:17">
      <c r="A697" s="107" t="s">
        <v>1234</v>
      </c>
      <c r="B697" s="107"/>
      <c r="C697" s="123"/>
      <c r="D697" s="134"/>
      <c r="E697" s="37" t="str">
        <f t="shared" si="21"/>
        <v/>
      </c>
      <c r="F697" s="123"/>
      <c r="G697" s="123"/>
      <c r="H697" s="123"/>
      <c r="I697" s="123"/>
      <c r="J697" s="123"/>
      <c r="K697" s="123"/>
      <c r="L697" s="123"/>
      <c r="M697" s="123"/>
      <c r="N697" s="123"/>
      <c r="O697" s="123"/>
      <c r="P697" s="107"/>
      <c r="Q697" s="37" t="str">
        <f t="shared" si="22"/>
        <v/>
      </c>
    </row>
    <row r="698" spans="1:17">
      <c r="A698" s="107" t="s">
        <v>1235</v>
      </c>
      <c r="B698" s="107"/>
      <c r="C698" s="123"/>
      <c r="D698" s="134"/>
      <c r="E698" s="37" t="str">
        <f t="shared" si="21"/>
        <v/>
      </c>
      <c r="F698" s="123"/>
      <c r="G698" s="123"/>
      <c r="H698" s="123"/>
      <c r="I698" s="123"/>
      <c r="J698" s="123"/>
      <c r="K698" s="123"/>
      <c r="L698" s="123"/>
      <c r="M698" s="123"/>
      <c r="N698" s="123"/>
      <c r="O698" s="123"/>
      <c r="P698" s="107"/>
      <c r="Q698" s="37" t="str">
        <f t="shared" si="22"/>
        <v/>
      </c>
    </row>
    <row r="699" spans="1:17">
      <c r="A699" s="107" t="s">
        <v>1236</v>
      </c>
      <c r="B699" s="107"/>
      <c r="C699" s="123"/>
      <c r="D699" s="134"/>
      <c r="E699" s="37" t="str">
        <f t="shared" si="21"/>
        <v/>
      </c>
      <c r="F699" s="123"/>
      <c r="G699" s="123"/>
      <c r="H699" s="123"/>
      <c r="I699" s="123"/>
      <c r="J699" s="123"/>
      <c r="K699" s="123"/>
      <c r="L699" s="123"/>
      <c r="M699" s="123"/>
      <c r="N699" s="123"/>
      <c r="O699" s="123"/>
      <c r="P699" s="107"/>
      <c r="Q699" s="37" t="str">
        <f t="shared" si="22"/>
        <v/>
      </c>
    </row>
    <row r="700" spans="1:17">
      <c r="A700" s="107" t="s">
        <v>1237</v>
      </c>
      <c r="B700" s="107"/>
      <c r="C700" s="123"/>
      <c r="D700" s="134"/>
      <c r="E700" s="37" t="str">
        <f t="shared" si="21"/>
        <v/>
      </c>
      <c r="F700" s="123"/>
      <c r="G700" s="123"/>
      <c r="H700" s="123"/>
      <c r="I700" s="123"/>
      <c r="J700" s="123"/>
      <c r="K700" s="123"/>
      <c r="L700" s="123"/>
      <c r="M700" s="123"/>
      <c r="N700" s="123"/>
      <c r="O700" s="123"/>
      <c r="P700" s="107"/>
      <c r="Q700" s="37" t="str">
        <f t="shared" si="22"/>
        <v/>
      </c>
    </row>
    <row r="701" spans="1:17">
      <c r="A701" s="107" t="s">
        <v>1238</v>
      </c>
      <c r="B701" s="107"/>
      <c r="C701" s="123"/>
      <c r="D701" s="134"/>
      <c r="E701" s="37" t="str">
        <f t="shared" si="21"/>
        <v/>
      </c>
      <c r="F701" s="123"/>
      <c r="G701" s="123"/>
      <c r="H701" s="123"/>
      <c r="I701" s="123"/>
      <c r="J701" s="123"/>
      <c r="K701" s="123"/>
      <c r="L701" s="123"/>
      <c r="M701" s="123"/>
      <c r="N701" s="123"/>
      <c r="O701" s="123"/>
      <c r="P701" s="107"/>
      <c r="Q701" s="37" t="str">
        <f t="shared" si="22"/>
        <v/>
      </c>
    </row>
    <row r="702" spans="1:17">
      <c r="A702" s="107" t="s">
        <v>1239</v>
      </c>
      <c r="B702" s="107"/>
      <c r="C702" s="123"/>
      <c r="D702" s="134"/>
      <c r="E702" s="37" t="str">
        <f t="shared" si="21"/>
        <v/>
      </c>
      <c r="F702" s="123"/>
      <c r="G702" s="123"/>
      <c r="H702" s="123"/>
      <c r="I702" s="123"/>
      <c r="J702" s="123"/>
      <c r="K702" s="123"/>
      <c r="L702" s="123"/>
      <c r="M702" s="123"/>
      <c r="N702" s="123"/>
      <c r="O702" s="123"/>
      <c r="P702" s="107"/>
      <c r="Q702" s="37" t="str">
        <f t="shared" si="22"/>
        <v/>
      </c>
    </row>
    <row r="703" spans="1:17">
      <c r="A703" s="107" t="s">
        <v>1240</v>
      </c>
      <c r="B703" s="107"/>
      <c r="C703" s="123"/>
      <c r="D703" s="134"/>
      <c r="E703" s="37" t="str">
        <f t="shared" si="21"/>
        <v/>
      </c>
      <c r="F703" s="123"/>
      <c r="G703" s="123"/>
      <c r="H703" s="123"/>
      <c r="I703" s="123"/>
      <c r="J703" s="123"/>
      <c r="K703" s="123"/>
      <c r="L703" s="123"/>
      <c r="M703" s="123"/>
      <c r="N703" s="123"/>
      <c r="O703" s="123"/>
      <c r="P703" s="107"/>
      <c r="Q703" s="37" t="str">
        <f t="shared" si="22"/>
        <v/>
      </c>
    </row>
    <row r="704" spans="1:17">
      <c r="A704" s="107" t="s">
        <v>1241</v>
      </c>
      <c r="B704" s="107"/>
      <c r="C704" s="123"/>
      <c r="D704" s="134"/>
      <c r="E704" s="37" t="str">
        <f t="shared" si="21"/>
        <v/>
      </c>
      <c r="F704" s="123"/>
      <c r="G704" s="123"/>
      <c r="H704" s="123"/>
      <c r="I704" s="123"/>
      <c r="J704" s="123"/>
      <c r="K704" s="123"/>
      <c r="L704" s="123"/>
      <c r="M704" s="123"/>
      <c r="N704" s="123"/>
      <c r="O704" s="123"/>
      <c r="P704" s="107"/>
      <c r="Q704" s="37" t="str">
        <f t="shared" si="22"/>
        <v/>
      </c>
    </row>
    <row r="705" spans="1:17">
      <c r="A705" s="107" t="s">
        <v>1242</v>
      </c>
      <c r="B705" s="107"/>
      <c r="C705" s="123"/>
      <c r="D705" s="134"/>
      <c r="E705" s="37" t="str">
        <f t="shared" si="21"/>
        <v/>
      </c>
      <c r="F705" s="123"/>
      <c r="G705" s="123"/>
      <c r="H705" s="123"/>
      <c r="I705" s="123"/>
      <c r="J705" s="123"/>
      <c r="K705" s="123"/>
      <c r="L705" s="123"/>
      <c r="M705" s="123"/>
      <c r="N705" s="123"/>
      <c r="O705" s="123"/>
      <c r="P705" s="107"/>
      <c r="Q705" s="37" t="str">
        <f t="shared" si="22"/>
        <v/>
      </c>
    </row>
    <row r="706" spans="1:17">
      <c r="A706" s="107" t="s">
        <v>1243</v>
      </c>
      <c r="B706" s="107"/>
      <c r="C706" s="123"/>
      <c r="D706" s="134"/>
      <c r="E706" s="37" t="str">
        <f t="shared" si="21"/>
        <v/>
      </c>
      <c r="F706" s="123"/>
      <c r="G706" s="123"/>
      <c r="H706" s="123"/>
      <c r="I706" s="123"/>
      <c r="J706" s="123"/>
      <c r="K706" s="123"/>
      <c r="L706" s="123"/>
      <c r="M706" s="123"/>
      <c r="N706" s="123"/>
      <c r="O706" s="123"/>
      <c r="P706" s="107"/>
      <c r="Q706" s="37" t="str">
        <f t="shared" si="22"/>
        <v/>
      </c>
    </row>
    <row r="707" spans="1:17">
      <c r="A707" s="107" t="s">
        <v>1244</v>
      </c>
      <c r="B707" s="107"/>
      <c r="C707" s="123"/>
      <c r="D707" s="134"/>
      <c r="E707" s="37" t="str">
        <f t="shared" si="21"/>
        <v/>
      </c>
      <c r="F707" s="123"/>
      <c r="G707" s="123"/>
      <c r="H707" s="123"/>
      <c r="I707" s="123"/>
      <c r="J707" s="123"/>
      <c r="K707" s="123"/>
      <c r="L707" s="123"/>
      <c r="M707" s="123"/>
      <c r="N707" s="123"/>
      <c r="O707" s="123"/>
      <c r="P707" s="107"/>
      <c r="Q707" s="37" t="str">
        <f t="shared" si="22"/>
        <v/>
      </c>
    </row>
    <row r="708" spans="1:17">
      <c r="A708" s="107" t="s">
        <v>1245</v>
      </c>
      <c r="B708" s="107"/>
      <c r="C708" s="123"/>
      <c r="D708" s="134"/>
      <c r="E708" s="37" t="str">
        <f t="shared" si="21"/>
        <v/>
      </c>
      <c r="F708" s="123"/>
      <c r="G708" s="123"/>
      <c r="H708" s="123"/>
      <c r="I708" s="123"/>
      <c r="J708" s="123"/>
      <c r="K708" s="123"/>
      <c r="L708" s="123"/>
      <c r="M708" s="123"/>
      <c r="N708" s="123"/>
      <c r="O708" s="123"/>
      <c r="P708" s="107"/>
      <c r="Q708" s="37" t="str">
        <f t="shared" si="22"/>
        <v/>
      </c>
    </row>
    <row r="709" spans="1:17">
      <c r="A709" s="107" t="s">
        <v>1246</v>
      </c>
      <c r="B709" s="107"/>
      <c r="C709" s="123"/>
      <c r="D709" s="134"/>
      <c r="E709" s="37" t="str">
        <f t="shared" si="21"/>
        <v/>
      </c>
      <c r="F709" s="123"/>
      <c r="G709" s="123"/>
      <c r="H709" s="123"/>
      <c r="I709" s="123"/>
      <c r="J709" s="123"/>
      <c r="K709" s="123"/>
      <c r="L709" s="123"/>
      <c r="M709" s="123"/>
      <c r="N709" s="123"/>
      <c r="O709" s="123"/>
      <c r="P709" s="107"/>
      <c r="Q709" s="37" t="str">
        <f t="shared" si="22"/>
        <v/>
      </c>
    </row>
    <row r="710" spans="1:17">
      <c r="A710" s="107" t="s">
        <v>1247</v>
      </c>
      <c r="B710" s="107"/>
      <c r="C710" s="123"/>
      <c r="D710" s="134"/>
      <c r="E710" s="37" t="str">
        <f t="shared" ref="E710:E773" si="23">IF(G710="", "", G710) &amp; IF(I710="", "", "-" &amp; I710) &amp; IF(K710="", "", "-" &amp; K710) &amp; IF(M710="", "", "-" &amp; M710) &amp; IF(O710="", "", "-" &amp; O710)</f>
        <v/>
      </c>
      <c r="F710" s="123"/>
      <c r="G710" s="123"/>
      <c r="H710" s="123"/>
      <c r="I710" s="123"/>
      <c r="J710" s="123"/>
      <c r="K710" s="123"/>
      <c r="L710" s="123"/>
      <c r="M710" s="123"/>
      <c r="N710" s="123"/>
      <c r="O710" s="123"/>
      <c r="P710" s="107"/>
      <c r="Q710" s="37" t="str">
        <f t="shared" si="22"/>
        <v/>
      </c>
    </row>
    <row r="711" spans="1:17">
      <c r="A711" s="107" t="s">
        <v>1248</v>
      </c>
      <c r="B711" s="107"/>
      <c r="C711" s="123"/>
      <c r="D711" s="134"/>
      <c r="E711" s="37" t="str">
        <f t="shared" si="23"/>
        <v/>
      </c>
      <c r="F711" s="123"/>
      <c r="G711" s="123"/>
      <c r="H711" s="123"/>
      <c r="I711" s="123"/>
      <c r="J711" s="123"/>
      <c r="K711" s="123"/>
      <c r="L711" s="123"/>
      <c r="M711" s="123"/>
      <c r="N711" s="123"/>
      <c r="O711" s="123"/>
      <c r="P711" s="107"/>
      <c r="Q711" s="37" t="str">
        <f t="shared" si="22"/>
        <v/>
      </c>
    </row>
    <row r="712" spans="1:17">
      <c r="A712" s="107" t="s">
        <v>1249</v>
      </c>
      <c r="B712" s="107"/>
      <c r="C712" s="123"/>
      <c r="D712" s="134"/>
      <c r="E712" s="37" t="str">
        <f t="shared" si="23"/>
        <v/>
      </c>
      <c r="F712" s="123"/>
      <c r="G712" s="123"/>
      <c r="H712" s="123"/>
      <c r="I712" s="123"/>
      <c r="J712" s="123"/>
      <c r="K712" s="123"/>
      <c r="L712" s="123"/>
      <c r="M712" s="123"/>
      <c r="N712" s="123"/>
      <c r="O712" s="123"/>
      <c r="P712" s="107"/>
      <c r="Q712" s="37" t="str">
        <f t="shared" ref="Q712:Q775" si="24">IF(G712="","",(IF(I712="",1,IF(K712="",2,IF(M712="",3,IF(O712="",4,5))))))</f>
        <v/>
      </c>
    </row>
    <row r="713" spans="1:17">
      <c r="A713" s="107" t="s">
        <v>1250</v>
      </c>
      <c r="B713" s="107"/>
      <c r="C713" s="123"/>
      <c r="D713" s="134"/>
      <c r="E713" s="37" t="str">
        <f t="shared" si="23"/>
        <v/>
      </c>
      <c r="F713" s="123"/>
      <c r="G713" s="123"/>
      <c r="H713" s="123"/>
      <c r="I713" s="123"/>
      <c r="J713" s="123"/>
      <c r="K713" s="123"/>
      <c r="L713" s="123"/>
      <c r="M713" s="123"/>
      <c r="N713" s="123"/>
      <c r="O713" s="123"/>
      <c r="P713" s="107"/>
      <c r="Q713" s="37" t="str">
        <f t="shared" si="24"/>
        <v/>
      </c>
    </row>
    <row r="714" spans="1:17">
      <c r="A714" s="107" t="s">
        <v>1251</v>
      </c>
      <c r="B714" s="107"/>
      <c r="C714" s="123"/>
      <c r="D714" s="134"/>
      <c r="E714" s="37" t="str">
        <f t="shared" si="23"/>
        <v/>
      </c>
      <c r="F714" s="123"/>
      <c r="G714" s="123"/>
      <c r="H714" s="123"/>
      <c r="I714" s="123"/>
      <c r="J714" s="123"/>
      <c r="K714" s="123"/>
      <c r="L714" s="123"/>
      <c r="M714" s="123"/>
      <c r="N714" s="123"/>
      <c r="O714" s="123"/>
      <c r="P714" s="107"/>
      <c r="Q714" s="37" t="str">
        <f t="shared" si="24"/>
        <v/>
      </c>
    </row>
    <row r="715" spans="1:17">
      <c r="A715" s="107" t="s">
        <v>1252</v>
      </c>
      <c r="B715" s="107"/>
      <c r="C715" s="123"/>
      <c r="D715" s="134"/>
      <c r="E715" s="37" t="str">
        <f t="shared" si="23"/>
        <v/>
      </c>
      <c r="F715" s="123"/>
      <c r="G715" s="123"/>
      <c r="H715" s="123"/>
      <c r="I715" s="123"/>
      <c r="J715" s="123"/>
      <c r="K715" s="123"/>
      <c r="L715" s="123"/>
      <c r="M715" s="123"/>
      <c r="N715" s="123"/>
      <c r="O715" s="123"/>
      <c r="P715" s="107"/>
      <c r="Q715" s="37" t="str">
        <f t="shared" si="24"/>
        <v/>
      </c>
    </row>
    <row r="716" spans="1:17">
      <c r="A716" s="107" t="s">
        <v>1253</v>
      </c>
      <c r="B716" s="107"/>
      <c r="C716" s="123"/>
      <c r="D716" s="134"/>
      <c r="E716" s="37" t="str">
        <f t="shared" si="23"/>
        <v/>
      </c>
      <c r="F716" s="123"/>
      <c r="G716" s="123"/>
      <c r="H716" s="123"/>
      <c r="I716" s="123"/>
      <c r="J716" s="123"/>
      <c r="K716" s="123"/>
      <c r="L716" s="123"/>
      <c r="M716" s="123"/>
      <c r="N716" s="123"/>
      <c r="O716" s="123"/>
      <c r="P716" s="107"/>
      <c r="Q716" s="37" t="str">
        <f t="shared" si="24"/>
        <v/>
      </c>
    </row>
    <row r="717" spans="1:17">
      <c r="A717" s="107" t="s">
        <v>1254</v>
      </c>
      <c r="B717" s="107"/>
      <c r="C717" s="123"/>
      <c r="D717" s="134"/>
      <c r="E717" s="37" t="str">
        <f t="shared" si="23"/>
        <v/>
      </c>
      <c r="F717" s="123"/>
      <c r="G717" s="123"/>
      <c r="H717" s="123"/>
      <c r="I717" s="123"/>
      <c r="J717" s="123"/>
      <c r="K717" s="123"/>
      <c r="L717" s="123"/>
      <c r="M717" s="123"/>
      <c r="N717" s="123"/>
      <c r="O717" s="123"/>
      <c r="P717" s="107"/>
      <c r="Q717" s="37" t="str">
        <f t="shared" si="24"/>
        <v/>
      </c>
    </row>
    <row r="718" spans="1:17">
      <c r="A718" s="107" t="s">
        <v>1255</v>
      </c>
      <c r="B718" s="107"/>
      <c r="C718" s="123"/>
      <c r="D718" s="134"/>
      <c r="E718" s="37" t="str">
        <f t="shared" si="23"/>
        <v/>
      </c>
      <c r="F718" s="123"/>
      <c r="G718" s="123"/>
      <c r="H718" s="123"/>
      <c r="I718" s="123"/>
      <c r="J718" s="123"/>
      <c r="K718" s="123"/>
      <c r="L718" s="123"/>
      <c r="M718" s="123"/>
      <c r="N718" s="123"/>
      <c r="O718" s="123"/>
      <c r="P718" s="107"/>
      <c r="Q718" s="37" t="str">
        <f t="shared" si="24"/>
        <v/>
      </c>
    </row>
    <row r="719" spans="1:17">
      <c r="A719" s="107" t="s">
        <v>1256</v>
      </c>
      <c r="B719" s="107"/>
      <c r="C719" s="123"/>
      <c r="D719" s="134"/>
      <c r="E719" s="37" t="str">
        <f t="shared" si="23"/>
        <v/>
      </c>
      <c r="F719" s="123"/>
      <c r="G719" s="123"/>
      <c r="H719" s="123"/>
      <c r="I719" s="123"/>
      <c r="J719" s="123"/>
      <c r="K719" s="123"/>
      <c r="L719" s="123"/>
      <c r="M719" s="123"/>
      <c r="N719" s="123"/>
      <c r="O719" s="123"/>
      <c r="P719" s="107"/>
      <c r="Q719" s="37" t="str">
        <f t="shared" si="24"/>
        <v/>
      </c>
    </row>
    <row r="720" spans="1:17">
      <c r="A720" s="107" t="s">
        <v>1257</v>
      </c>
      <c r="B720" s="107"/>
      <c r="C720" s="123"/>
      <c r="D720" s="134"/>
      <c r="E720" s="37" t="str">
        <f t="shared" si="23"/>
        <v/>
      </c>
      <c r="F720" s="123"/>
      <c r="G720" s="123"/>
      <c r="H720" s="123"/>
      <c r="I720" s="123"/>
      <c r="J720" s="123"/>
      <c r="K720" s="123"/>
      <c r="L720" s="123"/>
      <c r="M720" s="123"/>
      <c r="N720" s="123"/>
      <c r="O720" s="123"/>
      <c r="P720" s="107"/>
      <c r="Q720" s="37" t="str">
        <f t="shared" si="24"/>
        <v/>
      </c>
    </row>
    <row r="721" spans="1:17">
      <c r="A721" s="107" t="s">
        <v>1258</v>
      </c>
      <c r="B721" s="107"/>
      <c r="C721" s="123"/>
      <c r="D721" s="134"/>
      <c r="E721" s="37" t="str">
        <f t="shared" si="23"/>
        <v/>
      </c>
      <c r="F721" s="123"/>
      <c r="G721" s="123"/>
      <c r="H721" s="123"/>
      <c r="I721" s="123"/>
      <c r="J721" s="123"/>
      <c r="K721" s="123"/>
      <c r="L721" s="123"/>
      <c r="M721" s="123"/>
      <c r="N721" s="123"/>
      <c r="O721" s="123"/>
      <c r="P721" s="107"/>
      <c r="Q721" s="37" t="str">
        <f t="shared" si="24"/>
        <v/>
      </c>
    </row>
    <row r="722" spans="1:17">
      <c r="A722" s="107" t="s">
        <v>1259</v>
      </c>
      <c r="B722" s="107"/>
      <c r="C722" s="123"/>
      <c r="D722" s="134"/>
      <c r="E722" s="37" t="str">
        <f t="shared" si="23"/>
        <v/>
      </c>
      <c r="F722" s="123"/>
      <c r="G722" s="123"/>
      <c r="H722" s="123"/>
      <c r="I722" s="123"/>
      <c r="J722" s="123"/>
      <c r="K722" s="123"/>
      <c r="L722" s="123"/>
      <c r="M722" s="123"/>
      <c r="N722" s="123"/>
      <c r="O722" s="123"/>
      <c r="P722" s="107"/>
      <c r="Q722" s="37" t="str">
        <f t="shared" si="24"/>
        <v/>
      </c>
    </row>
    <row r="723" spans="1:17">
      <c r="A723" s="107" t="s">
        <v>1260</v>
      </c>
      <c r="B723" s="107"/>
      <c r="C723" s="123"/>
      <c r="D723" s="134"/>
      <c r="E723" s="37" t="str">
        <f t="shared" si="23"/>
        <v/>
      </c>
      <c r="F723" s="123"/>
      <c r="G723" s="123"/>
      <c r="H723" s="123"/>
      <c r="I723" s="123"/>
      <c r="J723" s="123"/>
      <c r="K723" s="123"/>
      <c r="L723" s="123"/>
      <c r="M723" s="123"/>
      <c r="N723" s="123"/>
      <c r="O723" s="123"/>
      <c r="P723" s="107"/>
      <c r="Q723" s="37" t="str">
        <f t="shared" si="24"/>
        <v/>
      </c>
    </row>
    <row r="724" spans="1:17">
      <c r="A724" s="107" t="s">
        <v>1261</v>
      </c>
      <c r="B724" s="107"/>
      <c r="C724" s="123"/>
      <c r="D724" s="134"/>
      <c r="E724" s="37" t="str">
        <f t="shared" si="23"/>
        <v/>
      </c>
      <c r="F724" s="123"/>
      <c r="G724" s="123"/>
      <c r="H724" s="123"/>
      <c r="I724" s="123"/>
      <c r="J724" s="123"/>
      <c r="K724" s="123"/>
      <c r="L724" s="123"/>
      <c r="M724" s="123"/>
      <c r="N724" s="123"/>
      <c r="O724" s="123"/>
      <c r="P724" s="107"/>
      <c r="Q724" s="37" t="str">
        <f t="shared" si="24"/>
        <v/>
      </c>
    </row>
    <row r="725" spans="1:17">
      <c r="A725" s="107" t="s">
        <v>1262</v>
      </c>
      <c r="B725" s="107"/>
      <c r="C725" s="123"/>
      <c r="D725" s="134"/>
      <c r="E725" s="37" t="str">
        <f t="shared" si="23"/>
        <v/>
      </c>
      <c r="F725" s="123"/>
      <c r="G725" s="123"/>
      <c r="H725" s="123"/>
      <c r="I725" s="123"/>
      <c r="J725" s="123"/>
      <c r="K725" s="123"/>
      <c r="L725" s="123"/>
      <c r="M725" s="123"/>
      <c r="N725" s="123"/>
      <c r="O725" s="123"/>
      <c r="P725" s="107"/>
      <c r="Q725" s="37" t="str">
        <f t="shared" si="24"/>
        <v/>
      </c>
    </row>
    <row r="726" spans="1:17">
      <c r="A726" s="107" t="s">
        <v>1263</v>
      </c>
      <c r="B726" s="107"/>
      <c r="C726" s="123"/>
      <c r="D726" s="134"/>
      <c r="E726" s="37" t="str">
        <f t="shared" si="23"/>
        <v/>
      </c>
      <c r="F726" s="123"/>
      <c r="G726" s="123"/>
      <c r="H726" s="123"/>
      <c r="I726" s="123"/>
      <c r="J726" s="123"/>
      <c r="K726" s="123"/>
      <c r="L726" s="123"/>
      <c r="M726" s="123"/>
      <c r="N726" s="123"/>
      <c r="O726" s="123"/>
      <c r="P726" s="107"/>
      <c r="Q726" s="37" t="str">
        <f t="shared" si="24"/>
        <v/>
      </c>
    </row>
    <row r="727" spans="1:17">
      <c r="A727" s="107" t="s">
        <v>1264</v>
      </c>
      <c r="B727" s="107"/>
      <c r="C727" s="123"/>
      <c r="D727" s="134"/>
      <c r="E727" s="37" t="str">
        <f t="shared" si="23"/>
        <v/>
      </c>
      <c r="F727" s="123"/>
      <c r="G727" s="123"/>
      <c r="H727" s="123"/>
      <c r="I727" s="123"/>
      <c r="J727" s="123"/>
      <c r="K727" s="123"/>
      <c r="L727" s="123"/>
      <c r="M727" s="123"/>
      <c r="N727" s="123"/>
      <c r="O727" s="123"/>
      <c r="P727" s="107"/>
      <c r="Q727" s="37" t="str">
        <f t="shared" si="24"/>
        <v/>
      </c>
    </row>
    <row r="728" spans="1:17">
      <c r="A728" s="107" t="s">
        <v>1265</v>
      </c>
      <c r="B728" s="107"/>
      <c r="C728" s="123"/>
      <c r="D728" s="134"/>
      <c r="E728" s="37" t="str">
        <f t="shared" si="23"/>
        <v/>
      </c>
      <c r="F728" s="123"/>
      <c r="G728" s="123"/>
      <c r="H728" s="123"/>
      <c r="I728" s="123"/>
      <c r="J728" s="123"/>
      <c r="K728" s="123"/>
      <c r="L728" s="123"/>
      <c r="M728" s="123"/>
      <c r="N728" s="123"/>
      <c r="O728" s="123"/>
      <c r="P728" s="107"/>
      <c r="Q728" s="37" t="str">
        <f t="shared" si="24"/>
        <v/>
      </c>
    </row>
    <row r="729" spans="1:17">
      <c r="A729" s="107" t="s">
        <v>1266</v>
      </c>
      <c r="B729" s="107"/>
      <c r="C729" s="123"/>
      <c r="D729" s="134"/>
      <c r="E729" s="37" t="str">
        <f t="shared" si="23"/>
        <v/>
      </c>
      <c r="F729" s="123"/>
      <c r="G729" s="123"/>
      <c r="H729" s="123"/>
      <c r="I729" s="123"/>
      <c r="J729" s="123"/>
      <c r="K729" s="123"/>
      <c r="L729" s="123"/>
      <c r="M729" s="123"/>
      <c r="N729" s="123"/>
      <c r="O729" s="123"/>
      <c r="P729" s="107"/>
      <c r="Q729" s="37" t="str">
        <f t="shared" si="24"/>
        <v/>
      </c>
    </row>
    <row r="730" spans="1:17">
      <c r="A730" s="107" t="s">
        <v>1267</v>
      </c>
      <c r="B730" s="107"/>
      <c r="C730" s="123"/>
      <c r="D730" s="134"/>
      <c r="E730" s="37" t="str">
        <f t="shared" si="23"/>
        <v/>
      </c>
      <c r="F730" s="123"/>
      <c r="G730" s="123"/>
      <c r="H730" s="123"/>
      <c r="I730" s="123"/>
      <c r="J730" s="123"/>
      <c r="K730" s="123"/>
      <c r="L730" s="123"/>
      <c r="M730" s="123"/>
      <c r="N730" s="123"/>
      <c r="O730" s="123"/>
      <c r="P730" s="107"/>
      <c r="Q730" s="37" t="str">
        <f t="shared" si="24"/>
        <v/>
      </c>
    </row>
    <row r="731" spans="1:17">
      <c r="A731" s="107" t="s">
        <v>1268</v>
      </c>
      <c r="B731" s="107"/>
      <c r="C731" s="123"/>
      <c r="D731" s="134"/>
      <c r="E731" s="37" t="str">
        <f t="shared" si="23"/>
        <v/>
      </c>
      <c r="F731" s="123"/>
      <c r="G731" s="123"/>
      <c r="H731" s="123"/>
      <c r="I731" s="123"/>
      <c r="J731" s="123"/>
      <c r="K731" s="123"/>
      <c r="L731" s="123"/>
      <c r="M731" s="123"/>
      <c r="N731" s="123"/>
      <c r="O731" s="123"/>
      <c r="P731" s="107"/>
      <c r="Q731" s="37" t="str">
        <f t="shared" si="24"/>
        <v/>
      </c>
    </row>
    <row r="732" spans="1:17">
      <c r="A732" s="107" t="s">
        <v>1269</v>
      </c>
      <c r="B732" s="107"/>
      <c r="C732" s="123"/>
      <c r="D732" s="134"/>
      <c r="E732" s="37" t="str">
        <f t="shared" si="23"/>
        <v/>
      </c>
      <c r="F732" s="123"/>
      <c r="G732" s="123"/>
      <c r="H732" s="123"/>
      <c r="I732" s="123"/>
      <c r="J732" s="123"/>
      <c r="K732" s="123"/>
      <c r="L732" s="123"/>
      <c r="M732" s="123"/>
      <c r="N732" s="123"/>
      <c r="O732" s="123"/>
      <c r="P732" s="107"/>
      <c r="Q732" s="37" t="str">
        <f t="shared" si="24"/>
        <v/>
      </c>
    </row>
    <row r="733" spans="1:17">
      <c r="A733" s="107" t="s">
        <v>1270</v>
      </c>
      <c r="B733" s="107"/>
      <c r="C733" s="123"/>
      <c r="D733" s="134"/>
      <c r="E733" s="37" t="str">
        <f t="shared" si="23"/>
        <v/>
      </c>
      <c r="F733" s="123"/>
      <c r="G733" s="123"/>
      <c r="H733" s="123"/>
      <c r="I733" s="123"/>
      <c r="J733" s="123"/>
      <c r="K733" s="123"/>
      <c r="L733" s="123"/>
      <c r="M733" s="123"/>
      <c r="N733" s="123"/>
      <c r="O733" s="123"/>
      <c r="P733" s="107"/>
      <c r="Q733" s="37" t="str">
        <f t="shared" si="24"/>
        <v/>
      </c>
    </row>
    <row r="734" spans="1:17">
      <c r="A734" s="107" t="s">
        <v>1271</v>
      </c>
      <c r="B734" s="107"/>
      <c r="C734" s="123"/>
      <c r="D734" s="134"/>
      <c r="E734" s="37" t="str">
        <f t="shared" si="23"/>
        <v/>
      </c>
      <c r="F734" s="123"/>
      <c r="G734" s="123"/>
      <c r="H734" s="123"/>
      <c r="I734" s="123"/>
      <c r="J734" s="123"/>
      <c r="K734" s="123"/>
      <c r="L734" s="123"/>
      <c r="M734" s="123"/>
      <c r="N734" s="123"/>
      <c r="O734" s="123"/>
      <c r="P734" s="107"/>
      <c r="Q734" s="37" t="str">
        <f t="shared" si="24"/>
        <v/>
      </c>
    </row>
    <row r="735" spans="1:17">
      <c r="A735" s="107" t="s">
        <v>1272</v>
      </c>
      <c r="B735" s="107"/>
      <c r="C735" s="123"/>
      <c r="D735" s="134"/>
      <c r="E735" s="37" t="str">
        <f t="shared" si="23"/>
        <v/>
      </c>
      <c r="F735" s="123"/>
      <c r="G735" s="123"/>
      <c r="H735" s="123"/>
      <c r="I735" s="123"/>
      <c r="J735" s="123"/>
      <c r="K735" s="123"/>
      <c r="L735" s="123"/>
      <c r="M735" s="123"/>
      <c r="N735" s="123"/>
      <c r="O735" s="123"/>
      <c r="P735" s="107"/>
      <c r="Q735" s="37" t="str">
        <f t="shared" si="24"/>
        <v/>
      </c>
    </row>
    <row r="736" spans="1:17">
      <c r="A736" s="107" t="s">
        <v>1273</v>
      </c>
      <c r="B736" s="107"/>
      <c r="C736" s="123"/>
      <c r="D736" s="134"/>
      <c r="E736" s="37" t="str">
        <f t="shared" si="23"/>
        <v/>
      </c>
      <c r="F736" s="123"/>
      <c r="G736" s="123"/>
      <c r="H736" s="123"/>
      <c r="I736" s="123"/>
      <c r="J736" s="123"/>
      <c r="K736" s="123"/>
      <c r="L736" s="123"/>
      <c r="M736" s="123"/>
      <c r="N736" s="123"/>
      <c r="O736" s="123"/>
      <c r="P736" s="107"/>
      <c r="Q736" s="37" t="str">
        <f t="shared" si="24"/>
        <v/>
      </c>
    </row>
    <row r="737" spans="1:17">
      <c r="A737" s="107" t="s">
        <v>1274</v>
      </c>
      <c r="B737" s="107"/>
      <c r="C737" s="123"/>
      <c r="D737" s="134"/>
      <c r="E737" s="37" t="str">
        <f t="shared" si="23"/>
        <v/>
      </c>
      <c r="F737" s="123"/>
      <c r="G737" s="123"/>
      <c r="H737" s="123"/>
      <c r="I737" s="123"/>
      <c r="J737" s="123"/>
      <c r="K737" s="123"/>
      <c r="L737" s="123"/>
      <c r="M737" s="123"/>
      <c r="N737" s="123"/>
      <c r="O737" s="123"/>
      <c r="P737" s="107"/>
      <c r="Q737" s="37" t="str">
        <f t="shared" si="24"/>
        <v/>
      </c>
    </row>
    <row r="738" spans="1:17">
      <c r="A738" s="107" t="s">
        <v>1275</v>
      </c>
      <c r="B738" s="107"/>
      <c r="C738" s="123"/>
      <c r="D738" s="134"/>
      <c r="E738" s="37" t="str">
        <f t="shared" si="23"/>
        <v/>
      </c>
      <c r="F738" s="123"/>
      <c r="G738" s="123"/>
      <c r="H738" s="123"/>
      <c r="I738" s="123"/>
      <c r="J738" s="123"/>
      <c r="K738" s="123"/>
      <c r="L738" s="123"/>
      <c r="M738" s="123"/>
      <c r="N738" s="123"/>
      <c r="O738" s="123"/>
      <c r="P738" s="107"/>
      <c r="Q738" s="37" t="str">
        <f t="shared" si="24"/>
        <v/>
      </c>
    </row>
    <row r="739" spans="1:17">
      <c r="A739" s="107" t="s">
        <v>1276</v>
      </c>
      <c r="B739" s="107"/>
      <c r="C739" s="123"/>
      <c r="D739" s="134"/>
      <c r="E739" s="37" t="str">
        <f t="shared" si="23"/>
        <v/>
      </c>
      <c r="F739" s="123"/>
      <c r="G739" s="123"/>
      <c r="H739" s="123"/>
      <c r="I739" s="123"/>
      <c r="J739" s="123"/>
      <c r="K739" s="123"/>
      <c r="L739" s="123"/>
      <c r="M739" s="123"/>
      <c r="N739" s="123"/>
      <c r="O739" s="123"/>
      <c r="P739" s="107"/>
      <c r="Q739" s="37" t="str">
        <f t="shared" si="24"/>
        <v/>
      </c>
    </row>
    <row r="740" spans="1:17">
      <c r="A740" s="107" t="s">
        <v>1277</v>
      </c>
      <c r="B740" s="107"/>
      <c r="C740" s="123"/>
      <c r="D740" s="134"/>
      <c r="E740" s="37" t="str">
        <f t="shared" si="23"/>
        <v/>
      </c>
      <c r="F740" s="123"/>
      <c r="G740" s="123"/>
      <c r="H740" s="123"/>
      <c r="I740" s="123"/>
      <c r="J740" s="123"/>
      <c r="K740" s="123"/>
      <c r="L740" s="123"/>
      <c r="M740" s="123"/>
      <c r="N740" s="123"/>
      <c r="O740" s="123"/>
      <c r="P740" s="107"/>
      <c r="Q740" s="37" t="str">
        <f t="shared" si="24"/>
        <v/>
      </c>
    </row>
    <row r="741" spans="1:17">
      <c r="A741" s="107" t="s">
        <v>1278</v>
      </c>
      <c r="B741" s="107"/>
      <c r="C741" s="123"/>
      <c r="D741" s="134"/>
      <c r="E741" s="37" t="str">
        <f t="shared" si="23"/>
        <v/>
      </c>
      <c r="F741" s="123"/>
      <c r="G741" s="123"/>
      <c r="H741" s="123"/>
      <c r="I741" s="123"/>
      <c r="J741" s="123"/>
      <c r="K741" s="123"/>
      <c r="L741" s="123"/>
      <c r="M741" s="123"/>
      <c r="N741" s="123"/>
      <c r="O741" s="123"/>
      <c r="P741" s="107"/>
      <c r="Q741" s="37" t="str">
        <f t="shared" si="24"/>
        <v/>
      </c>
    </row>
    <row r="742" spans="1:17">
      <c r="A742" s="107" t="s">
        <v>1279</v>
      </c>
      <c r="B742" s="107"/>
      <c r="C742" s="123"/>
      <c r="D742" s="134"/>
      <c r="E742" s="37" t="str">
        <f t="shared" si="23"/>
        <v/>
      </c>
      <c r="F742" s="123"/>
      <c r="G742" s="123"/>
      <c r="H742" s="123"/>
      <c r="I742" s="123"/>
      <c r="J742" s="123"/>
      <c r="K742" s="123"/>
      <c r="L742" s="123"/>
      <c r="M742" s="123"/>
      <c r="N742" s="123"/>
      <c r="O742" s="123"/>
      <c r="P742" s="107"/>
      <c r="Q742" s="37" t="str">
        <f t="shared" si="24"/>
        <v/>
      </c>
    </row>
    <row r="743" spans="1:17">
      <c r="A743" s="107" t="s">
        <v>1280</v>
      </c>
      <c r="B743" s="107"/>
      <c r="C743" s="123"/>
      <c r="D743" s="134"/>
      <c r="E743" s="37" t="str">
        <f t="shared" si="23"/>
        <v/>
      </c>
      <c r="F743" s="123"/>
      <c r="G743" s="123"/>
      <c r="H743" s="123"/>
      <c r="I743" s="123"/>
      <c r="J743" s="123"/>
      <c r="K743" s="123"/>
      <c r="L743" s="123"/>
      <c r="M743" s="123"/>
      <c r="N743" s="123"/>
      <c r="O743" s="123"/>
      <c r="P743" s="107"/>
      <c r="Q743" s="37" t="str">
        <f t="shared" si="24"/>
        <v/>
      </c>
    </row>
    <row r="744" spans="1:17">
      <c r="A744" s="107" t="s">
        <v>1281</v>
      </c>
      <c r="B744" s="107"/>
      <c r="C744" s="123"/>
      <c r="D744" s="134"/>
      <c r="E744" s="37" t="str">
        <f t="shared" si="23"/>
        <v/>
      </c>
      <c r="F744" s="123"/>
      <c r="G744" s="123"/>
      <c r="H744" s="123"/>
      <c r="I744" s="123"/>
      <c r="J744" s="123"/>
      <c r="K744" s="123"/>
      <c r="L744" s="123"/>
      <c r="M744" s="123"/>
      <c r="N744" s="123"/>
      <c r="O744" s="123"/>
      <c r="P744" s="107"/>
      <c r="Q744" s="37" t="str">
        <f t="shared" si="24"/>
        <v/>
      </c>
    </row>
    <row r="745" spans="1:17">
      <c r="A745" s="107" t="s">
        <v>1282</v>
      </c>
      <c r="B745" s="107"/>
      <c r="C745" s="123"/>
      <c r="D745" s="134"/>
      <c r="E745" s="37" t="str">
        <f t="shared" si="23"/>
        <v/>
      </c>
      <c r="F745" s="123"/>
      <c r="G745" s="123"/>
      <c r="H745" s="123"/>
      <c r="I745" s="123"/>
      <c r="J745" s="123"/>
      <c r="K745" s="123"/>
      <c r="L745" s="123"/>
      <c r="M745" s="123"/>
      <c r="N745" s="123"/>
      <c r="O745" s="123"/>
      <c r="P745" s="107"/>
      <c r="Q745" s="37" t="str">
        <f t="shared" si="24"/>
        <v/>
      </c>
    </row>
    <row r="746" spans="1:17">
      <c r="A746" s="107" t="s">
        <v>1283</v>
      </c>
      <c r="B746" s="107"/>
      <c r="C746" s="123"/>
      <c r="D746" s="134"/>
      <c r="E746" s="37" t="str">
        <f t="shared" si="23"/>
        <v/>
      </c>
      <c r="F746" s="123"/>
      <c r="G746" s="123"/>
      <c r="H746" s="123"/>
      <c r="I746" s="123"/>
      <c r="J746" s="123"/>
      <c r="K746" s="123"/>
      <c r="L746" s="123"/>
      <c r="M746" s="123"/>
      <c r="N746" s="123"/>
      <c r="O746" s="123"/>
      <c r="P746" s="107"/>
      <c r="Q746" s="37" t="str">
        <f t="shared" si="24"/>
        <v/>
      </c>
    </row>
    <row r="747" spans="1:17">
      <c r="A747" s="107" t="s">
        <v>1284</v>
      </c>
      <c r="B747" s="107"/>
      <c r="C747" s="123"/>
      <c r="D747" s="134"/>
      <c r="E747" s="37" t="str">
        <f t="shared" si="23"/>
        <v/>
      </c>
      <c r="F747" s="123"/>
      <c r="G747" s="123"/>
      <c r="H747" s="123"/>
      <c r="I747" s="123"/>
      <c r="J747" s="123"/>
      <c r="K747" s="123"/>
      <c r="L747" s="123"/>
      <c r="M747" s="123"/>
      <c r="N747" s="123"/>
      <c r="O747" s="123"/>
      <c r="P747" s="107"/>
      <c r="Q747" s="37" t="str">
        <f t="shared" si="24"/>
        <v/>
      </c>
    </row>
    <row r="748" spans="1:17">
      <c r="A748" s="107" t="s">
        <v>1285</v>
      </c>
      <c r="B748" s="107"/>
      <c r="C748" s="123"/>
      <c r="D748" s="134"/>
      <c r="E748" s="37" t="str">
        <f t="shared" si="23"/>
        <v/>
      </c>
      <c r="F748" s="123"/>
      <c r="G748" s="123"/>
      <c r="H748" s="123"/>
      <c r="I748" s="123"/>
      <c r="J748" s="123"/>
      <c r="K748" s="123"/>
      <c r="L748" s="123"/>
      <c r="M748" s="123"/>
      <c r="N748" s="123"/>
      <c r="O748" s="123"/>
      <c r="P748" s="107"/>
      <c r="Q748" s="37" t="str">
        <f t="shared" si="24"/>
        <v/>
      </c>
    </row>
    <row r="749" spans="1:17">
      <c r="A749" s="107" t="s">
        <v>1286</v>
      </c>
      <c r="B749" s="107"/>
      <c r="C749" s="123"/>
      <c r="D749" s="134"/>
      <c r="E749" s="37" t="str">
        <f t="shared" si="23"/>
        <v/>
      </c>
      <c r="F749" s="123"/>
      <c r="G749" s="123"/>
      <c r="H749" s="123"/>
      <c r="I749" s="123"/>
      <c r="J749" s="123"/>
      <c r="K749" s="123"/>
      <c r="L749" s="123"/>
      <c r="M749" s="123"/>
      <c r="N749" s="123"/>
      <c r="O749" s="123"/>
      <c r="P749" s="107"/>
      <c r="Q749" s="37" t="str">
        <f t="shared" si="24"/>
        <v/>
      </c>
    </row>
    <row r="750" spans="1:17">
      <c r="A750" s="107" t="s">
        <v>1287</v>
      </c>
      <c r="B750" s="107"/>
      <c r="C750" s="123"/>
      <c r="D750" s="134"/>
      <c r="E750" s="37" t="str">
        <f t="shared" si="23"/>
        <v/>
      </c>
      <c r="F750" s="123"/>
      <c r="G750" s="123"/>
      <c r="H750" s="123"/>
      <c r="I750" s="123"/>
      <c r="J750" s="123"/>
      <c r="K750" s="123"/>
      <c r="L750" s="123"/>
      <c r="M750" s="123"/>
      <c r="N750" s="123"/>
      <c r="O750" s="123"/>
      <c r="P750" s="107"/>
      <c r="Q750" s="37" t="str">
        <f t="shared" si="24"/>
        <v/>
      </c>
    </row>
    <row r="751" spans="1:17">
      <c r="A751" s="107" t="s">
        <v>1288</v>
      </c>
      <c r="B751" s="107"/>
      <c r="C751" s="123"/>
      <c r="D751" s="134"/>
      <c r="E751" s="37" t="str">
        <f t="shared" si="23"/>
        <v/>
      </c>
      <c r="F751" s="123"/>
      <c r="G751" s="123"/>
      <c r="H751" s="123"/>
      <c r="I751" s="123"/>
      <c r="J751" s="123"/>
      <c r="K751" s="123"/>
      <c r="L751" s="123"/>
      <c r="M751" s="123"/>
      <c r="N751" s="123"/>
      <c r="O751" s="123"/>
      <c r="P751" s="107"/>
      <c r="Q751" s="37" t="str">
        <f t="shared" si="24"/>
        <v/>
      </c>
    </row>
    <row r="752" spans="1:17">
      <c r="A752" s="107" t="s">
        <v>1289</v>
      </c>
      <c r="B752" s="107"/>
      <c r="C752" s="123"/>
      <c r="D752" s="134"/>
      <c r="E752" s="37" t="str">
        <f t="shared" si="23"/>
        <v/>
      </c>
      <c r="F752" s="123"/>
      <c r="G752" s="123"/>
      <c r="H752" s="123"/>
      <c r="I752" s="123"/>
      <c r="J752" s="123"/>
      <c r="K752" s="123"/>
      <c r="L752" s="123"/>
      <c r="M752" s="123"/>
      <c r="N752" s="123"/>
      <c r="O752" s="123"/>
      <c r="P752" s="107"/>
      <c r="Q752" s="37" t="str">
        <f t="shared" si="24"/>
        <v/>
      </c>
    </row>
    <row r="753" spans="1:17">
      <c r="A753" s="107" t="s">
        <v>1290</v>
      </c>
      <c r="B753" s="107"/>
      <c r="C753" s="123"/>
      <c r="D753" s="134"/>
      <c r="E753" s="37" t="str">
        <f t="shared" si="23"/>
        <v/>
      </c>
      <c r="F753" s="123"/>
      <c r="G753" s="123"/>
      <c r="H753" s="123"/>
      <c r="I753" s="123"/>
      <c r="J753" s="123"/>
      <c r="K753" s="123"/>
      <c r="L753" s="123"/>
      <c r="M753" s="123"/>
      <c r="N753" s="123"/>
      <c r="O753" s="123"/>
      <c r="P753" s="107"/>
      <c r="Q753" s="37" t="str">
        <f t="shared" si="24"/>
        <v/>
      </c>
    </row>
    <row r="754" spans="1:17">
      <c r="A754" s="107" t="s">
        <v>1291</v>
      </c>
      <c r="B754" s="107"/>
      <c r="C754" s="123"/>
      <c r="D754" s="134"/>
      <c r="E754" s="37" t="str">
        <f t="shared" si="23"/>
        <v/>
      </c>
      <c r="F754" s="123"/>
      <c r="G754" s="123"/>
      <c r="H754" s="123"/>
      <c r="I754" s="123"/>
      <c r="J754" s="123"/>
      <c r="K754" s="123"/>
      <c r="L754" s="123"/>
      <c r="M754" s="123"/>
      <c r="N754" s="123"/>
      <c r="O754" s="123"/>
      <c r="P754" s="107"/>
      <c r="Q754" s="37" t="str">
        <f t="shared" si="24"/>
        <v/>
      </c>
    </row>
    <row r="755" spans="1:17">
      <c r="A755" s="107" t="s">
        <v>1292</v>
      </c>
      <c r="B755" s="107"/>
      <c r="C755" s="123"/>
      <c r="D755" s="134"/>
      <c r="E755" s="37" t="str">
        <f t="shared" si="23"/>
        <v/>
      </c>
      <c r="F755" s="123"/>
      <c r="G755" s="123"/>
      <c r="H755" s="123"/>
      <c r="I755" s="123"/>
      <c r="J755" s="123"/>
      <c r="K755" s="123"/>
      <c r="L755" s="123"/>
      <c r="M755" s="123"/>
      <c r="N755" s="123"/>
      <c r="O755" s="123"/>
      <c r="P755" s="107"/>
      <c r="Q755" s="37" t="str">
        <f t="shared" si="24"/>
        <v/>
      </c>
    </row>
    <row r="756" spans="1:17">
      <c r="A756" s="107" t="s">
        <v>1293</v>
      </c>
      <c r="B756" s="107"/>
      <c r="C756" s="123"/>
      <c r="D756" s="134"/>
      <c r="E756" s="37" t="str">
        <f t="shared" si="23"/>
        <v/>
      </c>
      <c r="F756" s="123"/>
      <c r="G756" s="123"/>
      <c r="H756" s="123"/>
      <c r="I756" s="123"/>
      <c r="J756" s="123"/>
      <c r="K756" s="123"/>
      <c r="L756" s="123"/>
      <c r="M756" s="123"/>
      <c r="N756" s="123"/>
      <c r="O756" s="123"/>
      <c r="P756" s="107"/>
      <c r="Q756" s="37" t="str">
        <f t="shared" si="24"/>
        <v/>
      </c>
    </row>
    <row r="757" spans="1:17">
      <c r="A757" s="107" t="s">
        <v>1294</v>
      </c>
      <c r="B757" s="107"/>
      <c r="C757" s="123"/>
      <c r="D757" s="134"/>
      <c r="E757" s="37" t="str">
        <f t="shared" si="23"/>
        <v/>
      </c>
      <c r="F757" s="123"/>
      <c r="G757" s="123"/>
      <c r="H757" s="123"/>
      <c r="I757" s="123"/>
      <c r="J757" s="123"/>
      <c r="K757" s="123"/>
      <c r="L757" s="123"/>
      <c r="M757" s="123"/>
      <c r="N757" s="123"/>
      <c r="O757" s="123"/>
      <c r="P757" s="107"/>
      <c r="Q757" s="37" t="str">
        <f t="shared" si="24"/>
        <v/>
      </c>
    </row>
    <row r="758" spans="1:17">
      <c r="A758" s="107" t="s">
        <v>1295</v>
      </c>
      <c r="B758" s="107"/>
      <c r="C758" s="123"/>
      <c r="D758" s="134"/>
      <c r="E758" s="37" t="str">
        <f t="shared" si="23"/>
        <v/>
      </c>
      <c r="F758" s="123"/>
      <c r="G758" s="123"/>
      <c r="H758" s="123"/>
      <c r="I758" s="123"/>
      <c r="J758" s="123"/>
      <c r="K758" s="123"/>
      <c r="L758" s="123"/>
      <c r="M758" s="123"/>
      <c r="N758" s="123"/>
      <c r="O758" s="123"/>
      <c r="P758" s="107"/>
      <c r="Q758" s="37" t="str">
        <f t="shared" si="24"/>
        <v/>
      </c>
    </row>
    <row r="759" spans="1:17">
      <c r="A759" s="107" t="s">
        <v>1296</v>
      </c>
      <c r="B759" s="107"/>
      <c r="C759" s="123"/>
      <c r="D759" s="134"/>
      <c r="E759" s="37" t="str">
        <f t="shared" si="23"/>
        <v/>
      </c>
      <c r="F759" s="123"/>
      <c r="G759" s="123"/>
      <c r="H759" s="123"/>
      <c r="I759" s="123"/>
      <c r="J759" s="123"/>
      <c r="K759" s="123"/>
      <c r="L759" s="123"/>
      <c r="M759" s="123"/>
      <c r="N759" s="123"/>
      <c r="O759" s="123"/>
      <c r="P759" s="107"/>
      <c r="Q759" s="37" t="str">
        <f t="shared" si="24"/>
        <v/>
      </c>
    </row>
    <row r="760" spans="1:17">
      <c r="A760" s="107" t="s">
        <v>1297</v>
      </c>
      <c r="B760" s="107"/>
      <c r="C760" s="123"/>
      <c r="D760" s="134"/>
      <c r="E760" s="37" t="str">
        <f t="shared" si="23"/>
        <v/>
      </c>
      <c r="F760" s="123"/>
      <c r="G760" s="123"/>
      <c r="H760" s="123"/>
      <c r="I760" s="123"/>
      <c r="J760" s="123"/>
      <c r="K760" s="123"/>
      <c r="L760" s="123"/>
      <c r="M760" s="123"/>
      <c r="N760" s="123"/>
      <c r="O760" s="123"/>
      <c r="P760" s="107"/>
      <c r="Q760" s="37" t="str">
        <f t="shared" si="24"/>
        <v/>
      </c>
    </row>
    <row r="761" spans="1:17">
      <c r="A761" s="107" t="s">
        <v>1298</v>
      </c>
      <c r="B761" s="107"/>
      <c r="C761" s="123"/>
      <c r="D761" s="134"/>
      <c r="E761" s="37" t="str">
        <f t="shared" si="23"/>
        <v/>
      </c>
      <c r="F761" s="123"/>
      <c r="G761" s="123"/>
      <c r="H761" s="123"/>
      <c r="I761" s="123"/>
      <c r="J761" s="123"/>
      <c r="K761" s="123"/>
      <c r="L761" s="123"/>
      <c r="M761" s="123"/>
      <c r="N761" s="123"/>
      <c r="O761" s="123"/>
      <c r="P761" s="107"/>
      <c r="Q761" s="37" t="str">
        <f t="shared" si="24"/>
        <v/>
      </c>
    </row>
    <row r="762" spans="1:17">
      <c r="A762" s="107" t="s">
        <v>1299</v>
      </c>
      <c r="B762" s="107"/>
      <c r="C762" s="123"/>
      <c r="D762" s="134"/>
      <c r="E762" s="37" t="str">
        <f t="shared" si="23"/>
        <v/>
      </c>
      <c r="F762" s="123"/>
      <c r="G762" s="123"/>
      <c r="H762" s="123"/>
      <c r="I762" s="123"/>
      <c r="J762" s="123"/>
      <c r="K762" s="123"/>
      <c r="L762" s="123"/>
      <c r="M762" s="123"/>
      <c r="N762" s="123"/>
      <c r="O762" s="123"/>
      <c r="P762" s="107"/>
      <c r="Q762" s="37" t="str">
        <f t="shared" si="24"/>
        <v/>
      </c>
    </row>
    <row r="763" spans="1:17">
      <c r="A763" s="107" t="s">
        <v>1300</v>
      </c>
      <c r="B763" s="107"/>
      <c r="C763" s="123"/>
      <c r="D763" s="134"/>
      <c r="E763" s="37" t="str">
        <f t="shared" si="23"/>
        <v/>
      </c>
      <c r="F763" s="123"/>
      <c r="G763" s="123"/>
      <c r="H763" s="123"/>
      <c r="I763" s="123"/>
      <c r="J763" s="123"/>
      <c r="K763" s="123"/>
      <c r="L763" s="123"/>
      <c r="M763" s="123"/>
      <c r="N763" s="123"/>
      <c r="O763" s="123"/>
      <c r="P763" s="107"/>
      <c r="Q763" s="37" t="str">
        <f t="shared" si="24"/>
        <v/>
      </c>
    </row>
    <row r="764" spans="1:17">
      <c r="A764" s="107" t="s">
        <v>1301</v>
      </c>
      <c r="B764" s="107"/>
      <c r="C764" s="123"/>
      <c r="D764" s="134"/>
      <c r="E764" s="37" t="str">
        <f t="shared" si="23"/>
        <v/>
      </c>
      <c r="F764" s="123"/>
      <c r="G764" s="123"/>
      <c r="H764" s="123"/>
      <c r="I764" s="123"/>
      <c r="J764" s="123"/>
      <c r="K764" s="123"/>
      <c r="L764" s="123"/>
      <c r="M764" s="123"/>
      <c r="N764" s="123"/>
      <c r="O764" s="123"/>
      <c r="P764" s="107"/>
      <c r="Q764" s="37" t="str">
        <f t="shared" si="24"/>
        <v/>
      </c>
    </row>
    <row r="765" spans="1:17">
      <c r="A765" s="107" t="s">
        <v>1302</v>
      </c>
      <c r="B765" s="107"/>
      <c r="C765" s="123"/>
      <c r="D765" s="134"/>
      <c r="E765" s="37" t="str">
        <f t="shared" si="23"/>
        <v/>
      </c>
      <c r="F765" s="123"/>
      <c r="G765" s="123"/>
      <c r="H765" s="123"/>
      <c r="I765" s="123"/>
      <c r="J765" s="123"/>
      <c r="K765" s="123"/>
      <c r="L765" s="123"/>
      <c r="M765" s="123"/>
      <c r="N765" s="123"/>
      <c r="O765" s="123"/>
      <c r="P765" s="107"/>
      <c r="Q765" s="37" t="str">
        <f t="shared" si="24"/>
        <v/>
      </c>
    </row>
    <row r="766" spans="1:17">
      <c r="A766" s="107" t="s">
        <v>1303</v>
      </c>
      <c r="B766" s="107"/>
      <c r="C766" s="123"/>
      <c r="D766" s="134"/>
      <c r="E766" s="37" t="str">
        <f t="shared" si="23"/>
        <v/>
      </c>
      <c r="F766" s="123"/>
      <c r="G766" s="123"/>
      <c r="H766" s="123"/>
      <c r="I766" s="123"/>
      <c r="J766" s="123"/>
      <c r="K766" s="123"/>
      <c r="L766" s="123"/>
      <c r="M766" s="123"/>
      <c r="N766" s="123"/>
      <c r="O766" s="123"/>
      <c r="P766" s="107"/>
      <c r="Q766" s="37" t="str">
        <f t="shared" si="24"/>
        <v/>
      </c>
    </row>
    <row r="767" spans="1:17">
      <c r="A767" s="107" t="s">
        <v>1304</v>
      </c>
      <c r="B767" s="107"/>
      <c r="C767" s="123"/>
      <c r="D767" s="134"/>
      <c r="E767" s="37" t="str">
        <f t="shared" si="23"/>
        <v/>
      </c>
      <c r="F767" s="123"/>
      <c r="G767" s="123"/>
      <c r="H767" s="123"/>
      <c r="I767" s="123"/>
      <c r="J767" s="123"/>
      <c r="K767" s="123"/>
      <c r="L767" s="123"/>
      <c r="M767" s="123"/>
      <c r="N767" s="123"/>
      <c r="O767" s="123"/>
      <c r="P767" s="107"/>
      <c r="Q767" s="37" t="str">
        <f t="shared" si="24"/>
        <v/>
      </c>
    </row>
    <row r="768" spans="1:17">
      <c r="A768" s="107" t="s">
        <v>1305</v>
      </c>
      <c r="B768" s="107"/>
      <c r="C768" s="123"/>
      <c r="D768" s="134"/>
      <c r="E768" s="37" t="str">
        <f t="shared" si="23"/>
        <v/>
      </c>
      <c r="F768" s="123"/>
      <c r="G768" s="123"/>
      <c r="H768" s="123"/>
      <c r="I768" s="123"/>
      <c r="J768" s="123"/>
      <c r="K768" s="123"/>
      <c r="L768" s="123"/>
      <c r="M768" s="123"/>
      <c r="N768" s="123"/>
      <c r="O768" s="123"/>
      <c r="P768" s="107"/>
      <c r="Q768" s="37" t="str">
        <f t="shared" si="24"/>
        <v/>
      </c>
    </row>
    <row r="769" spans="1:17">
      <c r="A769" s="107" t="s">
        <v>1306</v>
      </c>
      <c r="B769" s="107"/>
      <c r="C769" s="123"/>
      <c r="D769" s="134"/>
      <c r="E769" s="37" t="str">
        <f t="shared" si="23"/>
        <v/>
      </c>
      <c r="F769" s="123"/>
      <c r="G769" s="123"/>
      <c r="H769" s="123"/>
      <c r="I769" s="123"/>
      <c r="J769" s="123"/>
      <c r="K769" s="123"/>
      <c r="L769" s="123"/>
      <c r="M769" s="123"/>
      <c r="N769" s="123"/>
      <c r="O769" s="123"/>
      <c r="P769" s="107"/>
      <c r="Q769" s="37" t="str">
        <f t="shared" si="24"/>
        <v/>
      </c>
    </row>
    <row r="770" spans="1:17">
      <c r="A770" s="107" t="s">
        <v>1307</v>
      </c>
      <c r="B770" s="107"/>
      <c r="C770" s="123"/>
      <c r="D770" s="134"/>
      <c r="E770" s="37" t="str">
        <f t="shared" si="23"/>
        <v/>
      </c>
      <c r="F770" s="123"/>
      <c r="G770" s="123"/>
      <c r="H770" s="123"/>
      <c r="I770" s="123"/>
      <c r="J770" s="123"/>
      <c r="K770" s="123"/>
      <c r="L770" s="123"/>
      <c r="M770" s="123"/>
      <c r="N770" s="123"/>
      <c r="O770" s="123"/>
      <c r="P770" s="107"/>
      <c r="Q770" s="37" t="str">
        <f t="shared" si="24"/>
        <v/>
      </c>
    </row>
    <row r="771" spans="1:17">
      <c r="A771" s="107" t="s">
        <v>1308</v>
      </c>
      <c r="B771" s="107"/>
      <c r="C771" s="123"/>
      <c r="D771" s="134"/>
      <c r="E771" s="37" t="str">
        <f t="shared" si="23"/>
        <v/>
      </c>
      <c r="F771" s="123"/>
      <c r="G771" s="123"/>
      <c r="H771" s="123"/>
      <c r="I771" s="123"/>
      <c r="J771" s="123"/>
      <c r="K771" s="123"/>
      <c r="L771" s="123"/>
      <c r="M771" s="123"/>
      <c r="N771" s="123"/>
      <c r="O771" s="123"/>
      <c r="P771" s="107"/>
      <c r="Q771" s="37" t="str">
        <f t="shared" si="24"/>
        <v/>
      </c>
    </row>
    <row r="772" spans="1:17">
      <c r="A772" s="107" t="s">
        <v>1309</v>
      </c>
      <c r="B772" s="107"/>
      <c r="C772" s="123"/>
      <c r="D772" s="134"/>
      <c r="E772" s="37" t="str">
        <f t="shared" si="23"/>
        <v/>
      </c>
      <c r="F772" s="123"/>
      <c r="G772" s="123"/>
      <c r="H772" s="123"/>
      <c r="I772" s="123"/>
      <c r="J772" s="123"/>
      <c r="K772" s="123"/>
      <c r="L772" s="123"/>
      <c r="M772" s="123"/>
      <c r="N772" s="123"/>
      <c r="O772" s="123"/>
      <c r="P772" s="107"/>
      <c r="Q772" s="37" t="str">
        <f t="shared" si="24"/>
        <v/>
      </c>
    </row>
    <row r="773" spans="1:17">
      <c r="A773" s="107" t="s">
        <v>1310</v>
      </c>
      <c r="B773" s="107"/>
      <c r="C773" s="123"/>
      <c r="D773" s="134"/>
      <c r="E773" s="37" t="str">
        <f t="shared" si="23"/>
        <v/>
      </c>
      <c r="F773" s="123"/>
      <c r="G773" s="123"/>
      <c r="H773" s="123"/>
      <c r="I773" s="123"/>
      <c r="J773" s="123"/>
      <c r="K773" s="123"/>
      <c r="L773" s="123"/>
      <c r="M773" s="123"/>
      <c r="N773" s="123"/>
      <c r="O773" s="123"/>
      <c r="P773" s="107"/>
      <c r="Q773" s="37" t="str">
        <f t="shared" si="24"/>
        <v/>
      </c>
    </row>
    <row r="774" spans="1:17">
      <c r="A774" s="107" t="s">
        <v>1311</v>
      </c>
      <c r="B774" s="107"/>
      <c r="C774" s="123"/>
      <c r="D774" s="134"/>
      <c r="E774" s="37" t="str">
        <f t="shared" ref="E774:E805" si="25">IF(G774="", "", G774) &amp; IF(I774="", "", "-" &amp; I774) &amp; IF(K774="", "", "-" &amp; K774) &amp; IF(M774="", "", "-" &amp; M774) &amp; IF(O774="", "", "-" &amp; O774)</f>
        <v/>
      </c>
      <c r="F774" s="123"/>
      <c r="G774" s="123"/>
      <c r="H774" s="123"/>
      <c r="I774" s="123"/>
      <c r="J774" s="123"/>
      <c r="K774" s="123"/>
      <c r="L774" s="123"/>
      <c r="M774" s="123"/>
      <c r="N774" s="123"/>
      <c r="O774" s="123"/>
      <c r="P774" s="107"/>
      <c r="Q774" s="37" t="str">
        <f t="shared" si="24"/>
        <v/>
      </c>
    </row>
    <row r="775" spans="1:17">
      <c r="A775" s="107" t="s">
        <v>1312</v>
      </c>
      <c r="B775" s="107"/>
      <c r="C775" s="123"/>
      <c r="D775" s="134"/>
      <c r="E775" s="37" t="str">
        <f t="shared" si="25"/>
        <v/>
      </c>
      <c r="F775" s="123"/>
      <c r="G775" s="123"/>
      <c r="H775" s="123"/>
      <c r="I775" s="123"/>
      <c r="J775" s="123"/>
      <c r="K775" s="123"/>
      <c r="L775" s="123"/>
      <c r="M775" s="123"/>
      <c r="N775" s="123"/>
      <c r="O775" s="123"/>
      <c r="P775" s="107"/>
      <c r="Q775" s="37" t="str">
        <f t="shared" si="24"/>
        <v/>
      </c>
    </row>
    <row r="776" spans="1:17">
      <c r="A776" s="107" t="s">
        <v>1313</v>
      </c>
      <c r="B776" s="107"/>
      <c r="C776" s="123"/>
      <c r="D776" s="134"/>
      <c r="E776" s="37" t="str">
        <f t="shared" si="25"/>
        <v/>
      </c>
      <c r="F776" s="123"/>
      <c r="G776" s="123"/>
      <c r="H776" s="123"/>
      <c r="I776" s="123"/>
      <c r="J776" s="123"/>
      <c r="K776" s="123"/>
      <c r="L776" s="123"/>
      <c r="M776" s="123"/>
      <c r="N776" s="123"/>
      <c r="O776" s="123"/>
      <c r="P776" s="107"/>
      <c r="Q776" s="37" t="str">
        <f t="shared" ref="Q776:Q805" si="26">IF(G776="","",(IF(I776="",1,IF(K776="",2,IF(M776="",3,IF(O776="",4,5))))))</f>
        <v/>
      </c>
    </row>
    <row r="777" spans="1:17">
      <c r="A777" s="107" t="s">
        <v>1314</v>
      </c>
      <c r="B777" s="107"/>
      <c r="C777" s="123"/>
      <c r="D777" s="134"/>
      <c r="E777" s="37" t="str">
        <f t="shared" si="25"/>
        <v/>
      </c>
      <c r="F777" s="123"/>
      <c r="G777" s="123"/>
      <c r="H777" s="123"/>
      <c r="I777" s="123"/>
      <c r="J777" s="123"/>
      <c r="K777" s="123"/>
      <c r="L777" s="123"/>
      <c r="M777" s="123"/>
      <c r="N777" s="123"/>
      <c r="O777" s="123"/>
      <c r="P777" s="107"/>
      <c r="Q777" s="37" t="str">
        <f t="shared" si="26"/>
        <v/>
      </c>
    </row>
    <row r="778" spans="1:17">
      <c r="A778" s="107" t="s">
        <v>1315</v>
      </c>
      <c r="B778" s="107"/>
      <c r="C778" s="123"/>
      <c r="D778" s="134"/>
      <c r="E778" s="37" t="str">
        <f t="shared" si="25"/>
        <v/>
      </c>
      <c r="F778" s="123"/>
      <c r="G778" s="123"/>
      <c r="H778" s="123"/>
      <c r="I778" s="123"/>
      <c r="J778" s="123"/>
      <c r="K778" s="123"/>
      <c r="L778" s="123"/>
      <c r="M778" s="123"/>
      <c r="N778" s="123"/>
      <c r="O778" s="123"/>
      <c r="P778" s="107"/>
      <c r="Q778" s="37" t="str">
        <f t="shared" si="26"/>
        <v/>
      </c>
    </row>
    <row r="779" spans="1:17">
      <c r="A779" s="107" t="s">
        <v>1316</v>
      </c>
      <c r="B779" s="107"/>
      <c r="C779" s="123"/>
      <c r="D779" s="134"/>
      <c r="E779" s="37" t="str">
        <f t="shared" si="25"/>
        <v/>
      </c>
      <c r="F779" s="123"/>
      <c r="G779" s="123"/>
      <c r="H779" s="123"/>
      <c r="I779" s="123"/>
      <c r="J779" s="123"/>
      <c r="K779" s="123"/>
      <c r="L779" s="123"/>
      <c r="M779" s="123"/>
      <c r="N779" s="123"/>
      <c r="O779" s="123"/>
      <c r="P779" s="107"/>
      <c r="Q779" s="37" t="str">
        <f t="shared" si="26"/>
        <v/>
      </c>
    </row>
    <row r="780" spans="1:17">
      <c r="A780" s="107" t="s">
        <v>1317</v>
      </c>
      <c r="B780" s="107"/>
      <c r="C780" s="123"/>
      <c r="D780" s="134"/>
      <c r="E780" s="37" t="str">
        <f t="shared" si="25"/>
        <v/>
      </c>
      <c r="F780" s="123"/>
      <c r="G780" s="123"/>
      <c r="H780" s="123"/>
      <c r="I780" s="123"/>
      <c r="J780" s="123"/>
      <c r="K780" s="123"/>
      <c r="L780" s="123"/>
      <c r="M780" s="123"/>
      <c r="N780" s="123"/>
      <c r="O780" s="123"/>
      <c r="P780" s="107"/>
      <c r="Q780" s="37" t="str">
        <f t="shared" si="26"/>
        <v/>
      </c>
    </row>
    <row r="781" spans="1:17">
      <c r="A781" s="107" t="s">
        <v>1318</v>
      </c>
      <c r="B781" s="107"/>
      <c r="C781" s="123"/>
      <c r="D781" s="134"/>
      <c r="E781" s="37" t="str">
        <f t="shared" si="25"/>
        <v/>
      </c>
      <c r="F781" s="123"/>
      <c r="G781" s="123"/>
      <c r="H781" s="123"/>
      <c r="I781" s="123"/>
      <c r="J781" s="123"/>
      <c r="K781" s="123"/>
      <c r="L781" s="123"/>
      <c r="M781" s="123"/>
      <c r="N781" s="123"/>
      <c r="O781" s="123"/>
      <c r="P781" s="107"/>
      <c r="Q781" s="37" t="str">
        <f t="shared" si="26"/>
        <v/>
      </c>
    </row>
    <row r="782" spans="1:17">
      <c r="A782" s="107" t="s">
        <v>1319</v>
      </c>
      <c r="B782" s="107"/>
      <c r="C782" s="123"/>
      <c r="D782" s="134"/>
      <c r="E782" s="37" t="str">
        <f t="shared" si="25"/>
        <v/>
      </c>
      <c r="F782" s="123"/>
      <c r="G782" s="123"/>
      <c r="H782" s="123"/>
      <c r="I782" s="123"/>
      <c r="J782" s="123"/>
      <c r="K782" s="123"/>
      <c r="L782" s="123"/>
      <c r="M782" s="123"/>
      <c r="N782" s="123"/>
      <c r="O782" s="123"/>
      <c r="P782" s="107"/>
      <c r="Q782" s="37" t="str">
        <f t="shared" si="26"/>
        <v/>
      </c>
    </row>
    <row r="783" spans="1:17">
      <c r="A783" s="107" t="s">
        <v>1320</v>
      </c>
      <c r="B783" s="107"/>
      <c r="C783" s="123"/>
      <c r="D783" s="134"/>
      <c r="E783" s="37" t="str">
        <f t="shared" si="25"/>
        <v/>
      </c>
      <c r="F783" s="123"/>
      <c r="G783" s="123"/>
      <c r="H783" s="123"/>
      <c r="I783" s="123"/>
      <c r="J783" s="123"/>
      <c r="K783" s="123"/>
      <c r="L783" s="123"/>
      <c r="M783" s="123"/>
      <c r="N783" s="123"/>
      <c r="O783" s="123"/>
      <c r="P783" s="107"/>
      <c r="Q783" s="37" t="str">
        <f t="shared" si="26"/>
        <v/>
      </c>
    </row>
    <row r="784" spans="1:17">
      <c r="A784" s="107" t="s">
        <v>1321</v>
      </c>
      <c r="B784" s="107"/>
      <c r="C784" s="123"/>
      <c r="D784" s="134"/>
      <c r="E784" s="37" t="str">
        <f t="shared" si="25"/>
        <v/>
      </c>
      <c r="F784" s="123"/>
      <c r="G784" s="123"/>
      <c r="H784" s="123"/>
      <c r="I784" s="123"/>
      <c r="J784" s="123"/>
      <c r="K784" s="123"/>
      <c r="L784" s="123"/>
      <c r="M784" s="123"/>
      <c r="N784" s="123"/>
      <c r="O784" s="123"/>
      <c r="P784" s="107"/>
      <c r="Q784" s="37" t="str">
        <f t="shared" si="26"/>
        <v/>
      </c>
    </row>
    <row r="785" spans="1:17">
      <c r="A785" s="107" t="s">
        <v>1322</v>
      </c>
      <c r="B785" s="107"/>
      <c r="C785" s="123"/>
      <c r="D785" s="134"/>
      <c r="E785" s="37" t="str">
        <f t="shared" si="25"/>
        <v/>
      </c>
      <c r="F785" s="123"/>
      <c r="G785" s="123"/>
      <c r="H785" s="123"/>
      <c r="I785" s="123"/>
      <c r="J785" s="123"/>
      <c r="K785" s="123"/>
      <c r="L785" s="123"/>
      <c r="M785" s="123"/>
      <c r="N785" s="123"/>
      <c r="O785" s="123"/>
      <c r="P785" s="107"/>
      <c r="Q785" s="37" t="str">
        <f t="shared" si="26"/>
        <v/>
      </c>
    </row>
    <row r="786" spans="1:17">
      <c r="A786" s="107" t="s">
        <v>1323</v>
      </c>
      <c r="B786" s="107"/>
      <c r="C786" s="123"/>
      <c r="D786" s="134"/>
      <c r="E786" s="37" t="str">
        <f t="shared" si="25"/>
        <v/>
      </c>
      <c r="F786" s="123"/>
      <c r="G786" s="123"/>
      <c r="H786" s="123"/>
      <c r="I786" s="123"/>
      <c r="J786" s="123"/>
      <c r="K786" s="123"/>
      <c r="L786" s="123"/>
      <c r="M786" s="123"/>
      <c r="N786" s="123"/>
      <c r="O786" s="123"/>
      <c r="P786" s="107"/>
      <c r="Q786" s="37" t="str">
        <f t="shared" si="26"/>
        <v/>
      </c>
    </row>
    <row r="787" spans="1:17">
      <c r="A787" s="107" t="s">
        <v>1324</v>
      </c>
      <c r="B787" s="107"/>
      <c r="C787" s="123"/>
      <c r="D787" s="134"/>
      <c r="E787" s="37" t="str">
        <f t="shared" si="25"/>
        <v/>
      </c>
      <c r="F787" s="123"/>
      <c r="G787" s="123"/>
      <c r="H787" s="123"/>
      <c r="I787" s="123"/>
      <c r="J787" s="123"/>
      <c r="K787" s="123"/>
      <c r="L787" s="123"/>
      <c r="M787" s="123"/>
      <c r="N787" s="123"/>
      <c r="O787" s="123"/>
      <c r="P787" s="107"/>
      <c r="Q787" s="37" t="str">
        <f t="shared" si="26"/>
        <v/>
      </c>
    </row>
    <row r="788" spans="1:17">
      <c r="A788" s="107" t="s">
        <v>1325</v>
      </c>
      <c r="B788" s="107"/>
      <c r="C788" s="123"/>
      <c r="D788" s="134"/>
      <c r="E788" s="37" t="str">
        <f t="shared" si="25"/>
        <v/>
      </c>
      <c r="F788" s="123"/>
      <c r="G788" s="123"/>
      <c r="H788" s="123"/>
      <c r="I788" s="123"/>
      <c r="J788" s="123"/>
      <c r="K788" s="123"/>
      <c r="L788" s="123"/>
      <c r="M788" s="123"/>
      <c r="N788" s="123"/>
      <c r="O788" s="123"/>
      <c r="P788" s="107"/>
      <c r="Q788" s="37" t="str">
        <f t="shared" si="26"/>
        <v/>
      </c>
    </row>
    <row r="789" spans="1:17">
      <c r="A789" s="107" t="s">
        <v>1326</v>
      </c>
      <c r="B789" s="107"/>
      <c r="C789" s="123"/>
      <c r="D789" s="134"/>
      <c r="E789" s="37" t="str">
        <f t="shared" si="25"/>
        <v/>
      </c>
      <c r="F789" s="123"/>
      <c r="G789" s="123"/>
      <c r="H789" s="123"/>
      <c r="I789" s="123"/>
      <c r="J789" s="123"/>
      <c r="K789" s="123"/>
      <c r="L789" s="123"/>
      <c r="M789" s="123"/>
      <c r="N789" s="123"/>
      <c r="O789" s="123"/>
      <c r="P789" s="107"/>
      <c r="Q789" s="37" t="str">
        <f t="shared" si="26"/>
        <v/>
      </c>
    </row>
    <row r="790" spans="1:17">
      <c r="A790" s="107" t="s">
        <v>1327</v>
      </c>
      <c r="B790" s="107"/>
      <c r="C790" s="123"/>
      <c r="D790" s="134"/>
      <c r="E790" s="37" t="str">
        <f t="shared" si="25"/>
        <v/>
      </c>
      <c r="F790" s="123"/>
      <c r="G790" s="123"/>
      <c r="H790" s="123"/>
      <c r="I790" s="123"/>
      <c r="J790" s="123"/>
      <c r="K790" s="123"/>
      <c r="L790" s="123"/>
      <c r="M790" s="123"/>
      <c r="N790" s="123"/>
      <c r="O790" s="123"/>
      <c r="P790" s="107"/>
      <c r="Q790" s="37" t="str">
        <f t="shared" si="26"/>
        <v/>
      </c>
    </row>
    <row r="791" spans="1:17">
      <c r="A791" s="107" t="s">
        <v>1328</v>
      </c>
      <c r="B791" s="107"/>
      <c r="C791" s="123"/>
      <c r="D791" s="134"/>
      <c r="E791" s="37" t="str">
        <f t="shared" si="25"/>
        <v/>
      </c>
      <c r="F791" s="123"/>
      <c r="G791" s="123"/>
      <c r="H791" s="123"/>
      <c r="I791" s="123"/>
      <c r="J791" s="123"/>
      <c r="K791" s="123"/>
      <c r="L791" s="123"/>
      <c r="M791" s="123"/>
      <c r="N791" s="123"/>
      <c r="O791" s="123"/>
      <c r="P791" s="107"/>
      <c r="Q791" s="37" t="str">
        <f t="shared" si="26"/>
        <v/>
      </c>
    </row>
    <row r="792" spans="1:17">
      <c r="A792" s="107" t="s">
        <v>1329</v>
      </c>
      <c r="B792" s="107"/>
      <c r="C792" s="123"/>
      <c r="D792" s="134"/>
      <c r="E792" s="37" t="str">
        <f t="shared" si="25"/>
        <v/>
      </c>
      <c r="F792" s="123"/>
      <c r="G792" s="123"/>
      <c r="H792" s="123"/>
      <c r="I792" s="123"/>
      <c r="J792" s="123"/>
      <c r="K792" s="123"/>
      <c r="L792" s="123"/>
      <c r="M792" s="123"/>
      <c r="N792" s="123"/>
      <c r="O792" s="123"/>
      <c r="P792" s="107"/>
      <c r="Q792" s="37" t="str">
        <f t="shared" si="26"/>
        <v/>
      </c>
    </row>
    <row r="793" spans="1:17">
      <c r="A793" s="107" t="s">
        <v>1330</v>
      </c>
      <c r="B793" s="107"/>
      <c r="C793" s="123"/>
      <c r="D793" s="134"/>
      <c r="E793" s="37" t="str">
        <f t="shared" si="25"/>
        <v/>
      </c>
      <c r="F793" s="123"/>
      <c r="G793" s="123"/>
      <c r="H793" s="123"/>
      <c r="I793" s="123"/>
      <c r="J793" s="123"/>
      <c r="K793" s="123"/>
      <c r="L793" s="123"/>
      <c r="M793" s="123"/>
      <c r="N793" s="123"/>
      <c r="O793" s="123"/>
      <c r="P793" s="107"/>
      <c r="Q793" s="37" t="str">
        <f t="shared" si="26"/>
        <v/>
      </c>
    </row>
    <row r="794" spans="1:17">
      <c r="A794" s="107" t="s">
        <v>1331</v>
      </c>
      <c r="B794" s="107"/>
      <c r="C794" s="123"/>
      <c r="D794" s="134"/>
      <c r="E794" s="37" t="str">
        <f t="shared" si="25"/>
        <v/>
      </c>
      <c r="F794" s="123"/>
      <c r="G794" s="123"/>
      <c r="H794" s="123"/>
      <c r="I794" s="123"/>
      <c r="J794" s="123"/>
      <c r="K794" s="123"/>
      <c r="L794" s="123"/>
      <c r="M794" s="123"/>
      <c r="N794" s="123"/>
      <c r="O794" s="123"/>
      <c r="P794" s="107"/>
      <c r="Q794" s="37" t="str">
        <f t="shared" si="26"/>
        <v/>
      </c>
    </row>
    <row r="795" spans="1:17">
      <c r="A795" s="107" t="s">
        <v>1332</v>
      </c>
      <c r="B795" s="107"/>
      <c r="C795" s="123"/>
      <c r="D795" s="134"/>
      <c r="E795" s="37" t="str">
        <f t="shared" si="25"/>
        <v/>
      </c>
      <c r="F795" s="123"/>
      <c r="G795" s="123"/>
      <c r="H795" s="123"/>
      <c r="I795" s="123"/>
      <c r="J795" s="123"/>
      <c r="K795" s="123"/>
      <c r="L795" s="123"/>
      <c r="M795" s="123"/>
      <c r="N795" s="123"/>
      <c r="O795" s="123"/>
      <c r="P795" s="107"/>
      <c r="Q795" s="37" t="str">
        <f t="shared" si="26"/>
        <v/>
      </c>
    </row>
    <row r="796" spans="1:17">
      <c r="A796" s="107" t="s">
        <v>1333</v>
      </c>
      <c r="B796" s="107"/>
      <c r="C796" s="123"/>
      <c r="D796" s="134"/>
      <c r="E796" s="37" t="str">
        <f t="shared" si="25"/>
        <v/>
      </c>
      <c r="F796" s="123"/>
      <c r="G796" s="123"/>
      <c r="H796" s="123"/>
      <c r="I796" s="123"/>
      <c r="J796" s="123"/>
      <c r="K796" s="123"/>
      <c r="L796" s="123"/>
      <c r="M796" s="123"/>
      <c r="N796" s="123"/>
      <c r="O796" s="123"/>
      <c r="P796" s="107"/>
      <c r="Q796" s="37" t="str">
        <f t="shared" si="26"/>
        <v/>
      </c>
    </row>
    <row r="797" spans="1:17">
      <c r="A797" s="107" t="s">
        <v>1334</v>
      </c>
      <c r="B797" s="107"/>
      <c r="C797" s="123"/>
      <c r="D797" s="134"/>
      <c r="E797" s="37" t="str">
        <f t="shared" si="25"/>
        <v/>
      </c>
      <c r="F797" s="123"/>
      <c r="G797" s="123"/>
      <c r="H797" s="123"/>
      <c r="I797" s="123"/>
      <c r="J797" s="123"/>
      <c r="K797" s="123"/>
      <c r="L797" s="123"/>
      <c r="M797" s="123"/>
      <c r="N797" s="123"/>
      <c r="O797" s="123"/>
      <c r="P797" s="107"/>
      <c r="Q797" s="37" t="str">
        <f t="shared" si="26"/>
        <v/>
      </c>
    </row>
    <row r="798" spans="1:17">
      <c r="A798" s="107" t="s">
        <v>1335</v>
      </c>
      <c r="B798" s="107"/>
      <c r="C798" s="123"/>
      <c r="D798" s="134"/>
      <c r="E798" s="37" t="str">
        <f t="shared" si="25"/>
        <v/>
      </c>
      <c r="F798" s="123"/>
      <c r="G798" s="123"/>
      <c r="H798" s="123"/>
      <c r="I798" s="123"/>
      <c r="J798" s="123"/>
      <c r="K798" s="123"/>
      <c r="L798" s="123"/>
      <c r="M798" s="123"/>
      <c r="N798" s="123"/>
      <c r="O798" s="123"/>
      <c r="P798" s="107"/>
      <c r="Q798" s="37" t="str">
        <f t="shared" si="26"/>
        <v/>
      </c>
    </row>
    <row r="799" spans="1:17">
      <c r="A799" s="107" t="s">
        <v>1336</v>
      </c>
      <c r="B799" s="107"/>
      <c r="C799" s="123"/>
      <c r="D799" s="134"/>
      <c r="E799" s="37" t="str">
        <f t="shared" si="25"/>
        <v/>
      </c>
      <c r="F799" s="123"/>
      <c r="G799" s="123"/>
      <c r="H799" s="123"/>
      <c r="I799" s="123"/>
      <c r="J799" s="123"/>
      <c r="K799" s="123"/>
      <c r="L799" s="123"/>
      <c r="M799" s="123"/>
      <c r="N799" s="123"/>
      <c r="O799" s="123"/>
      <c r="P799" s="107"/>
      <c r="Q799" s="37" t="str">
        <f t="shared" si="26"/>
        <v/>
      </c>
    </row>
    <row r="800" spans="1:17">
      <c r="A800" s="107" t="s">
        <v>1337</v>
      </c>
      <c r="B800" s="107"/>
      <c r="C800" s="123"/>
      <c r="D800" s="134"/>
      <c r="E800" s="37" t="str">
        <f t="shared" si="25"/>
        <v/>
      </c>
      <c r="F800" s="123"/>
      <c r="G800" s="123"/>
      <c r="H800" s="123"/>
      <c r="I800" s="123"/>
      <c r="J800" s="123"/>
      <c r="K800" s="123"/>
      <c r="L800" s="123"/>
      <c r="M800" s="123"/>
      <c r="N800" s="123"/>
      <c r="O800" s="123"/>
      <c r="P800" s="107"/>
      <c r="Q800" s="37" t="str">
        <f t="shared" si="26"/>
        <v/>
      </c>
    </row>
    <row r="801" spans="1:17">
      <c r="A801" s="107" t="s">
        <v>1338</v>
      </c>
      <c r="B801" s="107"/>
      <c r="C801" s="123"/>
      <c r="D801" s="134"/>
      <c r="E801" s="37" t="str">
        <f t="shared" si="25"/>
        <v/>
      </c>
      <c r="F801" s="123"/>
      <c r="G801" s="123"/>
      <c r="H801" s="123"/>
      <c r="I801" s="123"/>
      <c r="J801" s="123"/>
      <c r="K801" s="123"/>
      <c r="L801" s="123"/>
      <c r="M801" s="123"/>
      <c r="N801" s="123"/>
      <c r="O801" s="123"/>
      <c r="P801" s="107"/>
      <c r="Q801" s="37" t="str">
        <f t="shared" si="26"/>
        <v/>
      </c>
    </row>
    <row r="802" spans="1:17">
      <c r="A802" s="107" t="s">
        <v>1339</v>
      </c>
      <c r="B802" s="107"/>
      <c r="C802" s="123"/>
      <c r="D802" s="134"/>
      <c r="E802" s="37" t="str">
        <f t="shared" si="25"/>
        <v/>
      </c>
      <c r="F802" s="123"/>
      <c r="G802" s="123"/>
      <c r="H802" s="123"/>
      <c r="I802" s="123"/>
      <c r="J802" s="123"/>
      <c r="K802" s="123"/>
      <c r="L802" s="123"/>
      <c r="M802" s="123"/>
      <c r="N802" s="123"/>
      <c r="O802" s="123"/>
      <c r="P802" s="107"/>
      <c r="Q802" s="37" t="str">
        <f t="shared" si="26"/>
        <v/>
      </c>
    </row>
    <row r="803" spans="1:17">
      <c r="A803" s="107" t="s">
        <v>1340</v>
      </c>
      <c r="B803" s="107"/>
      <c r="C803" s="123"/>
      <c r="D803" s="134"/>
      <c r="E803" s="37" t="str">
        <f t="shared" si="25"/>
        <v/>
      </c>
      <c r="F803" s="123"/>
      <c r="G803" s="123"/>
      <c r="H803" s="123"/>
      <c r="I803" s="123"/>
      <c r="J803" s="123"/>
      <c r="K803" s="123"/>
      <c r="L803" s="123"/>
      <c r="M803" s="123"/>
      <c r="N803" s="123"/>
      <c r="O803" s="123"/>
      <c r="P803" s="107"/>
      <c r="Q803" s="37" t="str">
        <f t="shared" si="26"/>
        <v/>
      </c>
    </row>
    <row r="804" spans="1:17">
      <c r="A804" s="107" t="s">
        <v>1341</v>
      </c>
      <c r="B804" s="107"/>
      <c r="C804" s="123"/>
      <c r="D804" s="134"/>
      <c r="E804" s="37" t="str">
        <f t="shared" si="25"/>
        <v/>
      </c>
      <c r="F804" s="123"/>
      <c r="G804" s="123"/>
      <c r="H804" s="123"/>
      <c r="I804" s="123"/>
      <c r="J804" s="123"/>
      <c r="K804" s="123"/>
      <c r="L804" s="123"/>
      <c r="M804" s="123"/>
      <c r="N804" s="123"/>
      <c r="O804" s="123"/>
      <c r="P804" s="107"/>
      <c r="Q804" s="37" t="str">
        <f t="shared" si="26"/>
        <v/>
      </c>
    </row>
    <row r="805" spans="1:17">
      <c r="A805" s="107" t="s">
        <v>1342</v>
      </c>
      <c r="B805" s="107"/>
      <c r="C805" s="123"/>
      <c r="D805" s="134"/>
      <c r="E805" s="37" t="str">
        <f t="shared" si="25"/>
        <v/>
      </c>
      <c r="F805" s="123"/>
      <c r="G805" s="123"/>
      <c r="H805" s="123"/>
      <c r="I805" s="123"/>
      <c r="J805" s="123"/>
      <c r="K805" s="123"/>
      <c r="L805" s="123"/>
      <c r="M805" s="123"/>
      <c r="N805" s="123"/>
      <c r="O805" s="123"/>
      <c r="P805" s="107"/>
      <c r="Q805" s="37" t="str">
        <f t="shared" si="26"/>
        <v/>
      </c>
    </row>
  </sheetData>
  <sheetProtection formatCells="0" formatColumns="0" formatRows="0" insertColumns="0" insertRows="0" insertHyperlinks="0" deleteColumns="0" deleteRows="0" selectLockedCells="1" sort="0" autoFilter="0" pivotTables="0"/>
  <phoneticPr fontId="18"/>
  <dataValidations count="5">
    <dataValidation allowBlank="1" showInputMessage="1" showErrorMessage="1" promptTitle="――　入力不可です。　――――――――――――――――" prompt="_x000a_6行目には親組織がない最も上位の組織の内容を入力してください。" sqref="H6:O6" xr:uid="{EA5E9A80-036B-4C62-93B2-96144BBE21B5}"/>
    <dataValidation allowBlank="1" showInputMessage="1" showErrorMessage="1" promptTitle="――　最上位階層の組織名を入力してください。　―――――――" prompt="_x000a_6行目は親組織がない組織を入力してください。_x000a__x000a_7行目以降は子組織が親組織よりも上の行に来ないようにご注意ください。" sqref="G6" xr:uid="{8C1E6614-BB6D-4DBE-B7EC-666F66245EC6}"/>
    <dataValidation allowBlank="1" showInputMessage="1" showErrorMessage="1" promptTitle="――　入力不可です。　――――――――――――――――" prompt="_x000a_7行目には第1階層もしくは第2階層の組織の内容を入力してください。" sqref="J7:O7" xr:uid="{267F680F-1006-4DB3-B3EC-4853602C1C15}"/>
    <dataValidation allowBlank="1" showInputMessage="1" showErrorMessage="1" promptTitle="――　入力不可です。　――――――――――――――――" prompt="_x000a_9行目に入力可能な組織は第1階層~第4階層の組織です。" sqref="N9:O9" xr:uid="{CC2A3181-EEBD-4F18-8D6C-15D577604F5A}"/>
    <dataValidation allowBlank="1" showInputMessage="1" showErrorMessage="1" promptTitle="――　入力不可です。　――――――――――――――――" prompt="_x000a_8行目に入力可能な組織は第1階層~第3階層の組織です。" sqref="L8:O8" xr:uid="{31A0D69D-AE98-4B31-868E-D2D71BA34E63}"/>
  </dataValidations>
  <hyperlinks>
    <hyperlink ref="E1" r:id="rId1" xr:uid="{77A5292B-8472-455D-9B73-D9B65A83C341}"/>
  </hyperlinks>
  <pageMargins left="0.7" right="0.7" top="0.75" bottom="0.75" header="0.3" footer="0.3"/>
  <pageSetup paperSize="9" orientation="portrait" r:id="rId2"/>
  <drawing r:id="rId3"/>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F946D74C-3061-4432-B830-84057FFD50CA}">
          <x14:formula1>
            <xm:f>OFFSET(作業用2!$AB$1,0,0,(COUNTA(作業用2!$AB$1:$AB$11)-COUNTBLANK(作業用2!$AB$1:$AB$11))+0,1)</xm:f>
          </x14:formula1>
          <xm:sqref>C6:C805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58AFE-AFA7-467F-8DC5-0B18BE81F3E4}">
  <sheetPr>
    <tabColor rgb="FF0070C0"/>
  </sheetPr>
  <dimension ref="A1:J805"/>
  <sheetViews>
    <sheetView zoomScale="80" zoomScaleNormal="80" workbookViewId="0">
      <pane xSplit="5" ySplit="5" topLeftCell="F6" activePane="bottomRight" state="frozen"/>
      <selection pane="topRight" activeCell="F1" sqref="F1"/>
      <selection pane="bottomLeft" activeCell="C6" sqref="C6"/>
      <selection pane="bottomRight" activeCell="E10" sqref="E10"/>
    </sheetView>
  </sheetViews>
  <sheetFormatPr defaultColWidth="9" defaultRowHeight="18.75"/>
  <cols>
    <col min="1" max="1" width="21" style="137" customWidth="1"/>
    <col min="2" max="2" width="26.25" style="120" customWidth="1"/>
    <col min="3" max="3" width="37.75" style="120" customWidth="1"/>
    <col min="4" max="4" width="40.875" style="120" customWidth="1"/>
    <col min="5" max="5" width="45.25" style="120" customWidth="1"/>
    <col min="6" max="6" width="29.625" style="120" customWidth="1"/>
    <col min="7" max="8" width="56.25" style="120" customWidth="1"/>
    <col min="9" max="9" width="22.75" style="120" customWidth="1"/>
    <col min="10" max="10" width="27.875" style="120" customWidth="1"/>
    <col min="11" max="16384" width="9" style="120"/>
  </cols>
  <sheetData>
    <row r="1" spans="1:10" ht="24.75" thickBot="1">
      <c r="A1" s="120"/>
      <c r="C1" s="121"/>
      <c r="D1" s="120" t="s">
        <v>1373</v>
      </c>
      <c r="E1" s="122"/>
    </row>
    <row r="2" spans="1:10">
      <c r="A2" s="107" t="s">
        <v>504</v>
      </c>
      <c r="B2" s="107" t="s">
        <v>40</v>
      </c>
      <c r="C2" s="123" t="s">
        <v>1374</v>
      </c>
      <c r="D2" s="123" t="s">
        <v>1375</v>
      </c>
      <c r="E2" s="123" t="s">
        <v>518</v>
      </c>
      <c r="F2" s="123" t="s">
        <v>519</v>
      </c>
      <c r="G2" s="123" t="s">
        <v>1376</v>
      </c>
      <c r="H2" s="123" t="s">
        <v>1377</v>
      </c>
      <c r="I2" s="123" t="s">
        <v>506</v>
      </c>
      <c r="J2" s="107" t="s">
        <v>505</v>
      </c>
    </row>
    <row r="3" spans="1:10" ht="56.25">
      <c r="A3" s="107" t="s">
        <v>86</v>
      </c>
      <c r="B3" s="124" t="s">
        <v>86</v>
      </c>
      <c r="C3" s="125" t="s">
        <v>1378</v>
      </c>
      <c r="D3" s="125" t="s">
        <v>1379</v>
      </c>
      <c r="E3" s="124" t="s">
        <v>86</v>
      </c>
      <c r="F3" s="126" t="s">
        <v>520</v>
      </c>
      <c r="G3" s="127" t="s">
        <v>521</v>
      </c>
      <c r="H3" s="127" t="s">
        <v>487</v>
      </c>
      <c r="I3" s="125" t="s">
        <v>482</v>
      </c>
      <c r="J3" s="124" t="s">
        <v>86</v>
      </c>
    </row>
    <row r="4" spans="1:10" ht="56.25">
      <c r="A4" s="128"/>
      <c r="B4" s="128"/>
      <c r="C4" s="129" t="s">
        <v>1380</v>
      </c>
      <c r="D4" s="129" t="s">
        <v>1381</v>
      </c>
      <c r="E4" s="128"/>
      <c r="F4" s="130" t="s">
        <v>531</v>
      </c>
      <c r="G4" s="131" t="s">
        <v>1354</v>
      </c>
      <c r="H4" s="131" t="s">
        <v>1382</v>
      </c>
      <c r="I4" s="132"/>
      <c r="J4" s="133"/>
    </row>
    <row r="5" spans="1:10" ht="19.5">
      <c r="A5" s="107" t="s">
        <v>544</v>
      </c>
      <c r="B5" s="134">
        <v>44562</v>
      </c>
      <c r="C5" s="135" t="s">
        <v>537</v>
      </c>
      <c r="D5" s="135" t="s">
        <v>1383</v>
      </c>
      <c r="E5" s="135" t="s">
        <v>545</v>
      </c>
      <c r="F5" s="135">
        <v>2</v>
      </c>
      <c r="G5" s="135" t="s">
        <v>536</v>
      </c>
      <c r="H5" s="135" t="s">
        <v>534</v>
      </c>
      <c r="I5" s="135" t="s">
        <v>102</v>
      </c>
      <c r="J5" s="133"/>
    </row>
    <row r="6" spans="1:10">
      <c r="A6" s="107" t="s">
        <v>545</v>
      </c>
      <c r="B6" s="134"/>
      <c r="C6" s="136" t="str">
        <f>IF('組織C③（②のG6~P→F6にペースト＋事業所名追加）'!Q6=1,(IF('組織C③（②のG6~P→F6にペースト＋事業所名追加）'!G6="","",'組織C③（②のG6~P→F6にペースト＋事業所名追加）'!G6)),"")</f>
        <v/>
      </c>
      <c r="D6" s="153"/>
      <c r="E6" s="107" t="str">
        <f t="shared" ref="E6:E9" si="0">IF(D6="","",IF(H6="",(INDEX($A$6:$C$805,MATCH(D6,$C$6:$C$805,0),1)),(INDEX($A$6:$H$805,MATCH(H6,$G$6:$G$805,0),1))))</f>
        <v/>
      </c>
      <c r="F6" s="37" t="str">
        <f>IF(C6="","",IF(D6="",1,IF(H6="",(INDEX($A$6:$F$805,MATCH(D6,$C$6:$C$805,0),6))+1,(INDEX($A$6:$H$805,MATCH(H6,$G$6:$G$805,0),6))+1)))</f>
        <v/>
      </c>
      <c r="G6" s="123" t="str">
        <f>IF('組織C③（②のG6~P→F6にペースト＋事業所名追加）'!Q6=1,(IF('組織C③（②のG6~P→F6にペースト＋事業所名追加）'!F6="","",'組織C③（②のG6~P→F6にペースト＋事業所名追加）'!F6)),"")</f>
        <v/>
      </c>
      <c r="H6" s="107"/>
      <c r="I6" s="123" t="str">
        <f>IF('組織C③（②のG6~P→F6にペースト＋事業所名追加）'!C6="","",'組織C③（②のG6~P→F6にペースト＋事業所名追加）'!C6)</f>
        <v/>
      </c>
      <c r="J6" s="133"/>
    </row>
    <row r="7" spans="1:10">
      <c r="A7" s="107" t="s">
        <v>544</v>
      </c>
      <c r="B7" s="134"/>
      <c r="C7" s="136" t="str" cm="1">
        <f t="array" ref="C7">_xlfn.IFS('組織C③（②のG6~P→F6にペースト＋事業所名追加）'!Q7="","",'組織C③（②のG6~P→F6にペースト＋事業所名追加）'!Q7=1,'組織C③（②のG6~P→F6にペースト＋事業所名追加）'!G7,'組織C③（②のG6~P→F6にペースト＋事業所名追加）'!Q7=2,'組織C③（②のG6~P→F6にペースト＋事業所名追加）'!I7)</f>
        <v/>
      </c>
      <c r="D7" s="136" t="str" cm="1">
        <f t="array" ref="D7">_xlfn.IFS('組織C③（②のG6~P→F6にペースト＋事業所名追加）'!Q7="","",'組織C③（②のG6~P→F6にペースト＋事業所名追加）'!Q7=1,"",'組織C③（②のG6~P→F6にペースト＋事業所名追加）'!Q7=2,'組織C③（②のG6~P→F6にペースト＋事業所名追加）'!G7)</f>
        <v/>
      </c>
      <c r="E7" s="107" t="str">
        <f t="shared" si="0"/>
        <v/>
      </c>
      <c r="F7" s="37" t="str">
        <f>IF(C7="","",IF(D7="",1,IF(H7="",(INDEX($A$6:$F$805,MATCH(D7,$C$6:$C$805,0),6))+1,(INDEX($A$6:$H$805,MATCH(H7,$G$6:$G$805,0),6))+1)))</f>
        <v/>
      </c>
      <c r="G7" s="123" t="str" cm="1">
        <f t="array" ref="G7">IF(G6="","",_xlfn.IFS('組織C③（②のG6~P→F6にペースト＋事業所名追加）'!Q7="","",'組織C③（②のG6~P→F6にペースト＋事業所名追加）'!Q7=1,'組織C③（②のG6~P→F6にペースト＋事業所名追加）'!F7,'組織C③（②のG6~P→F6にペースト＋事業所名追加）'!Q7=2,'組織C③（②のG6~P→F6にペースト＋事業所名追加）'!H7))</f>
        <v/>
      </c>
      <c r="H7" s="123" t="str" cm="1">
        <f t="array" ref="H7">IF($G$6="","",_xlfn.IFS('組織C③（②のG6~P→F6にペースト＋事業所名追加）'!Q7="","",'組織C③（②のG6~P→F6にペースト＋事業所名追加）'!Q7=1,"",'組織C③（②のG6~P→F6にペースト＋事業所名追加）'!Q7=2,'組織C③（②のG6~P→F6にペースト＋事業所名追加）'!F7,'組織C③（②のG6~P→F6にペースト＋事業所名追加）'!Q7=3,'組織C③（②のG6~P→F6にペースト＋事業所名追加）'!H7,'組織C③（②のG6~P→F6にペースト＋事業所名追加）'!Q7=4,'組織C③（②のG6~P→F6にペースト＋事業所名追加）'!J7,'組織C③（②のG6~P→F6にペースト＋事業所名追加）'!Q7=5,'組織C③（②のG6~P→F6にペースト＋事業所名追加）'!L7))</f>
        <v/>
      </c>
      <c r="I7" s="123" t="str">
        <f>IF('組織C③（②のG6~P→F6にペースト＋事業所名追加）'!C7="","",'組織C③（②のG6~P→F6にペースト＋事業所名追加）'!C7)</f>
        <v/>
      </c>
      <c r="J7" s="133"/>
    </row>
    <row r="8" spans="1:10">
      <c r="A8" s="107" t="s">
        <v>532</v>
      </c>
      <c r="B8" s="134"/>
      <c r="C8" s="136" t="str" cm="1">
        <f t="array" ref="C8">_xlfn.IFS('組織C③（②のG6~P→F6にペースト＋事業所名追加）'!Q8="","",'組織C③（②のG6~P→F6にペースト＋事業所名追加）'!Q8=1,'組織C③（②のG6~P→F6にペースト＋事業所名追加）'!G8,'組織C③（②のG6~P→F6にペースト＋事業所名追加）'!Q8=2,'組織C③（②のG6~P→F6にペースト＋事業所名追加）'!I8,'組織C③（②のG6~P→F6にペースト＋事業所名追加）'!Q8=3,'組織C③（②のG6~P→F6にペースト＋事業所名追加）'!K8,'組織C③（②のG6~P→F6にペースト＋事業所名追加）'!Q8=4,'組織C③（②のG6~P→F6にペースト＋事業所名追加）'!M8,'組織C③（②のG6~P→F6にペースト＋事業所名追加）'!Q8=5,'組織C③（②のG6~P→F6にペースト＋事業所名追加）'!O8)</f>
        <v/>
      </c>
      <c r="D8" s="136" t="str" cm="1">
        <f t="array" ref="D8">_xlfn.IFS('組織C③（②のG6~P→F6にペースト＋事業所名追加）'!Q8="","",'組織C③（②のG6~P→F6にペースト＋事業所名追加）'!Q8=1,"",'組織C③（②のG6~P→F6にペースト＋事業所名追加）'!Q8=2,'組織C③（②のG6~P→F6にペースト＋事業所名追加）'!G8,'組織C③（②のG6~P→F6にペースト＋事業所名追加）'!Q8=3,'組織C③（②のG6~P→F6にペースト＋事業所名追加）'!I8,'組織C③（②のG6~P→F6にペースト＋事業所名追加）'!Q8=4,'組織C③（②のG6~P→F6にペースト＋事業所名追加）'!K8,'組織C③（②のG6~P→F6にペースト＋事業所名追加）'!Q8=5,'組織C③（②のG6~P→F6にペースト＋事業所名追加）'!M8)</f>
        <v/>
      </c>
      <c r="E8" s="107" t="str">
        <f>IF(D8="","",IF(H8="",(INDEX($A$6:$C$805,MATCH(D8,$C$6:$C$805,0),1)),(INDEX($A$6:$H$805,MATCH(H8,$G$6:$G$805,0),1))))</f>
        <v/>
      </c>
      <c r="F8" s="37" t="str">
        <f>IF(C8="","",IF(D8="",1,IF(H8="",(INDEX($A$6:$F$805,MATCH(D8,$C$6:$C$805,0),6))+1,(INDEX($A$6:$H$805,MATCH(H8,$G$6:$G$805,0),6))+1)))</f>
        <v/>
      </c>
      <c r="G8" s="123" t="str" cm="1">
        <f t="array" ref="G8">IF($G$6="","",_xlfn.IFS('組織C③（②のG6~P→F6にペースト＋事業所名追加）'!Q8="","",'組織C③（②のG6~P→F6にペースト＋事業所名追加）'!Q8=1,'組織C③（②のG6~P→F6にペースト＋事業所名追加）'!F8,'組織C③（②のG6~P→F6にペースト＋事業所名追加）'!Q8=2,'組織C③（②のG6~P→F6にペースト＋事業所名追加）'!H8,'組織C③（②のG6~P→F6にペースト＋事業所名追加）'!Q8=3,'組織C③（②のG6~P→F6にペースト＋事業所名追加）'!J8,'組織C③（②のG6~P→F6にペースト＋事業所名追加）'!Q8=4,'組織C③（②のG6~P→F6にペースト＋事業所名追加）'!L8,'組織C③（②のG6~P→F6にペースト＋事業所名追加）'!Q8=5,'組織C③（②のG6~P→F6にペースト＋事業所名追加）'!N8))</f>
        <v/>
      </c>
      <c r="H8" s="123" t="str" cm="1">
        <f t="array" ref="H8">IF($G$6="","",_xlfn.IFS('組織C③（②のG6~P→F6にペースト＋事業所名追加）'!Q8="","",'組織C③（②のG6~P→F6にペースト＋事業所名追加）'!Q8=1,"",'組織C③（②のG6~P→F6にペースト＋事業所名追加）'!Q8=2,'組織C③（②のG6~P→F6にペースト＋事業所名追加）'!F8,'組織C③（②のG6~P→F6にペースト＋事業所名追加）'!Q8=3,'組織C③（②のG6~P→F6にペースト＋事業所名追加）'!H8,'組織C③（②のG6~P→F6にペースト＋事業所名追加）'!Q8=4,'組織C③（②のG6~P→F6にペースト＋事業所名追加）'!J8,'組織C③（②のG6~P→F6にペースト＋事業所名追加）'!Q8=5,'組織C③（②のG6~P→F6にペースト＋事業所名追加）'!L8))</f>
        <v/>
      </c>
      <c r="I8" s="123" t="str">
        <f>IF('組織C③（②のG6~P→F6にペースト＋事業所名追加）'!C8="","",'組織C③（②のG6~P→F6にペースト＋事業所名追加）'!C8)</f>
        <v/>
      </c>
      <c r="J8" s="133"/>
    </row>
    <row r="9" spans="1:10">
      <c r="A9" s="107" t="s">
        <v>546</v>
      </c>
      <c r="B9" s="134"/>
      <c r="C9" s="136" t="str" cm="1">
        <f t="array" ref="C9">_xlfn.IFS('組織C③（②のG6~P→F6にペースト＋事業所名追加）'!Q9="","",'組織C③（②のG6~P→F6にペースト＋事業所名追加）'!Q9=1,'組織C③（②のG6~P→F6にペースト＋事業所名追加）'!G9,'組織C③（②のG6~P→F6にペースト＋事業所名追加）'!Q9=2,'組織C③（②のG6~P→F6にペースト＋事業所名追加）'!I9,'組織C③（②のG6~P→F6にペースト＋事業所名追加）'!Q9=3,'組織C③（②のG6~P→F6にペースト＋事業所名追加）'!K9,'組織C③（②のG6~P→F6にペースト＋事業所名追加）'!Q9=4,'組織C③（②のG6~P→F6にペースト＋事業所名追加）'!M9,'組織C③（②のG6~P→F6にペースト＋事業所名追加）'!Q9=5,'組織C③（②のG6~P→F6にペースト＋事業所名追加）'!O9)</f>
        <v/>
      </c>
      <c r="D9" s="136" t="str" cm="1">
        <f t="array" ref="D9">_xlfn.IFS('組織C③（②のG6~P→F6にペースト＋事業所名追加）'!Q9="","",'組織C③（②のG6~P→F6にペースト＋事業所名追加）'!Q9=1,"",'組織C③（②のG6~P→F6にペースト＋事業所名追加）'!Q9=2,'組織C③（②のG6~P→F6にペースト＋事業所名追加）'!G9,'組織C③（②のG6~P→F6にペースト＋事業所名追加）'!Q9=3,'組織C③（②のG6~P→F6にペースト＋事業所名追加）'!I9,'組織C③（②のG6~P→F6にペースト＋事業所名追加）'!Q9=4,'組織C③（②のG6~P→F6にペースト＋事業所名追加）'!K9,'組織C③（②のG6~P→F6にペースト＋事業所名追加）'!Q9=5,'組織C③（②のG6~P→F6にペースト＋事業所名追加）'!M9)</f>
        <v/>
      </c>
      <c r="E9" s="107" t="str">
        <f t="shared" si="0"/>
        <v/>
      </c>
      <c r="F9" s="37" t="str">
        <f>IF(C9="","",IF(D9="",1,IF(H9="",(INDEX($A$6:$F$805,MATCH(D9,$C$6:$C$805,0),6))+1,(INDEX($A$6:$H$805,MATCH(H9,$G$6:$G$805,0),6))+1)))</f>
        <v/>
      </c>
      <c r="G9" s="123" t="str" cm="1">
        <f t="array" ref="G9">IF($G$6="","",_xlfn.IFS('組織C③（②のG6~P→F6にペースト＋事業所名追加）'!Q9="","",'組織C③（②のG6~P→F6にペースト＋事業所名追加）'!Q9=1,'組織C③（②のG6~P→F6にペースト＋事業所名追加）'!F9,'組織C③（②のG6~P→F6にペースト＋事業所名追加）'!Q9=2,'組織C③（②のG6~P→F6にペースト＋事業所名追加）'!H9,'組織C③（②のG6~P→F6にペースト＋事業所名追加）'!Q9=3,'組織C③（②のG6~P→F6にペースト＋事業所名追加）'!J9,'組織C③（②のG6~P→F6にペースト＋事業所名追加）'!Q9=4,'組織C③（②のG6~P→F6にペースト＋事業所名追加）'!L9,'組織C③（②のG6~P→F6にペースト＋事業所名追加）'!Q9=5,'組織C③（②のG6~P→F6にペースト＋事業所名追加）'!N9))</f>
        <v/>
      </c>
      <c r="H9" s="123" t="str" cm="1">
        <f t="array" ref="H9">IF($G$6="","",_xlfn.IFS('組織C③（②のG6~P→F6にペースト＋事業所名追加）'!Q9="","",'組織C③（②のG6~P→F6にペースト＋事業所名追加）'!Q9=1,"",'組織C③（②のG6~P→F6にペースト＋事業所名追加）'!Q9=2,'組織C③（②のG6~P→F6にペースト＋事業所名追加）'!F9,'組織C③（②のG6~P→F6にペースト＋事業所名追加）'!Q9=3,'組織C③（②のG6~P→F6にペースト＋事業所名追加）'!H9,'組織C③（②のG6~P→F6にペースト＋事業所名追加）'!Q9=4,'組織C③（②のG6~P→F6にペースト＋事業所名追加）'!J9,'組織C③（②のG6~P→F6にペースト＋事業所名追加）'!Q9=5,'組織C③（②のG6~P→F6にペースト＋事業所名追加）'!L9))</f>
        <v/>
      </c>
      <c r="I9" s="123" t="str">
        <f>IF('組織C③（②のG6~P→F6にペースト＋事業所名追加）'!C9="","",'組織C③（②のG6~P→F6にペースト＋事業所名追加）'!C9)</f>
        <v/>
      </c>
      <c r="J9" s="107"/>
    </row>
    <row r="10" spans="1:10">
      <c r="A10" s="107" t="s">
        <v>547</v>
      </c>
      <c r="B10" s="134"/>
      <c r="C10" s="136" t="str" cm="1">
        <f t="array" ref="C10">_xlfn.IFS('組織C③（②のG6~P→F6にペースト＋事業所名追加）'!Q10="","",'組織C③（②のG6~P→F6にペースト＋事業所名追加）'!Q10=1,'組織C③（②のG6~P→F6にペースト＋事業所名追加）'!G10,'組織C③（②のG6~P→F6にペースト＋事業所名追加）'!Q10=2,'組織C③（②のG6~P→F6にペースト＋事業所名追加）'!I10,'組織C③（②のG6~P→F6にペースト＋事業所名追加）'!Q10=3,'組織C③（②のG6~P→F6にペースト＋事業所名追加）'!K10,'組織C③（②のG6~P→F6にペースト＋事業所名追加）'!Q10=4,'組織C③（②のG6~P→F6にペースト＋事業所名追加）'!M10,'組織C③（②のG6~P→F6にペースト＋事業所名追加）'!Q10=5,'組織C③（②のG6~P→F6にペースト＋事業所名追加）'!O10)</f>
        <v/>
      </c>
      <c r="D10" s="136" t="str" cm="1">
        <f t="array" ref="D10">_xlfn.IFS('組織C③（②のG6~P→F6にペースト＋事業所名追加）'!Q10="","",'組織C③（②のG6~P→F6にペースト＋事業所名追加）'!Q10=1,"",'組織C③（②のG6~P→F6にペースト＋事業所名追加）'!Q10=2,'組織C③（②のG6~P→F6にペースト＋事業所名追加）'!G10,'組織C③（②のG6~P→F6にペースト＋事業所名追加）'!Q10=3,'組織C③（②のG6~P→F6にペースト＋事業所名追加）'!I10,'組織C③（②のG6~P→F6にペースト＋事業所名追加）'!Q10=4,'組織C③（②のG6~P→F6にペースト＋事業所名追加）'!K10,'組織C③（②のG6~P→F6にペースト＋事業所名追加）'!Q10=5,'組織C③（②のG6~P→F6にペースト＋事業所名追加）'!M10)</f>
        <v/>
      </c>
      <c r="E10" s="107" t="str">
        <f>IF(D10="","",IF(H10="",(INDEX($A$6:$C$805,MATCH(D10,$C$6:$C$805,0),1)),(INDEX($A$6:$H$805,MATCH(H10,$G$6:$G$805,0),1))))</f>
        <v/>
      </c>
      <c r="F10" s="37" t="str">
        <f>IF(C10="","",IF(D10="",1,IF(H10="",(INDEX($A$6:$F$805,MATCH(D10,$C$6:$C$805,0),6))+1,(INDEX($A$6:$H$805,MATCH(H10,$G$6:$G$805,0),6))+1)))</f>
        <v/>
      </c>
      <c r="G10" s="123" t="str" cm="1">
        <f t="array" ref="G10">IF($G$6="","",_xlfn.IFS('組織C③（②のG6~P→F6にペースト＋事業所名追加）'!Q10="","",'組織C③（②のG6~P→F6にペースト＋事業所名追加）'!Q10=1,'組織C③（②のG6~P→F6にペースト＋事業所名追加）'!F10,'組織C③（②のG6~P→F6にペースト＋事業所名追加）'!Q10=2,'組織C③（②のG6~P→F6にペースト＋事業所名追加）'!H10,'組織C③（②のG6~P→F6にペースト＋事業所名追加）'!Q10=3,'組織C③（②のG6~P→F6にペースト＋事業所名追加）'!J10,'組織C③（②のG6~P→F6にペースト＋事業所名追加）'!Q10=4,'組織C③（②のG6~P→F6にペースト＋事業所名追加）'!L10,'組織C③（②のG6~P→F6にペースト＋事業所名追加）'!Q10=5,'組織C③（②のG6~P→F6にペースト＋事業所名追加）'!N10))</f>
        <v/>
      </c>
      <c r="H10" s="123" t="str" cm="1">
        <f t="array" ref="H10">IF($G$6="","",_xlfn.IFS('組織C③（②のG6~P→F6にペースト＋事業所名追加）'!Q10="","",'組織C③（②のG6~P→F6にペースト＋事業所名追加）'!Q10=1,"",'組織C③（②のG6~P→F6にペースト＋事業所名追加）'!Q10=2,'組織C③（②のG6~P→F6にペースト＋事業所名追加）'!F10,'組織C③（②のG6~P→F6にペースト＋事業所名追加）'!Q10=3,'組織C③（②のG6~P→F6にペースト＋事業所名追加）'!H10,'組織C③（②のG6~P→F6にペースト＋事業所名追加）'!Q10=4,'組織C③（②のG6~P→F6にペースト＋事業所名追加）'!J10,'組織C③（②のG6~P→F6にペースト＋事業所名追加）'!Q10=5,'組織C③（②のG6~P→F6にペースト＋事業所名追加）'!L10))</f>
        <v/>
      </c>
      <c r="I10" s="123" t="str">
        <f>IF('組織C③（②のG6~P→F6にペースト＋事業所名追加）'!C10="","",'組織C③（②のG6~P→F6にペースト＋事業所名追加）'!C10)</f>
        <v/>
      </c>
      <c r="J10" s="107"/>
    </row>
    <row r="11" spans="1:10">
      <c r="A11" s="107" t="s">
        <v>548</v>
      </c>
      <c r="B11" s="134"/>
      <c r="C11" s="136" t="str" cm="1">
        <f t="array" ref="C11">_xlfn.IFS('組織C③（②のG6~P→F6にペースト＋事業所名追加）'!Q11="","",'組織C③（②のG6~P→F6にペースト＋事業所名追加）'!Q11=1,'組織C③（②のG6~P→F6にペースト＋事業所名追加）'!G11,'組織C③（②のG6~P→F6にペースト＋事業所名追加）'!Q11=2,'組織C③（②のG6~P→F6にペースト＋事業所名追加）'!I11,'組織C③（②のG6~P→F6にペースト＋事業所名追加）'!Q11=3,'組織C③（②のG6~P→F6にペースト＋事業所名追加）'!K11,'組織C③（②のG6~P→F6にペースト＋事業所名追加）'!Q11=4,'組織C③（②のG6~P→F6にペースト＋事業所名追加）'!M11,'組織C③（②のG6~P→F6にペースト＋事業所名追加）'!Q11=5,'組織C③（②のG6~P→F6にペースト＋事業所名追加）'!O11)</f>
        <v/>
      </c>
      <c r="D11" s="136" t="str" cm="1">
        <f t="array" ref="D11">_xlfn.IFS('組織C③（②のG6~P→F6にペースト＋事業所名追加）'!Q11="","",'組織C③（②のG6~P→F6にペースト＋事業所名追加）'!Q11=1,"",'組織C③（②のG6~P→F6にペースト＋事業所名追加）'!Q11=2,'組織C③（②のG6~P→F6にペースト＋事業所名追加）'!G11,'組織C③（②のG6~P→F6にペースト＋事業所名追加）'!Q11=3,'組織C③（②のG6~P→F6にペースト＋事業所名追加）'!I11,'組織C③（②のG6~P→F6にペースト＋事業所名追加）'!Q11=4,'組織C③（②のG6~P→F6にペースト＋事業所名追加）'!K11,'組織C③（②のG6~P→F6にペースト＋事業所名追加）'!Q11=5,'組織C③（②のG6~P→F6にペースト＋事業所名追加）'!M11)</f>
        <v/>
      </c>
      <c r="E11" s="107" t="str">
        <f t="shared" ref="E11:E74" si="1">IF(D11="","",IF(H11="",(INDEX($A$6:$C$805,MATCH(D11,$C$6:$C$805,0),1)),(INDEX($A$6:$H$805,MATCH(H11,$G$6:$G$805,0),1))))</f>
        <v/>
      </c>
      <c r="F11" s="37" t="str">
        <f t="shared" ref="F11:F73" si="2">IF(C11="","",IF(D11="",1,IF(H11="",(INDEX($A$6:$F$805,MATCH(D11,$C$6:$C$805,0),6))+1,(INDEX($A$6:$H$805,MATCH(H11,$G$6:$G$805,0),6))+1)))</f>
        <v/>
      </c>
      <c r="G11" s="123" t="str" cm="1">
        <f t="array" ref="G11">IF($G$6="","",_xlfn.IFS('組織C③（②のG6~P→F6にペースト＋事業所名追加）'!Q11="","",'組織C③（②のG6~P→F6にペースト＋事業所名追加）'!Q11=1,'組織C③（②のG6~P→F6にペースト＋事業所名追加）'!F11,'組織C③（②のG6~P→F6にペースト＋事業所名追加）'!Q11=2,'組織C③（②のG6~P→F6にペースト＋事業所名追加）'!H11,'組織C③（②のG6~P→F6にペースト＋事業所名追加）'!Q11=3,'組織C③（②のG6~P→F6にペースト＋事業所名追加）'!J11,'組織C③（②のG6~P→F6にペースト＋事業所名追加）'!Q11=4,'組織C③（②のG6~P→F6にペースト＋事業所名追加）'!L11,'組織C③（②のG6~P→F6にペースト＋事業所名追加）'!Q11=5,'組織C③（②のG6~P→F6にペースト＋事業所名追加）'!N11))</f>
        <v/>
      </c>
      <c r="H11" s="123" t="str" cm="1">
        <f t="array" ref="H11">IF($G$6="","",_xlfn.IFS('組織C③（②のG6~P→F6にペースト＋事業所名追加）'!Q11="","",'組織C③（②のG6~P→F6にペースト＋事業所名追加）'!Q11=1,"",'組織C③（②のG6~P→F6にペースト＋事業所名追加）'!Q11=2,'組織C③（②のG6~P→F6にペースト＋事業所名追加）'!F11,'組織C③（②のG6~P→F6にペースト＋事業所名追加）'!Q11=3,'組織C③（②のG6~P→F6にペースト＋事業所名追加）'!H11,'組織C③（②のG6~P→F6にペースト＋事業所名追加）'!Q11=4,'組織C③（②のG6~P→F6にペースト＋事業所名追加）'!J11,'組織C③（②のG6~P→F6にペースト＋事業所名追加）'!Q11=5,'組織C③（②のG6~P→F6にペースト＋事業所名追加）'!L11))</f>
        <v/>
      </c>
      <c r="I11" s="123" t="str">
        <f>IF('組織C③（②のG6~P→F6にペースト＋事業所名追加）'!C11="","",'組織C③（②のG6~P→F6にペースト＋事業所名追加）'!C11)</f>
        <v/>
      </c>
      <c r="J11" s="107"/>
    </row>
    <row r="12" spans="1:10">
      <c r="A12" s="107" t="s">
        <v>549</v>
      </c>
      <c r="B12" s="134"/>
      <c r="C12" s="136" t="str" cm="1">
        <f t="array" ref="C12">_xlfn.IFS('組織C③（②のG6~P→F6にペースト＋事業所名追加）'!Q12="","",'組織C③（②のG6~P→F6にペースト＋事業所名追加）'!Q12=1,'組織C③（②のG6~P→F6にペースト＋事業所名追加）'!G12,'組織C③（②のG6~P→F6にペースト＋事業所名追加）'!Q12=2,'組織C③（②のG6~P→F6にペースト＋事業所名追加）'!I12,'組織C③（②のG6~P→F6にペースト＋事業所名追加）'!Q12=3,'組織C③（②のG6~P→F6にペースト＋事業所名追加）'!K12,'組織C③（②のG6~P→F6にペースト＋事業所名追加）'!Q12=4,'組織C③（②のG6~P→F6にペースト＋事業所名追加）'!M12,'組織C③（②のG6~P→F6にペースト＋事業所名追加）'!Q12=5,'組織C③（②のG6~P→F6にペースト＋事業所名追加）'!O12)</f>
        <v/>
      </c>
      <c r="D12" s="136" t="str" cm="1">
        <f t="array" ref="D12">_xlfn.IFS('組織C③（②のG6~P→F6にペースト＋事業所名追加）'!Q12="","",'組織C③（②のG6~P→F6にペースト＋事業所名追加）'!Q12=1,"",'組織C③（②のG6~P→F6にペースト＋事業所名追加）'!Q12=2,'組織C③（②のG6~P→F6にペースト＋事業所名追加）'!G12,'組織C③（②のG6~P→F6にペースト＋事業所名追加）'!Q12=3,'組織C③（②のG6~P→F6にペースト＋事業所名追加）'!I12,'組織C③（②のG6~P→F6にペースト＋事業所名追加）'!Q12=4,'組織C③（②のG6~P→F6にペースト＋事業所名追加）'!K12,'組織C③（②のG6~P→F6にペースト＋事業所名追加）'!Q12=5,'組織C③（②のG6~P→F6にペースト＋事業所名追加）'!M12)</f>
        <v/>
      </c>
      <c r="E12" s="107" t="str">
        <f t="shared" si="1"/>
        <v/>
      </c>
      <c r="F12" s="37" t="str">
        <f t="shared" si="2"/>
        <v/>
      </c>
      <c r="G12" s="123" t="str" cm="1">
        <f t="array" ref="G12">IF($G$6="","",_xlfn.IFS('組織C③（②のG6~P→F6にペースト＋事業所名追加）'!Q12="","",'組織C③（②のG6~P→F6にペースト＋事業所名追加）'!Q12=1,'組織C③（②のG6~P→F6にペースト＋事業所名追加）'!F12,'組織C③（②のG6~P→F6にペースト＋事業所名追加）'!Q12=2,'組織C③（②のG6~P→F6にペースト＋事業所名追加）'!H12,'組織C③（②のG6~P→F6にペースト＋事業所名追加）'!Q12=3,'組織C③（②のG6~P→F6にペースト＋事業所名追加）'!J12,'組織C③（②のG6~P→F6にペースト＋事業所名追加）'!Q12=4,'組織C③（②のG6~P→F6にペースト＋事業所名追加）'!L12,'組織C③（②のG6~P→F6にペースト＋事業所名追加）'!Q12=5,'組織C③（②のG6~P→F6にペースト＋事業所名追加）'!N12))</f>
        <v/>
      </c>
      <c r="H12" s="123" t="str" cm="1">
        <f t="array" ref="H12">IF($G$6="","",_xlfn.IFS('組織C③（②のG6~P→F6にペースト＋事業所名追加）'!Q12="","",'組織C③（②のG6~P→F6にペースト＋事業所名追加）'!Q12=1,"",'組織C③（②のG6~P→F6にペースト＋事業所名追加）'!Q12=2,'組織C③（②のG6~P→F6にペースト＋事業所名追加）'!F12,'組織C③（②のG6~P→F6にペースト＋事業所名追加）'!Q12=3,'組織C③（②のG6~P→F6にペースト＋事業所名追加）'!H12,'組織C③（②のG6~P→F6にペースト＋事業所名追加）'!Q12=4,'組織C③（②のG6~P→F6にペースト＋事業所名追加）'!J12,'組織C③（②のG6~P→F6にペースト＋事業所名追加）'!Q12=5,'組織C③（②のG6~P→F6にペースト＋事業所名追加）'!L12))</f>
        <v/>
      </c>
      <c r="I12" s="123" t="str">
        <f>IF('組織C③（②のG6~P→F6にペースト＋事業所名追加）'!C12="","",'組織C③（②のG6~P→F6にペースト＋事業所名追加）'!C12)</f>
        <v/>
      </c>
      <c r="J12" s="107"/>
    </row>
    <row r="13" spans="1:10">
      <c r="A13" s="107" t="s">
        <v>550</v>
      </c>
      <c r="B13" s="134"/>
      <c r="C13" s="136" t="str" cm="1">
        <f t="array" ref="C13">_xlfn.IFS('組織C③（②のG6~P→F6にペースト＋事業所名追加）'!Q13="","",'組織C③（②のG6~P→F6にペースト＋事業所名追加）'!Q13=1,'組織C③（②のG6~P→F6にペースト＋事業所名追加）'!G13,'組織C③（②のG6~P→F6にペースト＋事業所名追加）'!Q13=2,'組織C③（②のG6~P→F6にペースト＋事業所名追加）'!I13,'組織C③（②のG6~P→F6にペースト＋事業所名追加）'!Q13=3,'組織C③（②のG6~P→F6にペースト＋事業所名追加）'!K13,'組織C③（②のG6~P→F6にペースト＋事業所名追加）'!Q13=4,'組織C③（②のG6~P→F6にペースト＋事業所名追加）'!M13,'組織C③（②のG6~P→F6にペースト＋事業所名追加）'!Q13=5,'組織C③（②のG6~P→F6にペースト＋事業所名追加）'!O13)</f>
        <v/>
      </c>
      <c r="D13" s="136" t="str" cm="1">
        <f t="array" ref="D13">_xlfn.IFS('組織C③（②のG6~P→F6にペースト＋事業所名追加）'!Q13="","",'組織C③（②のG6~P→F6にペースト＋事業所名追加）'!Q13=1,"",'組織C③（②のG6~P→F6にペースト＋事業所名追加）'!Q13=2,'組織C③（②のG6~P→F6にペースト＋事業所名追加）'!G13,'組織C③（②のG6~P→F6にペースト＋事業所名追加）'!Q13=3,'組織C③（②のG6~P→F6にペースト＋事業所名追加）'!I13,'組織C③（②のG6~P→F6にペースト＋事業所名追加）'!Q13=4,'組織C③（②のG6~P→F6にペースト＋事業所名追加）'!K13,'組織C③（②のG6~P→F6にペースト＋事業所名追加）'!Q13=5,'組織C③（②のG6~P→F6にペースト＋事業所名追加）'!M13)</f>
        <v/>
      </c>
      <c r="E13" s="107" t="str">
        <f t="shared" si="1"/>
        <v/>
      </c>
      <c r="F13" s="37" t="str">
        <f t="shared" si="2"/>
        <v/>
      </c>
      <c r="G13" s="123" t="str" cm="1">
        <f t="array" ref="G13">IF($G$6="","",_xlfn.IFS('組織C③（②のG6~P→F6にペースト＋事業所名追加）'!Q13="","",'組織C③（②のG6~P→F6にペースト＋事業所名追加）'!Q13=1,'組織C③（②のG6~P→F6にペースト＋事業所名追加）'!F13,'組織C③（②のG6~P→F6にペースト＋事業所名追加）'!Q13=2,'組織C③（②のG6~P→F6にペースト＋事業所名追加）'!H13,'組織C③（②のG6~P→F6にペースト＋事業所名追加）'!Q13=3,'組織C③（②のG6~P→F6にペースト＋事業所名追加）'!J13,'組織C③（②のG6~P→F6にペースト＋事業所名追加）'!Q13=4,'組織C③（②のG6~P→F6にペースト＋事業所名追加）'!L13,'組織C③（②のG6~P→F6にペースト＋事業所名追加）'!Q13=5,'組織C③（②のG6~P→F6にペースト＋事業所名追加）'!N13))</f>
        <v/>
      </c>
      <c r="H13" s="123" t="str" cm="1">
        <f t="array" ref="H13">IF($G$6="","",_xlfn.IFS('組織C③（②のG6~P→F6にペースト＋事業所名追加）'!Q13="","",'組織C③（②のG6~P→F6にペースト＋事業所名追加）'!Q13=1,"",'組織C③（②のG6~P→F6にペースト＋事業所名追加）'!Q13=2,'組織C③（②のG6~P→F6にペースト＋事業所名追加）'!F13,'組織C③（②のG6~P→F6にペースト＋事業所名追加）'!Q13=3,'組織C③（②のG6~P→F6にペースト＋事業所名追加）'!H13,'組織C③（②のG6~P→F6にペースト＋事業所名追加）'!Q13=4,'組織C③（②のG6~P→F6にペースト＋事業所名追加）'!J13,'組織C③（②のG6~P→F6にペースト＋事業所名追加）'!Q13=5,'組織C③（②のG6~P→F6にペースト＋事業所名追加）'!L13))</f>
        <v/>
      </c>
      <c r="I13" s="123" t="str">
        <f>IF('組織C③（②のG6~P→F6にペースト＋事業所名追加）'!C13="","",'組織C③（②のG6~P→F6にペースト＋事業所名追加）'!C13)</f>
        <v/>
      </c>
      <c r="J13" s="107"/>
    </row>
    <row r="14" spans="1:10">
      <c r="A14" s="107" t="s">
        <v>551</v>
      </c>
      <c r="B14" s="134"/>
      <c r="C14" s="136" t="str" cm="1">
        <f t="array" ref="C14">_xlfn.IFS('組織C③（②のG6~P→F6にペースト＋事業所名追加）'!Q14="","",'組織C③（②のG6~P→F6にペースト＋事業所名追加）'!Q14=1,'組織C③（②のG6~P→F6にペースト＋事業所名追加）'!G14,'組織C③（②のG6~P→F6にペースト＋事業所名追加）'!Q14=2,'組織C③（②のG6~P→F6にペースト＋事業所名追加）'!I14,'組織C③（②のG6~P→F6にペースト＋事業所名追加）'!Q14=3,'組織C③（②のG6~P→F6にペースト＋事業所名追加）'!K14,'組織C③（②のG6~P→F6にペースト＋事業所名追加）'!Q14=4,'組織C③（②のG6~P→F6にペースト＋事業所名追加）'!M14,'組織C③（②のG6~P→F6にペースト＋事業所名追加）'!Q14=5,'組織C③（②のG6~P→F6にペースト＋事業所名追加）'!O14)</f>
        <v/>
      </c>
      <c r="D14" s="136" t="str" cm="1">
        <f t="array" ref="D14">_xlfn.IFS('組織C③（②のG6~P→F6にペースト＋事業所名追加）'!Q14="","",'組織C③（②のG6~P→F6にペースト＋事業所名追加）'!Q14=1,"",'組織C③（②のG6~P→F6にペースト＋事業所名追加）'!Q14=2,'組織C③（②のG6~P→F6にペースト＋事業所名追加）'!G14,'組織C③（②のG6~P→F6にペースト＋事業所名追加）'!Q14=3,'組織C③（②のG6~P→F6にペースト＋事業所名追加）'!I14,'組織C③（②のG6~P→F6にペースト＋事業所名追加）'!Q14=4,'組織C③（②のG6~P→F6にペースト＋事業所名追加）'!K14,'組織C③（②のG6~P→F6にペースト＋事業所名追加）'!Q14=5,'組織C③（②のG6~P→F6にペースト＋事業所名追加）'!M14)</f>
        <v/>
      </c>
      <c r="E14" s="107" t="str">
        <f>IF(D14="","",IF(H14="",(INDEX($A$6:$C$805,MATCH(D14,$C$6:$C$805,0),1)),(INDEX($A$6:$H$805,MATCH(H14,$G$6:$G$805,0),1))))</f>
        <v/>
      </c>
      <c r="F14" s="37" t="str">
        <f t="shared" si="2"/>
        <v/>
      </c>
      <c r="G14" s="123" t="str" cm="1">
        <f t="array" ref="G14">IF($G$6="","",_xlfn.IFS('組織C③（②のG6~P→F6にペースト＋事業所名追加）'!Q14="","",'組織C③（②のG6~P→F6にペースト＋事業所名追加）'!Q14=1,'組織C③（②のG6~P→F6にペースト＋事業所名追加）'!F14,'組織C③（②のG6~P→F6にペースト＋事業所名追加）'!Q14=2,'組織C③（②のG6~P→F6にペースト＋事業所名追加）'!H14,'組織C③（②のG6~P→F6にペースト＋事業所名追加）'!Q14=3,'組織C③（②のG6~P→F6にペースト＋事業所名追加）'!J14,'組織C③（②のG6~P→F6にペースト＋事業所名追加）'!Q14=4,'組織C③（②のG6~P→F6にペースト＋事業所名追加）'!L14,'組織C③（②のG6~P→F6にペースト＋事業所名追加）'!Q14=5,'組織C③（②のG6~P→F6にペースト＋事業所名追加）'!N14))</f>
        <v/>
      </c>
      <c r="H14" s="123" t="str" cm="1">
        <f t="array" ref="H14">IF($G$6="","",_xlfn.IFS('組織C③（②のG6~P→F6にペースト＋事業所名追加）'!Q14="","",'組織C③（②のG6~P→F6にペースト＋事業所名追加）'!Q14=1,"",'組織C③（②のG6~P→F6にペースト＋事業所名追加）'!Q14=2,'組織C③（②のG6~P→F6にペースト＋事業所名追加）'!F14,'組織C③（②のG6~P→F6にペースト＋事業所名追加）'!Q14=3,'組織C③（②のG6~P→F6にペースト＋事業所名追加）'!H14,'組織C③（②のG6~P→F6にペースト＋事業所名追加）'!Q14=4,'組織C③（②のG6~P→F6にペースト＋事業所名追加）'!J14,'組織C③（②のG6~P→F6にペースト＋事業所名追加）'!Q14=5,'組織C③（②のG6~P→F6にペースト＋事業所名追加）'!L14))</f>
        <v/>
      </c>
      <c r="I14" s="123" t="str">
        <f>IF('組織C③（②のG6~P→F6にペースト＋事業所名追加）'!C14="","",'組織C③（②のG6~P→F6にペースト＋事業所名追加）'!C14)</f>
        <v/>
      </c>
      <c r="J14" s="107"/>
    </row>
    <row r="15" spans="1:10">
      <c r="A15" s="107" t="s">
        <v>552</v>
      </c>
      <c r="B15" s="134"/>
      <c r="C15" s="136" t="str" cm="1">
        <f t="array" ref="C15">_xlfn.IFS('組織C③（②のG6~P→F6にペースト＋事業所名追加）'!Q15="","",'組織C③（②のG6~P→F6にペースト＋事業所名追加）'!Q15=1,'組織C③（②のG6~P→F6にペースト＋事業所名追加）'!G15,'組織C③（②のG6~P→F6にペースト＋事業所名追加）'!Q15=2,'組織C③（②のG6~P→F6にペースト＋事業所名追加）'!I15,'組織C③（②のG6~P→F6にペースト＋事業所名追加）'!Q15=3,'組織C③（②のG6~P→F6にペースト＋事業所名追加）'!K15,'組織C③（②のG6~P→F6にペースト＋事業所名追加）'!Q15=4,'組織C③（②のG6~P→F6にペースト＋事業所名追加）'!M15,'組織C③（②のG6~P→F6にペースト＋事業所名追加）'!Q15=5,'組織C③（②のG6~P→F6にペースト＋事業所名追加）'!O15)</f>
        <v/>
      </c>
      <c r="D15" s="136" t="str" cm="1">
        <f t="array" ref="D15">_xlfn.IFS('組織C③（②のG6~P→F6にペースト＋事業所名追加）'!Q15="","",'組織C③（②のG6~P→F6にペースト＋事業所名追加）'!Q15=1,"",'組織C③（②のG6~P→F6にペースト＋事業所名追加）'!Q15=2,'組織C③（②のG6~P→F6にペースト＋事業所名追加）'!G15,'組織C③（②のG6~P→F6にペースト＋事業所名追加）'!Q15=3,'組織C③（②のG6~P→F6にペースト＋事業所名追加）'!I15,'組織C③（②のG6~P→F6にペースト＋事業所名追加）'!Q15=4,'組織C③（②のG6~P→F6にペースト＋事業所名追加）'!K15,'組織C③（②のG6~P→F6にペースト＋事業所名追加）'!Q15=5,'組織C③（②のG6~P→F6にペースト＋事業所名追加）'!M15)</f>
        <v/>
      </c>
      <c r="E15" s="107" t="str">
        <f t="shared" si="1"/>
        <v/>
      </c>
      <c r="F15" s="37" t="str">
        <f t="shared" si="2"/>
        <v/>
      </c>
      <c r="G15" s="123" t="str" cm="1">
        <f t="array" ref="G15">IF($G$6="","",_xlfn.IFS('組織C③（②のG6~P→F6にペースト＋事業所名追加）'!Q15="","",'組織C③（②のG6~P→F6にペースト＋事業所名追加）'!Q15=1,'組織C③（②のG6~P→F6にペースト＋事業所名追加）'!F15,'組織C③（②のG6~P→F6にペースト＋事業所名追加）'!Q15=2,'組織C③（②のG6~P→F6にペースト＋事業所名追加）'!H15,'組織C③（②のG6~P→F6にペースト＋事業所名追加）'!Q15=3,'組織C③（②のG6~P→F6にペースト＋事業所名追加）'!J15,'組織C③（②のG6~P→F6にペースト＋事業所名追加）'!Q15=4,'組織C③（②のG6~P→F6にペースト＋事業所名追加）'!L15,'組織C③（②のG6~P→F6にペースト＋事業所名追加）'!Q15=5,'組織C③（②のG6~P→F6にペースト＋事業所名追加）'!N15))</f>
        <v/>
      </c>
      <c r="H15" s="123" t="str" cm="1">
        <f t="array" ref="H15">IF($G$6="","",_xlfn.IFS('組織C③（②のG6~P→F6にペースト＋事業所名追加）'!Q15="","",'組織C③（②のG6~P→F6にペースト＋事業所名追加）'!Q15=1,"",'組織C③（②のG6~P→F6にペースト＋事業所名追加）'!Q15=2,'組織C③（②のG6~P→F6にペースト＋事業所名追加）'!F15,'組織C③（②のG6~P→F6にペースト＋事業所名追加）'!Q15=3,'組織C③（②のG6~P→F6にペースト＋事業所名追加）'!H15,'組織C③（②のG6~P→F6にペースト＋事業所名追加）'!Q15=4,'組織C③（②のG6~P→F6にペースト＋事業所名追加）'!J15,'組織C③（②のG6~P→F6にペースト＋事業所名追加）'!Q15=5,'組織C③（②のG6~P→F6にペースト＋事業所名追加）'!L15))</f>
        <v/>
      </c>
      <c r="I15" s="123" t="str">
        <f>IF('組織C③（②のG6~P→F6にペースト＋事業所名追加）'!C15="","",'組織C③（②のG6~P→F6にペースト＋事業所名追加）'!C15)</f>
        <v/>
      </c>
      <c r="J15" s="107"/>
    </row>
    <row r="16" spans="1:10">
      <c r="A16" s="107" t="s">
        <v>553</v>
      </c>
      <c r="B16" s="134"/>
      <c r="C16" s="136" t="str" cm="1">
        <f t="array" ref="C16">_xlfn.IFS('組織C③（②のG6~P→F6にペースト＋事業所名追加）'!Q16="","",'組織C③（②のG6~P→F6にペースト＋事業所名追加）'!Q16=1,'組織C③（②のG6~P→F6にペースト＋事業所名追加）'!G16,'組織C③（②のG6~P→F6にペースト＋事業所名追加）'!Q16=2,'組織C③（②のG6~P→F6にペースト＋事業所名追加）'!I16,'組織C③（②のG6~P→F6にペースト＋事業所名追加）'!Q16=3,'組織C③（②のG6~P→F6にペースト＋事業所名追加）'!K16,'組織C③（②のG6~P→F6にペースト＋事業所名追加）'!Q16=4,'組織C③（②のG6~P→F6にペースト＋事業所名追加）'!M16,'組織C③（②のG6~P→F6にペースト＋事業所名追加）'!Q16=5,'組織C③（②のG6~P→F6にペースト＋事業所名追加）'!O16)</f>
        <v/>
      </c>
      <c r="D16" s="136" t="str" cm="1">
        <f t="array" ref="D16">_xlfn.IFS('組織C③（②のG6~P→F6にペースト＋事業所名追加）'!Q16="","",'組織C③（②のG6~P→F6にペースト＋事業所名追加）'!Q16=1,"",'組織C③（②のG6~P→F6にペースト＋事業所名追加）'!Q16=2,'組織C③（②のG6~P→F6にペースト＋事業所名追加）'!G16,'組織C③（②のG6~P→F6にペースト＋事業所名追加）'!Q16=3,'組織C③（②のG6~P→F6にペースト＋事業所名追加）'!I16,'組織C③（②のG6~P→F6にペースト＋事業所名追加）'!Q16=4,'組織C③（②のG6~P→F6にペースト＋事業所名追加）'!K16,'組織C③（②のG6~P→F6にペースト＋事業所名追加）'!Q16=5,'組織C③（②のG6~P→F6にペースト＋事業所名追加）'!M16)</f>
        <v/>
      </c>
      <c r="E16" s="107" t="str">
        <f t="shared" si="1"/>
        <v/>
      </c>
      <c r="F16" s="37" t="str">
        <f t="shared" si="2"/>
        <v/>
      </c>
      <c r="G16" s="123" t="str" cm="1">
        <f t="array" ref="G16">IF($G$6="","",_xlfn.IFS('組織C③（②のG6~P→F6にペースト＋事業所名追加）'!Q16="","",'組織C③（②のG6~P→F6にペースト＋事業所名追加）'!Q16=1,'組織C③（②のG6~P→F6にペースト＋事業所名追加）'!F16,'組織C③（②のG6~P→F6にペースト＋事業所名追加）'!Q16=2,'組織C③（②のG6~P→F6にペースト＋事業所名追加）'!H16,'組織C③（②のG6~P→F6にペースト＋事業所名追加）'!Q16=3,'組織C③（②のG6~P→F6にペースト＋事業所名追加）'!J16,'組織C③（②のG6~P→F6にペースト＋事業所名追加）'!Q16=4,'組織C③（②のG6~P→F6にペースト＋事業所名追加）'!L16,'組織C③（②のG6~P→F6にペースト＋事業所名追加）'!Q16=5,'組織C③（②のG6~P→F6にペースト＋事業所名追加）'!N16))</f>
        <v/>
      </c>
      <c r="H16" s="123" t="str" cm="1">
        <f t="array" ref="H16">IF($G$6="","",_xlfn.IFS('組織C③（②のG6~P→F6にペースト＋事業所名追加）'!Q16="","",'組織C③（②のG6~P→F6にペースト＋事業所名追加）'!Q16=1,"",'組織C③（②のG6~P→F6にペースト＋事業所名追加）'!Q16=2,'組織C③（②のG6~P→F6にペースト＋事業所名追加）'!F16,'組織C③（②のG6~P→F6にペースト＋事業所名追加）'!Q16=3,'組織C③（②のG6~P→F6にペースト＋事業所名追加）'!H16,'組織C③（②のG6~P→F6にペースト＋事業所名追加）'!Q16=4,'組織C③（②のG6~P→F6にペースト＋事業所名追加）'!J16,'組織C③（②のG6~P→F6にペースト＋事業所名追加）'!Q16=5,'組織C③（②のG6~P→F6にペースト＋事業所名追加）'!L16))</f>
        <v/>
      </c>
      <c r="I16" s="123" t="str">
        <f>IF('組織C③（②のG6~P→F6にペースト＋事業所名追加）'!C16="","",'組織C③（②のG6~P→F6にペースト＋事業所名追加）'!C16)</f>
        <v/>
      </c>
      <c r="J16" s="107"/>
    </row>
    <row r="17" spans="1:10">
      <c r="A17" s="107" t="s">
        <v>554</v>
      </c>
      <c r="B17" s="134"/>
      <c r="C17" s="136" t="str" cm="1">
        <f t="array" ref="C17">_xlfn.IFS('組織C③（②のG6~P→F6にペースト＋事業所名追加）'!Q17="","",'組織C③（②のG6~P→F6にペースト＋事業所名追加）'!Q17=1,'組織C③（②のG6~P→F6にペースト＋事業所名追加）'!G17,'組織C③（②のG6~P→F6にペースト＋事業所名追加）'!Q17=2,'組織C③（②のG6~P→F6にペースト＋事業所名追加）'!I17,'組織C③（②のG6~P→F6にペースト＋事業所名追加）'!Q17=3,'組織C③（②のG6~P→F6にペースト＋事業所名追加）'!K17,'組織C③（②のG6~P→F6にペースト＋事業所名追加）'!Q17=4,'組織C③（②のG6~P→F6にペースト＋事業所名追加）'!M17,'組織C③（②のG6~P→F6にペースト＋事業所名追加）'!Q17=5,'組織C③（②のG6~P→F6にペースト＋事業所名追加）'!O17)</f>
        <v/>
      </c>
      <c r="D17" s="136" t="str" cm="1">
        <f t="array" ref="D17">_xlfn.IFS('組織C③（②のG6~P→F6にペースト＋事業所名追加）'!Q17="","",'組織C③（②のG6~P→F6にペースト＋事業所名追加）'!Q17=1,"",'組織C③（②のG6~P→F6にペースト＋事業所名追加）'!Q17=2,'組織C③（②のG6~P→F6にペースト＋事業所名追加）'!G17,'組織C③（②のG6~P→F6にペースト＋事業所名追加）'!Q17=3,'組織C③（②のG6~P→F6にペースト＋事業所名追加）'!I17,'組織C③（②のG6~P→F6にペースト＋事業所名追加）'!Q17=4,'組織C③（②のG6~P→F6にペースト＋事業所名追加）'!K17,'組織C③（②のG6~P→F6にペースト＋事業所名追加）'!Q17=5,'組織C③（②のG6~P→F6にペースト＋事業所名追加）'!M17)</f>
        <v/>
      </c>
      <c r="E17" s="107" t="str">
        <f t="shared" si="1"/>
        <v/>
      </c>
      <c r="F17" s="37" t="str">
        <f t="shared" si="2"/>
        <v/>
      </c>
      <c r="G17" s="123" t="str" cm="1">
        <f t="array" ref="G17">IF($G$6="","",_xlfn.IFS('組織C③（②のG6~P→F6にペースト＋事業所名追加）'!Q17="","",'組織C③（②のG6~P→F6にペースト＋事業所名追加）'!Q17=1,'組織C③（②のG6~P→F6にペースト＋事業所名追加）'!F17,'組織C③（②のG6~P→F6にペースト＋事業所名追加）'!Q17=2,'組織C③（②のG6~P→F6にペースト＋事業所名追加）'!H17,'組織C③（②のG6~P→F6にペースト＋事業所名追加）'!Q17=3,'組織C③（②のG6~P→F6にペースト＋事業所名追加）'!J17,'組織C③（②のG6~P→F6にペースト＋事業所名追加）'!Q17=4,'組織C③（②のG6~P→F6にペースト＋事業所名追加）'!L17,'組織C③（②のG6~P→F6にペースト＋事業所名追加）'!Q17=5,'組織C③（②のG6~P→F6にペースト＋事業所名追加）'!N17))</f>
        <v/>
      </c>
      <c r="H17" s="123" t="str" cm="1">
        <f t="array" ref="H17">IF($G$6="","",_xlfn.IFS('組織C③（②のG6~P→F6にペースト＋事業所名追加）'!Q17="","",'組織C③（②のG6~P→F6にペースト＋事業所名追加）'!Q17=1,"",'組織C③（②のG6~P→F6にペースト＋事業所名追加）'!Q17=2,'組織C③（②のG6~P→F6にペースト＋事業所名追加）'!F17,'組織C③（②のG6~P→F6にペースト＋事業所名追加）'!Q17=3,'組織C③（②のG6~P→F6にペースト＋事業所名追加）'!H17,'組織C③（②のG6~P→F6にペースト＋事業所名追加）'!Q17=4,'組織C③（②のG6~P→F6にペースト＋事業所名追加）'!J17,'組織C③（②のG6~P→F6にペースト＋事業所名追加）'!Q17=5,'組織C③（②のG6~P→F6にペースト＋事業所名追加）'!L17))</f>
        <v/>
      </c>
      <c r="I17" s="123" t="str">
        <f>IF('組織C③（②のG6~P→F6にペースト＋事業所名追加）'!C17="","",'組織C③（②のG6~P→F6にペースト＋事業所名追加）'!C17)</f>
        <v/>
      </c>
      <c r="J17" s="107"/>
    </row>
    <row r="18" spans="1:10">
      <c r="A18" s="107" t="s">
        <v>555</v>
      </c>
      <c r="B18" s="134"/>
      <c r="C18" s="136" t="str" cm="1">
        <f t="array" ref="C18">_xlfn.IFS('組織C③（②のG6~P→F6にペースト＋事業所名追加）'!Q18="","",'組織C③（②のG6~P→F6にペースト＋事業所名追加）'!Q18=1,'組織C③（②のG6~P→F6にペースト＋事業所名追加）'!G18,'組織C③（②のG6~P→F6にペースト＋事業所名追加）'!Q18=2,'組織C③（②のG6~P→F6にペースト＋事業所名追加）'!I18,'組織C③（②のG6~P→F6にペースト＋事業所名追加）'!Q18=3,'組織C③（②のG6~P→F6にペースト＋事業所名追加）'!K18,'組織C③（②のG6~P→F6にペースト＋事業所名追加）'!Q18=4,'組織C③（②のG6~P→F6にペースト＋事業所名追加）'!M18,'組織C③（②のG6~P→F6にペースト＋事業所名追加）'!Q18=5,'組織C③（②のG6~P→F6にペースト＋事業所名追加）'!O18)</f>
        <v/>
      </c>
      <c r="D18" s="136" t="str" cm="1">
        <f t="array" ref="D18">_xlfn.IFS('組織C③（②のG6~P→F6にペースト＋事業所名追加）'!Q18="","",'組織C③（②のG6~P→F6にペースト＋事業所名追加）'!Q18=1,"",'組織C③（②のG6~P→F6にペースト＋事業所名追加）'!Q18=2,'組織C③（②のG6~P→F6にペースト＋事業所名追加）'!G18,'組織C③（②のG6~P→F6にペースト＋事業所名追加）'!Q18=3,'組織C③（②のG6~P→F6にペースト＋事業所名追加）'!I18,'組織C③（②のG6~P→F6にペースト＋事業所名追加）'!Q18=4,'組織C③（②のG6~P→F6にペースト＋事業所名追加）'!K18,'組織C③（②のG6~P→F6にペースト＋事業所名追加）'!Q18=5,'組織C③（②のG6~P→F6にペースト＋事業所名追加）'!M18)</f>
        <v/>
      </c>
      <c r="E18" s="107" t="str">
        <f t="shared" si="1"/>
        <v/>
      </c>
      <c r="F18" s="37" t="str">
        <f t="shared" si="2"/>
        <v/>
      </c>
      <c r="G18" s="123" t="str" cm="1">
        <f t="array" ref="G18">IF($G$6="","",_xlfn.IFS('組織C③（②のG6~P→F6にペースト＋事業所名追加）'!Q18="","",'組織C③（②のG6~P→F6にペースト＋事業所名追加）'!Q18=1,'組織C③（②のG6~P→F6にペースト＋事業所名追加）'!F18,'組織C③（②のG6~P→F6にペースト＋事業所名追加）'!Q18=2,'組織C③（②のG6~P→F6にペースト＋事業所名追加）'!H18,'組織C③（②のG6~P→F6にペースト＋事業所名追加）'!Q18=3,'組織C③（②のG6~P→F6にペースト＋事業所名追加）'!J18,'組織C③（②のG6~P→F6にペースト＋事業所名追加）'!Q18=4,'組織C③（②のG6~P→F6にペースト＋事業所名追加）'!L18,'組織C③（②のG6~P→F6にペースト＋事業所名追加）'!Q18=5,'組織C③（②のG6~P→F6にペースト＋事業所名追加）'!N18))</f>
        <v/>
      </c>
      <c r="H18" s="123" t="str" cm="1">
        <f t="array" ref="H18">IF($G$6="","",_xlfn.IFS('組織C③（②のG6~P→F6にペースト＋事業所名追加）'!Q18="","",'組織C③（②のG6~P→F6にペースト＋事業所名追加）'!Q18=1,"",'組織C③（②のG6~P→F6にペースト＋事業所名追加）'!Q18=2,'組織C③（②のG6~P→F6にペースト＋事業所名追加）'!F18,'組織C③（②のG6~P→F6にペースト＋事業所名追加）'!Q18=3,'組織C③（②のG6~P→F6にペースト＋事業所名追加）'!H18,'組織C③（②のG6~P→F6にペースト＋事業所名追加）'!Q18=4,'組織C③（②のG6~P→F6にペースト＋事業所名追加）'!J18,'組織C③（②のG6~P→F6にペースト＋事業所名追加）'!Q18=5,'組織C③（②のG6~P→F6にペースト＋事業所名追加）'!L18))</f>
        <v/>
      </c>
      <c r="I18" s="123" t="str">
        <f>IF('組織C③（②のG6~P→F6にペースト＋事業所名追加）'!C18="","",'組織C③（②のG6~P→F6にペースト＋事業所名追加）'!C18)</f>
        <v/>
      </c>
      <c r="J18" s="107"/>
    </row>
    <row r="19" spans="1:10">
      <c r="A19" s="107" t="s">
        <v>556</v>
      </c>
      <c r="B19" s="134"/>
      <c r="C19" s="136" t="str" cm="1">
        <f t="array" ref="C19">_xlfn.IFS('組織C③（②のG6~P→F6にペースト＋事業所名追加）'!Q19="","",'組織C③（②のG6~P→F6にペースト＋事業所名追加）'!Q19=1,'組織C③（②のG6~P→F6にペースト＋事業所名追加）'!G19,'組織C③（②のG6~P→F6にペースト＋事業所名追加）'!Q19=2,'組織C③（②のG6~P→F6にペースト＋事業所名追加）'!I19,'組織C③（②のG6~P→F6にペースト＋事業所名追加）'!Q19=3,'組織C③（②のG6~P→F6にペースト＋事業所名追加）'!K19,'組織C③（②のG6~P→F6にペースト＋事業所名追加）'!Q19=4,'組織C③（②のG6~P→F6にペースト＋事業所名追加）'!M19,'組織C③（②のG6~P→F6にペースト＋事業所名追加）'!Q19=5,'組織C③（②のG6~P→F6にペースト＋事業所名追加）'!O19)</f>
        <v/>
      </c>
      <c r="D19" s="136" t="str" cm="1">
        <f t="array" ref="D19">_xlfn.IFS('組織C③（②のG6~P→F6にペースト＋事業所名追加）'!Q19="","",'組織C③（②のG6~P→F6にペースト＋事業所名追加）'!Q19=1,"",'組織C③（②のG6~P→F6にペースト＋事業所名追加）'!Q19=2,'組織C③（②のG6~P→F6にペースト＋事業所名追加）'!G19,'組織C③（②のG6~P→F6にペースト＋事業所名追加）'!Q19=3,'組織C③（②のG6~P→F6にペースト＋事業所名追加）'!I19,'組織C③（②のG6~P→F6にペースト＋事業所名追加）'!Q19=4,'組織C③（②のG6~P→F6にペースト＋事業所名追加）'!K19,'組織C③（②のG6~P→F6にペースト＋事業所名追加）'!Q19=5,'組織C③（②のG6~P→F6にペースト＋事業所名追加）'!M19)</f>
        <v/>
      </c>
      <c r="E19" s="107" t="str">
        <f t="shared" si="1"/>
        <v/>
      </c>
      <c r="F19" s="37" t="str">
        <f t="shared" si="2"/>
        <v/>
      </c>
      <c r="G19" s="123" t="str" cm="1">
        <f t="array" ref="G19">IF($G$6="","",_xlfn.IFS('組織C③（②のG6~P→F6にペースト＋事業所名追加）'!Q19="","",'組織C③（②のG6~P→F6にペースト＋事業所名追加）'!Q19=1,'組織C③（②のG6~P→F6にペースト＋事業所名追加）'!F19,'組織C③（②のG6~P→F6にペースト＋事業所名追加）'!Q19=2,'組織C③（②のG6~P→F6にペースト＋事業所名追加）'!H19,'組織C③（②のG6~P→F6にペースト＋事業所名追加）'!Q19=3,'組織C③（②のG6~P→F6にペースト＋事業所名追加）'!J19,'組織C③（②のG6~P→F6にペースト＋事業所名追加）'!Q19=4,'組織C③（②のG6~P→F6にペースト＋事業所名追加）'!L19,'組織C③（②のG6~P→F6にペースト＋事業所名追加）'!Q19=5,'組織C③（②のG6~P→F6にペースト＋事業所名追加）'!N19))</f>
        <v/>
      </c>
      <c r="H19" s="123" t="str" cm="1">
        <f t="array" ref="H19">IF($G$6="","",_xlfn.IFS('組織C③（②のG6~P→F6にペースト＋事業所名追加）'!Q19="","",'組織C③（②のG6~P→F6にペースト＋事業所名追加）'!Q19=1,"",'組織C③（②のG6~P→F6にペースト＋事業所名追加）'!Q19=2,'組織C③（②のG6~P→F6にペースト＋事業所名追加）'!F19,'組織C③（②のG6~P→F6にペースト＋事業所名追加）'!Q19=3,'組織C③（②のG6~P→F6にペースト＋事業所名追加）'!H19,'組織C③（②のG6~P→F6にペースト＋事業所名追加）'!Q19=4,'組織C③（②のG6~P→F6にペースト＋事業所名追加）'!J19,'組織C③（②のG6~P→F6にペースト＋事業所名追加）'!Q19=5,'組織C③（②のG6~P→F6にペースト＋事業所名追加）'!L19))</f>
        <v/>
      </c>
      <c r="I19" s="123" t="str">
        <f>IF('組織C③（②のG6~P→F6にペースト＋事業所名追加）'!C19="","",'組織C③（②のG6~P→F6にペースト＋事業所名追加）'!C19)</f>
        <v/>
      </c>
      <c r="J19" s="107"/>
    </row>
    <row r="20" spans="1:10">
      <c r="A20" s="107" t="s">
        <v>557</v>
      </c>
      <c r="B20" s="134"/>
      <c r="C20" s="136" t="str" cm="1">
        <f t="array" ref="C20">_xlfn.IFS('組織C③（②のG6~P→F6にペースト＋事業所名追加）'!Q20="","",'組織C③（②のG6~P→F6にペースト＋事業所名追加）'!Q20=1,'組織C③（②のG6~P→F6にペースト＋事業所名追加）'!G20,'組織C③（②のG6~P→F6にペースト＋事業所名追加）'!Q20=2,'組織C③（②のG6~P→F6にペースト＋事業所名追加）'!I20,'組織C③（②のG6~P→F6にペースト＋事業所名追加）'!Q20=3,'組織C③（②のG6~P→F6にペースト＋事業所名追加）'!K20,'組織C③（②のG6~P→F6にペースト＋事業所名追加）'!Q20=4,'組織C③（②のG6~P→F6にペースト＋事業所名追加）'!M20,'組織C③（②のG6~P→F6にペースト＋事業所名追加）'!Q20=5,'組織C③（②のG6~P→F6にペースト＋事業所名追加）'!O20)</f>
        <v/>
      </c>
      <c r="D20" s="136" t="str" cm="1">
        <f t="array" ref="D20">_xlfn.IFS('組織C③（②のG6~P→F6にペースト＋事業所名追加）'!Q20="","",'組織C③（②のG6~P→F6にペースト＋事業所名追加）'!Q20=1,"",'組織C③（②のG6~P→F6にペースト＋事業所名追加）'!Q20=2,'組織C③（②のG6~P→F6にペースト＋事業所名追加）'!G20,'組織C③（②のG6~P→F6にペースト＋事業所名追加）'!Q20=3,'組織C③（②のG6~P→F6にペースト＋事業所名追加）'!I20,'組織C③（②のG6~P→F6にペースト＋事業所名追加）'!Q20=4,'組織C③（②のG6~P→F6にペースト＋事業所名追加）'!K20,'組織C③（②のG6~P→F6にペースト＋事業所名追加）'!Q20=5,'組織C③（②のG6~P→F6にペースト＋事業所名追加）'!M20)</f>
        <v/>
      </c>
      <c r="E20" s="107" t="str">
        <f t="shared" si="1"/>
        <v/>
      </c>
      <c r="F20" s="37" t="str">
        <f t="shared" si="2"/>
        <v/>
      </c>
      <c r="G20" s="123" t="str" cm="1">
        <f t="array" ref="G20">IF($G$6="","",_xlfn.IFS('組織C③（②のG6~P→F6にペースト＋事業所名追加）'!Q20="","",'組織C③（②のG6~P→F6にペースト＋事業所名追加）'!Q20=1,'組織C③（②のG6~P→F6にペースト＋事業所名追加）'!F20,'組織C③（②のG6~P→F6にペースト＋事業所名追加）'!Q20=2,'組織C③（②のG6~P→F6にペースト＋事業所名追加）'!H20,'組織C③（②のG6~P→F6にペースト＋事業所名追加）'!Q20=3,'組織C③（②のG6~P→F6にペースト＋事業所名追加）'!J20,'組織C③（②のG6~P→F6にペースト＋事業所名追加）'!Q20=4,'組織C③（②のG6~P→F6にペースト＋事業所名追加）'!L20,'組織C③（②のG6~P→F6にペースト＋事業所名追加）'!Q20=5,'組織C③（②のG6~P→F6にペースト＋事業所名追加）'!N20))</f>
        <v/>
      </c>
      <c r="H20" s="123" t="str" cm="1">
        <f t="array" ref="H20">IF($G$6="","",_xlfn.IFS('組織C③（②のG6~P→F6にペースト＋事業所名追加）'!Q20="","",'組織C③（②のG6~P→F6にペースト＋事業所名追加）'!Q20=1,"",'組織C③（②のG6~P→F6にペースト＋事業所名追加）'!Q20=2,'組織C③（②のG6~P→F6にペースト＋事業所名追加）'!F20,'組織C③（②のG6~P→F6にペースト＋事業所名追加）'!Q20=3,'組織C③（②のG6~P→F6にペースト＋事業所名追加）'!H20,'組織C③（②のG6~P→F6にペースト＋事業所名追加）'!Q20=4,'組織C③（②のG6~P→F6にペースト＋事業所名追加）'!J20,'組織C③（②のG6~P→F6にペースト＋事業所名追加）'!Q20=5,'組織C③（②のG6~P→F6にペースト＋事業所名追加）'!L20))</f>
        <v/>
      </c>
      <c r="I20" s="123" t="str">
        <f>IF('組織C③（②のG6~P→F6にペースト＋事業所名追加）'!C20="","",'組織C③（②のG6~P→F6にペースト＋事業所名追加）'!C20)</f>
        <v/>
      </c>
      <c r="J20" s="107"/>
    </row>
    <row r="21" spans="1:10">
      <c r="A21" s="107" t="s">
        <v>558</v>
      </c>
      <c r="B21" s="134"/>
      <c r="C21" s="136" t="str" cm="1">
        <f t="array" ref="C21">_xlfn.IFS('組織C③（②のG6~P→F6にペースト＋事業所名追加）'!Q21="","",'組織C③（②のG6~P→F6にペースト＋事業所名追加）'!Q21=1,'組織C③（②のG6~P→F6にペースト＋事業所名追加）'!G21,'組織C③（②のG6~P→F6にペースト＋事業所名追加）'!Q21=2,'組織C③（②のG6~P→F6にペースト＋事業所名追加）'!I21,'組織C③（②のG6~P→F6にペースト＋事業所名追加）'!Q21=3,'組織C③（②のG6~P→F6にペースト＋事業所名追加）'!K21,'組織C③（②のG6~P→F6にペースト＋事業所名追加）'!Q21=4,'組織C③（②のG6~P→F6にペースト＋事業所名追加）'!M21,'組織C③（②のG6~P→F6にペースト＋事業所名追加）'!Q21=5,'組織C③（②のG6~P→F6にペースト＋事業所名追加）'!O21)</f>
        <v/>
      </c>
      <c r="D21" s="136" t="str" cm="1">
        <f t="array" ref="D21">_xlfn.IFS('組織C③（②のG6~P→F6にペースト＋事業所名追加）'!Q21="","",'組織C③（②のG6~P→F6にペースト＋事業所名追加）'!Q21=1,"",'組織C③（②のG6~P→F6にペースト＋事業所名追加）'!Q21=2,'組織C③（②のG6~P→F6にペースト＋事業所名追加）'!G21,'組織C③（②のG6~P→F6にペースト＋事業所名追加）'!Q21=3,'組織C③（②のG6~P→F6にペースト＋事業所名追加）'!I21,'組織C③（②のG6~P→F6にペースト＋事業所名追加）'!Q21=4,'組織C③（②のG6~P→F6にペースト＋事業所名追加）'!K21,'組織C③（②のG6~P→F6にペースト＋事業所名追加）'!Q21=5,'組織C③（②のG6~P→F6にペースト＋事業所名追加）'!M21)</f>
        <v/>
      </c>
      <c r="E21" s="107" t="str">
        <f t="shared" si="1"/>
        <v/>
      </c>
      <c r="F21" s="37" t="str">
        <f t="shared" si="2"/>
        <v/>
      </c>
      <c r="G21" s="123" t="str" cm="1">
        <f t="array" ref="G21">IF($G$6="","",_xlfn.IFS('組織C③（②のG6~P→F6にペースト＋事業所名追加）'!Q21="","",'組織C③（②のG6~P→F6にペースト＋事業所名追加）'!Q21=1,'組織C③（②のG6~P→F6にペースト＋事業所名追加）'!F21,'組織C③（②のG6~P→F6にペースト＋事業所名追加）'!Q21=2,'組織C③（②のG6~P→F6にペースト＋事業所名追加）'!H21,'組織C③（②のG6~P→F6にペースト＋事業所名追加）'!Q21=3,'組織C③（②のG6~P→F6にペースト＋事業所名追加）'!J21,'組織C③（②のG6~P→F6にペースト＋事業所名追加）'!Q21=4,'組織C③（②のG6~P→F6にペースト＋事業所名追加）'!L21,'組織C③（②のG6~P→F6にペースト＋事業所名追加）'!Q21=5,'組織C③（②のG6~P→F6にペースト＋事業所名追加）'!N21))</f>
        <v/>
      </c>
      <c r="H21" s="123" t="str" cm="1">
        <f t="array" ref="H21">IF($G$6="","",_xlfn.IFS('組織C③（②のG6~P→F6にペースト＋事業所名追加）'!Q21="","",'組織C③（②のG6~P→F6にペースト＋事業所名追加）'!Q21=1,"",'組織C③（②のG6~P→F6にペースト＋事業所名追加）'!Q21=2,'組織C③（②のG6~P→F6にペースト＋事業所名追加）'!F21,'組織C③（②のG6~P→F6にペースト＋事業所名追加）'!Q21=3,'組織C③（②のG6~P→F6にペースト＋事業所名追加）'!H21,'組織C③（②のG6~P→F6にペースト＋事業所名追加）'!Q21=4,'組織C③（②のG6~P→F6にペースト＋事業所名追加）'!J21,'組織C③（②のG6~P→F6にペースト＋事業所名追加）'!Q21=5,'組織C③（②のG6~P→F6にペースト＋事業所名追加）'!L21))</f>
        <v/>
      </c>
      <c r="I21" s="123" t="str">
        <f>IF('組織C③（②のG6~P→F6にペースト＋事業所名追加）'!C21="","",'組織C③（②のG6~P→F6にペースト＋事業所名追加）'!C21)</f>
        <v/>
      </c>
      <c r="J21" s="107"/>
    </row>
    <row r="22" spans="1:10">
      <c r="A22" s="107" t="s">
        <v>559</v>
      </c>
      <c r="B22" s="134"/>
      <c r="C22" s="136" t="str" cm="1">
        <f t="array" ref="C22">_xlfn.IFS('組織C③（②のG6~P→F6にペースト＋事業所名追加）'!Q22="","",'組織C③（②のG6~P→F6にペースト＋事業所名追加）'!Q22=1,'組織C③（②のG6~P→F6にペースト＋事業所名追加）'!G22,'組織C③（②のG6~P→F6にペースト＋事業所名追加）'!Q22=2,'組織C③（②のG6~P→F6にペースト＋事業所名追加）'!I22,'組織C③（②のG6~P→F6にペースト＋事業所名追加）'!Q22=3,'組織C③（②のG6~P→F6にペースト＋事業所名追加）'!K22,'組織C③（②のG6~P→F6にペースト＋事業所名追加）'!Q22=4,'組織C③（②のG6~P→F6にペースト＋事業所名追加）'!M22,'組織C③（②のG6~P→F6にペースト＋事業所名追加）'!Q22=5,'組織C③（②のG6~P→F6にペースト＋事業所名追加）'!O22)</f>
        <v/>
      </c>
      <c r="D22" s="136" t="str" cm="1">
        <f t="array" ref="D22">_xlfn.IFS('組織C③（②のG6~P→F6にペースト＋事業所名追加）'!Q22="","",'組織C③（②のG6~P→F6にペースト＋事業所名追加）'!Q22=1,"",'組織C③（②のG6~P→F6にペースト＋事業所名追加）'!Q22=2,'組織C③（②のG6~P→F6にペースト＋事業所名追加）'!G22,'組織C③（②のG6~P→F6にペースト＋事業所名追加）'!Q22=3,'組織C③（②のG6~P→F6にペースト＋事業所名追加）'!I22,'組織C③（②のG6~P→F6にペースト＋事業所名追加）'!Q22=4,'組織C③（②のG6~P→F6にペースト＋事業所名追加）'!K22,'組織C③（②のG6~P→F6にペースト＋事業所名追加）'!Q22=5,'組織C③（②のG6~P→F6にペースト＋事業所名追加）'!M22)</f>
        <v/>
      </c>
      <c r="E22" s="107" t="str">
        <f t="shared" si="1"/>
        <v/>
      </c>
      <c r="F22" s="37" t="str">
        <f t="shared" si="2"/>
        <v/>
      </c>
      <c r="G22" s="123" t="str" cm="1">
        <f t="array" ref="G22">IF($G$6="","",_xlfn.IFS('組織C③（②のG6~P→F6にペースト＋事業所名追加）'!Q22="","",'組織C③（②のG6~P→F6にペースト＋事業所名追加）'!Q22=1,'組織C③（②のG6~P→F6にペースト＋事業所名追加）'!F22,'組織C③（②のG6~P→F6にペースト＋事業所名追加）'!Q22=2,'組織C③（②のG6~P→F6にペースト＋事業所名追加）'!H22,'組織C③（②のG6~P→F6にペースト＋事業所名追加）'!Q22=3,'組織C③（②のG6~P→F6にペースト＋事業所名追加）'!J22,'組織C③（②のG6~P→F6にペースト＋事業所名追加）'!Q22=4,'組織C③（②のG6~P→F6にペースト＋事業所名追加）'!L22,'組織C③（②のG6~P→F6にペースト＋事業所名追加）'!Q22=5,'組織C③（②のG6~P→F6にペースト＋事業所名追加）'!N22))</f>
        <v/>
      </c>
      <c r="H22" s="123" t="str" cm="1">
        <f t="array" ref="H22">IF($G$6="","",_xlfn.IFS('組織C③（②のG6~P→F6にペースト＋事業所名追加）'!Q22="","",'組織C③（②のG6~P→F6にペースト＋事業所名追加）'!Q22=1,"",'組織C③（②のG6~P→F6にペースト＋事業所名追加）'!Q22=2,'組織C③（②のG6~P→F6にペースト＋事業所名追加）'!F22,'組織C③（②のG6~P→F6にペースト＋事業所名追加）'!Q22=3,'組織C③（②のG6~P→F6にペースト＋事業所名追加）'!H22,'組織C③（②のG6~P→F6にペースト＋事業所名追加）'!Q22=4,'組織C③（②のG6~P→F6にペースト＋事業所名追加）'!J22,'組織C③（②のG6~P→F6にペースト＋事業所名追加）'!Q22=5,'組織C③（②のG6~P→F6にペースト＋事業所名追加）'!L22))</f>
        <v/>
      </c>
      <c r="I22" s="123" t="str">
        <f>IF('組織C③（②のG6~P→F6にペースト＋事業所名追加）'!C22="","",'組織C③（②のG6~P→F6にペースト＋事業所名追加）'!C22)</f>
        <v/>
      </c>
      <c r="J22" s="107"/>
    </row>
    <row r="23" spans="1:10">
      <c r="A23" s="107" t="s">
        <v>560</v>
      </c>
      <c r="B23" s="134"/>
      <c r="C23" s="136" t="str" cm="1">
        <f t="array" ref="C23">_xlfn.IFS('組織C③（②のG6~P→F6にペースト＋事業所名追加）'!Q23="","",'組織C③（②のG6~P→F6にペースト＋事業所名追加）'!Q23=1,'組織C③（②のG6~P→F6にペースト＋事業所名追加）'!G23,'組織C③（②のG6~P→F6にペースト＋事業所名追加）'!Q23=2,'組織C③（②のG6~P→F6にペースト＋事業所名追加）'!I23,'組織C③（②のG6~P→F6にペースト＋事業所名追加）'!Q23=3,'組織C③（②のG6~P→F6にペースト＋事業所名追加）'!K23,'組織C③（②のG6~P→F6にペースト＋事業所名追加）'!Q23=4,'組織C③（②のG6~P→F6にペースト＋事業所名追加）'!M23,'組織C③（②のG6~P→F6にペースト＋事業所名追加）'!Q23=5,'組織C③（②のG6~P→F6にペースト＋事業所名追加）'!O23)</f>
        <v/>
      </c>
      <c r="D23" s="136" t="str" cm="1">
        <f t="array" ref="D23">_xlfn.IFS('組織C③（②のG6~P→F6にペースト＋事業所名追加）'!Q23="","",'組織C③（②のG6~P→F6にペースト＋事業所名追加）'!Q23=1,"",'組織C③（②のG6~P→F6にペースト＋事業所名追加）'!Q23=2,'組織C③（②のG6~P→F6にペースト＋事業所名追加）'!G23,'組織C③（②のG6~P→F6にペースト＋事業所名追加）'!Q23=3,'組織C③（②のG6~P→F6にペースト＋事業所名追加）'!I23,'組織C③（②のG6~P→F6にペースト＋事業所名追加）'!Q23=4,'組織C③（②のG6~P→F6にペースト＋事業所名追加）'!K23,'組織C③（②のG6~P→F6にペースト＋事業所名追加）'!Q23=5,'組織C③（②のG6~P→F6にペースト＋事業所名追加）'!M23)</f>
        <v/>
      </c>
      <c r="E23" s="107" t="str">
        <f t="shared" si="1"/>
        <v/>
      </c>
      <c r="F23" s="37" t="str">
        <f t="shared" si="2"/>
        <v/>
      </c>
      <c r="G23" s="123" t="str" cm="1">
        <f t="array" ref="G23">IF($G$6="","",_xlfn.IFS('組織C③（②のG6~P→F6にペースト＋事業所名追加）'!Q23="","",'組織C③（②のG6~P→F6にペースト＋事業所名追加）'!Q23=1,'組織C③（②のG6~P→F6にペースト＋事業所名追加）'!F23,'組織C③（②のG6~P→F6にペースト＋事業所名追加）'!Q23=2,'組織C③（②のG6~P→F6にペースト＋事業所名追加）'!H23,'組織C③（②のG6~P→F6にペースト＋事業所名追加）'!Q23=3,'組織C③（②のG6~P→F6にペースト＋事業所名追加）'!J23,'組織C③（②のG6~P→F6にペースト＋事業所名追加）'!Q23=4,'組織C③（②のG6~P→F6にペースト＋事業所名追加）'!L23,'組織C③（②のG6~P→F6にペースト＋事業所名追加）'!Q23=5,'組織C③（②のG6~P→F6にペースト＋事業所名追加）'!N23))</f>
        <v/>
      </c>
      <c r="H23" s="123" t="str" cm="1">
        <f t="array" ref="H23">IF($G$6="","",_xlfn.IFS('組織C③（②のG6~P→F6にペースト＋事業所名追加）'!Q23="","",'組織C③（②のG6~P→F6にペースト＋事業所名追加）'!Q23=1,"",'組織C③（②のG6~P→F6にペースト＋事業所名追加）'!Q23=2,'組織C③（②のG6~P→F6にペースト＋事業所名追加）'!F23,'組織C③（②のG6~P→F6にペースト＋事業所名追加）'!Q23=3,'組織C③（②のG6~P→F6にペースト＋事業所名追加）'!H23,'組織C③（②のG6~P→F6にペースト＋事業所名追加）'!Q23=4,'組織C③（②のG6~P→F6にペースト＋事業所名追加）'!J23,'組織C③（②のG6~P→F6にペースト＋事業所名追加）'!Q23=5,'組織C③（②のG6~P→F6にペースト＋事業所名追加）'!L23))</f>
        <v/>
      </c>
      <c r="I23" s="123" t="str">
        <f>IF('組織C③（②のG6~P→F6にペースト＋事業所名追加）'!C23="","",'組織C③（②のG6~P→F6にペースト＋事業所名追加）'!C23)</f>
        <v/>
      </c>
      <c r="J23" s="107"/>
    </row>
    <row r="24" spans="1:10">
      <c r="A24" s="107" t="s">
        <v>561</v>
      </c>
      <c r="B24" s="134"/>
      <c r="C24" s="136" t="str" cm="1">
        <f t="array" ref="C24">_xlfn.IFS('組織C③（②のG6~P→F6にペースト＋事業所名追加）'!Q24="","",'組織C③（②のG6~P→F6にペースト＋事業所名追加）'!Q24=1,'組織C③（②のG6~P→F6にペースト＋事業所名追加）'!G24,'組織C③（②のG6~P→F6にペースト＋事業所名追加）'!Q24=2,'組織C③（②のG6~P→F6にペースト＋事業所名追加）'!I24,'組織C③（②のG6~P→F6にペースト＋事業所名追加）'!Q24=3,'組織C③（②のG6~P→F6にペースト＋事業所名追加）'!K24,'組織C③（②のG6~P→F6にペースト＋事業所名追加）'!Q24=4,'組織C③（②のG6~P→F6にペースト＋事業所名追加）'!M24,'組織C③（②のG6~P→F6にペースト＋事業所名追加）'!Q24=5,'組織C③（②のG6~P→F6にペースト＋事業所名追加）'!O24)</f>
        <v/>
      </c>
      <c r="D24" s="136" t="str" cm="1">
        <f t="array" ref="D24">_xlfn.IFS('組織C③（②のG6~P→F6にペースト＋事業所名追加）'!Q24="","",'組織C③（②のG6~P→F6にペースト＋事業所名追加）'!Q24=1,"",'組織C③（②のG6~P→F6にペースト＋事業所名追加）'!Q24=2,'組織C③（②のG6~P→F6にペースト＋事業所名追加）'!G24,'組織C③（②のG6~P→F6にペースト＋事業所名追加）'!Q24=3,'組織C③（②のG6~P→F6にペースト＋事業所名追加）'!I24,'組織C③（②のG6~P→F6にペースト＋事業所名追加）'!Q24=4,'組織C③（②のG6~P→F6にペースト＋事業所名追加）'!K24,'組織C③（②のG6~P→F6にペースト＋事業所名追加）'!Q24=5,'組織C③（②のG6~P→F6にペースト＋事業所名追加）'!M24)</f>
        <v/>
      </c>
      <c r="E24" s="107" t="str">
        <f t="shared" si="1"/>
        <v/>
      </c>
      <c r="F24" s="37" t="str">
        <f t="shared" si="2"/>
        <v/>
      </c>
      <c r="G24" s="123" t="str" cm="1">
        <f t="array" ref="G24">IF($G$6="","",_xlfn.IFS('組織C③（②のG6~P→F6にペースト＋事業所名追加）'!Q24="","",'組織C③（②のG6~P→F6にペースト＋事業所名追加）'!Q24=1,'組織C③（②のG6~P→F6にペースト＋事業所名追加）'!F24,'組織C③（②のG6~P→F6にペースト＋事業所名追加）'!Q24=2,'組織C③（②のG6~P→F6にペースト＋事業所名追加）'!H24,'組織C③（②のG6~P→F6にペースト＋事業所名追加）'!Q24=3,'組織C③（②のG6~P→F6にペースト＋事業所名追加）'!J24,'組織C③（②のG6~P→F6にペースト＋事業所名追加）'!Q24=4,'組織C③（②のG6~P→F6にペースト＋事業所名追加）'!L24,'組織C③（②のG6~P→F6にペースト＋事業所名追加）'!Q24=5,'組織C③（②のG6~P→F6にペースト＋事業所名追加）'!N24))</f>
        <v/>
      </c>
      <c r="H24" s="123" t="str" cm="1">
        <f t="array" ref="H24">IF($G$6="","",_xlfn.IFS('組織C③（②のG6~P→F6にペースト＋事業所名追加）'!Q24="","",'組織C③（②のG6~P→F6にペースト＋事業所名追加）'!Q24=1,"",'組織C③（②のG6~P→F6にペースト＋事業所名追加）'!Q24=2,'組織C③（②のG6~P→F6にペースト＋事業所名追加）'!F24,'組織C③（②のG6~P→F6にペースト＋事業所名追加）'!Q24=3,'組織C③（②のG6~P→F6にペースト＋事業所名追加）'!H24,'組織C③（②のG6~P→F6にペースト＋事業所名追加）'!Q24=4,'組織C③（②のG6~P→F6にペースト＋事業所名追加）'!J24,'組織C③（②のG6~P→F6にペースト＋事業所名追加）'!Q24=5,'組織C③（②のG6~P→F6にペースト＋事業所名追加）'!L24))</f>
        <v/>
      </c>
      <c r="I24" s="123" t="str">
        <f>IF('組織C③（②のG6~P→F6にペースト＋事業所名追加）'!C24="","",'組織C③（②のG6~P→F6にペースト＋事業所名追加）'!C24)</f>
        <v/>
      </c>
      <c r="J24" s="107"/>
    </row>
    <row r="25" spans="1:10">
      <c r="A25" s="107" t="s">
        <v>562</v>
      </c>
      <c r="B25" s="134"/>
      <c r="C25" s="136" t="str" cm="1">
        <f t="array" ref="C25">_xlfn.IFS('組織C③（②のG6~P→F6にペースト＋事業所名追加）'!Q25="","",'組織C③（②のG6~P→F6にペースト＋事業所名追加）'!Q25=1,'組織C③（②のG6~P→F6にペースト＋事業所名追加）'!G25,'組織C③（②のG6~P→F6にペースト＋事業所名追加）'!Q25=2,'組織C③（②のG6~P→F6にペースト＋事業所名追加）'!I25,'組織C③（②のG6~P→F6にペースト＋事業所名追加）'!Q25=3,'組織C③（②のG6~P→F6にペースト＋事業所名追加）'!K25,'組織C③（②のG6~P→F6にペースト＋事業所名追加）'!Q25=4,'組織C③（②のG6~P→F6にペースト＋事業所名追加）'!M25,'組織C③（②のG6~P→F6にペースト＋事業所名追加）'!Q25=5,'組織C③（②のG6~P→F6にペースト＋事業所名追加）'!O25)</f>
        <v/>
      </c>
      <c r="D25" s="136" t="str" cm="1">
        <f t="array" ref="D25">_xlfn.IFS('組織C③（②のG6~P→F6にペースト＋事業所名追加）'!Q25="","",'組織C③（②のG6~P→F6にペースト＋事業所名追加）'!Q25=1,"",'組織C③（②のG6~P→F6にペースト＋事業所名追加）'!Q25=2,'組織C③（②のG6~P→F6にペースト＋事業所名追加）'!G25,'組織C③（②のG6~P→F6にペースト＋事業所名追加）'!Q25=3,'組織C③（②のG6~P→F6にペースト＋事業所名追加）'!I25,'組織C③（②のG6~P→F6にペースト＋事業所名追加）'!Q25=4,'組織C③（②のG6~P→F6にペースト＋事業所名追加）'!K25,'組織C③（②のG6~P→F6にペースト＋事業所名追加）'!Q25=5,'組織C③（②のG6~P→F6にペースト＋事業所名追加）'!M25)</f>
        <v/>
      </c>
      <c r="E25" s="107" t="str">
        <f t="shared" si="1"/>
        <v/>
      </c>
      <c r="F25" s="37" t="str">
        <f t="shared" si="2"/>
        <v/>
      </c>
      <c r="G25" s="123" t="str" cm="1">
        <f t="array" ref="G25">IF($G$6="","",_xlfn.IFS('組織C③（②のG6~P→F6にペースト＋事業所名追加）'!Q25="","",'組織C③（②のG6~P→F6にペースト＋事業所名追加）'!Q25=1,'組織C③（②のG6~P→F6にペースト＋事業所名追加）'!F25,'組織C③（②のG6~P→F6にペースト＋事業所名追加）'!Q25=2,'組織C③（②のG6~P→F6にペースト＋事業所名追加）'!H25,'組織C③（②のG6~P→F6にペースト＋事業所名追加）'!Q25=3,'組織C③（②のG6~P→F6にペースト＋事業所名追加）'!J25,'組織C③（②のG6~P→F6にペースト＋事業所名追加）'!Q25=4,'組織C③（②のG6~P→F6にペースト＋事業所名追加）'!L25,'組織C③（②のG6~P→F6にペースト＋事業所名追加）'!Q25=5,'組織C③（②のG6~P→F6にペースト＋事業所名追加）'!N25))</f>
        <v/>
      </c>
      <c r="H25" s="123" t="str" cm="1">
        <f t="array" ref="H25">IF($G$6="","",_xlfn.IFS('組織C③（②のG6~P→F6にペースト＋事業所名追加）'!Q25="","",'組織C③（②のG6~P→F6にペースト＋事業所名追加）'!Q25=1,"",'組織C③（②のG6~P→F6にペースト＋事業所名追加）'!Q25=2,'組織C③（②のG6~P→F6にペースト＋事業所名追加）'!F25,'組織C③（②のG6~P→F6にペースト＋事業所名追加）'!Q25=3,'組織C③（②のG6~P→F6にペースト＋事業所名追加）'!H25,'組織C③（②のG6~P→F6にペースト＋事業所名追加）'!Q25=4,'組織C③（②のG6~P→F6にペースト＋事業所名追加）'!J25,'組織C③（②のG6~P→F6にペースト＋事業所名追加）'!Q25=5,'組織C③（②のG6~P→F6にペースト＋事業所名追加）'!L25))</f>
        <v/>
      </c>
      <c r="I25" s="123" t="str">
        <f>IF('組織C③（②のG6~P→F6にペースト＋事業所名追加）'!C25="","",'組織C③（②のG6~P→F6にペースト＋事業所名追加）'!C25)</f>
        <v/>
      </c>
      <c r="J25" s="107"/>
    </row>
    <row r="26" spans="1:10">
      <c r="A26" s="107" t="s">
        <v>563</v>
      </c>
      <c r="B26" s="134"/>
      <c r="C26" s="136" t="str" cm="1">
        <f t="array" ref="C26">_xlfn.IFS('組織C③（②のG6~P→F6にペースト＋事業所名追加）'!Q26="","",'組織C③（②のG6~P→F6にペースト＋事業所名追加）'!Q26=1,'組織C③（②のG6~P→F6にペースト＋事業所名追加）'!G26,'組織C③（②のG6~P→F6にペースト＋事業所名追加）'!Q26=2,'組織C③（②のG6~P→F6にペースト＋事業所名追加）'!I26,'組織C③（②のG6~P→F6にペースト＋事業所名追加）'!Q26=3,'組織C③（②のG6~P→F6にペースト＋事業所名追加）'!K26,'組織C③（②のG6~P→F6にペースト＋事業所名追加）'!Q26=4,'組織C③（②のG6~P→F6にペースト＋事業所名追加）'!M26,'組織C③（②のG6~P→F6にペースト＋事業所名追加）'!Q26=5,'組織C③（②のG6~P→F6にペースト＋事業所名追加）'!O26)</f>
        <v/>
      </c>
      <c r="D26" s="136" t="str" cm="1">
        <f t="array" ref="D26">_xlfn.IFS('組織C③（②のG6~P→F6にペースト＋事業所名追加）'!Q26="","",'組織C③（②のG6~P→F6にペースト＋事業所名追加）'!Q26=1,"",'組織C③（②のG6~P→F6にペースト＋事業所名追加）'!Q26=2,'組織C③（②のG6~P→F6にペースト＋事業所名追加）'!G26,'組織C③（②のG6~P→F6にペースト＋事業所名追加）'!Q26=3,'組織C③（②のG6~P→F6にペースト＋事業所名追加）'!I26,'組織C③（②のG6~P→F6にペースト＋事業所名追加）'!Q26=4,'組織C③（②のG6~P→F6にペースト＋事業所名追加）'!K26,'組織C③（②のG6~P→F6にペースト＋事業所名追加）'!Q26=5,'組織C③（②のG6~P→F6にペースト＋事業所名追加）'!M26)</f>
        <v/>
      </c>
      <c r="E26" s="107" t="str">
        <f t="shared" si="1"/>
        <v/>
      </c>
      <c r="F26" s="37" t="str">
        <f t="shared" si="2"/>
        <v/>
      </c>
      <c r="G26" s="123" t="str" cm="1">
        <f t="array" ref="G26">IF($G$6="","",_xlfn.IFS('組織C③（②のG6~P→F6にペースト＋事業所名追加）'!Q26="","",'組織C③（②のG6~P→F6にペースト＋事業所名追加）'!Q26=1,'組織C③（②のG6~P→F6にペースト＋事業所名追加）'!F26,'組織C③（②のG6~P→F6にペースト＋事業所名追加）'!Q26=2,'組織C③（②のG6~P→F6にペースト＋事業所名追加）'!H26,'組織C③（②のG6~P→F6にペースト＋事業所名追加）'!Q26=3,'組織C③（②のG6~P→F6にペースト＋事業所名追加）'!J26,'組織C③（②のG6~P→F6にペースト＋事業所名追加）'!Q26=4,'組織C③（②のG6~P→F6にペースト＋事業所名追加）'!L26,'組織C③（②のG6~P→F6にペースト＋事業所名追加）'!Q26=5,'組織C③（②のG6~P→F6にペースト＋事業所名追加）'!N26))</f>
        <v/>
      </c>
      <c r="H26" s="123" t="str" cm="1">
        <f t="array" ref="H26">IF($G$6="","",_xlfn.IFS('組織C③（②のG6~P→F6にペースト＋事業所名追加）'!Q26="","",'組織C③（②のG6~P→F6にペースト＋事業所名追加）'!Q26=1,"",'組織C③（②のG6~P→F6にペースト＋事業所名追加）'!Q26=2,'組織C③（②のG6~P→F6にペースト＋事業所名追加）'!F26,'組織C③（②のG6~P→F6にペースト＋事業所名追加）'!Q26=3,'組織C③（②のG6~P→F6にペースト＋事業所名追加）'!H26,'組織C③（②のG6~P→F6にペースト＋事業所名追加）'!Q26=4,'組織C③（②のG6~P→F6にペースト＋事業所名追加）'!J26,'組織C③（②のG6~P→F6にペースト＋事業所名追加）'!Q26=5,'組織C③（②のG6~P→F6にペースト＋事業所名追加）'!L26))</f>
        <v/>
      </c>
      <c r="I26" s="123" t="str">
        <f>IF('組織C③（②のG6~P→F6にペースト＋事業所名追加）'!C26="","",'組織C③（②のG6~P→F6にペースト＋事業所名追加）'!C26)</f>
        <v/>
      </c>
      <c r="J26" s="107"/>
    </row>
    <row r="27" spans="1:10">
      <c r="A27" s="107" t="s">
        <v>564</v>
      </c>
      <c r="B27" s="134"/>
      <c r="C27" s="136" t="str" cm="1">
        <f t="array" ref="C27">_xlfn.IFS('組織C③（②のG6~P→F6にペースト＋事業所名追加）'!Q27="","",'組織C③（②のG6~P→F6にペースト＋事業所名追加）'!Q27=1,'組織C③（②のG6~P→F6にペースト＋事業所名追加）'!G27,'組織C③（②のG6~P→F6にペースト＋事業所名追加）'!Q27=2,'組織C③（②のG6~P→F6にペースト＋事業所名追加）'!I27,'組織C③（②のG6~P→F6にペースト＋事業所名追加）'!Q27=3,'組織C③（②のG6~P→F6にペースト＋事業所名追加）'!K27,'組織C③（②のG6~P→F6にペースト＋事業所名追加）'!Q27=4,'組織C③（②のG6~P→F6にペースト＋事業所名追加）'!M27,'組織C③（②のG6~P→F6にペースト＋事業所名追加）'!Q27=5,'組織C③（②のG6~P→F6にペースト＋事業所名追加）'!O27)</f>
        <v/>
      </c>
      <c r="D27" s="136" t="str" cm="1">
        <f t="array" ref="D27">_xlfn.IFS('組織C③（②のG6~P→F6にペースト＋事業所名追加）'!Q27="","",'組織C③（②のG6~P→F6にペースト＋事業所名追加）'!Q27=1,"",'組織C③（②のG6~P→F6にペースト＋事業所名追加）'!Q27=2,'組織C③（②のG6~P→F6にペースト＋事業所名追加）'!G27,'組織C③（②のG6~P→F6にペースト＋事業所名追加）'!Q27=3,'組織C③（②のG6~P→F6にペースト＋事業所名追加）'!I27,'組織C③（②のG6~P→F6にペースト＋事業所名追加）'!Q27=4,'組織C③（②のG6~P→F6にペースト＋事業所名追加）'!K27,'組織C③（②のG6~P→F6にペースト＋事業所名追加）'!Q27=5,'組織C③（②のG6~P→F6にペースト＋事業所名追加）'!M27)</f>
        <v/>
      </c>
      <c r="E27" s="107" t="str">
        <f t="shared" si="1"/>
        <v/>
      </c>
      <c r="F27" s="37" t="str">
        <f t="shared" si="2"/>
        <v/>
      </c>
      <c r="G27" s="123" t="str" cm="1">
        <f t="array" ref="G27">IF($G$6="","",_xlfn.IFS('組織C③（②のG6~P→F6にペースト＋事業所名追加）'!Q27="","",'組織C③（②のG6~P→F6にペースト＋事業所名追加）'!Q27=1,'組織C③（②のG6~P→F6にペースト＋事業所名追加）'!F27,'組織C③（②のG6~P→F6にペースト＋事業所名追加）'!Q27=2,'組織C③（②のG6~P→F6にペースト＋事業所名追加）'!H27,'組織C③（②のG6~P→F6にペースト＋事業所名追加）'!Q27=3,'組織C③（②のG6~P→F6にペースト＋事業所名追加）'!J27,'組織C③（②のG6~P→F6にペースト＋事業所名追加）'!Q27=4,'組織C③（②のG6~P→F6にペースト＋事業所名追加）'!L27,'組織C③（②のG6~P→F6にペースト＋事業所名追加）'!Q27=5,'組織C③（②のG6~P→F6にペースト＋事業所名追加）'!N27))</f>
        <v/>
      </c>
      <c r="H27" s="123" t="str" cm="1">
        <f t="array" ref="H27">IF($G$6="","",_xlfn.IFS('組織C③（②のG6~P→F6にペースト＋事業所名追加）'!Q27="","",'組織C③（②のG6~P→F6にペースト＋事業所名追加）'!Q27=1,"",'組織C③（②のG6~P→F6にペースト＋事業所名追加）'!Q27=2,'組織C③（②のG6~P→F6にペースト＋事業所名追加）'!F27,'組織C③（②のG6~P→F6にペースト＋事業所名追加）'!Q27=3,'組織C③（②のG6~P→F6にペースト＋事業所名追加）'!H27,'組織C③（②のG6~P→F6にペースト＋事業所名追加）'!Q27=4,'組織C③（②のG6~P→F6にペースト＋事業所名追加）'!J27,'組織C③（②のG6~P→F6にペースト＋事業所名追加）'!Q27=5,'組織C③（②のG6~P→F6にペースト＋事業所名追加）'!L27))</f>
        <v/>
      </c>
      <c r="I27" s="123" t="str">
        <f>IF('組織C③（②のG6~P→F6にペースト＋事業所名追加）'!C27="","",'組織C③（②のG6~P→F6にペースト＋事業所名追加）'!C27)</f>
        <v/>
      </c>
      <c r="J27" s="107"/>
    </row>
    <row r="28" spans="1:10">
      <c r="A28" s="107" t="s">
        <v>565</v>
      </c>
      <c r="B28" s="134"/>
      <c r="C28" s="136" t="str" cm="1">
        <f t="array" ref="C28">_xlfn.IFS('組織C③（②のG6~P→F6にペースト＋事業所名追加）'!Q28="","",'組織C③（②のG6~P→F6にペースト＋事業所名追加）'!Q28=1,'組織C③（②のG6~P→F6にペースト＋事業所名追加）'!G28,'組織C③（②のG6~P→F6にペースト＋事業所名追加）'!Q28=2,'組織C③（②のG6~P→F6にペースト＋事業所名追加）'!I28,'組織C③（②のG6~P→F6にペースト＋事業所名追加）'!Q28=3,'組織C③（②のG6~P→F6にペースト＋事業所名追加）'!K28,'組織C③（②のG6~P→F6にペースト＋事業所名追加）'!Q28=4,'組織C③（②のG6~P→F6にペースト＋事業所名追加）'!M28,'組織C③（②のG6~P→F6にペースト＋事業所名追加）'!Q28=5,'組織C③（②のG6~P→F6にペースト＋事業所名追加）'!O28)</f>
        <v/>
      </c>
      <c r="D28" s="136" t="str" cm="1">
        <f t="array" ref="D28">_xlfn.IFS('組織C③（②のG6~P→F6にペースト＋事業所名追加）'!Q28="","",'組織C③（②のG6~P→F6にペースト＋事業所名追加）'!Q28=1,"",'組織C③（②のG6~P→F6にペースト＋事業所名追加）'!Q28=2,'組織C③（②のG6~P→F6にペースト＋事業所名追加）'!G28,'組織C③（②のG6~P→F6にペースト＋事業所名追加）'!Q28=3,'組織C③（②のG6~P→F6にペースト＋事業所名追加）'!I28,'組織C③（②のG6~P→F6にペースト＋事業所名追加）'!Q28=4,'組織C③（②のG6~P→F6にペースト＋事業所名追加）'!K28,'組織C③（②のG6~P→F6にペースト＋事業所名追加）'!Q28=5,'組織C③（②のG6~P→F6にペースト＋事業所名追加）'!M28)</f>
        <v/>
      </c>
      <c r="E28" s="107" t="str">
        <f t="shared" si="1"/>
        <v/>
      </c>
      <c r="F28" s="37" t="str">
        <f t="shared" si="2"/>
        <v/>
      </c>
      <c r="G28" s="123" t="str" cm="1">
        <f t="array" ref="G28">IF($G$6="","",_xlfn.IFS('組織C③（②のG6~P→F6にペースト＋事業所名追加）'!Q28="","",'組織C③（②のG6~P→F6にペースト＋事業所名追加）'!Q28=1,'組織C③（②のG6~P→F6にペースト＋事業所名追加）'!F28,'組織C③（②のG6~P→F6にペースト＋事業所名追加）'!Q28=2,'組織C③（②のG6~P→F6にペースト＋事業所名追加）'!H28,'組織C③（②のG6~P→F6にペースト＋事業所名追加）'!Q28=3,'組織C③（②のG6~P→F6にペースト＋事業所名追加）'!J28,'組織C③（②のG6~P→F6にペースト＋事業所名追加）'!Q28=4,'組織C③（②のG6~P→F6にペースト＋事業所名追加）'!L28,'組織C③（②のG6~P→F6にペースト＋事業所名追加）'!Q28=5,'組織C③（②のG6~P→F6にペースト＋事業所名追加）'!N28))</f>
        <v/>
      </c>
      <c r="H28" s="123" t="str" cm="1">
        <f t="array" ref="H28">IF($G$6="","",_xlfn.IFS('組織C③（②のG6~P→F6にペースト＋事業所名追加）'!Q28="","",'組織C③（②のG6~P→F6にペースト＋事業所名追加）'!Q28=1,"",'組織C③（②のG6~P→F6にペースト＋事業所名追加）'!Q28=2,'組織C③（②のG6~P→F6にペースト＋事業所名追加）'!F28,'組織C③（②のG6~P→F6にペースト＋事業所名追加）'!Q28=3,'組織C③（②のG6~P→F6にペースト＋事業所名追加）'!H28,'組織C③（②のG6~P→F6にペースト＋事業所名追加）'!Q28=4,'組織C③（②のG6~P→F6にペースト＋事業所名追加）'!J28,'組織C③（②のG6~P→F6にペースト＋事業所名追加）'!Q28=5,'組織C③（②のG6~P→F6にペースト＋事業所名追加）'!L28))</f>
        <v/>
      </c>
      <c r="I28" s="123" t="str">
        <f>IF('組織C③（②のG6~P→F6にペースト＋事業所名追加）'!C28="","",'組織C③（②のG6~P→F6にペースト＋事業所名追加）'!C28)</f>
        <v/>
      </c>
      <c r="J28" s="107"/>
    </row>
    <row r="29" spans="1:10">
      <c r="A29" s="107" t="s">
        <v>566</v>
      </c>
      <c r="B29" s="134"/>
      <c r="C29" s="136" t="str" cm="1">
        <f t="array" ref="C29">_xlfn.IFS('組織C③（②のG6~P→F6にペースト＋事業所名追加）'!Q29="","",'組織C③（②のG6~P→F6にペースト＋事業所名追加）'!Q29=1,'組織C③（②のG6~P→F6にペースト＋事業所名追加）'!G29,'組織C③（②のG6~P→F6にペースト＋事業所名追加）'!Q29=2,'組織C③（②のG6~P→F6にペースト＋事業所名追加）'!I29,'組織C③（②のG6~P→F6にペースト＋事業所名追加）'!Q29=3,'組織C③（②のG6~P→F6にペースト＋事業所名追加）'!K29,'組織C③（②のG6~P→F6にペースト＋事業所名追加）'!Q29=4,'組織C③（②のG6~P→F6にペースト＋事業所名追加）'!M29,'組織C③（②のG6~P→F6にペースト＋事業所名追加）'!Q29=5,'組織C③（②のG6~P→F6にペースト＋事業所名追加）'!O29)</f>
        <v/>
      </c>
      <c r="D29" s="136" t="str" cm="1">
        <f t="array" ref="D29">_xlfn.IFS('組織C③（②のG6~P→F6にペースト＋事業所名追加）'!Q29="","",'組織C③（②のG6~P→F6にペースト＋事業所名追加）'!Q29=1,"",'組織C③（②のG6~P→F6にペースト＋事業所名追加）'!Q29=2,'組織C③（②のG6~P→F6にペースト＋事業所名追加）'!G29,'組織C③（②のG6~P→F6にペースト＋事業所名追加）'!Q29=3,'組織C③（②のG6~P→F6にペースト＋事業所名追加）'!I29,'組織C③（②のG6~P→F6にペースト＋事業所名追加）'!Q29=4,'組織C③（②のG6~P→F6にペースト＋事業所名追加）'!K29,'組織C③（②のG6~P→F6にペースト＋事業所名追加）'!Q29=5,'組織C③（②のG6~P→F6にペースト＋事業所名追加）'!M29)</f>
        <v/>
      </c>
      <c r="E29" s="107" t="str">
        <f t="shared" si="1"/>
        <v/>
      </c>
      <c r="F29" s="37" t="str">
        <f t="shared" si="2"/>
        <v/>
      </c>
      <c r="G29" s="123" t="str" cm="1">
        <f t="array" ref="G29">IF($G$6="","",_xlfn.IFS('組織C③（②のG6~P→F6にペースト＋事業所名追加）'!Q29="","",'組織C③（②のG6~P→F6にペースト＋事業所名追加）'!Q29=1,'組織C③（②のG6~P→F6にペースト＋事業所名追加）'!F29,'組織C③（②のG6~P→F6にペースト＋事業所名追加）'!Q29=2,'組織C③（②のG6~P→F6にペースト＋事業所名追加）'!H29,'組織C③（②のG6~P→F6にペースト＋事業所名追加）'!Q29=3,'組織C③（②のG6~P→F6にペースト＋事業所名追加）'!J29,'組織C③（②のG6~P→F6にペースト＋事業所名追加）'!Q29=4,'組織C③（②のG6~P→F6にペースト＋事業所名追加）'!L29,'組織C③（②のG6~P→F6にペースト＋事業所名追加）'!Q29=5,'組織C③（②のG6~P→F6にペースト＋事業所名追加）'!N29))</f>
        <v/>
      </c>
      <c r="H29" s="123" t="str" cm="1">
        <f t="array" ref="H29">IF($G$6="","",_xlfn.IFS('組織C③（②のG6~P→F6にペースト＋事業所名追加）'!Q29="","",'組織C③（②のG6~P→F6にペースト＋事業所名追加）'!Q29=1,"",'組織C③（②のG6~P→F6にペースト＋事業所名追加）'!Q29=2,'組織C③（②のG6~P→F6にペースト＋事業所名追加）'!F29,'組織C③（②のG6~P→F6にペースト＋事業所名追加）'!Q29=3,'組織C③（②のG6~P→F6にペースト＋事業所名追加）'!H29,'組織C③（②のG6~P→F6にペースト＋事業所名追加）'!Q29=4,'組織C③（②のG6~P→F6にペースト＋事業所名追加）'!J29,'組織C③（②のG6~P→F6にペースト＋事業所名追加）'!Q29=5,'組織C③（②のG6~P→F6にペースト＋事業所名追加）'!L29))</f>
        <v/>
      </c>
      <c r="I29" s="123" t="str">
        <f>IF('組織C③（②のG6~P→F6にペースト＋事業所名追加）'!C29="","",'組織C③（②のG6~P→F6にペースト＋事業所名追加）'!C29)</f>
        <v/>
      </c>
      <c r="J29" s="107"/>
    </row>
    <row r="30" spans="1:10">
      <c r="A30" s="107" t="s">
        <v>567</v>
      </c>
      <c r="B30" s="134"/>
      <c r="C30" s="136" t="str" cm="1">
        <f t="array" ref="C30">_xlfn.IFS('組織C③（②のG6~P→F6にペースト＋事業所名追加）'!Q30="","",'組織C③（②のG6~P→F6にペースト＋事業所名追加）'!Q30=1,'組織C③（②のG6~P→F6にペースト＋事業所名追加）'!G30,'組織C③（②のG6~P→F6にペースト＋事業所名追加）'!Q30=2,'組織C③（②のG6~P→F6にペースト＋事業所名追加）'!I30,'組織C③（②のG6~P→F6にペースト＋事業所名追加）'!Q30=3,'組織C③（②のG6~P→F6にペースト＋事業所名追加）'!K30,'組織C③（②のG6~P→F6にペースト＋事業所名追加）'!Q30=4,'組織C③（②のG6~P→F6にペースト＋事業所名追加）'!M30,'組織C③（②のG6~P→F6にペースト＋事業所名追加）'!Q30=5,'組織C③（②のG6~P→F6にペースト＋事業所名追加）'!O30)</f>
        <v/>
      </c>
      <c r="D30" s="136" t="str" cm="1">
        <f t="array" ref="D30">_xlfn.IFS('組織C③（②のG6~P→F6にペースト＋事業所名追加）'!Q30="","",'組織C③（②のG6~P→F6にペースト＋事業所名追加）'!Q30=1,"",'組織C③（②のG6~P→F6にペースト＋事業所名追加）'!Q30=2,'組織C③（②のG6~P→F6にペースト＋事業所名追加）'!G30,'組織C③（②のG6~P→F6にペースト＋事業所名追加）'!Q30=3,'組織C③（②のG6~P→F6にペースト＋事業所名追加）'!I30,'組織C③（②のG6~P→F6にペースト＋事業所名追加）'!Q30=4,'組織C③（②のG6~P→F6にペースト＋事業所名追加）'!K30,'組織C③（②のG6~P→F6にペースト＋事業所名追加）'!Q30=5,'組織C③（②のG6~P→F6にペースト＋事業所名追加）'!M30)</f>
        <v/>
      </c>
      <c r="E30" s="107" t="str">
        <f t="shared" si="1"/>
        <v/>
      </c>
      <c r="F30" s="37" t="str">
        <f t="shared" si="2"/>
        <v/>
      </c>
      <c r="G30" s="123" t="str" cm="1">
        <f t="array" ref="G30">IF($G$6="","",_xlfn.IFS('組織C③（②のG6~P→F6にペースト＋事業所名追加）'!Q30="","",'組織C③（②のG6~P→F6にペースト＋事業所名追加）'!Q30=1,'組織C③（②のG6~P→F6にペースト＋事業所名追加）'!F30,'組織C③（②のG6~P→F6にペースト＋事業所名追加）'!Q30=2,'組織C③（②のG6~P→F6にペースト＋事業所名追加）'!H30,'組織C③（②のG6~P→F6にペースト＋事業所名追加）'!Q30=3,'組織C③（②のG6~P→F6にペースト＋事業所名追加）'!J30,'組織C③（②のG6~P→F6にペースト＋事業所名追加）'!Q30=4,'組織C③（②のG6~P→F6にペースト＋事業所名追加）'!L30,'組織C③（②のG6~P→F6にペースト＋事業所名追加）'!Q30=5,'組織C③（②のG6~P→F6にペースト＋事業所名追加）'!N30))</f>
        <v/>
      </c>
      <c r="H30" s="123" t="str" cm="1">
        <f t="array" ref="H30">IF($G$6="","",_xlfn.IFS('組織C③（②のG6~P→F6にペースト＋事業所名追加）'!Q30="","",'組織C③（②のG6~P→F6にペースト＋事業所名追加）'!Q30=1,"",'組織C③（②のG6~P→F6にペースト＋事業所名追加）'!Q30=2,'組織C③（②のG6~P→F6にペースト＋事業所名追加）'!F30,'組織C③（②のG6~P→F6にペースト＋事業所名追加）'!Q30=3,'組織C③（②のG6~P→F6にペースト＋事業所名追加）'!H30,'組織C③（②のG6~P→F6にペースト＋事業所名追加）'!Q30=4,'組織C③（②のG6~P→F6にペースト＋事業所名追加）'!J30,'組織C③（②のG6~P→F6にペースト＋事業所名追加）'!Q30=5,'組織C③（②のG6~P→F6にペースト＋事業所名追加）'!L30))</f>
        <v/>
      </c>
      <c r="I30" s="123" t="str">
        <f>IF('組織C③（②のG6~P→F6にペースト＋事業所名追加）'!C30="","",'組織C③（②のG6~P→F6にペースト＋事業所名追加）'!C30)</f>
        <v/>
      </c>
      <c r="J30" s="107"/>
    </row>
    <row r="31" spans="1:10">
      <c r="A31" s="107" t="s">
        <v>568</v>
      </c>
      <c r="B31" s="134"/>
      <c r="C31" s="136" t="str" cm="1">
        <f t="array" ref="C31">_xlfn.IFS('組織C③（②のG6~P→F6にペースト＋事業所名追加）'!Q31="","",'組織C③（②のG6~P→F6にペースト＋事業所名追加）'!Q31=1,'組織C③（②のG6~P→F6にペースト＋事業所名追加）'!G31,'組織C③（②のG6~P→F6にペースト＋事業所名追加）'!Q31=2,'組織C③（②のG6~P→F6にペースト＋事業所名追加）'!I31,'組織C③（②のG6~P→F6にペースト＋事業所名追加）'!Q31=3,'組織C③（②のG6~P→F6にペースト＋事業所名追加）'!K31,'組織C③（②のG6~P→F6にペースト＋事業所名追加）'!Q31=4,'組織C③（②のG6~P→F6にペースト＋事業所名追加）'!M31,'組織C③（②のG6~P→F6にペースト＋事業所名追加）'!Q31=5,'組織C③（②のG6~P→F6にペースト＋事業所名追加）'!O31)</f>
        <v/>
      </c>
      <c r="D31" s="136" t="str" cm="1">
        <f t="array" ref="D31">_xlfn.IFS('組織C③（②のG6~P→F6にペースト＋事業所名追加）'!Q31="","",'組織C③（②のG6~P→F6にペースト＋事業所名追加）'!Q31=1,"",'組織C③（②のG6~P→F6にペースト＋事業所名追加）'!Q31=2,'組織C③（②のG6~P→F6にペースト＋事業所名追加）'!G31,'組織C③（②のG6~P→F6にペースト＋事業所名追加）'!Q31=3,'組織C③（②のG6~P→F6にペースト＋事業所名追加）'!I31,'組織C③（②のG6~P→F6にペースト＋事業所名追加）'!Q31=4,'組織C③（②のG6~P→F6にペースト＋事業所名追加）'!K31,'組織C③（②のG6~P→F6にペースト＋事業所名追加）'!Q31=5,'組織C③（②のG6~P→F6にペースト＋事業所名追加）'!M31)</f>
        <v/>
      </c>
      <c r="E31" s="107" t="str">
        <f t="shared" si="1"/>
        <v/>
      </c>
      <c r="F31" s="37" t="str">
        <f t="shared" si="2"/>
        <v/>
      </c>
      <c r="G31" s="123" t="str" cm="1">
        <f t="array" ref="G31">IF($G$6="","",_xlfn.IFS('組織C③（②のG6~P→F6にペースト＋事業所名追加）'!Q31="","",'組織C③（②のG6~P→F6にペースト＋事業所名追加）'!Q31=1,'組織C③（②のG6~P→F6にペースト＋事業所名追加）'!F31,'組織C③（②のG6~P→F6にペースト＋事業所名追加）'!Q31=2,'組織C③（②のG6~P→F6にペースト＋事業所名追加）'!H31,'組織C③（②のG6~P→F6にペースト＋事業所名追加）'!Q31=3,'組織C③（②のG6~P→F6にペースト＋事業所名追加）'!J31,'組織C③（②のG6~P→F6にペースト＋事業所名追加）'!Q31=4,'組織C③（②のG6~P→F6にペースト＋事業所名追加）'!L31,'組織C③（②のG6~P→F6にペースト＋事業所名追加）'!Q31=5,'組織C③（②のG6~P→F6にペースト＋事業所名追加）'!N31))</f>
        <v/>
      </c>
      <c r="H31" s="123" t="str" cm="1">
        <f t="array" ref="H31">IF($G$6="","",_xlfn.IFS('組織C③（②のG6~P→F6にペースト＋事業所名追加）'!Q31="","",'組織C③（②のG6~P→F6にペースト＋事業所名追加）'!Q31=1,"",'組織C③（②のG6~P→F6にペースト＋事業所名追加）'!Q31=2,'組織C③（②のG6~P→F6にペースト＋事業所名追加）'!F31,'組織C③（②のG6~P→F6にペースト＋事業所名追加）'!Q31=3,'組織C③（②のG6~P→F6にペースト＋事業所名追加）'!H31,'組織C③（②のG6~P→F6にペースト＋事業所名追加）'!Q31=4,'組織C③（②のG6~P→F6にペースト＋事業所名追加）'!J31,'組織C③（②のG6~P→F6にペースト＋事業所名追加）'!Q31=5,'組織C③（②のG6~P→F6にペースト＋事業所名追加）'!L31))</f>
        <v/>
      </c>
      <c r="I31" s="123" t="str">
        <f>IF('組織C③（②のG6~P→F6にペースト＋事業所名追加）'!C31="","",'組織C③（②のG6~P→F6にペースト＋事業所名追加）'!C31)</f>
        <v/>
      </c>
      <c r="J31" s="107"/>
    </row>
    <row r="32" spans="1:10">
      <c r="A32" s="107" t="s">
        <v>569</v>
      </c>
      <c r="B32" s="134"/>
      <c r="C32" s="136" t="str" cm="1">
        <f t="array" ref="C32">_xlfn.IFS('組織C③（②のG6~P→F6にペースト＋事業所名追加）'!Q32="","",'組織C③（②のG6~P→F6にペースト＋事業所名追加）'!Q32=1,'組織C③（②のG6~P→F6にペースト＋事業所名追加）'!G32,'組織C③（②のG6~P→F6にペースト＋事業所名追加）'!Q32=2,'組織C③（②のG6~P→F6にペースト＋事業所名追加）'!I32,'組織C③（②のG6~P→F6にペースト＋事業所名追加）'!Q32=3,'組織C③（②のG6~P→F6にペースト＋事業所名追加）'!K32,'組織C③（②のG6~P→F6にペースト＋事業所名追加）'!Q32=4,'組織C③（②のG6~P→F6にペースト＋事業所名追加）'!M32,'組織C③（②のG6~P→F6にペースト＋事業所名追加）'!Q32=5,'組織C③（②のG6~P→F6にペースト＋事業所名追加）'!O32)</f>
        <v/>
      </c>
      <c r="D32" s="136" t="str" cm="1">
        <f t="array" ref="D32">_xlfn.IFS('組織C③（②のG6~P→F6にペースト＋事業所名追加）'!Q32="","",'組織C③（②のG6~P→F6にペースト＋事業所名追加）'!Q32=1,"",'組織C③（②のG6~P→F6にペースト＋事業所名追加）'!Q32=2,'組織C③（②のG6~P→F6にペースト＋事業所名追加）'!G32,'組織C③（②のG6~P→F6にペースト＋事業所名追加）'!Q32=3,'組織C③（②のG6~P→F6にペースト＋事業所名追加）'!I32,'組織C③（②のG6~P→F6にペースト＋事業所名追加）'!Q32=4,'組織C③（②のG6~P→F6にペースト＋事業所名追加）'!K32,'組織C③（②のG6~P→F6にペースト＋事業所名追加）'!Q32=5,'組織C③（②のG6~P→F6にペースト＋事業所名追加）'!M32)</f>
        <v/>
      </c>
      <c r="E32" s="107" t="str">
        <f t="shared" si="1"/>
        <v/>
      </c>
      <c r="F32" s="37" t="str">
        <f t="shared" si="2"/>
        <v/>
      </c>
      <c r="G32" s="123" t="str" cm="1">
        <f t="array" ref="G32">IF($G$6="","",_xlfn.IFS('組織C③（②のG6~P→F6にペースト＋事業所名追加）'!Q32="","",'組織C③（②のG6~P→F6にペースト＋事業所名追加）'!Q32=1,'組織C③（②のG6~P→F6にペースト＋事業所名追加）'!F32,'組織C③（②のG6~P→F6にペースト＋事業所名追加）'!Q32=2,'組織C③（②のG6~P→F6にペースト＋事業所名追加）'!H32,'組織C③（②のG6~P→F6にペースト＋事業所名追加）'!Q32=3,'組織C③（②のG6~P→F6にペースト＋事業所名追加）'!J32,'組織C③（②のG6~P→F6にペースト＋事業所名追加）'!Q32=4,'組織C③（②のG6~P→F6にペースト＋事業所名追加）'!L32,'組織C③（②のG6~P→F6にペースト＋事業所名追加）'!Q32=5,'組織C③（②のG6~P→F6にペースト＋事業所名追加）'!N32))</f>
        <v/>
      </c>
      <c r="H32" s="123" t="str" cm="1">
        <f t="array" ref="H32">IF($G$6="","",_xlfn.IFS('組織C③（②のG6~P→F6にペースト＋事業所名追加）'!Q32="","",'組織C③（②のG6~P→F6にペースト＋事業所名追加）'!Q32=1,"",'組織C③（②のG6~P→F6にペースト＋事業所名追加）'!Q32=2,'組織C③（②のG6~P→F6にペースト＋事業所名追加）'!F32,'組織C③（②のG6~P→F6にペースト＋事業所名追加）'!Q32=3,'組織C③（②のG6~P→F6にペースト＋事業所名追加）'!H32,'組織C③（②のG6~P→F6にペースト＋事業所名追加）'!Q32=4,'組織C③（②のG6~P→F6にペースト＋事業所名追加）'!J32,'組織C③（②のG6~P→F6にペースト＋事業所名追加）'!Q32=5,'組織C③（②のG6~P→F6にペースト＋事業所名追加）'!L32))</f>
        <v/>
      </c>
      <c r="I32" s="123" t="str">
        <f>IF('組織C③（②のG6~P→F6にペースト＋事業所名追加）'!C32="","",'組織C③（②のG6~P→F6にペースト＋事業所名追加）'!C32)</f>
        <v/>
      </c>
      <c r="J32" s="107"/>
    </row>
    <row r="33" spans="1:10">
      <c r="A33" s="107" t="s">
        <v>570</v>
      </c>
      <c r="B33" s="134"/>
      <c r="C33" s="136" t="str" cm="1">
        <f t="array" ref="C33">_xlfn.IFS('組織C③（②のG6~P→F6にペースト＋事業所名追加）'!Q33="","",'組織C③（②のG6~P→F6にペースト＋事業所名追加）'!Q33=1,'組織C③（②のG6~P→F6にペースト＋事業所名追加）'!G33,'組織C③（②のG6~P→F6にペースト＋事業所名追加）'!Q33=2,'組織C③（②のG6~P→F6にペースト＋事業所名追加）'!I33,'組織C③（②のG6~P→F6にペースト＋事業所名追加）'!Q33=3,'組織C③（②のG6~P→F6にペースト＋事業所名追加）'!K33,'組織C③（②のG6~P→F6にペースト＋事業所名追加）'!Q33=4,'組織C③（②のG6~P→F6にペースト＋事業所名追加）'!M33,'組織C③（②のG6~P→F6にペースト＋事業所名追加）'!Q33=5,'組織C③（②のG6~P→F6にペースト＋事業所名追加）'!O33)</f>
        <v/>
      </c>
      <c r="D33" s="136" t="str" cm="1">
        <f t="array" ref="D33">_xlfn.IFS('組織C③（②のG6~P→F6にペースト＋事業所名追加）'!Q33="","",'組織C③（②のG6~P→F6にペースト＋事業所名追加）'!Q33=1,"",'組織C③（②のG6~P→F6にペースト＋事業所名追加）'!Q33=2,'組織C③（②のG6~P→F6にペースト＋事業所名追加）'!G33,'組織C③（②のG6~P→F6にペースト＋事業所名追加）'!Q33=3,'組織C③（②のG6~P→F6にペースト＋事業所名追加）'!I33,'組織C③（②のG6~P→F6にペースト＋事業所名追加）'!Q33=4,'組織C③（②のG6~P→F6にペースト＋事業所名追加）'!K33,'組織C③（②のG6~P→F6にペースト＋事業所名追加）'!Q33=5,'組織C③（②のG6~P→F6にペースト＋事業所名追加）'!M33)</f>
        <v/>
      </c>
      <c r="E33" s="107" t="str">
        <f t="shared" si="1"/>
        <v/>
      </c>
      <c r="F33" s="37" t="str">
        <f t="shared" si="2"/>
        <v/>
      </c>
      <c r="G33" s="123" t="str" cm="1">
        <f t="array" ref="G33">IF($G$6="","",_xlfn.IFS('組織C③（②のG6~P→F6にペースト＋事業所名追加）'!Q33="","",'組織C③（②のG6~P→F6にペースト＋事業所名追加）'!Q33=1,'組織C③（②のG6~P→F6にペースト＋事業所名追加）'!F33,'組織C③（②のG6~P→F6にペースト＋事業所名追加）'!Q33=2,'組織C③（②のG6~P→F6にペースト＋事業所名追加）'!H33,'組織C③（②のG6~P→F6にペースト＋事業所名追加）'!Q33=3,'組織C③（②のG6~P→F6にペースト＋事業所名追加）'!J33,'組織C③（②のG6~P→F6にペースト＋事業所名追加）'!Q33=4,'組織C③（②のG6~P→F6にペースト＋事業所名追加）'!L33,'組織C③（②のG6~P→F6にペースト＋事業所名追加）'!Q33=5,'組織C③（②のG6~P→F6にペースト＋事業所名追加）'!N33))</f>
        <v/>
      </c>
      <c r="H33" s="123" t="str" cm="1">
        <f t="array" ref="H33">IF($G$6="","",_xlfn.IFS('組織C③（②のG6~P→F6にペースト＋事業所名追加）'!Q33="","",'組織C③（②のG6~P→F6にペースト＋事業所名追加）'!Q33=1,"",'組織C③（②のG6~P→F6にペースト＋事業所名追加）'!Q33=2,'組織C③（②のG6~P→F6にペースト＋事業所名追加）'!F33,'組織C③（②のG6~P→F6にペースト＋事業所名追加）'!Q33=3,'組織C③（②のG6~P→F6にペースト＋事業所名追加）'!H33,'組織C③（②のG6~P→F6にペースト＋事業所名追加）'!Q33=4,'組織C③（②のG6~P→F6にペースト＋事業所名追加）'!J33,'組織C③（②のG6~P→F6にペースト＋事業所名追加）'!Q33=5,'組織C③（②のG6~P→F6にペースト＋事業所名追加）'!L33))</f>
        <v/>
      </c>
      <c r="I33" s="123" t="str">
        <f>IF('組織C③（②のG6~P→F6にペースト＋事業所名追加）'!C33="","",'組織C③（②のG6~P→F6にペースト＋事業所名追加）'!C33)</f>
        <v/>
      </c>
      <c r="J33" s="107"/>
    </row>
    <row r="34" spans="1:10">
      <c r="A34" s="107" t="s">
        <v>571</v>
      </c>
      <c r="B34" s="134"/>
      <c r="C34" s="136" t="str" cm="1">
        <f t="array" ref="C34">_xlfn.IFS('組織C③（②のG6~P→F6にペースト＋事業所名追加）'!Q34="","",'組織C③（②のG6~P→F6にペースト＋事業所名追加）'!Q34=1,'組織C③（②のG6~P→F6にペースト＋事業所名追加）'!G34,'組織C③（②のG6~P→F6にペースト＋事業所名追加）'!Q34=2,'組織C③（②のG6~P→F6にペースト＋事業所名追加）'!I34,'組織C③（②のG6~P→F6にペースト＋事業所名追加）'!Q34=3,'組織C③（②のG6~P→F6にペースト＋事業所名追加）'!K34,'組織C③（②のG6~P→F6にペースト＋事業所名追加）'!Q34=4,'組織C③（②のG6~P→F6にペースト＋事業所名追加）'!M34,'組織C③（②のG6~P→F6にペースト＋事業所名追加）'!Q34=5,'組織C③（②のG6~P→F6にペースト＋事業所名追加）'!O34)</f>
        <v/>
      </c>
      <c r="D34" s="136" t="str" cm="1">
        <f t="array" ref="D34">_xlfn.IFS('組織C③（②のG6~P→F6にペースト＋事業所名追加）'!Q34="","",'組織C③（②のG6~P→F6にペースト＋事業所名追加）'!Q34=1,"",'組織C③（②のG6~P→F6にペースト＋事業所名追加）'!Q34=2,'組織C③（②のG6~P→F6にペースト＋事業所名追加）'!G34,'組織C③（②のG6~P→F6にペースト＋事業所名追加）'!Q34=3,'組織C③（②のG6~P→F6にペースト＋事業所名追加）'!I34,'組織C③（②のG6~P→F6にペースト＋事業所名追加）'!Q34=4,'組織C③（②のG6~P→F6にペースト＋事業所名追加）'!K34,'組織C③（②のG6~P→F6にペースト＋事業所名追加）'!Q34=5,'組織C③（②のG6~P→F6にペースト＋事業所名追加）'!M34)</f>
        <v/>
      </c>
      <c r="E34" s="107" t="str">
        <f t="shared" si="1"/>
        <v/>
      </c>
      <c r="F34" s="37" t="str">
        <f t="shared" si="2"/>
        <v/>
      </c>
      <c r="G34" s="123" t="str" cm="1">
        <f t="array" ref="G34">IF($G$6="","",_xlfn.IFS('組織C③（②のG6~P→F6にペースト＋事業所名追加）'!Q34="","",'組織C③（②のG6~P→F6にペースト＋事業所名追加）'!Q34=1,'組織C③（②のG6~P→F6にペースト＋事業所名追加）'!F34,'組織C③（②のG6~P→F6にペースト＋事業所名追加）'!Q34=2,'組織C③（②のG6~P→F6にペースト＋事業所名追加）'!H34,'組織C③（②のG6~P→F6にペースト＋事業所名追加）'!Q34=3,'組織C③（②のG6~P→F6にペースト＋事業所名追加）'!J34,'組織C③（②のG6~P→F6にペースト＋事業所名追加）'!Q34=4,'組織C③（②のG6~P→F6にペースト＋事業所名追加）'!L34,'組織C③（②のG6~P→F6にペースト＋事業所名追加）'!Q34=5,'組織C③（②のG6~P→F6にペースト＋事業所名追加）'!N34))</f>
        <v/>
      </c>
      <c r="H34" s="123" t="str" cm="1">
        <f t="array" ref="H34">IF($G$6="","",_xlfn.IFS('組織C③（②のG6~P→F6にペースト＋事業所名追加）'!Q34="","",'組織C③（②のG6~P→F6にペースト＋事業所名追加）'!Q34=1,"",'組織C③（②のG6~P→F6にペースト＋事業所名追加）'!Q34=2,'組織C③（②のG6~P→F6にペースト＋事業所名追加）'!F34,'組織C③（②のG6~P→F6にペースト＋事業所名追加）'!Q34=3,'組織C③（②のG6~P→F6にペースト＋事業所名追加）'!H34,'組織C③（②のG6~P→F6にペースト＋事業所名追加）'!Q34=4,'組織C③（②のG6~P→F6にペースト＋事業所名追加）'!J34,'組織C③（②のG6~P→F6にペースト＋事業所名追加）'!Q34=5,'組織C③（②のG6~P→F6にペースト＋事業所名追加）'!L34))</f>
        <v/>
      </c>
      <c r="I34" s="123" t="str">
        <f>IF('組織C③（②のG6~P→F6にペースト＋事業所名追加）'!C34="","",'組織C③（②のG6~P→F6にペースト＋事業所名追加）'!C34)</f>
        <v/>
      </c>
      <c r="J34" s="107"/>
    </row>
    <row r="35" spans="1:10">
      <c r="A35" s="107" t="s">
        <v>572</v>
      </c>
      <c r="B35" s="134"/>
      <c r="C35" s="136" t="str" cm="1">
        <f t="array" ref="C35">_xlfn.IFS('組織C③（②のG6~P→F6にペースト＋事業所名追加）'!Q35="","",'組織C③（②のG6~P→F6にペースト＋事業所名追加）'!Q35=1,'組織C③（②のG6~P→F6にペースト＋事業所名追加）'!G35,'組織C③（②のG6~P→F6にペースト＋事業所名追加）'!Q35=2,'組織C③（②のG6~P→F6にペースト＋事業所名追加）'!I35,'組織C③（②のG6~P→F6にペースト＋事業所名追加）'!Q35=3,'組織C③（②のG6~P→F6にペースト＋事業所名追加）'!K35,'組織C③（②のG6~P→F6にペースト＋事業所名追加）'!Q35=4,'組織C③（②のG6~P→F6にペースト＋事業所名追加）'!M35,'組織C③（②のG6~P→F6にペースト＋事業所名追加）'!Q35=5,'組織C③（②のG6~P→F6にペースト＋事業所名追加）'!O35)</f>
        <v/>
      </c>
      <c r="D35" s="136" t="str" cm="1">
        <f t="array" ref="D35">_xlfn.IFS('組織C③（②のG6~P→F6にペースト＋事業所名追加）'!Q35="","",'組織C③（②のG6~P→F6にペースト＋事業所名追加）'!Q35=1,"",'組織C③（②のG6~P→F6にペースト＋事業所名追加）'!Q35=2,'組織C③（②のG6~P→F6にペースト＋事業所名追加）'!G35,'組織C③（②のG6~P→F6にペースト＋事業所名追加）'!Q35=3,'組織C③（②のG6~P→F6にペースト＋事業所名追加）'!I35,'組織C③（②のG6~P→F6にペースト＋事業所名追加）'!Q35=4,'組織C③（②のG6~P→F6にペースト＋事業所名追加）'!K35,'組織C③（②のG6~P→F6にペースト＋事業所名追加）'!Q35=5,'組織C③（②のG6~P→F6にペースト＋事業所名追加）'!M35)</f>
        <v/>
      </c>
      <c r="E35" s="107" t="str">
        <f t="shared" si="1"/>
        <v/>
      </c>
      <c r="F35" s="37" t="str">
        <f t="shared" si="2"/>
        <v/>
      </c>
      <c r="G35" s="123" t="str" cm="1">
        <f t="array" ref="G35">IF($G$6="","",_xlfn.IFS('組織C③（②のG6~P→F6にペースト＋事業所名追加）'!Q35="","",'組織C③（②のG6~P→F6にペースト＋事業所名追加）'!Q35=1,'組織C③（②のG6~P→F6にペースト＋事業所名追加）'!F35,'組織C③（②のG6~P→F6にペースト＋事業所名追加）'!Q35=2,'組織C③（②のG6~P→F6にペースト＋事業所名追加）'!H35,'組織C③（②のG6~P→F6にペースト＋事業所名追加）'!Q35=3,'組織C③（②のG6~P→F6にペースト＋事業所名追加）'!J35,'組織C③（②のG6~P→F6にペースト＋事業所名追加）'!Q35=4,'組織C③（②のG6~P→F6にペースト＋事業所名追加）'!L35,'組織C③（②のG6~P→F6にペースト＋事業所名追加）'!Q35=5,'組織C③（②のG6~P→F6にペースト＋事業所名追加）'!N35))</f>
        <v/>
      </c>
      <c r="H35" s="123" t="str" cm="1">
        <f t="array" ref="H35">IF($G$6="","",_xlfn.IFS('組織C③（②のG6~P→F6にペースト＋事業所名追加）'!Q35="","",'組織C③（②のG6~P→F6にペースト＋事業所名追加）'!Q35=1,"",'組織C③（②のG6~P→F6にペースト＋事業所名追加）'!Q35=2,'組織C③（②のG6~P→F6にペースト＋事業所名追加）'!F35,'組織C③（②のG6~P→F6にペースト＋事業所名追加）'!Q35=3,'組織C③（②のG6~P→F6にペースト＋事業所名追加）'!H35,'組織C③（②のG6~P→F6にペースト＋事業所名追加）'!Q35=4,'組織C③（②のG6~P→F6にペースト＋事業所名追加）'!J35,'組織C③（②のG6~P→F6にペースト＋事業所名追加）'!Q35=5,'組織C③（②のG6~P→F6にペースト＋事業所名追加）'!L35))</f>
        <v/>
      </c>
      <c r="I35" s="123" t="str">
        <f>IF('組織C③（②のG6~P→F6にペースト＋事業所名追加）'!C35="","",'組織C③（②のG6~P→F6にペースト＋事業所名追加）'!C35)</f>
        <v/>
      </c>
      <c r="J35" s="107"/>
    </row>
    <row r="36" spans="1:10">
      <c r="A36" s="107" t="s">
        <v>573</v>
      </c>
      <c r="B36" s="134"/>
      <c r="C36" s="136" t="str" cm="1">
        <f t="array" ref="C36">_xlfn.IFS('組織C③（②のG6~P→F6にペースト＋事業所名追加）'!Q36="","",'組織C③（②のG6~P→F6にペースト＋事業所名追加）'!Q36=1,'組織C③（②のG6~P→F6にペースト＋事業所名追加）'!G36,'組織C③（②のG6~P→F6にペースト＋事業所名追加）'!Q36=2,'組織C③（②のG6~P→F6にペースト＋事業所名追加）'!I36,'組織C③（②のG6~P→F6にペースト＋事業所名追加）'!Q36=3,'組織C③（②のG6~P→F6にペースト＋事業所名追加）'!K36,'組織C③（②のG6~P→F6にペースト＋事業所名追加）'!Q36=4,'組織C③（②のG6~P→F6にペースト＋事業所名追加）'!M36,'組織C③（②のG6~P→F6にペースト＋事業所名追加）'!Q36=5,'組織C③（②のG6~P→F6にペースト＋事業所名追加）'!O36)</f>
        <v/>
      </c>
      <c r="D36" s="136" t="str" cm="1">
        <f t="array" ref="D36">_xlfn.IFS('組織C③（②のG6~P→F6にペースト＋事業所名追加）'!Q36="","",'組織C③（②のG6~P→F6にペースト＋事業所名追加）'!Q36=1,"",'組織C③（②のG6~P→F6にペースト＋事業所名追加）'!Q36=2,'組織C③（②のG6~P→F6にペースト＋事業所名追加）'!G36,'組織C③（②のG6~P→F6にペースト＋事業所名追加）'!Q36=3,'組織C③（②のG6~P→F6にペースト＋事業所名追加）'!I36,'組織C③（②のG6~P→F6にペースト＋事業所名追加）'!Q36=4,'組織C③（②のG6~P→F6にペースト＋事業所名追加）'!K36,'組織C③（②のG6~P→F6にペースト＋事業所名追加）'!Q36=5,'組織C③（②のG6~P→F6にペースト＋事業所名追加）'!M36)</f>
        <v/>
      </c>
      <c r="E36" s="107" t="str">
        <f t="shared" si="1"/>
        <v/>
      </c>
      <c r="F36" s="37" t="str">
        <f t="shared" si="2"/>
        <v/>
      </c>
      <c r="G36" s="123" t="str" cm="1">
        <f t="array" ref="G36">IF($G$6="","",_xlfn.IFS('組織C③（②のG6~P→F6にペースト＋事業所名追加）'!Q36="","",'組織C③（②のG6~P→F6にペースト＋事業所名追加）'!Q36=1,'組織C③（②のG6~P→F6にペースト＋事業所名追加）'!F36,'組織C③（②のG6~P→F6にペースト＋事業所名追加）'!Q36=2,'組織C③（②のG6~P→F6にペースト＋事業所名追加）'!H36,'組織C③（②のG6~P→F6にペースト＋事業所名追加）'!Q36=3,'組織C③（②のG6~P→F6にペースト＋事業所名追加）'!J36,'組織C③（②のG6~P→F6にペースト＋事業所名追加）'!Q36=4,'組織C③（②のG6~P→F6にペースト＋事業所名追加）'!L36,'組織C③（②のG6~P→F6にペースト＋事業所名追加）'!Q36=5,'組織C③（②のG6~P→F6にペースト＋事業所名追加）'!N36))</f>
        <v/>
      </c>
      <c r="H36" s="123" t="str" cm="1">
        <f t="array" ref="H36">IF($G$6="","",_xlfn.IFS('組織C③（②のG6~P→F6にペースト＋事業所名追加）'!Q36="","",'組織C③（②のG6~P→F6にペースト＋事業所名追加）'!Q36=1,"",'組織C③（②のG6~P→F6にペースト＋事業所名追加）'!Q36=2,'組織C③（②のG6~P→F6にペースト＋事業所名追加）'!F36,'組織C③（②のG6~P→F6にペースト＋事業所名追加）'!Q36=3,'組織C③（②のG6~P→F6にペースト＋事業所名追加）'!H36,'組織C③（②のG6~P→F6にペースト＋事業所名追加）'!Q36=4,'組織C③（②のG6~P→F6にペースト＋事業所名追加）'!J36,'組織C③（②のG6~P→F6にペースト＋事業所名追加）'!Q36=5,'組織C③（②のG6~P→F6にペースト＋事業所名追加）'!L36))</f>
        <v/>
      </c>
      <c r="I36" s="123" t="str">
        <f>IF('組織C③（②のG6~P→F6にペースト＋事業所名追加）'!C36="","",'組織C③（②のG6~P→F6にペースト＋事業所名追加）'!C36)</f>
        <v/>
      </c>
      <c r="J36" s="107"/>
    </row>
    <row r="37" spans="1:10">
      <c r="A37" s="107" t="s">
        <v>574</v>
      </c>
      <c r="B37" s="134"/>
      <c r="C37" s="136" t="str" cm="1">
        <f t="array" ref="C37">_xlfn.IFS('組織C③（②のG6~P→F6にペースト＋事業所名追加）'!Q37="","",'組織C③（②のG6~P→F6にペースト＋事業所名追加）'!Q37=1,'組織C③（②のG6~P→F6にペースト＋事業所名追加）'!G37,'組織C③（②のG6~P→F6にペースト＋事業所名追加）'!Q37=2,'組織C③（②のG6~P→F6にペースト＋事業所名追加）'!I37,'組織C③（②のG6~P→F6にペースト＋事業所名追加）'!Q37=3,'組織C③（②のG6~P→F6にペースト＋事業所名追加）'!K37,'組織C③（②のG6~P→F6にペースト＋事業所名追加）'!Q37=4,'組織C③（②のG6~P→F6にペースト＋事業所名追加）'!M37,'組織C③（②のG6~P→F6にペースト＋事業所名追加）'!Q37=5,'組織C③（②のG6~P→F6にペースト＋事業所名追加）'!O37)</f>
        <v/>
      </c>
      <c r="D37" s="136" t="str" cm="1">
        <f t="array" ref="D37">_xlfn.IFS('組織C③（②のG6~P→F6にペースト＋事業所名追加）'!Q37="","",'組織C③（②のG6~P→F6にペースト＋事業所名追加）'!Q37=1,"",'組織C③（②のG6~P→F6にペースト＋事業所名追加）'!Q37=2,'組織C③（②のG6~P→F6にペースト＋事業所名追加）'!G37,'組織C③（②のG6~P→F6にペースト＋事業所名追加）'!Q37=3,'組織C③（②のG6~P→F6にペースト＋事業所名追加）'!I37,'組織C③（②のG6~P→F6にペースト＋事業所名追加）'!Q37=4,'組織C③（②のG6~P→F6にペースト＋事業所名追加）'!K37,'組織C③（②のG6~P→F6にペースト＋事業所名追加）'!Q37=5,'組織C③（②のG6~P→F6にペースト＋事業所名追加）'!M37)</f>
        <v/>
      </c>
      <c r="E37" s="107" t="str">
        <f t="shared" si="1"/>
        <v/>
      </c>
      <c r="F37" s="37" t="str">
        <f t="shared" si="2"/>
        <v/>
      </c>
      <c r="G37" s="123" t="str" cm="1">
        <f t="array" ref="G37">IF($G$6="","",_xlfn.IFS('組織C③（②のG6~P→F6にペースト＋事業所名追加）'!Q37="","",'組織C③（②のG6~P→F6にペースト＋事業所名追加）'!Q37=1,'組織C③（②のG6~P→F6にペースト＋事業所名追加）'!F37,'組織C③（②のG6~P→F6にペースト＋事業所名追加）'!Q37=2,'組織C③（②のG6~P→F6にペースト＋事業所名追加）'!H37,'組織C③（②のG6~P→F6にペースト＋事業所名追加）'!Q37=3,'組織C③（②のG6~P→F6にペースト＋事業所名追加）'!J37,'組織C③（②のG6~P→F6にペースト＋事業所名追加）'!Q37=4,'組織C③（②のG6~P→F6にペースト＋事業所名追加）'!L37,'組織C③（②のG6~P→F6にペースト＋事業所名追加）'!Q37=5,'組織C③（②のG6~P→F6にペースト＋事業所名追加）'!N37))</f>
        <v/>
      </c>
      <c r="H37" s="123" t="str" cm="1">
        <f t="array" ref="H37">IF($G$6="","",_xlfn.IFS('組織C③（②のG6~P→F6にペースト＋事業所名追加）'!Q37="","",'組織C③（②のG6~P→F6にペースト＋事業所名追加）'!Q37=1,"",'組織C③（②のG6~P→F6にペースト＋事業所名追加）'!Q37=2,'組織C③（②のG6~P→F6にペースト＋事業所名追加）'!F37,'組織C③（②のG6~P→F6にペースト＋事業所名追加）'!Q37=3,'組織C③（②のG6~P→F6にペースト＋事業所名追加）'!H37,'組織C③（②のG6~P→F6にペースト＋事業所名追加）'!Q37=4,'組織C③（②のG6~P→F6にペースト＋事業所名追加）'!J37,'組織C③（②のG6~P→F6にペースト＋事業所名追加）'!Q37=5,'組織C③（②のG6~P→F6にペースト＋事業所名追加）'!L37))</f>
        <v/>
      </c>
      <c r="I37" s="123" t="str">
        <f>IF('組織C③（②のG6~P→F6にペースト＋事業所名追加）'!C37="","",'組織C③（②のG6~P→F6にペースト＋事業所名追加）'!C37)</f>
        <v/>
      </c>
      <c r="J37" s="107"/>
    </row>
    <row r="38" spans="1:10">
      <c r="A38" s="107" t="s">
        <v>575</v>
      </c>
      <c r="B38" s="134"/>
      <c r="C38" s="136" t="str" cm="1">
        <f t="array" ref="C38">_xlfn.IFS('組織C③（②のG6~P→F6にペースト＋事業所名追加）'!Q38="","",'組織C③（②のG6~P→F6にペースト＋事業所名追加）'!Q38=1,'組織C③（②のG6~P→F6にペースト＋事業所名追加）'!G38,'組織C③（②のG6~P→F6にペースト＋事業所名追加）'!Q38=2,'組織C③（②のG6~P→F6にペースト＋事業所名追加）'!I38,'組織C③（②のG6~P→F6にペースト＋事業所名追加）'!Q38=3,'組織C③（②のG6~P→F6にペースト＋事業所名追加）'!K38,'組織C③（②のG6~P→F6にペースト＋事業所名追加）'!Q38=4,'組織C③（②のG6~P→F6にペースト＋事業所名追加）'!M38,'組織C③（②のG6~P→F6にペースト＋事業所名追加）'!Q38=5,'組織C③（②のG6~P→F6にペースト＋事業所名追加）'!O38)</f>
        <v/>
      </c>
      <c r="D38" s="136" t="str" cm="1">
        <f t="array" ref="D38">_xlfn.IFS('組織C③（②のG6~P→F6にペースト＋事業所名追加）'!Q38="","",'組織C③（②のG6~P→F6にペースト＋事業所名追加）'!Q38=1,"",'組織C③（②のG6~P→F6にペースト＋事業所名追加）'!Q38=2,'組織C③（②のG6~P→F6にペースト＋事業所名追加）'!G38,'組織C③（②のG6~P→F6にペースト＋事業所名追加）'!Q38=3,'組織C③（②のG6~P→F6にペースト＋事業所名追加）'!I38,'組織C③（②のG6~P→F6にペースト＋事業所名追加）'!Q38=4,'組織C③（②のG6~P→F6にペースト＋事業所名追加）'!K38,'組織C③（②のG6~P→F6にペースト＋事業所名追加）'!Q38=5,'組織C③（②のG6~P→F6にペースト＋事業所名追加）'!M38)</f>
        <v/>
      </c>
      <c r="E38" s="107" t="str">
        <f t="shared" si="1"/>
        <v/>
      </c>
      <c r="F38" s="37" t="str">
        <f t="shared" si="2"/>
        <v/>
      </c>
      <c r="G38" s="123" t="str" cm="1">
        <f t="array" ref="G38">IF($G$6="","",_xlfn.IFS('組織C③（②のG6~P→F6にペースト＋事業所名追加）'!Q38="","",'組織C③（②のG6~P→F6にペースト＋事業所名追加）'!Q38=1,'組織C③（②のG6~P→F6にペースト＋事業所名追加）'!F38,'組織C③（②のG6~P→F6にペースト＋事業所名追加）'!Q38=2,'組織C③（②のG6~P→F6にペースト＋事業所名追加）'!H38,'組織C③（②のG6~P→F6にペースト＋事業所名追加）'!Q38=3,'組織C③（②のG6~P→F6にペースト＋事業所名追加）'!J38,'組織C③（②のG6~P→F6にペースト＋事業所名追加）'!Q38=4,'組織C③（②のG6~P→F6にペースト＋事業所名追加）'!L38,'組織C③（②のG6~P→F6にペースト＋事業所名追加）'!Q38=5,'組織C③（②のG6~P→F6にペースト＋事業所名追加）'!N38))</f>
        <v/>
      </c>
      <c r="H38" s="123" t="str" cm="1">
        <f t="array" ref="H38">IF($G$6="","",_xlfn.IFS('組織C③（②のG6~P→F6にペースト＋事業所名追加）'!Q38="","",'組織C③（②のG6~P→F6にペースト＋事業所名追加）'!Q38=1,"",'組織C③（②のG6~P→F6にペースト＋事業所名追加）'!Q38=2,'組織C③（②のG6~P→F6にペースト＋事業所名追加）'!F38,'組織C③（②のG6~P→F6にペースト＋事業所名追加）'!Q38=3,'組織C③（②のG6~P→F6にペースト＋事業所名追加）'!H38,'組織C③（②のG6~P→F6にペースト＋事業所名追加）'!Q38=4,'組織C③（②のG6~P→F6にペースト＋事業所名追加）'!J38,'組織C③（②のG6~P→F6にペースト＋事業所名追加）'!Q38=5,'組織C③（②のG6~P→F6にペースト＋事業所名追加）'!L38))</f>
        <v/>
      </c>
      <c r="I38" s="123" t="str">
        <f>IF('組織C③（②のG6~P→F6にペースト＋事業所名追加）'!C38="","",'組織C③（②のG6~P→F6にペースト＋事業所名追加）'!C38)</f>
        <v/>
      </c>
      <c r="J38" s="107"/>
    </row>
    <row r="39" spans="1:10">
      <c r="A39" s="107" t="s">
        <v>576</v>
      </c>
      <c r="B39" s="134"/>
      <c r="C39" s="136" t="str" cm="1">
        <f t="array" ref="C39">_xlfn.IFS('組織C③（②のG6~P→F6にペースト＋事業所名追加）'!Q39="","",'組織C③（②のG6~P→F6にペースト＋事業所名追加）'!Q39=1,'組織C③（②のG6~P→F6にペースト＋事業所名追加）'!G39,'組織C③（②のG6~P→F6にペースト＋事業所名追加）'!Q39=2,'組織C③（②のG6~P→F6にペースト＋事業所名追加）'!I39,'組織C③（②のG6~P→F6にペースト＋事業所名追加）'!Q39=3,'組織C③（②のG6~P→F6にペースト＋事業所名追加）'!K39,'組織C③（②のG6~P→F6にペースト＋事業所名追加）'!Q39=4,'組織C③（②のG6~P→F6にペースト＋事業所名追加）'!M39,'組織C③（②のG6~P→F6にペースト＋事業所名追加）'!Q39=5,'組織C③（②のG6~P→F6にペースト＋事業所名追加）'!O39)</f>
        <v/>
      </c>
      <c r="D39" s="136" t="str" cm="1">
        <f t="array" ref="D39">_xlfn.IFS('組織C③（②のG6~P→F6にペースト＋事業所名追加）'!Q39="","",'組織C③（②のG6~P→F6にペースト＋事業所名追加）'!Q39=1,"",'組織C③（②のG6~P→F6にペースト＋事業所名追加）'!Q39=2,'組織C③（②のG6~P→F6にペースト＋事業所名追加）'!G39,'組織C③（②のG6~P→F6にペースト＋事業所名追加）'!Q39=3,'組織C③（②のG6~P→F6にペースト＋事業所名追加）'!I39,'組織C③（②のG6~P→F6にペースト＋事業所名追加）'!Q39=4,'組織C③（②のG6~P→F6にペースト＋事業所名追加）'!K39,'組織C③（②のG6~P→F6にペースト＋事業所名追加）'!Q39=5,'組織C③（②のG6~P→F6にペースト＋事業所名追加）'!M39)</f>
        <v/>
      </c>
      <c r="E39" s="107" t="str">
        <f t="shared" si="1"/>
        <v/>
      </c>
      <c r="F39" s="37" t="str">
        <f t="shared" si="2"/>
        <v/>
      </c>
      <c r="G39" s="123" t="str" cm="1">
        <f t="array" ref="G39">IF($G$6="","",_xlfn.IFS('組織C③（②のG6~P→F6にペースト＋事業所名追加）'!Q39="","",'組織C③（②のG6~P→F6にペースト＋事業所名追加）'!Q39=1,'組織C③（②のG6~P→F6にペースト＋事業所名追加）'!F39,'組織C③（②のG6~P→F6にペースト＋事業所名追加）'!Q39=2,'組織C③（②のG6~P→F6にペースト＋事業所名追加）'!H39,'組織C③（②のG6~P→F6にペースト＋事業所名追加）'!Q39=3,'組織C③（②のG6~P→F6にペースト＋事業所名追加）'!J39,'組織C③（②のG6~P→F6にペースト＋事業所名追加）'!Q39=4,'組織C③（②のG6~P→F6にペースト＋事業所名追加）'!L39,'組織C③（②のG6~P→F6にペースト＋事業所名追加）'!Q39=5,'組織C③（②のG6~P→F6にペースト＋事業所名追加）'!N39))</f>
        <v/>
      </c>
      <c r="H39" s="123" t="str" cm="1">
        <f t="array" ref="H39">IF($G$6="","",_xlfn.IFS('組織C③（②のG6~P→F6にペースト＋事業所名追加）'!Q39="","",'組織C③（②のG6~P→F6にペースト＋事業所名追加）'!Q39=1,"",'組織C③（②のG6~P→F6にペースト＋事業所名追加）'!Q39=2,'組織C③（②のG6~P→F6にペースト＋事業所名追加）'!F39,'組織C③（②のG6~P→F6にペースト＋事業所名追加）'!Q39=3,'組織C③（②のG6~P→F6にペースト＋事業所名追加）'!H39,'組織C③（②のG6~P→F6にペースト＋事業所名追加）'!Q39=4,'組織C③（②のG6~P→F6にペースト＋事業所名追加）'!J39,'組織C③（②のG6~P→F6にペースト＋事業所名追加）'!Q39=5,'組織C③（②のG6~P→F6にペースト＋事業所名追加）'!L39))</f>
        <v/>
      </c>
      <c r="I39" s="123" t="str">
        <f>IF('組織C③（②のG6~P→F6にペースト＋事業所名追加）'!C39="","",'組織C③（②のG6~P→F6にペースト＋事業所名追加）'!C39)</f>
        <v/>
      </c>
      <c r="J39" s="107"/>
    </row>
    <row r="40" spans="1:10">
      <c r="A40" s="107" t="s">
        <v>577</v>
      </c>
      <c r="B40" s="134"/>
      <c r="C40" s="136" t="str" cm="1">
        <f t="array" ref="C40">_xlfn.IFS('組織C③（②のG6~P→F6にペースト＋事業所名追加）'!Q40="","",'組織C③（②のG6~P→F6にペースト＋事業所名追加）'!Q40=1,'組織C③（②のG6~P→F6にペースト＋事業所名追加）'!G40,'組織C③（②のG6~P→F6にペースト＋事業所名追加）'!Q40=2,'組織C③（②のG6~P→F6にペースト＋事業所名追加）'!I40,'組織C③（②のG6~P→F6にペースト＋事業所名追加）'!Q40=3,'組織C③（②のG6~P→F6にペースト＋事業所名追加）'!K40,'組織C③（②のG6~P→F6にペースト＋事業所名追加）'!Q40=4,'組織C③（②のG6~P→F6にペースト＋事業所名追加）'!M40,'組織C③（②のG6~P→F6にペースト＋事業所名追加）'!Q40=5,'組織C③（②のG6~P→F6にペースト＋事業所名追加）'!O40)</f>
        <v/>
      </c>
      <c r="D40" s="136" t="str" cm="1">
        <f t="array" ref="D40">_xlfn.IFS('組織C③（②のG6~P→F6にペースト＋事業所名追加）'!Q40="","",'組織C③（②のG6~P→F6にペースト＋事業所名追加）'!Q40=1,"",'組織C③（②のG6~P→F6にペースト＋事業所名追加）'!Q40=2,'組織C③（②のG6~P→F6にペースト＋事業所名追加）'!G40,'組織C③（②のG6~P→F6にペースト＋事業所名追加）'!Q40=3,'組織C③（②のG6~P→F6にペースト＋事業所名追加）'!I40,'組織C③（②のG6~P→F6にペースト＋事業所名追加）'!Q40=4,'組織C③（②のG6~P→F6にペースト＋事業所名追加）'!K40,'組織C③（②のG6~P→F6にペースト＋事業所名追加）'!Q40=5,'組織C③（②のG6~P→F6にペースト＋事業所名追加）'!M40)</f>
        <v/>
      </c>
      <c r="E40" s="107" t="str">
        <f t="shared" si="1"/>
        <v/>
      </c>
      <c r="F40" s="37" t="str">
        <f t="shared" si="2"/>
        <v/>
      </c>
      <c r="G40" s="123" t="str" cm="1">
        <f t="array" ref="G40">IF($G$6="","",_xlfn.IFS('組織C③（②のG6~P→F6にペースト＋事業所名追加）'!Q40="","",'組織C③（②のG6~P→F6にペースト＋事業所名追加）'!Q40=1,'組織C③（②のG6~P→F6にペースト＋事業所名追加）'!F40,'組織C③（②のG6~P→F6にペースト＋事業所名追加）'!Q40=2,'組織C③（②のG6~P→F6にペースト＋事業所名追加）'!H40,'組織C③（②のG6~P→F6にペースト＋事業所名追加）'!Q40=3,'組織C③（②のG6~P→F6にペースト＋事業所名追加）'!J40,'組織C③（②のG6~P→F6にペースト＋事業所名追加）'!Q40=4,'組織C③（②のG6~P→F6にペースト＋事業所名追加）'!L40,'組織C③（②のG6~P→F6にペースト＋事業所名追加）'!Q40=5,'組織C③（②のG6~P→F6にペースト＋事業所名追加）'!N40))</f>
        <v/>
      </c>
      <c r="H40" s="123" t="str" cm="1">
        <f t="array" ref="H40">IF($G$6="","",_xlfn.IFS('組織C③（②のG6~P→F6にペースト＋事業所名追加）'!Q40="","",'組織C③（②のG6~P→F6にペースト＋事業所名追加）'!Q40=1,"",'組織C③（②のG6~P→F6にペースト＋事業所名追加）'!Q40=2,'組織C③（②のG6~P→F6にペースト＋事業所名追加）'!F40,'組織C③（②のG6~P→F6にペースト＋事業所名追加）'!Q40=3,'組織C③（②のG6~P→F6にペースト＋事業所名追加）'!H40,'組織C③（②のG6~P→F6にペースト＋事業所名追加）'!Q40=4,'組織C③（②のG6~P→F6にペースト＋事業所名追加）'!J40,'組織C③（②のG6~P→F6にペースト＋事業所名追加）'!Q40=5,'組織C③（②のG6~P→F6にペースト＋事業所名追加）'!L40))</f>
        <v/>
      </c>
      <c r="I40" s="123" t="str">
        <f>IF('組織C③（②のG6~P→F6にペースト＋事業所名追加）'!C40="","",'組織C③（②のG6~P→F6にペースト＋事業所名追加）'!C40)</f>
        <v/>
      </c>
      <c r="J40" s="107"/>
    </row>
    <row r="41" spans="1:10">
      <c r="A41" s="107" t="s">
        <v>578</v>
      </c>
      <c r="B41" s="134"/>
      <c r="C41" s="136" t="str" cm="1">
        <f t="array" ref="C41">_xlfn.IFS('組織C③（②のG6~P→F6にペースト＋事業所名追加）'!Q41="","",'組織C③（②のG6~P→F6にペースト＋事業所名追加）'!Q41=1,'組織C③（②のG6~P→F6にペースト＋事業所名追加）'!G41,'組織C③（②のG6~P→F6にペースト＋事業所名追加）'!Q41=2,'組織C③（②のG6~P→F6にペースト＋事業所名追加）'!I41,'組織C③（②のG6~P→F6にペースト＋事業所名追加）'!Q41=3,'組織C③（②のG6~P→F6にペースト＋事業所名追加）'!K41,'組織C③（②のG6~P→F6にペースト＋事業所名追加）'!Q41=4,'組織C③（②のG6~P→F6にペースト＋事業所名追加）'!M41,'組織C③（②のG6~P→F6にペースト＋事業所名追加）'!Q41=5,'組織C③（②のG6~P→F6にペースト＋事業所名追加）'!O41)</f>
        <v/>
      </c>
      <c r="D41" s="136" t="str" cm="1">
        <f t="array" ref="D41">_xlfn.IFS('組織C③（②のG6~P→F6にペースト＋事業所名追加）'!Q41="","",'組織C③（②のG6~P→F6にペースト＋事業所名追加）'!Q41=1,"",'組織C③（②のG6~P→F6にペースト＋事業所名追加）'!Q41=2,'組織C③（②のG6~P→F6にペースト＋事業所名追加）'!G41,'組織C③（②のG6~P→F6にペースト＋事業所名追加）'!Q41=3,'組織C③（②のG6~P→F6にペースト＋事業所名追加）'!I41,'組織C③（②のG6~P→F6にペースト＋事業所名追加）'!Q41=4,'組織C③（②のG6~P→F6にペースト＋事業所名追加）'!K41,'組織C③（②のG6~P→F6にペースト＋事業所名追加）'!Q41=5,'組織C③（②のG6~P→F6にペースト＋事業所名追加）'!M41)</f>
        <v/>
      </c>
      <c r="E41" s="107" t="str">
        <f t="shared" si="1"/>
        <v/>
      </c>
      <c r="F41" s="37" t="str">
        <f t="shared" si="2"/>
        <v/>
      </c>
      <c r="G41" s="123" t="str" cm="1">
        <f t="array" ref="G41">IF($G$6="","",_xlfn.IFS('組織C③（②のG6~P→F6にペースト＋事業所名追加）'!Q41="","",'組織C③（②のG6~P→F6にペースト＋事業所名追加）'!Q41=1,'組織C③（②のG6~P→F6にペースト＋事業所名追加）'!F41,'組織C③（②のG6~P→F6にペースト＋事業所名追加）'!Q41=2,'組織C③（②のG6~P→F6にペースト＋事業所名追加）'!H41,'組織C③（②のG6~P→F6にペースト＋事業所名追加）'!Q41=3,'組織C③（②のG6~P→F6にペースト＋事業所名追加）'!J41,'組織C③（②のG6~P→F6にペースト＋事業所名追加）'!Q41=4,'組織C③（②のG6~P→F6にペースト＋事業所名追加）'!L41,'組織C③（②のG6~P→F6にペースト＋事業所名追加）'!Q41=5,'組織C③（②のG6~P→F6にペースト＋事業所名追加）'!N41))</f>
        <v/>
      </c>
      <c r="H41" s="123" t="str" cm="1">
        <f t="array" ref="H41">IF($G$6="","",_xlfn.IFS('組織C③（②のG6~P→F6にペースト＋事業所名追加）'!Q41="","",'組織C③（②のG6~P→F6にペースト＋事業所名追加）'!Q41=1,"",'組織C③（②のG6~P→F6にペースト＋事業所名追加）'!Q41=2,'組織C③（②のG6~P→F6にペースト＋事業所名追加）'!F41,'組織C③（②のG6~P→F6にペースト＋事業所名追加）'!Q41=3,'組織C③（②のG6~P→F6にペースト＋事業所名追加）'!H41,'組織C③（②のG6~P→F6にペースト＋事業所名追加）'!Q41=4,'組織C③（②のG6~P→F6にペースト＋事業所名追加）'!J41,'組織C③（②のG6~P→F6にペースト＋事業所名追加）'!Q41=5,'組織C③（②のG6~P→F6にペースト＋事業所名追加）'!L41))</f>
        <v/>
      </c>
      <c r="I41" s="123" t="str">
        <f>IF('組織C③（②のG6~P→F6にペースト＋事業所名追加）'!C41="","",'組織C③（②のG6~P→F6にペースト＋事業所名追加）'!C41)</f>
        <v/>
      </c>
      <c r="J41" s="107"/>
    </row>
    <row r="42" spans="1:10">
      <c r="A42" s="107" t="s">
        <v>579</v>
      </c>
      <c r="B42" s="134"/>
      <c r="C42" s="136" t="str" cm="1">
        <f t="array" ref="C42">_xlfn.IFS('組織C③（②のG6~P→F6にペースト＋事業所名追加）'!Q42="","",'組織C③（②のG6~P→F6にペースト＋事業所名追加）'!Q42=1,'組織C③（②のG6~P→F6にペースト＋事業所名追加）'!G42,'組織C③（②のG6~P→F6にペースト＋事業所名追加）'!Q42=2,'組織C③（②のG6~P→F6にペースト＋事業所名追加）'!I42,'組織C③（②のG6~P→F6にペースト＋事業所名追加）'!Q42=3,'組織C③（②のG6~P→F6にペースト＋事業所名追加）'!K42,'組織C③（②のG6~P→F6にペースト＋事業所名追加）'!Q42=4,'組織C③（②のG6~P→F6にペースト＋事業所名追加）'!M42,'組織C③（②のG6~P→F6にペースト＋事業所名追加）'!Q42=5,'組織C③（②のG6~P→F6にペースト＋事業所名追加）'!O42)</f>
        <v/>
      </c>
      <c r="D42" s="136" t="str" cm="1">
        <f t="array" ref="D42">_xlfn.IFS('組織C③（②のG6~P→F6にペースト＋事業所名追加）'!Q42="","",'組織C③（②のG6~P→F6にペースト＋事業所名追加）'!Q42=1,"",'組織C③（②のG6~P→F6にペースト＋事業所名追加）'!Q42=2,'組織C③（②のG6~P→F6にペースト＋事業所名追加）'!G42,'組織C③（②のG6~P→F6にペースト＋事業所名追加）'!Q42=3,'組織C③（②のG6~P→F6にペースト＋事業所名追加）'!I42,'組織C③（②のG6~P→F6にペースト＋事業所名追加）'!Q42=4,'組織C③（②のG6~P→F6にペースト＋事業所名追加）'!K42,'組織C③（②のG6~P→F6にペースト＋事業所名追加）'!Q42=5,'組織C③（②のG6~P→F6にペースト＋事業所名追加）'!M42)</f>
        <v/>
      </c>
      <c r="E42" s="107" t="str">
        <f t="shared" si="1"/>
        <v/>
      </c>
      <c r="F42" s="37" t="str">
        <f t="shared" si="2"/>
        <v/>
      </c>
      <c r="G42" s="123" t="str" cm="1">
        <f t="array" ref="G42">IF($G$6="","",_xlfn.IFS('組織C③（②のG6~P→F6にペースト＋事業所名追加）'!Q42="","",'組織C③（②のG6~P→F6にペースト＋事業所名追加）'!Q42=1,'組織C③（②のG6~P→F6にペースト＋事業所名追加）'!F42,'組織C③（②のG6~P→F6にペースト＋事業所名追加）'!Q42=2,'組織C③（②のG6~P→F6にペースト＋事業所名追加）'!H42,'組織C③（②のG6~P→F6にペースト＋事業所名追加）'!Q42=3,'組織C③（②のG6~P→F6にペースト＋事業所名追加）'!J42,'組織C③（②のG6~P→F6にペースト＋事業所名追加）'!Q42=4,'組織C③（②のG6~P→F6にペースト＋事業所名追加）'!L42,'組織C③（②のG6~P→F6にペースト＋事業所名追加）'!Q42=5,'組織C③（②のG6~P→F6にペースト＋事業所名追加）'!N42))</f>
        <v/>
      </c>
      <c r="H42" s="123" t="str" cm="1">
        <f t="array" ref="H42">IF($G$6="","",_xlfn.IFS('組織C③（②のG6~P→F6にペースト＋事業所名追加）'!Q42="","",'組織C③（②のG6~P→F6にペースト＋事業所名追加）'!Q42=1,"",'組織C③（②のG6~P→F6にペースト＋事業所名追加）'!Q42=2,'組織C③（②のG6~P→F6にペースト＋事業所名追加）'!F42,'組織C③（②のG6~P→F6にペースト＋事業所名追加）'!Q42=3,'組織C③（②のG6~P→F6にペースト＋事業所名追加）'!H42,'組織C③（②のG6~P→F6にペースト＋事業所名追加）'!Q42=4,'組織C③（②のG6~P→F6にペースト＋事業所名追加）'!J42,'組織C③（②のG6~P→F6にペースト＋事業所名追加）'!Q42=5,'組織C③（②のG6~P→F6にペースト＋事業所名追加）'!L42))</f>
        <v/>
      </c>
      <c r="I42" s="123" t="str">
        <f>IF('組織C③（②のG6~P→F6にペースト＋事業所名追加）'!C42="","",'組織C③（②のG6~P→F6にペースト＋事業所名追加）'!C42)</f>
        <v/>
      </c>
      <c r="J42" s="107"/>
    </row>
    <row r="43" spans="1:10">
      <c r="A43" s="107" t="s">
        <v>580</v>
      </c>
      <c r="B43" s="134"/>
      <c r="C43" s="136" t="str" cm="1">
        <f t="array" ref="C43">_xlfn.IFS('組織C③（②のG6~P→F6にペースト＋事業所名追加）'!Q43="","",'組織C③（②のG6~P→F6にペースト＋事業所名追加）'!Q43=1,'組織C③（②のG6~P→F6にペースト＋事業所名追加）'!G43,'組織C③（②のG6~P→F6にペースト＋事業所名追加）'!Q43=2,'組織C③（②のG6~P→F6にペースト＋事業所名追加）'!I43,'組織C③（②のG6~P→F6にペースト＋事業所名追加）'!Q43=3,'組織C③（②のG6~P→F6にペースト＋事業所名追加）'!K43,'組織C③（②のG6~P→F6にペースト＋事業所名追加）'!Q43=4,'組織C③（②のG6~P→F6にペースト＋事業所名追加）'!M43,'組織C③（②のG6~P→F6にペースト＋事業所名追加）'!Q43=5,'組織C③（②のG6~P→F6にペースト＋事業所名追加）'!O43)</f>
        <v/>
      </c>
      <c r="D43" s="136" t="str" cm="1">
        <f t="array" ref="D43">_xlfn.IFS('組織C③（②のG6~P→F6にペースト＋事業所名追加）'!Q43="","",'組織C③（②のG6~P→F6にペースト＋事業所名追加）'!Q43=1,"",'組織C③（②のG6~P→F6にペースト＋事業所名追加）'!Q43=2,'組織C③（②のG6~P→F6にペースト＋事業所名追加）'!G43,'組織C③（②のG6~P→F6にペースト＋事業所名追加）'!Q43=3,'組織C③（②のG6~P→F6にペースト＋事業所名追加）'!I43,'組織C③（②のG6~P→F6にペースト＋事業所名追加）'!Q43=4,'組織C③（②のG6~P→F6にペースト＋事業所名追加）'!K43,'組織C③（②のG6~P→F6にペースト＋事業所名追加）'!Q43=5,'組織C③（②のG6~P→F6にペースト＋事業所名追加）'!M43)</f>
        <v/>
      </c>
      <c r="E43" s="107" t="str">
        <f t="shared" si="1"/>
        <v/>
      </c>
      <c r="F43" s="37" t="str">
        <f t="shared" si="2"/>
        <v/>
      </c>
      <c r="G43" s="123" t="str" cm="1">
        <f t="array" ref="G43">IF($G$6="","",_xlfn.IFS('組織C③（②のG6~P→F6にペースト＋事業所名追加）'!Q43="","",'組織C③（②のG6~P→F6にペースト＋事業所名追加）'!Q43=1,'組織C③（②のG6~P→F6にペースト＋事業所名追加）'!F43,'組織C③（②のG6~P→F6にペースト＋事業所名追加）'!Q43=2,'組織C③（②のG6~P→F6にペースト＋事業所名追加）'!H43,'組織C③（②のG6~P→F6にペースト＋事業所名追加）'!Q43=3,'組織C③（②のG6~P→F6にペースト＋事業所名追加）'!J43,'組織C③（②のG6~P→F6にペースト＋事業所名追加）'!Q43=4,'組織C③（②のG6~P→F6にペースト＋事業所名追加）'!L43,'組織C③（②のG6~P→F6にペースト＋事業所名追加）'!Q43=5,'組織C③（②のG6~P→F6にペースト＋事業所名追加）'!N43))</f>
        <v/>
      </c>
      <c r="H43" s="123" t="str" cm="1">
        <f t="array" ref="H43">IF($G$6="","",_xlfn.IFS('組織C③（②のG6~P→F6にペースト＋事業所名追加）'!Q43="","",'組織C③（②のG6~P→F6にペースト＋事業所名追加）'!Q43=1,"",'組織C③（②のG6~P→F6にペースト＋事業所名追加）'!Q43=2,'組織C③（②のG6~P→F6にペースト＋事業所名追加）'!F43,'組織C③（②のG6~P→F6にペースト＋事業所名追加）'!Q43=3,'組織C③（②のG6~P→F6にペースト＋事業所名追加）'!H43,'組織C③（②のG6~P→F6にペースト＋事業所名追加）'!Q43=4,'組織C③（②のG6~P→F6にペースト＋事業所名追加）'!J43,'組織C③（②のG6~P→F6にペースト＋事業所名追加）'!Q43=5,'組織C③（②のG6~P→F6にペースト＋事業所名追加）'!L43))</f>
        <v/>
      </c>
      <c r="I43" s="123" t="str">
        <f>IF('組織C③（②のG6~P→F6にペースト＋事業所名追加）'!C43="","",'組織C③（②のG6~P→F6にペースト＋事業所名追加）'!C43)</f>
        <v/>
      </c>
      <c r="J43" s="107"/>
    </row>
    <row r="44" spans="1:10">
      <c r="A44" s="107" t="s">
        <v>581</v>
      </c>
      <c r="B44" s="134"/>
      <c r="C44" s="136" t="str" cm="1">
        <f t="array" ref="C44">_xlfn.IFS('組織C③（②のG6~P→F6にペースト＋事業所名追加）'!Q44="","",'組織C③（②のG6~P→F6にペースト＋事業所名追加）'!Q44=1,'組織C③（②のG6~P→F6にペースト＋事業所名追加）'!G44,'組織C③（②のG6~P→F6にペースト＋事業所名追加）'!Q44=2,'組織C③（②のG6~P→F6にペースト＋事業所名追加）'!I44,'組織C③（②のG6~P→F6にペースト＋事業所名追加）'!Q44=3,'組織C③（②のG6~P→F6にペースト＋事業所名追加）'!K44,'組織C③（②のG6~P→F6にペースト＋事業所名追加）'!Q44=4,'組織C③（②のG6~P→F6にペースト＋事業所名追加）'!M44,'組織C③（②のG6~P→F6にペースト＋事業所名追加）'!Q44=5,'組織C③（②のG6~P→F6にペースト＋事業所名追加）'!O44)</f>
        <v/>
      </c>
      <c r="D44" s="136" t="str" cm="1">
        <f t="array" ref="D44">_xlfn.IFS('組織C③（②のG6~P→F6にペースト＋事業所名追加）'!Q44="","",'組織C③（②のG6~P→F6にペースト＋事業所名追加）'!Q44=1,"",'組織C③（②のG6~P→F6にペースト＋事業所名追加）'!Q44=2,'組織C③（②のG6~P→F6にペースト＋事業所名追加）'!G44,'組織C③（②のG6~P→F6にペースト＋事業所名追加）'!Q44=3,'組織C③（②のG6~P→F6にペースト＋事業所名追加）'!I44,'組織C③（②のG6~P→F6にペースト＋事業所名追加）'!Q44=4,'組織C③（②のG6~P→F6にペースト＋事業所名追加）'!K44,'組織C③（②のG6~P→F6にペースト＋事業所名追加）'!Q44=5,'組織C③（②のG6~P→F6にペースト＋事業所名追加）'!M44)</f>
        <v/>
      </c>
      <c r="E44" s="107" t="str">
        <f t="shared" si="1"/>
        <v/>
      </c>
      <c r="F44" s="37" t="str">
        <f t="shared" si="2"/>
        <v/>
      </c>
      <c r="G44" s="123" t="str" cm="1">
        <f t="array" ref="G44">IF($G$6="","",_xlfn.IFS('組織C③（②のG6~P→F6にペースト＋事業所名追加）'!Q44="","",'組織C③（②のG6~P→F6にペースト＋事業所名追加）'!Q44=1,'組織C③（②のG6~P→F6にペースト＋事業所名追加）'!F44,'組織C③（②のG6~P→F6にペースト＋事業所名追加）'!Q44=2,'組織C③（②のG6~P→F6にペースト＋事業所名追加）'!H44,'組織C③（②のG6~P→F6にペースト＋事業所名追加）'!Q44=3,'組織C③（②のG6~P→F6にペースト＋事業所名追加）'!J44,'組織C③（②のG6~P→F6にペースト＋事業所名追加）'!Q44=4,'組織C③（②のG6~P→F6にペースト＋事業所名追加）'!L44,'組織C③（②のG6~P→F6にペースト＋事業所名追加）'!Q44=5,'組織C③（②のG6~P→F6にペースト＋事業所名追加）'!N44))</f>
        <v/>
      </c>
      <c r="H44" s="123" t="str" cm="1">
        <f t="array" ref="H44">IF($G$6="","",_xlfn.IFS('組織C③（②のG6~P→F6にペースト＋事業所名追加）'!Q44="","",'組織C③（②のG6~P→F6にペースト＋事業所名追加）'!Q44=1,"",'組織C③（②のG6~P→F6にペースト＋事業所名追加）'!Q44=2,'組織C③（②のG6~P→F6にペースト＋事業所名追加）'!F44,'組織C③（②のG6~P→F6にペースト＋事業所名追加）'!Q44=3,'組織C③（②のG6~P→F6にペースト＋事業所名追加）'!H44,'組織C③（②のG6~P→F6にペースト＋事業所名追加）'!Q44=4,'組織C③（②のG6~P→F6にペースト＋事業所名追加）'!J44,'組織C③（②のG6~P→F6にペースト＋事業所名追加）'!Q44=5,'組織C③（②のG6~P→F6にペースト＋事業所名追加）'!L44))</f>
        <v/>
      </c>
      <c r="I44" s="123" t="str">
        <f>IF('組織C③（②のG6~P→F6にペースト＋事業所名追加）'!C44="","",'組織C③（②のG6~P→F6にペースト＋事業所名追加）'!C44)</f>
        <v/>
      </c>
      <c r="J44" s="107"/>
    </row>
    <row r="45" spans="1:10">
      <c r="A45" s="107" t="s">
        <v>582</v>
      </c>
      <c r="B45" s="134"/>
      <c r="C45" s="136" t="str" cm="1">
        <f t="array" ref="C45">_xlfn.IFS('組織C③（②のG6~P→F6にペースト＋事業所名追加）'!Q45="","",'組織C③（②のG6~P→F6にペースト＋事業所名追加）'!Q45=1,'組織C③（②のG6~P→F6にペースト＋事業所名追加）'!G45,'組織C③（②のG6~P→F6にペースト＋事業所名追加）'!Q45=2,'組織C③（②のG6~P→F6にペースト＋事業所名追加）'!I45,'組織C③（②のG6~P→F6にペースト＋事業所名追加）'!Q45=3,'組織C③（②のG6~P→F6にペースト＋事業所名追加）'!K45,'組織C③（②のG6~P→F6にペースト＋事業所名追加）'!Q45=4,'組織C③（②のG6~P→F6にペースト＋事業所名追加）'!M45,'組織C③（②のG6~P→F6にペースト＋事業所名追加）'!Q45=5,'組織C③（②のG6~P→F6にペースト＋事業所名追加）'!O45)</f>
        <v/>
      </c>
      <c r="D45" s="136" t="str" cm="1">
        <f t="array" ref="D45">_xlfn.IFS('組織C③（②のG6~P→F6にペースト＋事業所名追加）'!Q45="","",'組織C③（②のG6~P→F6にペースト＋事業所名追加）'!Q45=1,"",'組織C③（②のG6~P→F6にペースト＋事業所名追加）'!Q45=2,'組織C③（②のG6~P→F6にペースト＋事業所名追加）'!G45,'組織C③（②のG6~P→F6にペースト＋事業所名追加）'!Q45=3,'組織C③（②のG6~P→F6にペースト＋事業所名追加）'!I45,'組織C③（②のG6~P→F6にペースト＋事業所名追加）'!Q45=4,'組織C③（②のG6~P→F6にペースト＋事業所名追加）'!K45,'組織C③（②のG6~P→F6にペースト＋事業所名追加）'!Q45=5,'組織C③（②のG6~P→F6にペースト＋事業所名追加）'!M45)</f>
        <v/>
      </c>
      <c r="E45" s="107" t="str">
        <f t="shared" si="1"/>
        <v/>
      </c>
      <c r="F45" s="37" t="str">
        <f t="shared" si="2"/>
        <v/>
      </c>
      <c r="G45" s="123" t="str" cm="1">
        <f t="array" ref="G45">IF($G$6="","",_xlfn.IFS('組織C③（②のG6~P→F6にペースト＋事業所名追加）'!Q45="","",'組織C③（②のG6~P→F6にペースト＋事業所名追加）'!Q45=1,'組織C③（②のG6~P→F6にペースト＋事業所名追加）'!F45,'組織C③（②のG6~P→F6にペースト＋事業所名追加）'!Q45=2,'組織C③（②のG6~P→F6にペースト＋事業所名追加）'!H45,'組織C③（②のG6~P→F6にペースト＋事業所名追加）'!Q45=3,'組織C③（②のG6~P→F6にペースト＋事業所名追加）'!J45,'組織C③（②のG6~P→F6にペースト＋事業所名追加）'!Q45=4,'組織C③（②のG6~P→F6にペースト＋事業所名追加）'!L45,'組織C③（②のG6~P→F6にペースト＋事業所名追加）'!Q45=5,'組織C③（②のG6~P→F6にペースト＋事業所名追加）'!N45))</f>
        <v/>
      </c>
      <c r="H45" s="123" t="str" cm="1">
        <f t="array" ref="H45">IF($G$6="","",_xlfn.IFS('組織C③（②のG6~P→F6にペースト＋事業所名追加）'!Q45="","",'組織C③（②のG6~P→F6にペースト＋事業所名追加）'!Q45=1,"",'組織C③（②のG6~P→F6にペースト＋事業所名追加）'!Q45=2,'組織C③（②のG6~P→F6にペースト＋事業所名追加）'!F45,'組織C③（②のG6~P→F6にペースト＋事業所名追加）'!Q45=3,'組織C③（②のG6~P→F6にペースト＋事業所名追加）'!H45,'組織C③（②のG6~P→F6にペースト＋事業所名追加）'!Q45=4,'組織C③（②のG6~P→F6にペースト＋事業所名追加）'!J45,'組織C③（②のG6~P→F6にペースト＋事業所名追加）'!Q45=5,'組織C③（②のG6~P→F6にペースト＋事業所名追加）'!L45))</f>
        <v/>
      </c>
      <c r="I45" s="123" t="str">
        <f>IF('組織C③（②のG6~P→F6にペースト＋事業所名追加）'!C45="","",'組織C③（②のG6~P→F6にペースト＋事業所名追加）'!C45)</f>
        <v/>
      </c>
      <c r="J45" s="107"/>
    </row>
    <row r="46" spans="1:10">
      <c r="A46" s="107" t="s">
        <v>583</v>
      </c>
      <c r="B46" s="134"/>
      <c r="C46" s="136" t="str" cm="1">
        <f t="array" ref="C46">_xlfn.IFS('組織C③（②のG6~P→F6にペースト＋事業所名追加）'!Q46="","",'組織C③（②のG6~P→F6にペースト＋事業所名追加）'!Q46=1,'組織C③（②のG6~P→F6にペースト＋事業所名追加）'!G46,'組織C③（②のG6~P→F6にペースト＋事業所名追加）'!Q46=2,'組織C③（②のG6~P→F6にペースト＋事業所名追加）'!I46,'組織C③（②のG6~P→F6にペースト＋事業所名追加）'!Q46=3,'組織C③（②のG6~P→F6にペースト＋事業所名追加）'!K46,'組織C③（②のG6~P→F6にペースト＋事業所名追加）'!Q46=4,'組織C③（②のG6~P→F6にペースト＋事業所名追加）'!M46,'組織C③（②のG6~P→F6にペースト＋事業所名追加）'!Q46=5,'組織C③（②のG6~P→F6にペースト＋事業所名追加）'!O46)</f>
        <v/>
      </c>
      <c r="D46" s="136" t="str" cm="1">
        <f t="array" ref="D46">_xlfn.IFS('組織C③（②のG6~P→F6にペースト＋事業所名追加）'!Q46="","",'組織C③（②のG6~P→F6にペースト＋事業所名追加）'!Q46=1,"",'組織C③（②のG6~P→F6にペースト＋事業所名追加）'!Q46=2,'組織C③（②のG6~P→F6にペースト＋事業所名追加）'!G46,'組織C③（②のG6~P→F6にペースト＋事業所名追加）'!Q46=3,'組織C③（②のG6~P→F6にペースト＋事業所名追加）'!I46,'組織C③（②のG6~P→F6にペースト＋事業所名追加）'!Q46=4,'組織C③（②のG6~P→F6にペースト＋事業所名追加）'!K46,'組織C③（②のG6~P→F6にペースト＋事業所名追加）'!Q46=5,'組織C③（②のG6~P→F6にペースト＋事業所名追加）'!M46)</f>
        <v/>
      </c>
      <c r="E46" s="107" t="str">
        <f t="shared" si="1"/>
        <v/>
      </c>
      <c r="F46" s="37" t="str">
        <f t="shared" si="2"/>
        <v/>
      </c>
      <c r="G46" s="123" t="str" cm="1">
        <f t="array" ref="G46">IF($G$6="","",_xlfn.IFS('組織C③（②のG6~P→F6にペースト＋事業所名追加）'!Q46="","",'組織C③（②のG6~P→F6にペースト＋事業所名追加）'!Q46=1,'組織C③（②のG6~P→F6にペースト＋事業所名追加）'!F46,'組織C③（②のG6~P→F6にペースト＋事業所名追加）'!Q46=2,'組織C③（②のG6~P→F6にペースト＋事業所名追加）'!H46,'組織C③（②のG6~P→F6にペースト＋事業所名追加）'!Q46=3,'組織C③（②のG6~P→F6にペースト＋事業所名追加）'!J46,'組織C③（②のG6~P→F6にペースト＋事業所名追加）'!Q46=4,'組織C③（②のG6~P→F6にペースト＋事業所名追加）'!L46,'組織C③（②のG6~P→F6にペースト＋事業所名追加）'!Q46=5,'組織C③（②のG6~P→F6にペースト＋事業所名追加）'!N46))</f>
        <v/>
      </c>
      <c r="H46" s="123" t="str" cm="1">
        <f t="array" ref="H46">IF($G$6="","",_xlfn.IFS('組織C③（②のG6~P→F6にペースト＋事業所名追加）'!Q46="","",'組織C③（②のG6~P→F6にペースト＋事業所名追加）'!Q46=1,"",'組織C③（②のG6~P→F6にペースト＋事業所名追加）'!Q46=2,'組織C③（②のG6~P→F6にペースト＋事業所名追加）'!F46,'組織C③（②のG6~P→F6にペースト＋事業所名追加）'!Q46=3,'組織C③（②のG6~P→F6にペースト＋事業所名追加）'!H46,'組織C③（②のG6~P→F6にペースト＋事業所名追加）'!Q46=4,'組織C③（②のG6~P→F6にペースト＋事業所名追加）'!J46,'組織C③（②のG6~P→F6にペースト＋事業所名追加）'!Q46=5,'組織C③（②のG6~P→F6にペースト＋事業所名追加）'!L46))</f>
        <v/>
      </c>
      <c r="I46" s="123" t="str">
        <f>IF('組織C③（②のG6~P→F6にペースト＋事業所名追加）'!C46="","",'組織C③（②のG6~P→F6にペースト＋事業所名追加）'!C46)</f>
        <v/>
      </c>
      <c r="J46" s="107"/>
    </row>
    <row r="47" spans="1:10">
      <c r="A47" s="107" t="s">
        <v>584</v>
      </c>
      <c r="B47" s="134"/>
      <c r="C47" s="136" t="str" cm="1">
        <f t="array" ref="C47">_xlfn.IFS('組織C③（②のG6~P→F6にペースト＋事業所名追加）'!Q47="","",'組織C③（②のG6~P→F6にペースト＋事業所名追加）'!Q47=1,'組織C③（②のG6~P→F6にペースト＋事業所名追加）'!G47,'組織C③（②のG6~P→F6にペースト＋事業所名追加）'!Q47=2,'組織C③（②のG6~P→F6にペースト＋事業所名追加）'!I47,'組織C③（②のG6~P→F6にペースト＋事業所名追加）'!Q47=3,'組織C③（②のG6~P→F6にペースト＋事業所名追加）'!K47,'組織C③（②のG6~P→F6にペースト＋事業所名追加）'!Q47=4,'組織C③（②のG6~P→F6にペースト＋事業所名追加）'!M47,'組織C③（②のG6~P→F6にペースト＋事業所名追加）'!Q47=5,'組織C③（②のG6~P→F6にペースト＋事業所名追加）'!O47)</f>
        <v/>
      </c>
      <c r="D47" s="136" t="str" cm="1">
        <f t="array" ref="D47">_xlfn.IFS('組織C③（②のG6~P→F6にペースト＋事業所名追加）'!Q47="","",'組織C③（②のG6~P→F6にペースト＋事業所名追加）'!Q47=1,"",'組織C③（②のG6~P→F6にペースト＋事業所名追加）'!Q47=2,'組織C③（②のG6~P→F6にペースト＋事業所名追加）'!G47,'組織C③（②のG6~P→F6にペースト＋事業所名追加）'!Q47=3,'組織C③（②のG6~P→F6にペースト＋事業所名追加）'!I47,'組織C③（②のG6~P→F6にペースト＋事業所名追加）'!Q47=4,'組織C③（②のG6~P→F6にペースト＋事業所名追加）'!K47,'組織C③（②のG6~P→F6にペースト＋事業所名追加）'!Q47=5,'組織C③（②のG6~P→F6にペースト＋事業所名追加）'!M47)</f>
        <v/>
      </c>
      <c r="E47" s="107" t="str">
        <f t="shared" si="1"/>
        <v/>
      </c>
      <c r="F47" s="37" t="str">
        <f t="shared" si="2"/>
        <v/>
      </c>
      <c r="G47" s="123" t="str" cm="1">
        <f t="array" ref="G47">IF($G$6="","",_xlfn.IFS('組織C③（②のG6~P→F6にペースト＋事業所名追加）'!Q47="","",'組織C③（②のG6~P→F6にペースト＋事業所名追加）'!Q47=1,'組織C③（②のG6~P→F6にペースト＋事業所名追加）'!F47,'組織C③（②のG6~P→F6にペースト＋事業所名追加）'!Q47=2,'組織C③（②のG6~P→F6にペースト＋事業所名追加）'!H47,'組織C③（②のG6~P→F6にペースト＋事業所名追加）'!Q47=3,'組織C③（②のG6~P→F6にペースト＋事業所名追加）'!J47,'組織C③（②のG6~P→F6にペースト＋事業所名追加）'!Q47=4,'組織C③（②のG6~P→F6にペースト＋事業所名追加）'!L47,'組織C③（②のG6~P→F6にペースト＋事業所名追加）'!Q47=5,'組織C③（②のG6~P→F6にペースト＋事業所名追加）'!N47))</f>
        <v/>
      </c>
      <c r="H47" s="123" t="str" cm="1">
        <f t="array" ref="H47">IF($G$6="","",_xlfn.IFS('組織C③（②のG6~P→F6にペースト＋事業所名追加）'!Q47="","",'組織C③（②のG6~P→F6にペースト＋事業所名追加）'!Q47=1,"",'組織C③（②のG6~P→F6にペースト＋事業所名追加）'!Q47=2,'組織C③（②のG6~P→F6にペースト＋事業所名追加）'!F47,'組織C③（②のG6~P→F6にペースト＋事業所名追加）'!Q47=3,'組織C③（②のG6~P→F6にペースト＋事業所名追加）'!H47,'組織C③（②のG6~P→F6にペースト＋事業所名追加）'!Q47=4,'組織C③（②のG6~P→F6にペースト＋事業所名追加）'!J47,'組織C③（②のG6~P→F6にペースト＋事業所名追加）'!Q47=5,'組織C③（②のG6~P→F6にペースト＋事業所名追加）'!L47))</f>
        <v/>
      </c>
      <c r="I47" s="123" t="str">
        <f>IF('組織C③（②のG6~P→F6にペースト＋事業所名追加）'!C47="","",'組織C③（②のG6~P→F6にペースト＋事業所名追加）'!C47)</f>
        <v/>
      </c>
      <c r="J47" s="107"/>
    </row>
    <row r="48" spans="1:10">
      <c r="A48" s="107" t="s">
        <v>585</v>
      </c>
      <c r="B48" s="134"/>
      <c r="C48" s="136" t="str" cm="1">
        <f t="array" ref="C48">_xlfn.IFS('組織C③（②のG6~P→F6にペースト＋事業所名追加）'!Q48="","",'組織C③（②のG6~P→F6にペースト＋事業所名追加）'!Q48=1,'組織C③（②のG6~P→F6にペースト＋事業所名追加）'!G48,'組織C③（②のG6~P→F6にペースト＋事業所名追加）'!Q48=2,'組織C③（②のG6~P→F6にペースト＋事業所名追加）'!I48,'組織C③（②のG6~P→F6にペースト＋事業所名追加）'!Q48=3,'組織C③（②のG6~P→F6にペースト＋事業所名追加）'!K48,'組織C③（②のG6~P→F6にペースト＋事業所名追加）'!Q48=4,'組織C③（②のG6~P→F6にペースト＋事業所名追加）'!M48,'組織C③（②のG6~P→F6にペースト＋事業所名追加）'!Q48=5,'組織C③（②のG6~P→F6にペースト＋事業所名追加）'!O48)</f>
        <v/>
      </c>
      <c r="D48" s="136" t="str" cm="1">
        <f t="array" ref="D48">_xlfn.IFS('組織C③（②のG6~P→F6にペースト＋事業所名追加）'!Q48="","",'組織C③（②のG6~P→F6にペースト＋事業所名追加）'!Q48=1,"",'組織C③（②のG6~P→F6にペースト＋事業所名追加）'!Q48=2,'組織C③（②のG6~P→F6にペースト＋事業所名追加）'!G48,'組織C③（②のG6~P→F6にペースト＋事業所名追加）'!Q48=3,'組織C③（②のG6~P→F6にペースト＋事業所名追加）'!I48,'組織C③（②のG6~P→F6にペースト＋事業所名追加）'!Q48=4,'組織C③（②のG6~P→F6にペースト＋事業所名追加）'!K48,'組織C③（②のG6~P→F6にペースト＋事業所名追加）'!Q48=5,'組織C③（②のG6~P→F6にペースト＋事業所名追加）'!M48)</f>
        <v/>
      </c>
      <c r="E48" s="107" t="str">
        <f t="shared" si="1"/>
        <v/>
      </c>
      <c r="F48" s="37" t="str">
        <f t="shared" si="2"/>
        <v/>
      </c>
      <c r="G48" s="123" t="str" cm="1">
        <f t="array" ref="G48">IF($G$6="","",_xlfn.IFS('組織C③（②のG6~P→F6にペースト＋事業所名追加）'!Q48="","",'組織C③（②のG6~P→F6にペースト＋事業所名追加）'!Q48=1,'組織C③（②のG6~P→F6にペースト＋事業所名追加）'!F48,'組織C③（②のG6~P→F6にペースト＋事業所名追加）'!Q48=2,'組織C③（②のG6~P→F6にペースト＋事業所名追加）'!H48,'組織C③（②のG6~P→F6にペースト＋事業所名追加）'!Q48=3,'組織C③（②のG6~P→F6にペースト＋事業所名追加）'!J48,'組織C③（②のG6~P→F6にペースト＋事業所名追加）'!Q48=4,'組織C③（②のG6~P→F6にペースト＋事業所名追加）'!L48,'組織C③（②のG6~P→F6にペースト＋事業所名追加）'!Q48=5,'組織C③（②のG6~P→F6にペースト＋事業所名追加）'!N48))</f>
        <v/>
      </c>
      <c r="H48" s="123" t="str" cm="1">
        <f t="array" ref="H48">IF($G$6="","",_xlfn.IFS('組織C③（②のG6~P→F6にペースト＋事業所名追加）'!Q48="","",'組織C③（②のG6~P→F6にペースト＋事業所名追加）'!Q48=1,"",'組織C③（②のG6~P→F6にペースト＋事業所名追加）'!Q48=2,'組織C③（②のG6~P→F6にペースト＋事業所名追加）'!F48,'組織C③（②のG6~P→F6にペースト＋事業所名追加）'!Q48=3,'組織C③（②のG6~P→F6にペースト＋事業所名追加）'!H48,'組織C③（②のG6~P→F6にペースト＋事業所名追加）'!Q48=4,'組織C③（②のG6~P→F6にペースト＋事業所名追加）'!J48,'組織C③（②のG6~P→F6にペースト＋事業所名追加）'!Q48=5,'組織C③（②のG6~P→F6にペースト＋事業所名追加）'!L48))</f>
        <v/>
      </c>
      <c r="I48" s="123" t="str">
        <f>IF('組織C③（②のG6~P→F6にペースト＋事業所名追加）'!C48="","",'組織C③（②のG6~P→F6にペースト＋事業所名追加）'!C48)</f>
        <v/>
      </c>
      <c r="J48" s="107"/>
    </row>
    <row r="49" spans="1:10">
      <c r="A49" s="107" t="s">
        <v>586</v>
      </c>
      <c r="B49" s="134"/>
      <c r="C49" s="136" t="str" cm="1">
        <f t="array" ref="C49">_xlfn.IFS('組織C③（②のG6~P→F6にペースト＋事業所名追加）'!Q49="","",'組織C③（②のG6~P→F6にペースト＋事業所名追加）'!Q49=1,'組織C③（②のG6~P→F6にペースト＋事業所名追加）'!G49,'組織C③（②のG6~P→F6にペースト＋事業所名追加）'!Q49=2,'組織C③（②のG6~P→F6にペースト＋事業所名追加）'!I49,'組織C③（②のG6~P→F6にペースト＋事業所名追加）'!Q49=3,'組織C③（②のG6~P→F6にペースト＋事業所名追加）'!K49,'組織C③（②のG6~P→F6にペースト＋事業所名追加）'!Q49=4,'組織C③（②のG6~P→F6にペースト＋事業所名追加）'!M49,'組織C③（②のG6~P→F6にペースト＋事業所名追加）'!Q49=5,'組織C③（②のG6~P→F6にペースト＋事業所名追加）'!O49)</f>
        <v/>
      </c>
      <c r="D49" s="136" t="str" cm="1">
        <f t="array" ref="D49">_xlfn.IFS('組織C③（②のG6~P→F6にペースト＋事業所名追加）'!Q49="","",'組織C③（②のG6~P→F6にペースト＋事業所名追加）'!Q49=1,"",'組織C③（②のG6~P→F6にペースト＋事業所名追加）'!Q49=2,'組織C③（②のG6~P→F6にペースト＋事業所名追加）'!G49,'組織C③（②のG6~P→F6にペースト＋事業所名追加）'!Q49=3,'組織C③（②のG6~P→F6にペースト＋事業所名追加）'!I49,'組織C③（②のG6~P→F6にペースト＋事業所名追加）'!Q49=4,'組織C③（②のG6~P→F6にペースト＋事業所名追加）'!K49,'組織C③（②のG6~P→F6にペースト＋事業所名追加）'!Q49=5,'組織C③（②のG6~P→F6にペースト＋事業所名追加）'!M49)</f>
        <v/>
      </c>
      <c r="E49" s="107" t="str">
        <f t="shared" si="1"/>
        <v/>
      </c>
      <c r="F49" s="37" t="str">
        <f t="shared" si="2"/>
        <v/>
      </c>
      <c r="G49" s="123" t="str" cm="1">
        <f t="array" ref="G49">IF($G$6="","",_xlfn.IFS('組織C③（②のG6~P→F6にペースト＋事業所名追加）'!Q49="","",'組織C③（②のG6~P→F6にペースト＋事業所名追加）'!Q49=1,'組織C③（②のG6~P→F6にペースト＋事業所名追加）'!F49,'組織C③（②のG6~P→F6にペースト＋事業所名追加）'!Q49=2,'組織C③（②のG6~P→F6にペースト＋事業所名追加）'!H49,'組織C③（②のG6~P→F6にペースト＋事業所名追加）'!Q49=3,'組織C③（②のG6~P→F6にペースト＋事業所名追加）'!J49,'組織C③（②のG6~P→F6にペースト＋事業所名追加）'!Q49=4,'組織C③（②のG6~P→F6にペースト＋事業所名追加）'!L49,'組織C③（②のG6~P→F6にペースト＋事業所名追加）'!Q49=5,'組織C③（②のG6~P→F6にペースト＋事業所名追加）'!N49))</f>
        <v/>
      </c>
      <c r="H49" s="123" t="str" cm="1">
        <f t="array" ref="H49">IF($G$6="","",_xlfn.IFS('組織C③（②のG6~P→F6にペースト＋事業所名追加）'!Q49="","",'組織C③（②のG6~P→F6にペースト＋事業所名追加）'!Q49=1,"",'組織C③（②のG6~P→F6にペースト＋事業所名追加）'!Q49=2,'組織C③（②のG6~P→F6にペースト＋事業所名追加）'!F49,'組織C③（②のG6~P→F6にペースト＋事業所名追加）'!Q49=3,'組織C③（②のG6~P→F6にペースト＋事業所名追加）'!H49,'組織C③（②のG6~P→F6にペースト＋事業所名追加）'!Q49=4,'組織C③（②のG6~P→F6にペースト＋事業所名追加）'!J49,'組織C③（②のG6~P→F6にペースト＋事業所名追加）'!Q49=5,'組織C③（②のG6~P→F6にペースト＋事業所名追加）'!L49))</f>
        <v/>
      </c>
      <c r="I49" s="123" t="str">
        <f>IF('組織C③（②のG6~P→F6にペースト＋事業所名追加）'!C49="","",'組織C③（②のG6~P→F6にペースト＋事業所名追加）'!C49)</f>
        <v/>
      </c>
      <c r="J49" s="107"/>
    </row>
    <row r="50" spans="1:10">
      <c r="A50" s="107" t="s">
        <v>587</v>
      </c>
      <c r="B50" s="134"/>
      <c r="C50" s="136" t="str" cm="1">
        <f t="array" ref="C50">_xlfn.IFS('組織C③（②のG6~P→F6にペースト＋事業所名追加）'!Q50="","",'組織C③（②のG6~P→F6にペースト＋事業所名追加）'!Q50=1,'組織C③（②のG6~P→F6にペースト＋事業所名追加）'!G50,'組織C③（②のG6~P→F6にペースト＋事業所名追加）'!Q50=2,'組織C③（②のG6~P→F6にペースト＋事業所名追加）'!I50,'組織C③（②のG6~P→F6にペースト＋事業所名追加）'!Q50=3,'組織C③（②のG6~P→F6にペースト＋事業所名追加）'!K50,'組織C③（②のG6~P→F6にペースト＋事業所名追加）'!Q50=4,'組織C③（②のG6~P→F6にペースト＋事業所名追加）'!M50,'組織C③（②のG6~P→F6にペースト＋事業所名追加）'!Q50=5,'組織C③（②のG6~P→F6にペースト＋事業所名追加）'!O50)</f>
        <v/>
      </c>
      <c r="D50" s="136" t="str" cm="1">
        <f t="array" ref="D50">_xlfn.IFS('組織C③（②のG6~P→F6にペースト＋事業所名追加）'!Q50="","",'組織C③（②のG6~P→F6にペースト＋事業所名追加）'!Q50=1,"",'組織C③（②のG6~P→F6にペースト＋事業所名追加）'!Q50=2,'組織C③（②のG6~P→F6にペースト＋事業所名追加）'!G50,'組織C③（②のG6~P→F6にペースト＋事業所名追加）'!Q50=3,'組織C③（②のG6~P→F6にペースト＋事業所名追加）'!I50,'組織C③（②のG6~P→F6にペースト＋事業所名追加）'!Q50=4,'組織C③（②のG6~P→F6にペースト＋事業所名追加）'!K50,'組織C③（②のG6~P→F6にペースト＋事業所名追加）'!Q50=5,'組織C③（②のG6~P→F6にペースト＋事業所名追加）'!M50)</f>
        <v/>
      </c>
      <c r="E50" s="107" t="str">
        <f t="shared" si="1"/>
        <v/>
      </c>
      <c r="F50" s="37" t="str">
        <f t="shared" si="2"/>
        <v/>
      </c>
      <c r="G50" s="123" t="str" cm="1">
        <f t="array" ref="G50">IF($G$6="","",_xlfn.IFS('組織C③（②のG6~P→F6にペースト＋事業所名追加）'!Q50="","",'組織C③（②のG6~P→F6にペースト＋事業所名追加）'!Q50=1,'組織C③（②のG6~P→F6にペースト＋事業所名追加）'!F50,'組織C③（②のG6~P→F6にペースト＋事業所名追加）'!Q50=2,'組織C③（②のG6~P→F6にペースト＋事業所名追加）'!H50,'組織C③（②のG6~P→F6にペースト＋事業所名追加）'!Q50=3,'組織C③（②のG6~P→F6にペースト＋事業所名追加）'!J50,'組織C③（②のG6~P→F6にペースト＋事業所名追加）'!Q50=4,'組織C③（②のG6~P→F6にペースト＋事業所名追加）'!L50,'組織C③（②のG6~P→F6にペースト＋事業所名追加）'!Q50=5,'組織C③（②のG6~P→F6にペースト＋事業所名追加）'!N50))</f>
        <v/>
      </c>
      <c r="H50" s="123" t="str" cm="1">
        <f t="array" ref="H50">IF($G$6="","",_xlfn.IFS('組織C③（②のG6~P→F6にペースト＋事業所名追加）'!Q50="","",'組織C③（②のG6~P→F6にペースト＋事業所名追加）'!Q50=1,"",'組織C③（②のG6~P→F6にペースト＋事業所名追加）'!Q50=2,'組織C③（②のG6~P→F6にペースト＋事業所名追加）'!F50,'組織C③（②のG6~P→F6にペースト＋事業所名追加）'!Q50=3,'組織C③（②のG6~P→F6にペースト＋事業所名追加）'!H50,'組織C③（②のG6~P→F6にペースト＋事業所名追加）'!Q50=4,'組織C③（②のG6~P→F6にペースト＋事業所名追加）'!J50,'組織C③（②のG6~P→F6にペースト＋事業所名追加）'!Q50=5,'組織C③（②のG6~P→F6にペースト＋事業所名追加）'!L50))</f>
        <v/>
      </c>
      <c r="I50" s="123" t="str">
        <f>IF('組織C③（②のG6~P→F6にペースト＋事業所名追加）'!C50="","",'組織C③（②のG6~P→F6にペースト＋事業所名追加）'!C50)</f>
        <v/>
      </c>
      <c r="J50" s="107"/>
    </row>
    <row r="51" spans="1:10">
      <c r="A51" s="107" t="s">
        <v>588</v>
      </c>
      <c r="B51" s="134"/>
      <c r="C51" s="136" t="str" cm="1">
        <f t="array" ref="C51">_xlfn.IFS('組織C③（②のG6~P→F6にペースト＋事業所名追加）'!Q51="","",'組織C③（②のG6~P→F6にペースト＋事業所名追加）'!Q51=1,'組織C③（②のG6~P→F6にペースト＋事業所名追加）'!G51,'組織C③（②のG6~P→F6にペースト＋事業所名追加）'!Q51=2,'組織C③（②のG6~P→F6にペースト＋事業所名追加）'!I51,'組織C③（②のG6~P→F6にペースト＋事業所名追加）'!Q51=3,'組織C③（②のG6~P→F6にペースト＋事業所名追加）'!K51,'組織C③（②のG6~P→F6にペースト＋事業所名追加）'!Q51=4,'組織C③（②のG6~P→F6にペースト＋事業所名追加）'!M51,'組織C③（②のG6~P→F6にペースト＋事業所名追加）'!Q51=5,'組織C③（②のG6~P→F6にペースト＋事業所名追加）'!O51)</f>
        <v/>
      </c>
      <c r="D51" s="136" t="str" cm="1">
        <f t="array" ref="D51">_xlfn.IFS('組織C③（②のG6~P→F6にペースト＋事業所名追加）'!Q51="","",'組織C③（②のG6~P→F6にペースト＋事業所名追加）'!Q51=1,"",'組織C③（②のG6~P→F6にペースト＋事業所名追加）'!Q51=2,'組織C③（②のG6~P→F6にペースト＋事業所名追加）'!G51,'組織C③（②のG6~P→F6にペースト＋事業所名追加）'!Q51=3,'組織C③（②のG6~P→F6にペースト＋事業所名追加）'!I51,'組織C③（②のG6~P→F6にペースト＋事業所名追加）'!Q51=4,'組織C③（②のG6~P→F6にペースト＋事業所名追加）'!K51,'組織C③（②のG6~P→F6にペースト＋事業所名追加）'!Q51=5,'組織C③（②のG6~P→F6にペースト＋事業所名追加）'!M51)</f>
        <v/>
      </c>
      <c r="E51" s="107" t="str">
        <f t="shared" si="1"/>
        <v/>
      </c>
      <c r="F51" s="37" t="str">
        <f t="shared" si="2"/>
        <v/>
      </c>
      <c r="G51" s="123" t="str" cm="1">
        <f t="array" ref="G51">IF($G$6="","",_xlfn.IFS('組織C③（②のG6~P→F6にペースト＋事業所名追加）'!Q51="","",'組織C③（②のG6~P→F6にペースト＋事業所名追加）'!Q51=1,'組織C③（②のG6~P→F6にペースト＋事業所名追加）'!F51,'組織C③（②のG6~P→F6にペースト＋事業所名追加）'!Q51=2,'組織C③（②のG6~P→F6にペースト＋事業所名追加）'!H51,'組織C③（②のG6~P→F6にペースト＋事業所名追加）'!Q51=3,'組織C③（②のG6~P→F6にペースト＋事業所名追加）'!J51,'組織C③（②のG6~P→F6にペースト＋事業所名追加）'!Q51=4,'組織C③（②のG6~P→F6にペースト＋事業所名追加）'!L51,'組織C③（②のG6~P→F6にペースト＋事業所名追加）'!Q51=5,'組織C③（②のG6~P→F6にペースト＋事業所名追加）'!N51))</f>
        <v/>
      </c>
      <c r="H51" s="123" t="str" cm="1">
        <f t="array" ref="H51">IF($G$6="","",_xlfn.IFS('組織C③（②のG6~P→F6にペースト＋事業所名追加）'!Q51="","",'組織C③（②のG6~P→F6にペースト＋事業所名追加）'!Q51=1,"",'組織C③（②のG6~P→F6にペースト＋事業所名追加）'!Q51=2,'組織C③（②のG6~P→F6にペースト＋事業所名追加）'!F51,'組織C③（②のG6~P→F6にペースト＋事業所名追加）'!Q51=3,'組織C③（②のG6~P→F6にペースト＋事業所名追加）'!H51,'組織C③（②のG6~P→F6にペースト＋事業所名追加）'!Q51=4,'組織C③（②のG6~P→F6にペースト＋事業所名追加）'!J51,'組織C③（②のG6~P→F6にペースト＋事業所名追加）'!Q51=5,'組織C③（②のG6~P→F6にペースト＋事業所名追加）'!L51))</f>
        <v/>
      </c>
      <c r="I51" s="123" t="str">
        <f>IF('組織C③（②のG6~P→F6にペースト＋事業所名追加）'!C51="","",'組織C③（②のG6~P→F6にペースト＋事業所名追加）'!C51)</f>
        <v/>
      </c>
      <c r="J51" s="107"/>
    </row>
    <row r="52" spans="1:10">
      <c r="A52" s="107" t="s">
        <v>589</v>
      </c>
      <c r="B52" s="134"/>
      <c r="C52" s="136" t="str" cm="1">
        <f t="array" ref="C52">_xlfn.IFS('組織C③（②のG6~P→F6にペースト＋事業所名追加）'!Q52="","",'組織C③（②のG6~P→F6にペースト＋事業所名追加）'!Q52=1,'組織C③（②のG6~P→F6にペースト＋事業所名追加）'!G52,'組織C③（②のG6~P→F6にペースト＋事業所名追加）'!Q52=2,'組織C③（②のG6~P→F6にペースト＋事業所名追加）'!I52,'組織C③（②のG6~P→F6にペースト＋事業所名追加）'!Q52=3,'組織C③（②のG6~P→F6にペースト＋事業所名追加）'!K52,'組織C③（②のG6~P→F6にペースト＋事業所名追加）'!Q52=4,'組織C③（②のG6~P→F6にペースト＋事業所名追加）'!M52,'組織C③（②のG6~P→F6にペースト＋事業所名追加）'!Q52=5,'組織C③（②のG6~P→F6にペースト＋事業所名追加）'!O52)</f>
        <v/>
      </c>
      <c r="D52" s="136" t="str" cm="1">
        <f t="array" ref="D52">_xlfn.IFS('組織C③（②のG6~P→F6にペースト＋事業所名追加）'!Q52="","",'組織C③（②のG6~P→F6にペースト＋事業所名追加）'!Q52=1,"",'組織C③（②のG6~P→F6にペースト＋事業所名追加）'!Q52=2,'組織C③（②のG6~P→F6にペースト＋事業所名追加）'!G52,'組織C③（②のG6~P→F6にペースト＋事業所名追加）'!Q52=3,'組織C③（②のG6~P→F6にペースト＋事業所名追加）'!I52,'組織C③（②のG6~P→F6にペースト＋事業所名追加）'!Q52=4,'組織C③（②のG6~P→F6にペースト＋事業所名追加）'!K52,'組織C③（②のG6~P→F6にペースト＋事業所名追加）'!Q52=5,'組織C③（②のG6~P→F6にペースト＋事業所名追加）'!M52)</f>
        <v/>
      </c>
      <c r="E52" s="107" t="str">
        <f t="shared" si="1"/>
        <v/>
      </c>
      <c r="F52" s="37" t="str">
        <f t="shared" si="2"/>
        <v/>
      </c>
      <c r="G52" s="123" t="str" cm="1">
        <f t="array" ref="G52">IF($G$6="","",_xlfn.IFS('組織C③（②のG6~P→F6にペースト＋事業所名追加）'!Q52="","",'組織C③（②のG6~P→F6にペースト＋事業所名追加）'!Q52=1,'組織C③（②のG6~P→F6にペースト＋事業所名追加）'!F52,'組織C③（②のG6~P→F6にペースト＋事業所名追加）'!Q52=2,'組織C③（②のG6~P→F6にペースト＋事業所名追加）'!H52,'組織C③（②のG6~P→F6にペースト＋事業所名追加）'!Q52=3,'組織C③（②のG6~P→F6にペースト＋事業所名追加）'!J52,'組織C③（②のG6~P→F6にペースト＋事業所名追加）'!Q52=4,'組織C③（②のG6~P→F6にペースト＋事業所名追加）'!L52,'組織C③（②のG6~P→F6にペースト＋事業所名追加）'!Q52=5,'組織C③（②のG6~P→F6にペースト＋事業所名追加）'!N52))</f>
        <v/>
      </c>
      <c r="H52" s="123" t="str" cm="1">
        <f t="array" ref="H52">IF($G$6="","",_xlfn.IFS('組織C③（②のG6~P→F6にペースト＋事業所名追加）'!Q52="","",'組織C③（②のG6~P→F6にペースト＋事業所名追加）'!Q52=1,"",'組織C③（②のG6~P→F6にペースト＋事業所名追加）'!Q52=2,'組織C③（②のG6~P→F6にペースト＋事業所名追加）'!F52,'組織C③（②のG6~P→F6にペースト＋事業所名追加）'!Q52=3,'組織C③（②のG6~P→F6にペースト＋事業所名追加）'!H52,'組織C③（②のG6~P→F6にペースト＋事業所名追加）'!Q52=4,'組織C③（②のG6~P→F6にペースト＋事業所名追加）'!J52,'組織C③（②のG6~P→F6にペースト＋事業所名追加）'!Q52=5,'組織C③（②のG6~P→F6にペースト＋事業所名追加）'!L52))</f>
        <v/>
      </c>
      <c r="I52" s="123" t="str">
        <f>IF('組織C③（②のG6~P→F6にペースト＋事業所名追加）'!C52="","",'組織C③（②のG6~P→F6にペースト＋事業所名追加）'!C52)</f>
        <v/>
      </c>
      <c r="J52" s="107"/>
    </row>
    <row r="53" spans="1:10">
      <c r="A53" s="107" t="s">
        <v>590</v>
      </c>
      <c r="B53" s="134"/>
      <c r="C53" s="136" t="str" cm="1">
        <f t="array" ref="C53">_xlfn.IFS('組織C③（②のG6~P→F6にペースト＋事業所名追加）'!Q53="","",'組織C③（②のG6~P→F6にペースト＋事業所名追加）'!Q53=1,'組織C③（②のG6~P→F6にペースト＋事業所名追加）'!G53,'組織C③（②のG6~P→F6にペースト＋事業所名追加）'!Q53=2,'組織C③（②のG6~P→F6にペースト＋事業所名追加）'!I53,'組織C③（②のG6~P→F6にペースト＋事業所名追加）'!Q53=3,'組織C③（②のG6~P→F6にペースト＋事業所名追加）'!K53,'組織C③（②のG6~P→F6にペースト＋事業所名追加）'!Q53=4,'組織C③（②のG6~P→F6にペースト＋事業所名追加）'!M53,'組織C③（②のG6~P→F6にペースト＋事業所名追加）'!Q53=5,'組織C③（②のG6~P→F6にペースト＋事業所名追加）'!O53)</f>
        <v/>
      </c>
      <c r="D53" s="136" t="str" cm="1">
        <f t="array" ref="D53">_xlfn.IFS('組織C③（②のG6~P→F6にペースト＋事業所名追加）'!Q53="","",'組織C③（②のG6~P→F6にペースト＋事業所名追加）'!Q53=1,"",'組織C③（②のG6~P→F6にペースト＋事業所名追加）'!Q53=2,'組織C③（②のG6~P→F6にペースト＋事業所名追加）'!G53,'組織C③（②のG6~P→F6にペースト＋事業所名追加）'!Q53=3,'組織C③（②のG6~P→F6にペースト＋事業所名追加）'!I53,'組織C③（②のG6~P→F6にペースト＋事業所名追加）'!Q53=4,'組織C③（②のG6~P→F6にペースト＋事業所名追加）'!K53,'組織C③（②のG6~P→F6にペースト＋事業所名追加）'!Q53=5,'組織C③（②のG6~P→F6にペースト＋事業所名追加）'!M53)</f>
        <v/>
      </c>
      <c r="E53" s="107" t="str">
        <f t="shared" si="1"/>
        <v/>
      </c>
      <c r="F53" s="37" t="str">
        <f t="shared" si="2"/>
        <v/>
      </c>
      <c r="G53" s="123" t="str" cm="1">
        <f t="array" ref="G53">IF($G$6="","",_xlfn.IFS('組織C③（②のG6~P→F6にペースト＋事業所名追加）'!Q53="","",'組織C③（②のG6~P→F6にペースト＋事業所名追加）'!Q53=1,'組織C③（②のG6~P→F6にペースト＋事業所名追加）'!F53,'組織C③（②のG6~P→F6にペースト＋事業所名追加）'!Q53=2,'組織C③（②のG6~P→F6にペースト＋事業所名追加）'!H53,'組織C③（②のG6~P→F6にペースト＋事業所名追加）'!Q53=3,'組織C③（②のG6~P→F6にペースト＋事業所名追加）'!J53,'組織C③（②のG6~P→F6にペースト＋事業所名追加）'!Q53=4,'組織C③（②のG6~P→F6にペースト＋事業所名追加）'!L53,'組織C③（②のG6~P→F6にペースト＋事業所名追加）'!Q53=5,'組織C③（②のG6~P→F6にペースト＋事業所名追加）'!N53))</f>
        <v/>
      </c>
      <c r="H53" s="123" t="str" cm="1">
        <f t="array" ref="H53">IF($G$6="","",_xlfn.IFS('組織C③（②のG6~P→F6にペースト＋事業所名追加）'!Q53="","",'組織C③（②のG6~P→F6にペースト＋事業所名追加）'!Q53=1,"",'組織C③（②のG6~P→F6にペースト＋事業所名追加）'!Q53=2,'組織C③（②のG6~P→F6にペースト＋事業所名追加）'!F53,'組織C③（②のG6~P→F6にペースト＋事業所名追加）'!Q53=3,'組織C③（②のG6~P→F6にペースト＋事業所名追加）'!H53,'組織C③（②のG6~P→F6にペースト＋事業所名追加）'!Q53=4,'組織C③（②のG6~P→F6にペースト＋事業所名追加）'!J53,'組織C③（②のG6~P→F6にペースト＋事業所名追加）'!Q53=5,'組織C③（②のG6~P→F6にペースト＋事業所名追加）'!L53))</f>
        <v/>
      </c>
      <c r="I53" s="123" t="str">
        <f>IF('組織C③（②のG6~P→F6にペースト＋事業所名追加）'!C53="","",'組織C③（②のG6~P→F6にペースト＋事業所名追加）'!C53)</f>
        <v/>
      </c>
      <c r="J53" s="107"/>
    </row>
    <row r="54" spans="1:10">
      <c r="A54" s="107" t="s">
        <v>591</v>
      </c>
      <c r="B54" s="134"/>
      <c r="C54" s="136" t="str" cm="1">
        <f t="array" ref="C54">_xlfn.IFS('組織C③（②のG6~P→F6にペースト＋事業所名追加）'!Q54="","",'組織C③（②のG6~P→F6にペースト＋事業所名追加）'!Q54=1,'組織C③（②のG6~P→F6にペースト＋事業所名追加）'!G54,'組織C③（②のG6~P→F6にペースト＋事業所名追加）'!Q54=2,'組織C③（②のG6~P→F6にペースト＋事業所名追加）'!I54,'組織C③（②のG6~P→F6にペースト＋事業所名追加）'!Q54=3,'組織C③（②のG6~P→F6にペースト＋事業所名追加）'!K54,'組織C③（②のG6~P→F6にペースト＋事業所名追加）'!Q54=4,'組織C③（②のG6~P→F6にペースト＋事業所名追加）'!M54,'組織C③（②のG6~P→F6にペースト＋事業所名追加）'!Q54=5,'組織C③（②のG6~P→F6にペースト＋事業所名追加）'!O54)</f>
        <v/>
      </c>
      <c r="D54" s="136" t="str" cm="1">
        <f t="array" ref="D54">_xlfn.IFS('組織C③（②のG6~P→F6にペースト＋事業所名追加）'!Q54="","",'組織C③（②のG6~P→F6にペースト＋事業所名追加）'!Q54=1,"",'組織C③（②のG6~P→F6にペースト＋事業所名追加）'!Q54=2,'組織C③（②のG6~P→F6にペースト＋事業所名追加）'!G54,'組織C③（②のG6~P→F6にペースト＋事業所名追加）'!Q54=3,'組織C③（②のG6~P→F6にペースト＋事業所名追加）'!I54,'組織C③（②のG6~P→F6にペースト＋事業所名追加）'!Q54=4,'組織C③（②のG6~P→F6にペースト＋事業所名追加）'!K54,'組織C③（②のG6~P→F6にペースト＋事業所名追加）'!Q54=5,'組織C③（②のG6~P→F6にペースト＋事業所名追加）'!M54)</f>
        <v/>
      </c>
      <c r="E54" s="107" t="str">
        <f t="shared" si="1"/>
        <v/>
      </c>
      <c r="F54" s="37" t="str">
        <f t="shared" si="2"/>
        <v/>
      </c>
      <c r="G54" s="123" t="str" cm="1">
        <f t="array" ref="G54">IF($G$6="","",_xlfn.IFS('組織C③（②のG6~P→F6にペースト＋事業所名追加）'!Q54="","",'組織C③（②のG6~P→F6にペースト＋事業所名追加）'!Q54=1,'組織C③（②のG6~P→F6にペースト＋事業所名追加）'!F54,'組織C③（②のG6~P→F6にペースト＋事業所名追加）'!Q54=2,'組織C③（②のG6~P→F6にペースト＋事業所名追加）'!H54,'組織C③（②のG6~P→F6にペースト＋事業所名追加）'!Q54=3,'組織C③（②のG6~P→F6にペースト＋事業所名追加）'!J54,'組織C③（②のG6~P→F6にペースト＋事業所名追加）'!Q54=4,'組織C③（②のG6~P→F6にペースト＋事業所名追加）'!L54,'組織C③（②のG6~P→F6にペースト＋事業所名追加）'!Q54=5,'組織C③（②のG6~P→F6にペースト＋事業所名追加）'!N54))</f>
        <v/>
      </c>
      <c r="H54" s="123" t="str" cm="1">
        <f t="array" ref="H54">IF($G$6="","",_xlfn.IFS('組織C③（②のG6~P→F6にペースト＋事業所名追加）'!Q54="","",'組織C③（②のG6~P→F6にペースト＋事業所名追加）'!Q54=1,"",'組織C③（②のG6~P→F6にペースト＋事業所名追加）'!Q54=2,'組織C③（②のG6~P→F6にペースト＋事業所名追加）'!F54,'組織C③（②のG6~P→F6にペースト＋事業所名追加）'!Q54=3,'組織C③（②のG6~P→F6にペースト＋事業所名追加）'!H54,'組織C③（②のG6~P→F6にペースト＋事業所名追加）'!Q54=4,'組織C③（②のG6~P→F6にペースト＋事業所名追加）'!J54,'組織C③（②のG6~P→F6にペースト＋事業所名追加）'!Q54=5,'組織C③（②のG6~P→F6にペースト＋事業所名追加）'!L54))</f>
        <v/>
      </c>
      <c r="I54" s="123" t="str">
        <f>IF('組織C③（②のG6~P→F6にペースト＋事業所名追加）'!C54="","",'組織C③（②のG6~P→F6にペースト＋事業所名追加）'!C54)</f>
        <v/>
      </c>
      <c r="J54" s="107"/>
    </row>
    <row r="55" spans="1:10">
      <c r="A55" s="107" t="s">
        <v>592</v>
      </c>
      <c r="B55" s="134"/>
      <c r="C55" s="136" t="str" cm="1">
        <f t="array" ref="C55">_xlfn.IFS('組織C③（②のG6~P→F6にペースト＋事業所名追加）'!Q55="","",'組織C③（②のG6~P→F6にペースト＋事業所名追加）'!Q55=1,'組織C③（②のG6~P→F6にペースト＋事業所名追加）'!G55,'組織C③（②のG6~P→F6にペースト＋事業所名追加）'!Q55=2,'組織C③（②のG6~P→F6にペースト＋事業所名追加）'!I55,'組織C③（②のG6~P→F6にペースト＋事業所名追加）'!Q55=3,'組織C③（②のG6~P→F6にペースト＋事業所名追加）'!K55,'組織C③（②のG6~P→F6にペースト＋事業所名追加）'!Q55=4,'組織C③（②のG6~P→F6にペースト＋事業所名追加）'!M55,'組織C③（②のG6~P→F6にペースト＋事業所名追加）'!Q55=5,'組織C③（②のG6~P→F6にペースト＋事業所名追加）'!O55)</f>
        <v/>
      </c>
      <c r="D55" s="136" t="str" cm="1">
        <f t="array" ref="D55">_xlfn.IFS('組織C③（②のG6~P→F6にペースト＋事業所名追加）'!Q55="","",'組織C③（②のG6~P→F6にペースト＋事業所名追加）'!Q55=1,"",'組織C③（②のG6~P→F6にペースト＋事業所名追加）'!Q55=2,'組織C③（②のG6~P→F6にペースト＋事業所名追加）'!G55,'組織C③（②のG6~P→F6にペースト＋事業所名追加）'!Q55=3,'組織C③（②のG6~P→F6にペースト＋事業所名追加）'!I55,'組織C③（②のG6~P→F6にペースト＋事業所名追加）'!Q55=4,'組織C③（②のG6~P→F6にペースト＋事業所名追加）'!K55,'組織C③（②のG6~P→F6にペースト＋事業所名追加）'!Q55=5,'組織C③（②のG6~P→F6にペースト＋事業所名追加）'!M55)</f>
        <v/>
      </c>
      <c r="E55" s="107" t="str">
        <f t="shared" si="1"/>
        <v/>
      </c>
      <c r="F55" s="37" t="str">
        <f t="shared" si="2"/>
        <v/>
      </c>
      <c r="G55" s="123" t="str" cm="1">
        <f t="array" ref="G55">IF($G$6="","",_xlfn.IFS('組織C③（②のG6~P→F6にペースト＋事業所名追加）'!Q55="","",'組織C③（②のG6~P→F6にペースト＋事業所名追加）'!Q55=1,'組織C③（②のG6~P→F6にペースト＋事業所名追加）'!F55,'組織C③（②のG6~P→F6にペースト＋事業所名追加）'!Q55=2,'組織C③（②のG6~P→F6にペースト＋事業所名追加）'!H55,'組織C③（②のG6~P→F6にペースト＋事業所名追加）'!Q55=3,'組織C③（②のG6~P→F6にペースト＋事業所名追加）'!J55,'組織C③（②のG6~P→F6にペースト＋事業所名追加）'!Q55=4,'組織C③（②のG6~P→F6にペースト＋事業所名追加）'!L55,'組織C③（②のG6~P→F6にペースト＋事業所名追加）'!Q55=5,'組織C③（②のG6~P→F6にペースト＋事業所名追加）'!N55))</f>
        <v/>
      </c>
      <c r="H55" s="123" t="str" cm="1">
        <f t="array" ref="H55">IF($G$6="","",_xlfn.IFS('組織C③（②のG6~P→F6にペースト＋事業所名追加）'!Q55="","",'組織C③（②のG6~P→F6にペースト＋事業所名追加）'!Q55=1,"",'組織C③（②のG6~P→F6にペースト＋事業所名追加）'!Q55=2,'組織C③（②のG6~P→F6にペースト＋事業所名追加）'!F55,'組織C③（②のG6~P→F6にペースト＋事業所名追加）'!Q55=3,'組織C③（②のG6~P→F6にペースト＋事業所名追加）'!H55,'組織C③（②のG6~P→F6にペースト＋事業所名追加）'!Q55=4,'組織C③（②のG6~P→F6にペースト＋事業所名追加）'!J55,'組織C③（②のG6~P→F6にペースト＋事業所名追加）'!Q55=5,'組織C③（②のG6~P→F6にペースト＋事業所名追加）'!L55))</f>
        <v/>
      </c>
      <c r="I55" s="123" t="str">
        <f>IF('組織C③（②のG6~P→F6にペースト＋事業所名追加）'!C55="","",'組織C③（②のG6~P→F6にペースト＋事業所名追加）'!C55)</f>
        <v/>
      </c>
      <c r="J55" s="107"/>
    </row>
    <row r="56" spans="1:10">
      <c r="A56" s="107" t="s">
        <v>593</v>
      </c>
      <c r="B56" s="134"/>
      <c r="C56" s="136" t="str" cm="1">
        <f t="array" ref="C56">_xlfn.IFS('組織C③（②のG6~P→F6にペースト＋事業所名追加）'!Q56="","",'組織C③（②のG6~P→F6にペースト＋事業所名追加）'!Q56=1,'組織C③（②のG6~P→F6にペースト＋事業所名追加）'!G56,'組織C③（②のG6~P→F6にペースト＋事業所名追加）'!Q56=2,'組織C③（②のG6~P→F6にペースト＋事業所名追加）'!I56,'組織C③（②のG6~P→F6にペースト＋事業所名追加）'!Q56=3,'組織C③（②のG6~P→F6にペースト＋事業所名追加）'!K56,'組織C③（②のG6~P→F6にペースト＋事業所名追加）'!Q56=4,'組織C③（②のG6~P→F6にペースト＋事業所名追加）'!M56,'組織C③（②のG6~P→F6にペースト＋事業所名追加）'!Q56=5,'組織C③（②のG6~P→F6にペースト＋事業所名追加）'!O56)</f>
        <v/>
      </c>
      <c r="D56" s="136" t="str" cm="1">
        <f t="array" ref="D56">_xlfn.IFS('組織C③（②のG6~P→F6にペースト＋事業所名追加）'!Q56="","",'組織C③（②のG6~P→F6にペースト＋事業所名追加）'!Q56=1,"",'組織C③（②のG6~P→F6にペースト＋事業所名追加）'!Q56=2,'組織C③（②のG6~P→F6にペースト＋事業所名追加）'!G56,'組織C③（②のG6~P→F6にペースト＋事業所名追加）'!Q56=3,'組織C③（②のG6~P→F6にペースト＋事業所名追加）'!I56,'組織C③（②のG6~P→F6にペースト＋事業所名追加）'!Q56=4,'組織C③（②のG6~P→F6にペースト＋事業所名追加）'!K56,'組織C③（②のG6~P→F6にペースト＋事業所名追加）'!Q56=5,'組織C③（②のG6~P→F6にペースト＋事業所名追加）'!M56)</f>
        <v/>
      </c>
      <c r="E56" s="107" t="str">
        <f t="shared" si="1"/>
        <v/>
      </c>
      <c r="F56" s="37" t="str">
        <f t="shared" si="2"/>
        <v/>
      </c>
      <c r="G56" s="123" t="str" cm="1">
        <f t="array" ref="G56">IF($G$6="","",_xlfn.IFS('組織C③（②のG6~P→F6にペースト＋事業所名追加）'!Q56="","",'組織C③（②のG6~P→F6にペースト＋事業所名追加）'!Q56=1,'組織C③（②のG6~P→F6にペースト＋事業所名追加）'!F56,'組織C③（②のG6~P→F6にペースト＋事業所名追加）'!Q56=2,'組織C③（②のG6~P→F6にペースト＋事業所名追加）'!H56,'組織C③（②のG6~P→F6にペースト＋事業所名追加）'!Q56=3,'組織C③（②のG6~P→F6にペースト＋事業所名追加）'!J56,'組織C③（②のG6~P→F6にペースト＋事業所名追加）'!Q56=4,'組織C③（②のG6~P→F6にペースト＋事業所名追加）'!L56,'組織C③（②のG6~P→F6にペースト＋事業所名追加）'!Q56=5,'組織C③（②のG6~P→F6にペースト＋事業所名追加）'!N56))</f>
        <v/>
      </c>
      <c r="H56" s="123" t="str" cm="1">
        <f t="array" ref="H56">IF($G$6="","",_xlfn.IFS('組織C③（②のG6~P→F6にペースト＋事業所名追加）'!Q56="","",'組織C③（②のG6~P→F6にペースト＋事業所名追加）'!Q56=1,"",'組織C③（②のG6~P→F6にペースト＋事業所名追加）'!Q56=2,'組織C③（②のG6~P→F6にペースト＋事業所名追加）'!F56,'組織C③（②のG6~P→F6にペースト＋事業所名追加）'!Q56=3,'組織C③（②のG6~P→F6にペースト＋事業所名追加）'!H56,'組織C③（②のG6~P→F6にペースト＋事業所名追加）'!Q56=4,'組織C③（②のG6~P→F6にペースト＋事業所名追加）'!J56,'組織C③（②のG6~P→F6にペースト＋事業所名追加）'!Q56=5,'組織C③（②のG6~P→F6にペースト＋事業所名追加）'!L56))</f>
        <v/>
      </c>
      <c r="I56" s="123" t="str">
        <f>IF('組織C③（②のG6~P→F6にペースト＋事業所名追加）'!C56="","",'組織C③（②のG6~P→F6にペースト＋事業所名追加）'!C56)</f>
        <v/>
      </c>
      <c r="J56" s="107"/>
    </row>
    <row r="57" spans="1:10">
      <c r="A57" s="107" t="s">
        <v>594</v>
      </c>
      <c r="B57" s="134"/>
      <c r="C57" s="136" t="str" cm="1">
        <f t="array" ref="C57">_xlfn.IFS('組織C③（②のG6~P→F6にペースト＋事業所名追加）'!Q57="","",'組織C③（②のG6~P→F6にペースト＋事業所名追加）'!Q57=1,'組織C③（②のG6~P→F6にペースト＋事業所名追加）'!G57,'組織C③（②のG6~P→F6にペースト＋事業所名追加）'!Q57=2,'組織C③（②のG6~P→F6にペースト＋事業所名追加）'!I57,'組織C③（②のG6~P→F6にペースト＋事業所名追加）'!Q57=3,'組織C③（②のG6~P→F6にペースト＋事業所名追加）'!K57,'組織C③（②のG6~P→F6にペースト＋事業所名追加）'!Q57=4,'組織C③（②のG6~P→F6にペースト＋事業所名追加）'!M57,'組織C③（②のG6~P→F6にペースト＋事業所名追加）'!Q57=5,'組織C③（②のG6~P→F6にペースト＋事業所名追加）'!O57)</f>
        <v/>
      </c>
      <c r="D57" s="136" t="str" cm="1">
        <f t="array" ref="D57">_xlfn.IFS('組織C③（②のG6~P→F6にペースト＋事業所名追加）'!Q57="","",'組織C③（②のG6~P→F6にペースト＋事業所名追加）'!Q57=1,"",'組織C③（②のG6~P→F6にペースト＋事業所名追加）'!Q57=2,'組織C③（②のG6~P→F6にペースト＋事業所名追加）'!G57,'組織C③（②のG6~P→F6にペースト＋事業所名追加）'!Q57=3,'組織C③（②のG6~P→F6にペースト＋事業所名追加）'!I57,'組織C③（②のG6~P→F6にペースト＋事業所名追加）'!Q57=4,'組織C③（②のG6~P→F6にペースト＋事業所名追加）'!K57,'組織C③（②のG6~P→F6にペースト＋事業所名追加）'!Q57=5,'組織C③（②のG6~P→F6にペースト＋事業所名追加）'!M57)</f>
        <v/>
      </c>
      <c r="E57" s="107" t="str">
        <f t="shared" si="1"/>
        <v/>
      </c>
      <c r="F57" s="37" t="str">
        <f t="shared" si="2"/>
        <v/>
      </c>
      <c r="G57" s="123" t="str" cm="1">
        <f t="array" ref="G57">IF($G$6="","",_xlfn.IFS('組織C③（②のG6~P→F6にペースト＋事業所名追加）'!Q57="","",'組織C③（②のG6~P→F6にペースト＋事業所名追加）'!Q57=1,'組織C③（②のG6~P→F6にペースト＋事業所名追加）'!F57,'組織C③（②のG6~P→F6にペースト＋事業所名追加）'!Q57=2,'組織C③（②のG6~P→F6にペースト＋事業所名追加）'!H57,'組織C③（②のG6~P→F6にペースト＋事業所名追加）'!Q57=3,'組織C③（②のG6~P→F6にペースト＋事業所名追加）'!J57,'組織C③（②のG6~P→F6にペースト＋事業所名追加）'!Q57=4,'組織C③（②のG6~P→F6にペースト＋事業所名追加）'!L57,'組織C③（②のG6~P→F6にペースト＋事業所名追加）'!Q57=5,'組織C③（②のG6~P→F6にペースト＋事業所名追加）'!N57))</f>
        <v/>
      </c>
      <c r="H57" s="123" t="str" cm="1">
        <f t="array" ref="H57">IF($G$6="","",_xlfn.IFS('組織C③（②のG6~P→F6にペースト＋事業所名追加）'!Q57="","",'組織C③（②のG6~P→F6にペースト＋事業所名追加）'!Q57=1,"",'組織C③（②のG6~P→F6にペースト＋事業所名追加）'!Q57=2,'組織C③（②のG6~P→F6にペースト＋事業所名追加）'!F57,'組織C③（②のG6~P→F6にペースト＋事業所名追加）'!Q57=3,'組織C③（②のG6~P→F6にペースト＋事業所名追加）'!H57,'組織C③（②のG6~P→F6にペースト＋事業所名追加）'!Q57=4,'組織C③（②のG6~P→F6にペースト＋事業所名追加）'!J57,'組織C③（②のG6~P→F6にペースト＋事業所名追加）'!Q57=5,'組織C③（②のG6~P→F6にペースト＋事業所名追加）'!L57))</f>
        <v/>
      </c>
      <c r="I57" s="123" t="str">
        <f>IF('組織C③（②のG6~P→F6にペースト＋事業所名追加）'!C57="","",'組織C③（②のG6~P→F6にペースト＋事業所名追加）'!C57)</f>
        <v/>
      </c>
      <c r="J57" s="107"/>
    </row>
    <row r="58" spans="1:10">
      <c r="A58" s="107" t="s">
        <v>595</v>
      </c>
      <c r="B58" s="134"/>
      <c r="C58" s="136" t="str" cm="1">
        <f t="array" ref="C58">_xlfn.IFS('組織C③（②のG6~P→F6にペースト＋事業所名追加）'!Q58="","",'組織C③（②のG6~P→F6にペースト＋事業所名追加）'!Q58=1,'組織C③（②のG6~P→F6にペースト＋事業所名追加）'!G58,'組織C③（②のG6~P→F6にペースト＋事業所名追加）'!Q58=2,'組織C③（②のG6~P→F6にペースト＋事業所名追加）'!I58,'組織C③（②のG6~P→F6にペースト＋事業所名追加）'!Q58=3,'組織C③（②のG6~P→F6にペースト＋事業所名追加）'!K58,'組織C③（②のG6~P→F6にペースト＋事業所名追加）'!Q58=4,'組織C③（②のG6~P→F6にペースト＋事業所名追加）'!M58,'組織C③（②のG6~P→F6にペースト＋事業所名追加）'!Q58=5,'組織C③（②のG6~P→F6にペースト＋事業所名追加）'!O58)</f>
        <v/>
      </c>
      <c r="D58" s="136" t="str" cm="1">
        <f t="array" ref="D58">_xlfn.IFS('組織C③（②のG6~P→F6にペースト＋事業所名追加）'!Q58="","",'組織C③（②のG6~P→F6にペースト＋事業所名追加）'!Q58=1,"",'組織C③（②のG6~P→F6にペースト＋事業所名追加）'!Q58=2,'組織C③（②のG6~P→F6にペースト＋事業所名追加）'!G58,'組織C③（②のG6~P→F6にペースト＋事業所名追加）'!Q58=3,'組織C③（②のG6~P→F6にペースト＋事業所名追加）'!I58,'組織C③（②のG6~P→F6にペースト＋事業所名追加）'!Q58=4,'組織C③（②のG6~P→F6にペースト＋事業所名追加）'!K58,'組織C③（②のG6~P→F6にペースト＋事業所名追加）'!Q58=5,'組織C③（②のG6~P→F6にペースト＋事業所名追加）'!M58)</f>
        <v/>
      </c>
      <c r="E58" s="107" t="str">
        <f t="shared" si="1"/>
        <v/>
      </c>
      <c r="F58" s="37" t="str">
        <f t="shared" si="2"/>
        <v/>
      </c>
      <c r="G58" s="123" t="str" cm="1">
        <f t="array" ref="G58">IF($G$6="","",_xlfn.IFS('組織C③（②のG6~P→F6にペースト＋事業所名追加）'!Q58="","",'組織C③（②のG6~P→F6にペースト＋事業所名追加）'!Q58=1,'組織C③（②のG6~P→F6にペースト＋事業所名追加）'!F58,'組織C③（②のG6~P→F6にペースト＋事業所名追加）'!Q58=2,'組織C③（②のG6~P→F6にペースト＋事業所名追加）'!H58,'組織C③（②のG6~P→F6にペースト＋事業所名追加）'!Q58=3,'組織C③（②のG6~P→F6にペースト＋事業所名追加）'!J58,'組織C③（②のG6~P→F6にペースト＋事業所名追加）'!Q58=4,'組織C③（②のG6~P→F6にペースト＋事業所名追加）'!L58,'組織C③（②のG6~P→F6にペースト＋事業所名追加）'!Q58=5,'組織C③（②のG6~P→F6にペースト＋事業所名追加）'!N58))</f>
        <v/>
      </c>
      <c r="H58" s="123" t="str" cm="1">
        <f t="array" ref="H58">IF($G$6="","",_xlfn.IFS('組織C③（②のG6~P→F6にペースト＋事業所名追加）'!Q58="","",'組織C③（②のG6~P→F6にペースト＋事業所名追加）'!Q58=1,"",'組織C③（②のG6~P→F6にペースト＋事業所名追加）'!Q58=2,'組織C③（②のG6~P→F6にペースト＋事業所名追加）'!F58,'組織C③（②のG6~P→F6にペースト＋事業所名追加）'!Q58=3,'組織C③（②のG6~P→F6にペースト＋事業所名追加）'!H58,'組織C③（②のG6~P→F6にペースト＋事業所名追加）'!Q58=4,'組織C③（②のG6~P→F6にペースト＋事業所名追加）'!J58,'組織C③（②のG6~P→F6にペースト＋事業所名追加）'!Q58=5,'組織C③（②のG6~P→F6にペースト＋事業所名追加）'!L58))</f>
        <v/>
      </c>
      <c r="I58" s="123" t="str">
        <f>IF('組織C③（②のG6~P→F6にペースト＋事業所名追加）'!C58="","",'組織C③（②のG6~P→F6にペースト＋事業所名追加）'!C58)</f>
        <v/>
      </c>
      <c r="J58" s="107"/>
    </row>
    <row r="59" spans="1:10">
      <c r="A59" s="107" t="s">
        <v>596</v>
      </c>
      <c r="B59" s="134"/>
      <c r="C59" s="136" t="str" cm="1">
        <f t="array" ref="C59">_xlfn.IFS('組織C③（②のG6~P→F6にペースト＋事業所名追加）'!Q59="","",'組織C③（②のG6~P→F6にペースト＋事業所名追加）'!Q59=1,'組織C③（②のG6~P→F6にペースト＋事業所名追加）'!G59,'組織C③（②のG6~P→F6にペースト＋事業所名追加）'!Q59=2,'組織C③（②のG6~P→F6にペースト＋事業所名追加）'!I59,'組織C③（②のG6~P→F6にペースト＋事業所名追加）'!Q59=3,'組織C③（②のG6~P→F6にペースト＋事業所名追加）'!K59,'組織C③（②のG6~P→F6にペースト＋事業所名追加）'!Q59=4,'組織C③（②のG6~P→F6にペースト＋事業所名追加）'!M59,'組織C③（②のG6~P→F6にペースト＋事業所名追加）'!Q59=5,'組織C③（②のG6~P→F6にペースト＋事業所名追加）'!O59)</f>
        <v/>
      </c>
      <c r="D59" s="136" t="str" cm="1">
        <f t="array" ref="D59">_xlfn.IFS('組織C③（②のG6~P→F6にペースト＋事業所名追加）'!Q59="","",'組織C③（②のG6~P→F6にペースト＋事業所名追加）'!Q59=1,"",'組織C③（②のG6~P→F6にペースト＋事業所名追加）'!Q59=2,'組織C③（②のG6~P→F6にペースト＋事業所名追加）'!G59,'組織C③（②のG6~P→F6にペースト＋事業所名追加）'!Q59=3,'組織C③（②のG6~P→F6にペースト＋事業所名追加）'!I59,'組織C③（②のG6~P→F6にペースト＋事業所名追加）'!Q59=4,'組織C③（②のG6~P→F6にペースト＋事業所名追加）'!K59,'組織C③（②のG6~P→F6にペースト＋事業所名追加）'!Q59=5,'組織C③（②のG6~P→F6にペースト＋事業所名追加）'!M59)</f>
        <v/>
      </c>
      <c r="E59" s="107" t="str">
        <f t="shared" si="1"/>
        <v/>
      </c>
      <c r="F59" s="37" t="str">
        <f t="shared" si="2"/>
        <v/>
      </c>
      <c r="G59" s="123" t="str" cm="1">
        <f t="array" ref="G59">IF($G$6="","",_xlfn.IFS('組織C③（②のG6~P→F6にペースト＋事業所名追加）'!Q59="","",'組織C③（②のG6~P→F6にペースト＋事業所名追加）'!Q59=1,'組織C③（②のG6~P→F6にペースト＋事業所名追加）'!F59,'組織C③（②のG6~P→F6にペースト＋事業所名追加）'!Q59=2,'組織C③（②のG6~P→F6にペースト＋事業所名追加）'!H59,'組織C③（②のG6~P→F6にペースト＋事業所名追加）'!Q59=3,'組織C③（②のG6~P→F6にペースト＋事業所名追加）'!J59,'組織C③（②のG6~P→F6にペースト＋事業所名追加）'!Q59=4,'組織C③（②のG6~P→F6にペースト＋事業所名追加）'!L59,'組織C③（②のG6~P→F6にペースト＋事業所名追加）'!Q59=5,'組織C③（②のG6~P→F6にペースト＋事業所名追加）'!N59))</f>
        <v/>
      </c>
      <c r="H59" s="123" t="str" cm="1">
        <f t="array" ref="H59">IF($G$6="","",_xlfn.IFS('組織C③（②のG6~P→F6にペースト＋事業所名追加）'!Q59="","",'組織C③（②のG6~P→F6にペースト＋事業所名追加）'!Q59=1,"",'組織C③（②のG6~P→F6にペースト＋事業所名追加）'!Q59=2,'組織C③（②のG6~P→F6にペースト＋事業所名追加）'!F59,'組織C③（②のG6~P→F6にペースト＋事業所名追加）'!Q59=3,'組織C③（②のG6~P→F6にペースト＋事業所名追加）'!H59,'組織C③（②のG6~P→F6にペースト＋事業所名追加）'!Q59=4,'組織C③（②のG6~P→F6にペースト＋事業所名追加）'!J59,'組織C③（②のG6~P→F6にペースト＋事業所名追加）'!Q59=5,'組織C③（②のG6~P→F6にペースト＋事業所名追加）'!L59))</f>
        <v/>
      </c>
      <c r="I59" s="123" t="str">
        <f>IF('組織C③（②のG6~P→F6にペースト＋事業所名追加）'!C59="","",'組織C③（②のG6~P→F6にペースト＋事業所名追加）'!C59)</f>
        <v/>
      </c>
      <c r="J59" s="107"/>
    </row>
    <row r="60" spans="1:10">
      <c r="A60" s="107" t="s">
        <v>597</v>
      </c>
      <c r="B60" s="134"/>
      <c r="C60" s="136" t="str" cm="1">
        <f t="array" ref="C60">_xlfn.IFS('組織C③（②のG6~P→F6にペースト＋事業所名追加）'!Q60="","",'組織C③（②のG6~P→F6にペースト＋事業所名追加）'!Q60=1,'組織C③（②のG6~P→F6にペースト＋事業所名追加）'!G60,'組織C③（②のG6~P→F6にペースト＋事業所名追加）'!Q60=2,'組織C③（②のG6~P→F6にペースト＋事業所名追加）'!I60,'組織C③（②のG6~P→F6にペースト＋事業所名追加）'!Q60=3,'組織C③（②のG6~P→F6にペースト＋事業所名追加）'!K60,'組織C③（②のG6~P→F6にペースト＋事業所名追加）'!Q60=4,'組織C③（②のG6~P→F6にペースト＋事業所名追加）'!M60,'組織C③（②のG6~P→F6にペースト＋事業所名追加）'!Q60=5,'組織C③（②のG6~P→F6にペースト＋事業所名追加）'!O60)</f>
        <v/>
      </c>
      <c r="D60" s="136" t="str" cm="1">
        <f t="array" ref="D60">_xlfn.IFS('組織C③（②のG6~P→F6にペースト＋事業所名追加）'!Q60="","",'組織C③（②のG6~P→F6にペースト＋事業所名追加）'!Q60=1,"",'組織C③（②のG6~P→F6にペースト＋事業所名追加）'!Q60=2,'組織C③（②のG6~P→F6にペースト＋事業所名追加）'!G60,'組織C③（②のG6~P→F6にペースト＋事業所名追加）'!Q60=3,'組織C③（②のG6~P→F6にペースト＋事業所名追加）'!I60,'組織C③（②のG6~P→F6にペースト＋事業所名追加）'!Q60=4,'組織C③（②のG6~P→F6にペースト＋事業所名追加）'!K60,'組織C③（②のG6~P→F6にペースト＋事業所名追加）'!Q60=5,'組織C③（②のG6~P→F6にペースト＋事業所名追加）'!M60)</f>
        <v/>
      </c>
      <c r="E60" s="107" t="str">
        <f t="shared" si="1"/>
        <v/>
      </c>
      <c r="F60" s="37" t="str">
        <f t="shared" si="2"/>
        <v/>
      </c>
      <c r="G60" s="123" t="str" cm="1">
        <f t="array" ref="G60">IF($G$6="","",_xlfn.IFS('組織C③（②のG6~P→F6にペースト＋事業所名追加）'!Q60="","",'組織C③（②のG6~P→F6にペースト＋事業所名追加）'!Q60=1,'組織C③（②のG6~P→F6にペースト＋事業所名追加）'!F60,'組織C③（②のG6~P→F6にペースト＋事業所名追加）'!Q60=2,'組織C③（②のG6~P→F6にペースト＋事業所名追加）'!H60,'組織C③（②のG6~P→F6にペースト＋事業所名追加）'!Q60=3,'組織C③（②のG6~P→F6にペースト＋事業所名追加）'!J60,'組織C③（②のG6~P→F6にペースト＋事業所名追加）'!Q60=4,'組織C③（②のG6~P→F6にペースト＋事業所名追加）'!L60,'組織C③（②のG6~P→F6にペースト＋事業所名追加）'!Q60=5,'組織C③（②のG6~P→F6にペースト＋事業所名追加）'!N60))</f>
        <v/>
      </c>
      <c r="H60" s="123" t="str" cm="1">
        <f t="array" ref="H60">IF($G$6="","",_xlfn.IFS('組織C③（②のG6~P→F6にペースト＋事業所名追加）'!Q60="","",'組織C③（②のG6~P→F6にペースト＋事業所名追加）'!Q60=1,"",'組織C③（②のG6~P→F6にペースト＋事業所名追加）'!Q60=2,'組織C③（②のG6~P→F6にペースト＋事業所名追加）'!F60,'組織C③（②のG6~P→F6にペースト＋事業所名追加）'!Q60=3,'組織C③（②のG6~P→F6にペースト＋事業所名追加）'!H60,'組織C③（②のG6~P→F6にペースト＋事業所名追加）'!Q60=4,'組織C③（②のG6~P→F6にペースト＋事業所名追加）'!J60,'組織C③（②のG6~P→F6にペースト＋事業所名追加）'!Q60=5,'組織C③（②のG6~P→F6にペースト＋事業所名追加）'!L60))</f>
        <v/>
      </c>
      <c r="I60" s="123" t="str">
        <f>IF('組織C③（②のG6~P→F6にペースト＋事業所名追加）'!C60="","",'組織C③（②のG6~P→F6にペースト＋事業所名追加）'!C60)</f>
        <v/>
      </c>
      <c r="J60" s="107"/>
    </row>
    <row r="61" spans="1:10">
      <c r="A61" s="107" t="s">
        <v>598</v>
      </c>
      <c r="B61" s="134"/>
      <c r="C61" s="136" t="str" cm="1">
        <f t="array" ref="C61">_xlfn.IFS('組織C③（②のG6~P→F6にペースト＋事業所名追加）'!Q61="","",'組織C③（②のG6~P→F6にペースト＋事業所名追加）'!Q61=1,'組織C③（②のG6~P→F6にペースト＋事業所名追加）'!G61,'組織C③（②のG6~P→F6にペースト＋事業所名追加）'!Q61=2,'組織C③（②のG6~P→F6にペースト＋事業所名追加）'!I61,'組織C③（②のG6~P→F6にペースト＋事業所名追加）'!Q61=3,'組織C③（②のG6~P→F6にペースト＋事業所名追加）'!K61,'組織C③（②のG6~P→F6にペースト＋事業所名追加）'!Q61=4,'組織C③（②のG6~P→F6にペースト＋事業所名追加）'!M61,'組織C③（②のG6~P→F6にペースト＋事業所名追加）'!Q61=5,'組織C③（②のG6~P→F6にペースト＋事業所名追加）'!O61)</f>
        <v/>
      </c>
      <c r="D61" s="136" t="str" cm="1">
        <f t="array" ref="D61">_xlfn.IFS('組織C③（②のG6~P→F6にペースト＋事業所名追加）'!Q61="","",'組織C③（②のG6~P→F6にペースト＋事業所名追加）'!Q61=1,"",'組織C③（②のG6~P→F6にペースト＋事業所名追加）'!Q61=2,'組織C③（②のG6~P→F6にペースト＋事業所名追加）'!G61,'組織C③（②のG6~P→F6にペースト＋事業所名追加）'!Q61=3,'組織C③（②のG6~P→F6にペースト＋事業所名追加）'!I61,'組織C③（②のG6~P→F6にペースト＋事業所名追加）'!Q61=4,'組織C③（②のG6~P→F6にペースト＋事業所名追加）'!K61,'組織C③（②のG6~P→F6にペースト＋事業所名追加）'!Q61=5,'組織C③（②のG6~P→F6にペースト＋事業所名追加）'!M61)</f>
        <v/>
      </c>
      <c r="E61" s="107" t="str">
        <f t="shared" si="1"/>
        <v/>
      </c>
      <c r="F61" s="37" t="str">
        <f t="shared" si="2"/>
        <v/>
      </c>
      <c r="G61" s="123" t="str" cm="1">
        <f t="array" ref="G61">IF($G$6="","",_xlfn.IFS('組織C③（②のG6~P→F6にペースト＋事業所名追加）'!Q61="","",'組織C③（②のG6~P→F6にペースト＋事業所名追加）'!Q61=1,'組織C③（②のG6~P→F6にペースト＋事業所名追加）'!F61,'組織C③（②のG6~P→F6にペースト＋事業所名追加）'!Q61=2,'組織C③（②のG6~P→F6にペースト＋事業所名追加）'!H61,'組織C③（②のG6~P→F6にペースト＋事業所名追加）'!Q61=3,'組織C③（②のG6~P→F6にペースト＋事業所名追加）'!J61,'組織C③（②のG6~P→F6にペースト＋事業所名追加）'!Q61=4,'組織C③（②のG6~P→F6にペースト＋事業所名追加）'!L61,'組織C③（②のG6~P→F6にペースト＋事業所名追加）'!Q61=5,'組織C③（②のG6~P→F6にペースト＋事業所名追加）'!N61))</f>
        <v/>
      </c>
      <c r="H61" s="123" t="str" cm="1">
        <f t="array" ref="H61">IF($G$6="","",_xlfn.IFS('組織C③（②のG6~P→F6にペースト＋事業所名追加）'!Q61="","",'組織C③（②のG6~P→F6にペースト＋事業所名追加）'!Q61=1,"",'組織C③（②のG6~P→F6にペースト＋事業所名追加）'!Q61=2,'組織C③（②のG6~P→F6にペースト＋事業所名追加）'!F61,'組織C③（②のG6~P→F6にペースト＋事業所名追加）'!Q61=3,'組織C③（②のG6~P→F6にペースト＋事業所名追加）'!H61,'組織C③（②のG6~P→F6にペースト＋事業所名追加）'!Q61=4,'組織C③（②のG6~P→F6にペースト＋事業所名追加）'!J61,'組織C③（②のG6~P→F6にペースト＋事業所名追加）'!Q61=5,'組織C③（②のG6~P→F6にペースト＋事業所名追加）'!L61))</f>
        <v/>
      </c>
      <c r="I61" s="123" t="str">
        <f>IF('組織C③（②のG6~P→F6にペースト＋事業所名追加）'!C61="","",'組織C③（②のG6~P→F6にペースト＋事業所名追加）'!C61)</f>
        <v/>
      </c>
      <c r="J61" s="107"/>
    </row>
    <row r="62" spans="1:10">
      <c r="A62" s="107" t="s">
        <v>599</v>
      </c>
      <c r="B62" s="134"/>
      <c r="C62" s="136" t="str" cm="1">
        <f t="array" ref="C62">_xlfn.IFS('組織C③（②のG6~P→F6にペースト＋事業所名追加）'!Q62="","",'組織C③（②のG6~P→F6にペースト＋事業所名追加）'!Q62=1,'組織C③（②のG6~P→F6にペースト＋事業所名追加）'!G62,'組織C③（②のG6~P→F6にペースト＋事業所名追加）'!Q62=2,'組織C③（②のG6~P→F6にペースト＋事業所名追加）'!I62,'組織C③（②のG6~P→F6にペースト＋事業所名追加）'!Q62=3,'組織C③（②のG6~P→F6にペースト＋事業所名追加）'!K62,'組織C③（②のG6~P→F6にペースト＋事業所名追加）'!Q62=4,'組織C③（②のG6~P→F6にペースト＋事業所名追加）'!M62,'組織C③（②のG6~P→F6にペースト＋事業所名追加）'!Q62=5,'組織C③（②のG6~P→F6にペースト＋事業所名追加）'!O62)</f>
        <v/>
      </c>
      <c r="D62" s="136" t="str" cm="1">
        <f t="array" ref="D62">_xlfn.IFS('組織C③（②のG6~P→F6にペースト＋事業所名追加）'!Q62="","",'組織C③（②のG6~P→F6にペースト＋事業所名追加）'!Q62=1,"",'組織C③（②のG6~P→F6にペースト＋事業所名追加）'!Q62=2,'組織C③（②のG6~P→F6にペースト＋事業所名追加）'!G62,'組織C③（②のG6~P→F6にペースト＋事業所名追加）'!Q62=3,'組織C③（②のG6~P→F6にペースト＋事業所名追加）'!I62,'組織C③（②のG6~P→F6にペースト＋事業所名追加）'!Q62=4,'組織C③（②のG6~P→F6にペースト＋事業所名追加）'!K62,'組織C③（②のG6~P→F6にペースト＋事業所名追加）'!Q62=5,'組織C③（②のG6~P→F6にペースト＋事業所名追加）'!M62)</f>
        <v/>
      </c>
      <c r="E62" s="107" t="str">
        <f t="shared" si="1"/>
        <v/>
      </c>
      <c r="F62" s="37" t="str">
        <f t="shared" si="2"/>
        <v/>
      </c>
      <c r="G62" s="123" t="str" cm="1">
        <f t="array" ref="G62">IF($G$6="","",_xlfn.IFS('組織C③（②のG6~P→F6にペースト＋事業所名追加）'!Q62="","",'組織C③（②のG6~P→F6にペースト＋事業所名追加）'!Q62=1,'組織C③（②のG6~P→F6にペースト＋事業所名追加）'!F62,'組織C③（②のG6~P→F6にペースト＋事業所名追加）'!Q62=2,'組織C③（②のG6~P→F6にペースト＋事業所名追加）'!H62,'組織C③（②のG6~P→F6にペースト＋事業所名追加）'!Q62=3,'組織C③（②のG6~P→F6にペースト＋事業所名追加）'!J62,'組織C③（②のG6~P→F6にペースト＋事業所名追加）'!Q62=4,'組織C③（②のG6~P→F6にペースト＋事業所名追加）'!L62,'組織C③（②のG6~P→F6にペースト＋事業所名追加）'!Q62=5,'組織C③（②のG6~P→F6にペースト＋事業所名追加）'!N62))</f>
        <v/>
      </c>
      <c r="H62" s="123" t="str" cm="1">
        <f t="array" ref="H62">IF($G$6="","",_xlfn.IFS('組織C③（②のG6~P→F6にペースト＋事業所名追加）'!Q62="","",'組織C③（②のG6~P→F6にペースト＋事業所名追加）'!Q62=1,"",'組織C③（②のG6~P→F6にペースト＋事業所名追加）'!Q62=2,'組織C③（②のG6~P→F6にペースト＋事業所名追加）'!F62,'組織C③（②のG6~P→F6にペースト＋事業所名追加）'!Q62=3,'組織C③（②のG6~P→F6にペースト＋事業所名追加）'!H62,'組織C③（②のG6~P→F6にペースト＋事業所名追加）'!Q62=4,'組織C③（②のG6~P→F6にペースト＋事業所名追加）'!J62,'組織C③（②のG6~P→F6にペースト＋事業所名追加）'!Q62=5,'組織C③（②のG6~P→F6にペースト＋事業所名追加）'!L62))</f>
        <v/>
      </c>
      <c r="I62" s="123" t="str">
        <f>IF('組織C③（②のG6~P→F6にペースト＋事業所名追加）'!C62="","",'組織C③（②のG6~P→F6にペースト＋事業所名追加）'!C62)</f>
        <v/>
      </c>
      <c r="J62" s="107"/>
    </row>
    <row r="63" spans="1:10">
      <c r="A63" s="107" t="s">
        <v>600</v>
      </c>
      <c r="B63" s="134"/>
      <c r="C63" s="136" t="str" cm="1">
        <f t="array" ref="C63">_xlfn.IFS('組織C③（②のG6~P→F6にペースト＋事業所名追加）'!Q63="","",'組織C③（②のG6~P→F6にペースト＋事業所名追加）'!Q63=1,'組織C③（②のG6~P→F6にペースト＋事業所名追加）'!G63,'組織C③（②のG6~P→F6にペースト＋事業所名追加）'!Q63=2,'組織C③（②のG6~P→F6にペースト＋事業所名追加）'!I63,'組織C③（②のG6~P→F6にペースト＋事業所名追加）'!Q63=3,'組織C③（②のG6~P→F6にペースト＋事業所名追加）'!K63,'組織C③（②のG6~P→F6にペースト＋事業所名追加）'!Q63=4,'組織C③（②のG6~P→F6にペースト＋事業所名追加）'!M63,'組織C③（②のG6~P→F6にペースト＋事業所名追加）'!Q63=5,'組織C③（②のG6~P→F6にペースト＋事業所名追加）'!O63)</f>
        <v/>
      </c>
      <c r="D63" s="136" t="str" cm="1">
        <f t="array" ref="D63">_xlfn.IFS('組織C③（②のG6~P→F6にペースト＋事業所名追加）'!Q63="","",'組織C③（②のG6~P→F6にペースト＋事業所名追加）'!Q63=1,"",'組織C③（②のG6~P→F6にペースト＋事業所名追加）'!Q63=2,'組織C③（②のG6~P→F6にペースト＋事業所名追加）'!G63,'組織C③（②のG6~P→F6にペースト＋事業所名追加）'!Q63=3,'組織C③（②のG6~P→F6にペースト＋事業所名追加）'!I63,'組織C③（②のG6~P→F6にペースト＋事業所名追加）'!Q63=4,'組織C③（②のG6~P→F6にペースト＋事業所名追加）'!K63,'組織C③（②のG6~P→F6にペースト＋事業所名追加）'!Q63=5,'組織C③（②のG6~P→F6にペースト＋事業所名追加）'!M63)</f>
        <v/>
      </c>
      <c r="E63" s="107" t="str">
        <f t="shared" si="1"/>
        <v/>
      </c>
      <c r="F63" s="37" t="str">
        <f t="shared" si="2"/>
        <v/>
      </c>
      <c r="G63" s="123" t="str" cm="1">
        <f t="array" ref="G63">IF($G$6="","",_xlfn.IFS('組織C③（②のG6~P→F6にペースト＋事業所名追加）'!Q63="","",'組織C③（②のG6~P→F6にペースト＋事業所名追加）'!Q63=1,'組織C③（②のG6~P→F6にペースト＋事業所名追加）'!F63,'組織C③（②のG6~P→F6にペースト＋事業所名追加）'!Q63=2,'組織C③（②のG6~P→F6にペースト＋事業所名追加）'!H63,'組織C③（②のG6~P→F6にペースト＋事業所名追加）'!Q63=3,'組織C③（②のG6~P→F6にペースト＋事業所名追加）'!J63,'組織C③（②のG6~P→F6にペースト＋事業所名追加）'!Q63=4,'組織C③（②のG6~P→F6にペースト＋事業所名追加）'!L63,'組織C③（②のG6~P→F6にペースト＋事業所名追加）'!Q63=5,'組織C③（②のG6~P→F6にペースト＋事業所名追加）'!N63))</f>
        <v/>
      </c>
      <c r="H63" s="123" t="str" cm="1">
        <f t="array" ref="H63">IF($G$6="","",_xlfn.IFS('組織C③（②のG6~P→F6にペースト＋事業所名追加）'!Q63="","",'組織C③（②のG6~P→F6にペースト＋事業所名追加）'!Q63=1,"",'組織C③（②のG6~P→F6にペースト＋事業所名追加）'!Q63=2,'組織C③（②のG6~P→F6にペースト＋事業所名追加）'!F63,'組織C③（②のG6~P→F6にペースト＋事業所名追加）'!Q63=3,'組織C③（②のG6~P→F6にペースト＋事業所名追加）'!H63,'組織C③（②のG6~P→F6にペースト＋事業所名追加）'!Q63=4,'組織C③（②のG6~P→F6にペースト＋事業所名追加）'!J63,'組織C③（②のG6~P→F6にペースト＋事業所名追加）'!Q63=5,'組織C③（②のG6~P→F6にペースト＋事業所名追加）'!L63))</f>
        <v/>
      </c>
      <c r="I63" s="123" t="str">
        <f>IF('組織C③（②のG6~P→F6にペースト＋事業所名追加）'!C63="","",'組織C③（②のG6~P→F6にペースト＋事業所名追加）'!C63)</f>
        <v/>
      </c>
      <c r="J63" s="107"/>
    </row>
    <row r="64" spans="1:10">
      <c r="A64" s="107" t="s">
        <v>601</v>
      </c>
      <c r="B64" s="134"/>
      <c r="C64" s="136" t="str" cm="1">
        <f t="array" ref="C64">_xlfn.IFS('組織C③（②のG6~P→F6にペースト＋事業所名追加）'!Q64="","",'組織C③（②のG6~P→F6にペースト＋事業所名追加）'!Q64=1,'組織C③（②のG6~P→F6にペースト＋事業所名追加）'!G64,'組織C③（②のG6~P→F6にペースト＋事業所名追加）'!Q64=2,'組織C③（②のG6~P→F6にペースト＋事業所名追加）'!I64,'組織C③（②のG6~P→F6にペースト＋事業所名追加）'!Q64=3,'組織C③（②のG6~P→F6にペースト＋事業所名追加）'!K64,'組織C③（②のG6~P→F6にペースト＋事業所名追加）'!Q64=4,'組織C③（②のG6~P→F6にペースト＋事業所名追加）'!M64,'組織C③（②のG6~P→F6にペースト＋事業所名追加）'!Q64=5,'組織C③（②のG6~P→F6にペースト＋事業所名追加）'!O64)</f>
        <v/>
      </c>
      <c r="D64" s="136" t="str" cm="1">
        <f t="array" ref="D64">_xlfn.IFS('組織C③（②のG6~P→F6にペースト＋事業所名追加）'!Q64="","",'組織C③（②のG6~P→F6にペースト＋事業所名追加）'!Q64=1,"",'組織C③（②のG6~P→F6にペースト＋事業所名追加）'!Q64=2,'組織C③（②のG6~P→F6にペースト＋事業所名追加）'!G64,'組織C③（②のG6~P→F6にペースト＋事業所名追加）'!Q64=3,'組織C③（②のG6~P→F6にペースト＋事業所名追加）'!I64,'組織C③（②のG6~P→F6にペースト＋事業所名追加）'!Q64=4,'組織C③（②のG6~P→F6にペースト＋事業所名追加）'!K64,'組織C③（②のG6~P→F6にペースト＋事業所名追加）'!Q64=5,'組織C③（②のG6~P→F6にペースト＋事業所名追加）'!M64)</f>
        <v/>
      </c>
      <c r="E64" s="107" t="str">
        <f t="shared" si="1"/>
        <v/>
      </c>
      <c r="F64" s="37" t="str">
        <f t="shared" si="2"/>
        <v/>
      </c>
      <c r="G64" s="123" t="str" cm="1">
        <f t="array" ref="G64">IF($G$6="","",_xlfn.IFS('組織C③（②のG6~P→F6にペースト＋事業所名追加）'!Q64="","",'組織C③（②のG6~P→F6にペースト＋事業所名追加）'!Q64=1,'組織C③（②のG6~P→F6にペースト＋事業所名追加）'!F64,'組織C③（②のG6~P→F6にペースト＋事業所名追加）'!Q64=2,'組織C③（②のG6~P→F6にペースト＋事業所名追加）'!H64,'組織C③（②のG6~P→F6にペースト＋事業所名追加）'!Q64=3,'組織C③（②のG6~P→F6にペースト＋事業所名追加）'!J64,'組織C③（②のG6~P→F6にペースト＋事業所名追加）'!Q64=4,'組織C③（②のG6~P→F6にペースト＋事業所名追加）'!L64,'組織C③（②のG6~P→F6にペースト＋事業所名追加）'!Q64=5,'組織C③（②のG6~P→F6にペースト＋事業所名追加）'!N64))</f>
        <v/>
      </c>
      <c r="H64" s="123" t="str" cm="1">
        <f t="array" ref="H64">IF($G$6="","",_xlfn.IFS('組織C③（②のG6~P→F6にペースト＋事業所名追加）'!Q64="","",'組織C③（②のG6~P→F6にペースト＋事業所名追加）'!Q64=1,"",'組織C③（②のG6~P→F6にペースト＋事業所名追加）'!Q64=2,'組織C③（②のG6~P→F6にペースト＋事業所名追加）'!F64,'組織C③（②のG6~P→F6にペースト＋事業所名追加）'!Q64=3,'組織C③（②のG6~P→F6にペースト＋事業所名追加）'!H64,'組織C③（②のG6~P→F6にペースト＋事業所名追加）'!Q64=4,'組織C③（②のG6~P→F6にペースト＋事業所名追加）'!J64,'組織C③（②のG6~P→F6にペースト＋事業所名追加）'!Q64=5,'組織C③（②のG6~P→F6にペースト＋事業所名追加）'!L64))</f>
        <v/>
      </c>
      <c r="I64" s="123" t="str">
        <f>IF('組織C③（②のG6~P→F6にペースト＋事業所名追加）'!C64="","",'組織C③（②のG6~P→F6にペースト＋事業所名追加）'!C64)</f>
        <v/>
      </c>
      <c r="J64" s="107"/>
    </row>
    <row r="65" spans="1:10">
      <c r="A65" s="107" t="s">
        <v>602</v>
      </c>
      <c r="B65" s="134"/>
      <c r="C65" s="136" t="str" cm="1">
        <f t="array" ref="C65">_xlfn.IFS('組織C③（②のG6~P→F6にペースト＋事業所名追加）'!Q65="","",'組織C③（②のG6~P→F6にペースト＋事業所名追加）'!Q65=1,'組織C③（②のG6~P→F6にペースト＋事業所名追加）'!G65,'組織C③（②のG6~P→F6にペースト＋事業所名追加）'!Q65=2,'組織C③（②のG6~P→F6にペースト＋事業所名追加）'!I65,'組織C③（②のG6~P→F6にペースト＋事業所名追加）'!Q65=3,'組織C③（②のG6~P→F6にペースト＋事業所名追加）'!K65,'組織C③（②のG6~P→F6にペースト＋事業所名追加）'!Q65=4,'組織C③（②のG6~P→F6にペースト＋事業所名追加）'!M65,'組織C③（②のG6~P→F6にペースト＋事業所名追加）'!Q65=5,'組織C③（②のG6~P→F6にペースト＋事業所名追加）'!O65)</f>
        <v/>
      </c>
      <c r="D65" s="136" t="str" cm="1">
        <f t="array" ref="D65">_xlfn.IFS('組織C③（②のG6~P→F6にペースト＋事業所名追加）'!Q65="","",'組織C③（②のG6~P→F6にペースト＋事業所名追加）'!Q65=1,"",'組織C③（②のG6~P→F6にペースト＋事業所名追加）'!Q65=2,'組織C③（②のG6~P→F6にペースト＋事業所名追加）'!G65,'組織C③（②のG6~P→F6にペースト＋事業所名追加）'!Q65=3,'組織C③（②のG6~P→F6にペースト＋事業所名追加）'!I65,'組織C③（②のG6~P→F6にペースト＋事業所名追加）'!Q65=4,'組織C③（②のG6~P→F6にペースト＋事業所名追加）'!K65,'組織C③（②のG6~P→F6にペースト＋事業所名追加）'!Q65=5,'組織C③（②のG6~P→F6にペースト＋事業所名追加）'!M65)</f>
        <v/>
      </c>
      <c r="E65" s="107" t="str">
        <f t="shared" si="1"/>
        <v/>
      </c>
      <c r="F65" s="37" t="str">
        <f t="shared" si="2"/>
        <v/>
      </c>
      <c r="G65" s="123" t="str" cm="1">
        <f t="array" ref="G65">IF($G$6="","",_xlfn.IFS('組織C③（②のG6~P→F6にペースト＋事業所名追加）'!Q65="","",'組織C③（②のG6~P→F6にペースト＋事業所名追加）'!Q65=1,'組織C③（②のG6~P→F6にペースト＋事業所名追加）'!F65,'組織C③（②のG6~P→F6にペースト＋事業所名追加）'!Q65=2,'組織C③（②のG6~P→F6にペースト＋事業所名追加）'!H65,'組織C③（②のG6~P→F6にペースト＋事業所名追加）'!Q65=3,'組織C③（②のG6~P→F6にペースト＋事業所名追加）'!J65,'組織C③（②のG6~P→F6にペースト＋事業所名追加）'!Q65=4,'組織C③（②のG6~P→F6にペースト＋事業所名追加）'!L65,'組織C③（②のG6~P→F6にペースト＋事業所名追加）'!Q65=5,'組織C③（②のG6~P→F6にペースト＋事業所名追加）'!N65))</f>
        <v/>
      </c>
      <c r="H65" s="123" t="str" cm="1">
        <f t="array" ref="H65">IF($G$6="","",_xlfn.IFS('組織C③（②のG6~P→F6にペースト＋事業所名追加）'!Q65="","",'組織C③（②のG6~P→F6にペースト＋事業所名追加）'!Q65=1,"",'組織C③（②のG6~P→F6にペースト＋事業所名追加）'!Q65=2,'組織C③（②のG6~P→F6にペースト＋事業所名追加）'!F65,'組織C③（②のG6~P→F6にペースト＋事業所名追加）'!Q65=3,'組織C③（②のG6~P→F6にペースト＋事業所名追加）'!H65,'組織C③（②のG6~P→F6にペースト＋事業所名追加）'!Q65=4,'組織C③（②のG6~P→F6にペースト＋事業所名追加）'!J65,'組織C③（②のG6~P→F6にペースト＋事業所名追加）'!Q65=5,'組織C③（②のG6~P→F6にペースト＋事業所名追加）'!L65))</f>
        <v/>
      </c>
      <c r="I65" s="123" t="str">
        <f>IF('組織C③（②のG6~P→F6にペースト＋事業所名追加）'!C65="","",'組織C③（②のG6~P→F6にペースト＋事業所名追加）'!C65)</f>
        <v/>
      </c>
      <c r="J65" s="107"/>
    </row>
    <row r="66" spans="1:10">
      <c r="A66" s="107" t="s">
        <v>603</v>
      </c>
      <c r="B66" s="134"/>
      <c r="C66" s="136" t="str" cm="1">
        <f t="array" ref="C66">_xlfn.IFS('組織C③（②のG6~P→F6にペースト＋事業所名追加）'!Q66="","",'組織C③（②のG6~P→F6にペースト＋事業所名追加）'!Q66=1,'組織C③（②のG6~P→F6にペースト＋事業所名追加）'!G66,'組織C③（②のG6~P→F6にペースト＋事業所名追加）'!Q66=2,'組織C③（②のG6~P→F6にペースト＋事業所名追加）'!I66,'組織C③（②のG6~P→F6にペースト＋事業所名追加）'!Q66=3,'組織C③（②のG6~P→F6にペースト＋事業所名追加）'!K66,'組織C③（②のG6~P→F6にペースト＋事業所名追加）'!Q66=4,'組織C③（②のG6~P→F6にペースト＋事業所名追加）'!M66,'組織C③（②のG6~P→F6にペースト＋事業所名追加）'!Q66=5,'組織C③（②のG6~P→F6にペースト＋事業所名追加）'!O66)</f>
        <v/>
      </c>
      <c r="D66" s="136" t="str" cm="1">
        <f t="array" ref="D66">_xlfn.IFS('組織C③（②のG6~P→F6にペースト＋事業所名追加）'!Q66="","",'組織C③（②のG6~P→F6にペースト＋事業所名追加）'!Q66=1,"",'組織C③（②のG6~P→F6にペースト＋事業所名追加）'!Q66=2,'組織C③（②のG6~P→F6にペースト＋事業所名追加）'!G66,'組織C③（②のG6~P→F6にペースト＋事業所名追加）'!Q66=3,'組織C③（②のG6~P→F6にペースト＋事業所名追加）'!I66,'組織C③（②のG6~P→F6にペースト＋事業所名追加）'!Q66=4,'組織C③（②のG6~P→F6にペースト＋事業所名追加）'!K66,'組織C③（②のG6~P→F6にペースト＋事業所名追加）'!Q66=5,'組織C③（②のG6~P→F6にペースト＋事業所名追加）'!M66)</f>
        <v/>
      </c>
      <c r="E66" s="107" t="str">
        <f t="shared" si="1"/>
        <v/>
      </c>
      <c r="F66" s="37" t="str">
        <f t="shared" si="2"/>
        <v/>
      </c>
      <c r="G66" s="123" t="str" cm="1">
        <f t="array" ref="G66">IF($G$6="","",_xlfn.IFS('組織C③（②のG6~P→F6にペースト＋事業所名追加）'!Q66="","",'組織C③（②のG6~P→F6にペースト＋事業所名追加）'!Q66=1,'組織C③（②のG6~P→F6にペースト＋事業所名追加）'!F66,'組織C③（②のG6~P→F6にペースト＋事業所名追加）'!Q66=2,'組織C③（②のG6~P→F6にペースト＋事業所名追加）'!H66,'組織C③（②のG6~P→F6にペースト＋事業所名追加）'!Q66=3,'組織C③（②のG6~P→F6にペースト＋事業所名追加）'!J66,'組織C③（②のG6~P→F6にペースト＋事業所名追加）'!Q66=4,'組織C③（②のG6~P→F6にペースト＋事業所名追加）'!L66,'組織C③（②のG6~P→F6にペースト＋事業所名追加）'!Q66=5,'組織C③（②のG6~P→F6にペースト＋事業所名追加）'!N66))</f>
        <v/>
      </c>
      <c r="H66" s="123" t="str" cm="1">
        <f t="array" ref="H66">IF($G$6="","",_xlfn.IFS('組織C③（②のG6~P→F6にペースト＋事業所名追加）'!Q66="","",'組織C③（②のG6~P→F6にペースト＋事業所名追加）'!Q66=1,"",'組織C③（②のG6~P→F6にペースト＋事業所名追加）'!Q66=2,'組織C③（②のG6~P→F6にペースト＋事業所名追加）'!F66,'組織C③（②のG6~P→F6にペースト＋事業所名追加）'!Q66=3,'組織C③（②のG6~P→F6にペースト＋事業所名追加）'!H66,'組織C③（②のG6~P→F6にペースト＋事業所名追加）'!Q66=4,'組織C③（②のG6~P→F6にペースト＋事業所名追加）'!J66,'組織C③（②のG6~P→F6にペースト＋事業所名追加）'!Q66=5,'組織C③（②のG6~P→F6にペースト＋事業所名追加）'!L66))</f>
        <v/>
      </c>
      <c r="I66" s="123" t="str">
        <f>IF('組織C③（②のG6~P→F6にペースト＋事業所名追加）'!C66="","",'組織C③（②のG6~P→F6にペースト＋事業所名追加）'!C66)</f>
        <v/>
      </c>
      <c r="J66" s="107"/>
    </row>
    <row r="67" spans="1:10">
      <c r="A67" s="107" t="s">
        <v>604</v>
      </c>
      <c r="B67" s="134"/>
      <c r="C67" s="136" t="str" cm="1">
        <f t="array" ref="C67">_xlfn.IFS('組織C③（②のG6~P→F6にペースト＋事業所名追加）'!Q67="","",'組織C③（②のG6~P→F6にペースト＋事業所名追加）'!Q67=1,'組織C③（②のG6~P→F6にペースト＋事業所名追加）'!G67,'組織C③（②のG6~P→F6にペースト＋事業所名追加）'!Q67=2,'組織C③（②のG6~P→F6にペースト＋事業所名追加）'!I67,'組織C③（②のG6~P→F6にペースト＋事業所名追加）'!Q67=3,'組織C③（②のG6~P→F6にペースト＋事業所名追加）'!K67,'組織C③（②のG6~P→F6にペースト＋事業所名追加）'!Q67=4,'組織C③（②のG6~P→F6にペースト＋事業所名追加）'!M67,'組織C③（②のG6~P→F6にペースト＋事業所名追加）'!Q67=5,'組織C③（②のG6~P→F6にペースト＋事業所名追加）'!O67)</f>
        <v/>
      </c>
      <c r="D67" s="136" t="str" cm="1">
        <f t="array" ref="D67">_xlfn.IFS('組織C③（②のG6~P→F6にペースト＋事業所名追加）'!Q67="","",'組織C③（②のG6~P→F6にペースト＋事業所名追加）'!Q67=1,"",'組織C③（②のG6~P→F6にペースト＋事業所名追加）'!Q67=2,'組織C③（②のG6~P→F6にペースト＋事業所名追加）'!G67,'組織C③（②のG6~P→F6にペースト＋事業所名追加）'!Q67=3,'組織C③（②のG6~P→F6にペースト＋事業所名追加）'!I67,'組織C③（②のG6~P→F6にペースト＋事業所名追加）'!Q67=4,'組織C③（②のG6~P→F6にペースト＋事業所名追加）'!K67,'組織C③（②のG6~P→F6にペースト＋事業所名追加）'!Q67=5,'組織C③（②のG6~P→F6にペースト＋事業所名追加）'!M67)</f>
        <v/>
      </c>
      <c r="E67" s="107" t="str">
        <f t="shared" si="1"/>
        <v/>
      </c>
      <c r="F67" s="37" t="str">
        <f t="shared" si="2"/>
        <v/>
      </c>
      <c r="G67" s="123" t="str" cm="1">
        <f t="array" ref="G67">IF($G$6="","",_xlfn.IFS('組織C③（②のG6~P→F6にペースト＋事業所名追加）'!Q67="","",'組織C③（②のG6~P→F6にペースト＋事業所名追加）'!Q67=1,'組織C③（②のG6~P→F6にペースト＋事業所名追加）'!F67,'組織C③（②のG6~P→F6にペースト＋事業所名追加）'!Q67=2,'組織C③（②のG6~P→F6にペースト＋事業所名追加）'!H67,'組織C③（②のG6~P→F6にペースト＋事業所名追加）'!Q67=3,'組織C③（②のG6~P→F6にペースト＋事業所名追加）'!J67,'組織C③（②のG6~P→F6にペースト＋事業所名追加）'!Q67=4,'組織C③（②のG6~P→F6にペースト＋事業所名追加）'!L67,'組織C③（②のG6~P→F6にペースト＋事業所名追加）'!Q67=5,'組織C③（②のG6~P→F6にペースト＋事業所名追加）'!N67))</f>
        <v/>
      </c>
      <c r="H67" s="123" t="str" cm="1">
        <f t="array" ref="H67">IF($G$6="","",_xlfn.IFS('組織C③（②のG6~P→F6にペースト＋事業所名追加）'!Q67="","",'組織C③（②のG6~P→F6にペースト＋事業所名追加）'!Q67=1,"",'組織C③（②のG6~P→F6にペースト＋事業所名追加）'!Q67=2,'組織C③（②のG6~P→F6にペースト＋事業所名追加）'!F67,'組織C③（②のG6~P→F6にペースト＋事業所名追加）'!Q67=3,'組織C③（②のG6~P→F6にペースト＋事業所名追加）'!H67,'組織C③（②のG6~P→F6にペースト＋事業所名追加）'!Q67=4,'組織C③（②のG6~P→F6にペースト＋事業所名追加）'!J67,'組織C③（②のG6~P→F6にペースト＋事業所名追加）'!Q67=5,'組織C③（②のG6~P→F6にペースト＋事業所名追加）'!L67))</f>
        <v/>
      </c>
      <c r="I67" s="123" t="str">
        <f>IF('組織C③（②のG6~P→F6にペースト＋事業所名追加）'!C67="","",'組織C③（②のG6~P→F6にペースト＋事業所名追加）'!C67)</f>
        <v/>
      </c>
      <c r="J67" s="107"/>
    </row>
    <row r="68" spans="1:10">
      <c r="A68" s="107" t="s">
        <v>605</v>
      </c>
      <c r="B68" s="134"/>
      <c r="C68" s="136" t="str" cm="1">
        <f t="array" ref="C68">_xlfn.IFS('組織C③（②のG6~P→F6にペースト＋事業所名追加）'!Q68="","",'組織C③（②のG6~P→F6にペースト＋事業所名追加）'!Q68=1,'組織C③（②のG6~P→F6にペースト＋事業所名追加）'!G68,'組織C③（②のG6~P→F6にペースト＋事業所名追加）'!Q68=2,'組織C③（②のG6~P→F6にペースト＋事業所名追加）'!I68,'組織C③（②のG6~P→F6にペースト＋事業所名追加）'!Q68=3,'組織C③（②のG6~P→F6にペースト＋事業所名追加）'!K68,'組織C③（②のG6~P→F6にペースト＋事業所名追加）'!Q68=4,'組織C③（②のG6~P→F6にペースト＋事業所名追加）'!M68,'組織C③（②のG6~P→F6にペースト＋事業所名追加）'!Q68=5,'組織C③（②のG6~P→F6にペースト＋事業所名追加）'!O68)</f>
        <v/>
      </c>
      <c r="D68" s="136" t="str" cm="1">
        <f t="array" ref="D68">_xlfn.IFS('組織C③（②のG6~P→F6にペースト＋事業所名追加）'!Q68="","",'組織C③（②のG6~P→F6にペースト＋事業所名追加）'!Q68=1,"",'組織C③（②のG6~P→F6にペースト＋事業所名追加）'!Q68=2,'組織C③（②のG6~P→F6にペースト＋事業所名追加）'!G68,'組織C③（②のG6~P→F6にペースト＋事業所名追加）'!Q68=3,'組織C③（②のG6~P→F6にペースト＋事業所名追加）'!I68,'組織C③（②のG6~P→F6にペースト＋事業所名追加）'!Q68=4,'組織C③（②のG6~P→F6にペースト＋事業所名追加）'!K68,'組織C③（②のG6~P→F6にペースト＋事業所名追加）'!Q68=5,'組織C③（②のG6~P→F6にペースト＋事業所名追加）'!M68)</f>
        <v/>
      </c>
      <c r="E68" s="107" t="str">
        <f t="shared" si="1"/>
        <v/>
      </c>
      <c r="F68" s="37" t="str">
        <f t="shared" si="2"/>
        <v/>
      </c>
      <c r="G68" s="123" t="str" cm="1">
        <f t="array" ref="G68">IF($G$6="","",_xlfn.IFS('組織C③（②のG6~P→F6にペースト＋事業所名追加）'!Q68="","",'組織C③（②のG6~P→F6にペースト＋事業所名追加）'!Q68=1,'組織C③（②のG6~P→F6にペースト＋事業所名追加）'!F68,'組織C③（②のG6~P→F6にペースト＋事業所名追加）'!Q68=2,'組織C③（②のG6~P→F6にペースト＋事業所名追加）'!H68,'組織C③（②のG6~P→F6にペースト＋事業所名追加）'!Q68=3,'組織C③（②のG6~P→F6にペースト＋事業所名追加）'!J68,'組織C③（②のG6~P→F6にペースト＋事業所名追加）'!Q68=4,'組織C③（②のG6~P→F6にペースト＋事業所名追加）'!L68,'組織C③（②のG6~P→F6にペースト＋事業所名追加）'!Q68=5,'組織C③（②のG6~P→F6にペースト＋事業所名追加）'!N68))</f>
        <v/>
      </c>
      <c r="H68" s="123" t="str" cm="1">
        <f t="array" ref="H68">IF($G$6="","",_xlfn.IFS('組織C③（②のG6~P→F6にペースト＋事業所名追加）'!Q68="","",'組織C③（②のG6~P→F6にペースト＋事業所名追加）'!Q68=1,"",'組織C③（②のG6~P→F6にペースト＋事業所名追加）'!Q68=2,'組織C③（②のG6~P→F6にペースト＋事業所名追加）'!F68,'組織C③（②のG6~P→F6にペースト＋事業所名追加）'!Q68=3,'組織C③（②のG6~P→F6にペースト＋事業所名追加）'!H68,'組織C③（②のG6~P→F6にペースト＋事業所名追加）'!Q68=4,'組織C③（②のG6~P→F6にペースト＋事業所名追加）'!J68,'組織C③（②のG6~P→F6にペースト＋事業所名追加）'!Q68=5,'組織C③（②のG6~P→F6にペースト＋事業所名追加）'!L68))</f>
        <v/>
      </c>
      <c r="I68" s="123" t="str">
        <f>IF('組織C③（②のG6~P→F6にペースト＋事業所名追加）'!C68="","",'組織C③（②のG6~P→F6にペースト＋事業所名追加）'!C68)</f>
        <v/>
      </c>
      <c r="J68" s="107"/>
    </row>
    <row r="69" spans="1:10">
      <c r="A69" s="107" t="s">
        <v>606</v>
      </c>
      <c r="B69" s="134"/>
      <c r="C69" s="136" t="str" cm="1">
        <f t="array" ref="C69">_xlfn.IFS('組織C③（②のG6~P→F6にペースト＋事業所名追加）'!Q69="","",'組織C③（②のG6~P→F6にペースト＋事業所名追加）'!Q69=1,'組織C③（②のG6~P→F6にペースト＋事業所名追加）'!G69,'組織C③（②のG6~P→F6にペースト＋事業所名追加）'!Q69=2,'組織C③（②のG6~P→F6にペースト＋事業所名追加）'!I69,'組織C③（②のG6~P→F6にペースト＋事業所名追加）'!Q69=3,'組織C③（②のG6~P→F6にペースト＋事業所名追加）'!K69,'組織C③（②のG6~P→F6にペースト＋事業所名追加）'!Q69=4,'組織C③（②のG6~P→F6にペースト＋事業所名追加）'!M69,'組織C③（②のG6~P→F6にペースト＋事業所名追加）'!Q69=5,'組織C③（②のG6~P→F6にペースト＋事業所名追加）'!O69)</f>
        <v/>
      </c>
      <c r="D69" s="136" t="str" cm="1">
        <f t="array" ref="D69">_xlfn.IFS('組織C③（②のG6~P→F6にペースト＋事業所名追加）'!Q69="","",'組織C③（②のG6~P→F6にペースト＋事業所名追加）'!Q69=1,"",'組織C③（②のG6~P→F6にペースト＋事業所名追加）'!Q69=2,'組織C③（②のG6~P→F6にペースト＋事業所名追加）'!G69,'組織C③（②のG6~P→F6にペースト＋事業所名追加）'!Q69=3,'組織C③（②のG6~P→F6にペースト＋事業所名追加）'!I69,'組織C③（②のG6~P→F6にペースト＋事業所名追加）'!Q69=4,'組織C③（②のG6~P→F6にペースト＋事業所名追加）'!K69,'組織C③（②のG6~P→F6にペースト＋事業所名追加）'!Q69=5,'組織C③（②のG6~P→F6にペースト＋事業所名追加）'!M69)</f>
        <v/>
      </c>
      <c r="E69" s="107" t="str">
        <f t="shared" si="1"/>
        <v/>
      </c>
      <c r="F69" s="37" t="str">
        <f t="shared" si="2"/>
        <v/>
      </c>
      <c r="G69" s="123" t="str" cm="1">
        <f t="array" ref="G69">IF($G$6="","",_xlfn.IFS('組織C③（②のG6~P→F6にペースト＋事業所名追加）'!Q69="","",'組織C③（②のG6~P→F6にペースト＋事業所名追加）'!Q69=1,'組織C③（②のG6~P→F6にペースト＋事業所名追加）'!F69,'組織C③（②のG6~P→F6にペースト＋事業所名追加）'!Q69=2,'組織C③（②のG6~P→F6にペースト＋事業所名追加）'!H69,'組織C③（②のG6~P→F6にペースト＋事業所名追加）'!Q69=3,'組織C③（②のG6~P→F6にペースト＋事業所名追加）'!J69,'組織C③（②のG6~P→F6にペースト＋事業所名追加）'!Q69=4,'組織C③（②のG6~P→F6にペースト＋事業所名追加）'!L69,'組織C③（②のG6~P→F6にペースト＋事業所名追加）'!Q69=5,'組織C③（②のG6~P→F6にペースト＋事業所名追加）'!N69))</f>
        <v/>
      </c>
      <c r="H69" s="123" t="str" cm="1">
        <f t="array" ref="H69">IF($G$6="","",_xlfn.IFS('組織C③（②のG6~P→F6にペースト＋事業所名追加）'!Q69="","",'組織C③（②のG6~P→F6にペースト＋事業所名追加）'!Q69=1,"",'組織C③（②のG6~P→F6にペースト＋事業所名追加）'!Q69=2,'組織C③（②のG6~P→F6にペースト＋事業所名追加）'!F69,'組織C③（②のG6~P→F6にペースト＋事業所名追加）'!Q69=3,'組織C③（②のG6~P→F6にペースト＋事業所名追加）'!H69,'組織C③（②のG6~P→F6にペースト＋事業所名追加）'!Q69=4,'組織C③（②のG6~P→F6にペースト＋事業所名追加）'!J69,'組織C③（②のG6~P→F6にペースト＋事業所名追加）'!Q69=5,'組織C③（②のG6~P→F6にペースト＋事業所名追加）'!L69))</f>
        <v/>
      </c>
      <c r="I69" s="123" t="str">
        <f>IF('組織C③（②のG6~P→F6にペースト＋事業所名追加）'!C69="","",'組織C③（②のG6~P→F6にペースト＋事業所名追加）'!C69)</f>
        <v/>
      </c>
      <c r="J69" s="107"/>
    </row>
    <row r="70" spans="1:10">
      <c r="A70" s="107" t="s">
        <v>607</v>
      </c>
      <c r="B70" s="134"/>
      <c r="C70" s="136" t="str" cm="1">
        <f t="array" ref="C70">_xlfn.IFS('組織C③（②のG6~P→F6にペースト＋事業所名追加）'!Q70="","",'組織C③（②のG6~P→F6にペースト＋事業所名追加）'!Q70=1,'組織C③（②のG6~P→F6にペースト＋事業所名追加）'!G70,'組織C③（②のG6~P→F6にペースト＋事業所名追加）'!Q70=2,'組織C③（②のG6~P→F6にペースト＋事業所名追加）'!I70,'組織C③（②のG6~P→F6にペースト＋事業所名追加）'!Q70=3,'組織C③（②のG6~P→F6にペースト＋事業所名追加）'!K70,'組織C③（②のG6~P→F6にペースト＋事業所名追加）'!Q70=4,'組織C③（②のG6~P→F6にペースト＋事業所名追加）'!M70,'組織C③（②のG6~P→F6にペースト＋事業所名追加）'!Q70=5,'組織C③（②のG6~P→F6にペースト＋事業所名追加）'!O70)</f>
        <v/>
      </c>
      <c r="D70" s="136" t="str" cm="1">
        <f t="array" ref="D70">_xlfn.IFS('組織C③（②のG6~P→F6にペースト＋事業所名追加）'!Q70="","",'組織C③（②のG6~P→F6にペースト＋事業所名追加）'!Q70=1,"",'組織C③（②のG6~P→F6にペースト＋事業所名追加）'!Q70=2,'組織C③（②のG6~P→F6にペースト＋事業所名追加）'!G70,'組織C③（②のG6~P→F6にペースト＋事業所名追加）'!Q70=3,'組織C③（②のG6~P→F6にペースト＋事業所名追加）'!I70,'組織C③（②のG6~P→F6にペースト＋事業所名追加）'!Q70=4,'組織C③（②のG6~P→F6にペースト＋事業所名追加）'!K70,'組織C③（②のG6~P→F6にペースト＋事業所名追加）'!Q70=5,'組織C③（②のG6~P→F6にペースト＋事業所名追加）'!M70)</f>
        <v/>
      </c>
      <c r="E70" s="107" t="str">
        <f>IF(D70="","",IF(H70="",(INDEX($A$6:$C$805,MATCH(D70,$C$6:$C$805,0),1)),(INDEX($A$6:$H$805,MATCH(H70,$G$6:$G$805,0),1))))</f>
        <v/>
      </c>
      <c r="F70" s="37" t="str">
        <f t="shared" si="2"/>
        <v/>
      </c>
      <c r="G70" s="123" t="str" cm="1">
        <f t="array" ref="G70">IF($G$6="","",_xlfn.IFS('組織C③（②のG6~P→F6にペースト＋事業所名追加）'!Q70="","",'組織C③（②のG6~P→F6にペースト＋事業所名追加）'!Q70=1,'組織C③（②のG6~P→F6にペースト＋事業所名追加）'!F70,'組織C③（②のG6~P→F6にペースト＋事業所名追加）'!Q70=2,'組織C③（②のG6~P→F6にペースト＋事業所名追加）'!H70,'組織C③（②のG6~P→F6にペースト＋事業所名追加）'!Q70=3,'組織C③（②のG6~P→F6にペースト＋事業所名追加）'!J70,'組織C③（②のG6~P→F6にペースト＋事業所名追加）'!Q70=4,'組織C③（②のG6~P→F6にペースト＋事業所名追加）'!L70,'組織C③（②のG6~P→F6にペースト＋事業所名追加）'!Q70=5,'組織C③（②のG6~P→F6にペースト＋事業所名追加）'!N70))</f>
        <v/>
      </c>
      <c r="H70" s="123" t="str" cm="1">
        <f t="array" ref="H70">IF($G$6="","",_xlfn.IFS('組織C③（②のG6~P→F6にペースト＋事業所名追加）'!Q70="","",'組織C③（②のG6~P→F6にペースト＋事業所名追加）'!Q70=1,"",'組織C③（②のG6~P→F6にペースト＋事業所名追加）'!Q70=2,'組織C③（②のG6~P→F6にペースト＋事業所名追加）'!F70,'組織C③（②のG6~P→F6にペースト＋事業所名追加）'!Q70=3,'組織C③（②のG6~P→F6にペースト＋事業所名追加）'!H70,'組織C③（②のG6~P→F6にペースト＋事業所名追加）'!Q70=4,'組織C③（②のG6~P→F6にペースト＋事業所名追加）'!J70,'組織C③（②のG6~P→F6にペースト＋事業所名追加）'!Q70=5,'組織C③（②のG6~P→F6にペースト＋事業所名追加）'!L70))</f>
        <v/>
      </c>
      <c r="I70" s="123" t="str">
        <f>IF('組織C③（②のG6~P→F6にペースト＋事業所名追加）'!C70="","",'組織C③（②のG6~P→F6にペースト＋事業所名追加）'!C70)</f>
        <v/>
      </c>
      <c r="J70" s="107"/>
    </row>
    <row r="71" spans="1:10">
      <c r="A71" s="107" t="s">
        <v>608</v>
      </c>
      <c r="B71" s="134"/>
      <c r="C71" s="136" t="str" cm="1">
        <f t="array" ref="C71">_xlfn.IFS('組織C③（②のG6~P→F6にペースト＋事業所名追加）'!Q71="","",'組織C③（②のG6~P→F6にペースト＋事業所名追加）'!Q71=1,'組織C③（②のG6~P→F6にペースト＋事業所名追加）'!G71,'組織C③（②のG6~P→F6にペースト＋事業所名追加）'!Q71=2,'組織C③（②のG6~P→F6にペースト＋事業所名追加）'!I71,'組織C③（②のG6~P→F6にペースト＋事業所名追加）'!Q71=3,'組織C③（②のG6~P→F6にペースト＋事業所名追加）'!K71,'組織C③（②のG6~P→F6にペースト＋事業所名追加）'!Q71=4,'組織C③（②のG6~P→F6にペースト＋事業所名追加）'!M71,'組織C③（②のG6~P→F6にペースト＋事業所名追加）'!Q71=5,'組織C③（②のG6~P→F6にペースト＋事業所名追加）'!O71)</f>
        <v/>
      </c>
      <c r="D71" s="136" t="str" cm="1">
        <f t="array" ref="D71">_xlfn.IFS('組織C③（②のG6~P→F6にペースト＋事業所名追加）'!Q71="","",'組織C③（②のG6~P→F6にペースト＋事業所名追加）'!Q71=1,"",'組織C③（②のG6~P→F6にペースト＋事業所名追加）'!Q71=2,'組織C③（②のG6~P→F6にペースト＋事業所名追加）'!G71,'組織C③（②のG6~P→F6にペースト＋事業所名追加）'!Q71=3,'組織C③（②のG6~P→F6にペースト＋事業所名追加）'!I71,'組織C③（②のG6~P→F6にペースト＋事業所名追加）'!Q71=4,'組織C③（②のG6~P→F6にペースト＋事業所名追加）'!K71,'組織C③（②のG6~P→F6にペースト＋事業所名追加）'!Q71=5,'組織C③（②のG6~P→F6にペースト＋事業所名追加）'!M71)</f>
        <v/>
      </c>
      <c r="E71" s="107" t="str">
        <f t="shared" si="1"/>
        <v/>
      </c>
      <c r="F71" s="37" t="str">
        <f t="shared" si="2"/>
        <v/>
      </c>
      <c r="G71" s="123" t="str" cm="1">
        <f t="array" ref="G71">IF($G$6="","",_xlfn.IFS('組織C③（②のG6~P→F6にペースト＋事業所名追加）'!Q71="","",'組織C③（②のG6~P→F6にペースト＋事業所名追加）'!Q71=1,'組織C③（②のG6~P→F6にペースト＋事業所名追加）'!F71,'組織C③（②のG6~P→F6にペースト＋事業所名追加）'!Q71=2,'組織C③（②のG6~P→F6にペースト＋事業所名追加）'!H71,'組織C③（②のG6~P→F6にペースト＋事業所名追加）'!Q71=3,'組織C③（②のG6~P→F6にペースト＋事業所名追加）'!J71,'組織C③（②のG6~P→F6にペースト＋事業所名追加）'!Q71=4,'組織C③（②のG6~P→F6にペースト＋事業所名追加）'!L71,'組織C③（②のG6~P→F6にペースト＋事業所名追加）'!Q71=5,'組織C③（②のG6~P→F6にペースト＋事業所名追加）'!N71))</f>
        <v/>
      </c>
      <c r="H71" s="123" t="str" cm="1">
        <f t="array" ref="H71">IF($G$6="","",_xlfn.IFS('組織C③（②のG6~P→F6にペースト＋事業所名追加）'!Q71="","",'組織C③（②のG6~P→F6にペースト＋事業所名追加）'!Q71=1,"",'組織C③（②のG6~P→F6にペースト＋事業所名追加）'!Q71=2,'組織C③（②のG6~P→F6にペースト＋事業所名追加）'!F71,'組織C③（②のG6~P→F6にペースト＋事業所名追加）'!Q71=3,'組織C③（②のG6~P→F6にペースト＋事業所名追加）'!H71,'組織C③（②のG6~P→F6にペースト＋事業所名追加）'!Q71=4,'組織C③（②のG6~P→F6にペースト＋事業所名追加）'!J71,'組織C③（②のG6~P→F6にペースト＋事業所名追加）'!Q71=5,'組織C③（②のG6~P→F6にペースト＋事業所名追加）'!L71))</f>
        <v/>
      </c>
      <c r="I71" s="123" t="str">
        <f>IF('組織C③（②のG6~P→F6にペースト＋事業所名追加）'!C71="","",'組織C③（②のG6~P→F6にペースト＋事業所名追加）'!C71)</f>
        <v/>
      </c>
      <c r="J71" s="107"/>
    </row>
    <row r="72" spans="1:10">
      <c r="A72" s="107" t="s">
        <v>609</v>
      </c>
      <c r="B72" s="134"/>
      <c r="C72" s="136" t="str" cm="1">
        <f t="array" ref="C72">_xlfn.IFS('組織C③（②のG6~P→F6にペースト＋事業所名追加）'!Q72="","",'組織C③（②のG6~P→F6にペースト＋事業所名追加）'!Q72=1,'組織C③（②のG6~P→F6にペースト＋事業所名追加）'!G72,'組織C③（②のG6~P→F6にペースト＋事業所名追加）'!Q72=2,'組織C③（②のG6~P→F6にペースト＋事業所名追加）'!I72,'組織C③（②のG6~P→F6にペースト＋事業所名追加）'!Q72=3,'組織C③（②のG6~P→F6にペースト＋事業所名追加）'!K72,'組織C③（②のG6~P→F6にペースト＋事業所名追加）'!Q72=4,'組織C③（②のG6~P→F6にペースト＋事業所名追加）'!M72,'組織C③（②のG6~P→F6にペースト＋事業所名追加）'!Q72=5,'組織C③（②のG6~P→F6にペースト＋事業所名追加）'!O72)</f>
        <v/>
      </c>
      <c r="D72" s="136" t="str" cm="1">
        <f t="array" ref="D72">_xlfn.IFS('組織C③（②のG6~P→F6にペースト＋事業所名追加）'!Q72="","",'組織C③（②のG6~P→F6にペースト＋事業所名追加）'!Q72=1,"",'組織C③（②のG6~P→F6にペースト＋事業所名追加）'!Q72=2,'組織C③（②のG6~P→F6にペースト＋事業所名追加）'!G72,'組織C③（②のG6~P→F6にペースト＋事業所名追加）'!Q72=3,'組織C③（②のG6~P→F6にペースト＋事業所名追加）'!I72,'組織C③（②のG6~P→F6にペースト＋事業所名追加）'!Q72=4,'組織C③（②のG6~P→F6にペースト＋事業所名追加）'!K72,'組織C③（②のG6~P→F6にペースト＋事業所名追加）'!Q72=5,'組織C③（②のG6~P→F6にペースト＋事業所名追加）'!M72)</f>
        <v/>
      </c>
      <c r="E72" s="107" t="str">
        <f t="shared" si="1"/>
        <v/>
      </c>
      <c r="F72" s="37" t="str">
        <f t="shared" si="2"/>
        <v/>
      </c>
      <c r="G72" s="123" t="str" cm="1">
        <f t="array" ref="G72">IF($G$6="","",_xlfn.IFS('組織C③（②のG6~P→F6にペースト＋事業所名追加）'!Q72="","",'組織C③（②のG6~P→F6にペースト＋事業所名追加）'!Q72=1,'組織C③（②のG6~P→F6にペースト＋事業所名追加）'!F72,'組織C③（②のG6~P→F6にペースト＋事業所名追加）'!Q72=2,'組織C③（②のG6~P→F6にペースト＋事業所名追加）'!H72,'組織C③（②のG6~P→F6にペースト＋事業所名追加）'!Q72=3,'組織C③（②のG6~P→F6にペースト＋事業所名追加）'!J72,'組織C③（②のG6~P→F6にペースト＋事業所名追加）'!Q72=4,'組織C③（②のG6~P→F6にペースト＋事業所名追加）'!L72,'組織C③（②のG6~P→F6にペースト＋事業所名追加）'!Q72=5,'組織C③（②のG6~P→F6にペースト＋事業所名追加）'!N72))</f>
        <v/>
      </c>
      <c r="H72" s="123" t="str" cm="1">
        <f t="array" ref="H72">IF($G$6="","",_xlfn.IFS('組織C③（②のG6~P→F6にペースト＋事業所名追加）'!Q72="","",'組織C③（②のG6~P→F6にペースト＋事業所名追加）'!Q72=1,"",'組織C③（②のG6~P→F6にペースト＋事業所名追加）'!Q72=2,'組織C③（②のG6~P→F6にペースト＋事業所名追加）'!F72,'組織C③（②のG6~P→F6にペースト＋事業所名追加）'!Q72=3,'組織C③（②のG6~P→F6にペースト＋事業所名追加）'!H72,'組織C③（②のG6~P→F6にペースト＋事業所名追加）'!Q72=4,'組織C③（②のG6~P→F6にペースト＋事業所名追加）'!J72,'組織C③（②のG6~P→F6にペースト＋事業所名追加）'!Q72=5,'組織C③（②のG6~P→F6にペースト＋事業所名追加）'!L72))</f>
        <v/>
      </c>
      <c r="I72" s="123" t="str">
        <f>IF('組織C③（②のG6~P→F6にペースト＋事業所名追加）'!C72="","",'組織C③（②のG6~P→F6にペースト＋事業所名追加）'!C72)</f>
        <v/>
      </c>
      <c r="J72" s="107"/>
    </row>
    <row r="73" spans="1:10">
      <c r="A73" s="107" t="s">
        <v>610</v>
      </c>
      <c r="B73" s="134"/>
      <c r="C73" s="136" t="str" cm="1">
        <f t="array" ref="C73">_xlfn.IFS('組織C③（②のG6~P→F6にペースト＋事業所名追加）'!Q73="","",'組織C③（②のG6~P→F6にペースト＋事業所名追加）'!Q73=1,'組織C③（②のG6~P→F6にペースト＋事業所名追加）'!G73,'組織C③（②のG6~P→F6にペースト＋事業所名追加）'!Q73=2,'組織C③（②のG6~P→F6にペースト＋事業所名追加）'!I73,'組織C③（②のG6~P→F6にペースト＋事業所名追加）'!Q73=3,'組織C③（②のG6~P→F6にペースト＋事業所名追加）'!K73,'組織C③（②のG6~P→F6にペースト＋事業所名追加）'!Q73=4,'組織C③（②のG6~P→F6にペースト＋事業所名追加）'!M73,'組織C③（②のG6~P→F6にペースト＋事業所名追加）'!Q73=5,'組織C③（②のG6~P→F6にペースト＋事業所名追加）'!O73)</f>
        <v/>
      </c>
      <c r="D73" s="136" t="str" cm="1">
        <f t="array" ref="D73">_xlfn.IFS('組織C③（②のG6~P→F6にペースト＋事業所名追加）'!Q73="","",'組織C③（②のG6~P→F6にペースト＋事業所名追加）'!Q73=1,"",'組織C③（②のG6~P→F6にペースト＋事業所名追加）'!Q73=2,'組織C③（②のG6~P→F6にペースト＋事業所名追加）'!G73,'組織C③（②のG6~P→F6にペースト＋事業所名追加）'!Q73=3,'組織C③（②のG6~P→F6にペースト＋事業所名追加）'!I73,'組織C③（②のG6~P→F6にペースト＋事業所名追加）'!Q73=4,'組織C③（②のG6~P→F6にペースト＋事業所名追加）'!K73,'組織C③（②のG6~P→F6にペースト＋事業所名追加）'!Q73=5,'組織C③（②のG6~P→F6にペースト＋事業所名追加）'!M73)</f>
        <v/>
      </c>
      <c r="E73" s="107" t="str">
        <f t="shared" si="1"/>
        <v/>
      </c>
      <c r="F73" s="37" t="str">
        <f t="shared" si="2"/>
        <v/>
      </c>
      <c r="G73" s="123" t="str" cm="1">
        <f t="array" ref="G73">IF($G$6="","",_xlfn.IFS('組織C③（②のG6~P→F6にペースト＋事業所名追加）'!Q73="","",'組織C③（②のG6~P→F6にペースト＋事業所名追加）'!Q73=1,'組織C③（②のG6~P→F6にペースト＋事業所名追加）'!F73,'組織C③（②のG6~P→F6にペースト＋事業所名追加）'!Q73=2,'組織C③（②のG6~P→F6にペースト＋事業所名追加）'!H73,'組織C③（②のG6~P→F6にペースト＋事業所名追加）'!Q73=3,'組織C③（②のG6~P→F6にペースト＋事業所名追加）'!J73,'組織C③（②のG6~P→F6にペースト＋事業所名追加）'!Q73=4,'組織C③（②のG6~P→F6にペースト＋事業所名追加）'!L73,'組織C③（②のG6~P→F6にペースト＋事業所名追加）'!Q73=5,'組織C③（②のG6~P→F6にペースト＋事業所名追加）'!N73))</f>
        <v/>
      </c>
      <c r="H73" s="123" t="str" cm="1">
        <f t="array" ref="H73">IF($G$6="","",_xlfn.IFS('組織C③（②のG6~P→F6にペースト＋事業所名追加）'!Q73="","",'組織C③（②のG6~P→F6にペースト＋事業所名追加）'!Q73=1,"",'組織C③（②のG6~P→F6にペースト＋事業所名追加）'!Q73=2,'組織C③（②のG6~P→F6にペースト＋事業所名追加）'!F73,'組織C③（②のG6~P→F6にペースト＋事業所名追加）'!Q73=3,'組織C③（②のG6~P→F6にペースト＋事業所名追加）'!H73,'組織C③（②のG6~P→F6にペースト＋事業所名追加）'!Q73=4,'組織C③（②のG6~P→F6にペースト＋事業所名追加）'!J73,'組織C③（②のG6~P→F6にペースト＋事業所名追加）'!Q73=5,'組織C③（②のG6~P→F6にペースト＋事業所名追加）'!L73))</f>
        <v/>
      </c>
      <c r="I73" s="123" t="str">
        <f>IF('組織C③（②のG6~P→F6にペースト＋事業所名追加）'!C73="","",'組織C③（②のG6~P→F6にペースト＋事業所名追加）'!C73)</f>
        <v/>
      </c>
      <c r="J73" s="107"/>
    </row>
    <row r="74" spans="1:10">
      <c r="A74" s="107" t="s">
        <v>611</v>
      </c>
      <c r="B74" s="134"/>
      <c r="C74" s="136" t="str" cm="1">
        <f t="array" ref="C74">_xlfn.IFS('組織C③（②のG6~P→F6にペースト＋事業所名追加）'!Q74="","",'組織C③（②のG6~P→F6にペースト＋事業所名追加）'!Q74=1,'組織C③（②のG6~P→F6にペースト＋事業所名追加）'!G74,'組織C③（②のG6~P→F6にペースト＋事業所名追加）'!Q74=2,'組織C③（②のG6~P→F6にペースト＋事業所名追加）'!I74,'組織C③（②のG6~P→F6にペースト＋事業所名追加）'!Q74=3,'組織C③（②のG6~P→F6にペースト＋事業所名追加）'!K74,'組織C③（②のG6~P→F6にペースト＋事業所名追加）'!Q74=4,'組織C③（②のG6~P→F6にペースト＋事業所名追加）'!M74,'組織C③（②のG6~P→F6にペースト＋事業所名追加）'!Q74=5,'組織C③（②のG6~P→F6にペースト＋事業所名追加）'!O74)</f>
        <v/>
      </c>
      <c r="D74" s="136" t="str" cm="1">
        <f t="array" ref="D74">_xlfn.IFS('組織C③（②のG6~P→F6にペースト＋事業所名追加）'!Q74="","",'組織C③（②のG6~P→F6にペースト＋事業所名追加）'!Q74=1,"",'組織C③（②のG6~P→F6にペースト＋事業所名追加）'!Q74=2,'組織C③（②のG6~P→F6にペースト＋事業所名追加）'!G74,'組織C③（②のG6~P→F6にペースト＋事業所名追加）'!Q74=3,'組織C③（②のG6~P→F6にペースト＋事業所名追加）'!I74,'組織C③（②のG6~P→F6にペースト＋事業所名追加）'!Q74=4,'組織C③（②のG6~P→F6にペースト＋事業所名追加）'!K74,'組織C③（②のG6~P→F6にペースト＋事業所名追加）'!Q74=5,'組織C③（②のG6~P→F6にペースト＋事業所名追加）'!M74)</f>
        <v/>
      </c>
      <c r="E74" s="107" t="str">
        <f t="shared" si="1"/>
        <v/>
      </c>
      <c r="F74" s="37" t="str">
        <f t="shared" ref="F74:F137" si="3">IF(C74="","",IF(D74="",1,IF(H74="",(INDEX($A$6:$F$805,MATCH(D74,$C$6:$C$805,0),6))+1,(INDEX($A$6:$H$805,MATCH(H74,$G$6:$G$805,0),6))+1)))</f>
        <v/>
      </c>
      <c r="G74" s="123" t="str" cm="1">
        <f t="array" ref="G74">IF($G$6="","",_xlfn.IFS('組織C③（②のG6~P→F6にペースト＋事業所名追加）'!Q74="","",'組織C③（②のG6~P→F6にペースト＋事業所名追加）'!Q74=1,'組織C③（②のG6~P→F6にペースト＋事業所名追加）'!F74,'組織C③（②のG6~P→F6にペースト＋事業所名追加）'!Q74=2,'組織C③（②のG6~P→F6にペースト＋事業所名追加）'!H74,'組織C③（②のG6~P→F6にペースト＋事業所名追加）'!Q74=3,'組織C③（②のG6~P→F6にペースト＋事業所名追加）'!J74,'組織C③（②のG6~P→F6にペースト＋事業所名追加）'!Q74=4,'組織C③（②のG6~P→F6にペースト＋事業所名追加）'!L74,'組織C③（②のG6~P→F6にペースト＋事業所名追加）'!Q74=5,'組織C③（②のG6~P→F6にペースト＋事業所名追加）'!N74))</f>
        <v/>
      </c>
      <c r="H74" s="123" t="str" cm="1">
        <f t="array" ref="H74">IF($G$6="","",_xlfn.IFS('組織C③（②のG6~P→F6にペースト＋事業所名追加）'!Q74="","",'組織C③（②のG6~P→F6にペースト＋事業所名追加）'!Q74=1,"",'組織C③（②のG6~P→F6にペースト＋事業所名追加）'!Q74=2,'組織C③（②のG6~P→F6にペースト＋事業所名追加）'!F74,'組織C③（②のG6~P→F6にペースト＋事業所名追加）'!Q74=3,'組織C③（②のG6~P→F6にペースト＋事業所名追加）'!H74,'組織C③（②のG6~P→F6にペースト＋事業所名追加）'!Q74=4,'組織C③（②のG6~P→F6にペースト＋事業所名追加）'!J74,'組織C③（②のG6~P→F6にペースト＋事業所名追加）'!Q74=5,'組織C③（②のG6~P→F6にペースト＋事業所名追加）'!L74))</f>
        <v/>
      </c>
      <c r="I74" s="123" t="str">
        <f>IF('組織C③（②のG6~P→F6にペースト＋事業所名追加）'!C74="","",'組織C③（②のG6~P→F6にペースト＋事業所名追加）'!C74)</f>
        <v/>
      </c>
      <c r="J74" s="107"/>
    </row>
    <row r="75" spans="1:10">
      <c r="A75" s="107" t="s">
        <v>612</v>
      </c>
      <c r="B75" s="134"/>
      <c r="C75" s="136" t="str" cm="1">
        <f t="array" ref="C75">_xlfn.IFS('組織C③（②のG6~P→F6にペースト＋事業所名追加）'!Q75="","",'組織C③（②のG6~P→F6にペースト＋事業所名追加）'!Q75=1,'組織C③（②のG6~P→F6にペースト＋事業所名追加）'!G75,'組織C③（②のG6~P→F6にペースト＋事業所名追加）'!Q75=2,'組織C③（②のG6~P→F6にペースト＋事業所名追加）'!I75,'組織C③（②のG6~P→F6にペースト＋事業所名追加）'!Q75=3,'組織C③（②のG6~P→F6にペースト＋事業所名追加）'!K75,'組織C③（②のG6~P→F6にペースト＋事業所名追加）'!Q75=4,'組織C③（②のG6~P→F6にペースト＋事業所名追加）'!M75,'組織C③（②のG6~P→F6にペースト＋事業所名追加）'!Q75=5,'組織C③（②のG6~P→F6にペースト＋事業所名追加）'!O75)</f>
        <v/>
      </c>
      <c r="D75" s="136" t="str" cm="1">
        <f t="array" ref="D75">_xlfn.IFS('組織C③（②のG6~P→F6にペースト＋事業所名追加）'!Q75="","",'組織C③（②のG6~P→F6にペースト＋事業所名追加）'!Q75=1,"",'組織C③（②のG6~P→F6にペースト＋事業所名追加）'!Q75=2,'組織C③（②のG6~P→F6にペースト＋事業所名追加）'!G75,'組織C③（②のG6~P→F6にペースト＋事業所名追加）'!Q75=3,'組織C③（②のG6~P→F6にペースト＋事業所名追加）'!I75,'組織C③（②のG6~P→F6にペースト＋事業所名追加）'!Q75=4,'組織C③（②のG6~P→F6にペースト＋事業所名追加）'!K75,'組織C③（②のG6~P→F6にペースト＋事業所名追加）'!Q75=5,'組織C③（②のG6~P→F6にペースト＋事業所名追加）'!M75)</f>
        <v/>
      </c>
      <c r="E75" s="107" t="str">
        <f t="shared" ref="E75:E138" si="4">IF(D75="","",IF(H75="",(INDEX($A$6:$C$805,MATCH(D75,$C$6:$C$805,0),1)),(INDEX($A$6:$H$805,MATCH(H75,$G$6:$G$805,0),1))))</f>
        <v/>
      </c>
      <c r="F75" s="37" t="str">
        <f t="shared" si="3"/>
        <v/>
      </c>
      <c r="G75" s="123" t="str" cm="1">
        <f t="array" ref="G75">IF($G$6="","",_xlfn.IFS('組織C③（②のG6~P→F6にペースト＋事業所名追加）'!Q75="","",'組織C③（②のG6~P→F6にペースト＋事業所名追加）'!Q75=1,'組織C③（②のG6~P→F6にペースト＋事業所名追加）'!F75,'組織C③（②のG6~P→F6にペースト＋事業所名追加）'!Q75=2,'組織C③（②のG6~P→F6にペースト＋事業所名追加）'!H75,'組織C③（②のG6~P→F6にペースト＋事業所名追加）'!Q75=3,'組織C③（②のG6~P→F6にペースト＋事業所名追加）'!J75,'組織C③（②のG6~P→F6にペースト＋事業所名追加）'!Q75=4,'組織C③（②のG6~P→F6にペースト＋事業所名追加）'!L75,'組織C③（②のG6~P→F6にペースト＋事業所名追加）'!Q75=5,'組織C③（②のG6~P→F6にペースト＋事業所名追加）'!N75))</f>
        <v/>
      </c>
      <c r="H75" s="123" t="str" cm="1">
        <f t="array" ref="H75">IF($G$6="","",_xlfn.IFS('組織C③（②のG6~P→F6にペースト＋事業所名追加）'!Q75="","",'組織C③（②のG6~P→F6にペースト＋事業所名追加）'!Q75=1,"",'組織C③（②のG6~P→F6にペースト＋事業所名追加）'!Q75=2,'組織C③（②のG6~P→F6にペースト＋事業所名追加）'!F75,'組織C③（②のG6~P→F6にペースト＋事業所名追加）'!Q75=3,'組織C③（②のG6~P→F6にペースト＋事業所名追加）'!H75,'組織C③（②のG6~P→F6にペースト＋事業所名追加）'!Q75=4,'組織C③（②のG6~P→F6にペースト＋事業所名追加）'!J75,'組織C③（②のG6~P→F6にペースト＋事業所名追加）'!Q75=5,'組織C③（②のG6~P→F6にペースト＋事業所名追加）'!L75))</f>
        <v/>
      </c>
      <c r="I75" s="123" t="str">
        <f>IF('組織C③（②のG6~P→F6にペースト＋事業所名追加）'!C75="","",'組織C③（②のG6~P→F6にペースト＋事業所名追加）'!C75)</f>
        <v/>
      </c>
      <c r="J75" s="107"/>
    </row>
    <row r="76" spans="1:10">
      <c r="A76" s="107" t="s">
        <v>613</v>
      </c>
      <c r="B76" s="134"/>
      <c r="C76" s="136" t="str" cm="1">
        <f t="array" ref="C76">_xlfn.IFS('組織C③（②のG6~P→F6にペースト＋事業所名追加）'!Q76="","",'組織C③（②のG6~P→F6にペースト＋事業所名追加）'!Q76=1,'組織C③（②のG6~P→F6にペースト＋事業所名追加）'!G76,'組織C③（②のG6~P→F6にペースト＋事業所名追加）'!Q76=2,'組織C③（②のG6~P→F6にペースト＋事業所名追加）'!I76,'組織C③（②のG6~P→F6にペースト＋事業所名追加）'!Q76=3,'組織C③（②のG6~P→F6にペースト＋事業所名追加）'!K76,'組織C③（②のG6~P→F6にペースト＋事業所名追加）'!Q76=4,'組織C③（②のG6~P→F6にペースト＋事業所名追加）'!M76,'組織C③（②のG6~P→F6にペースト＋事業所名追加）'!Q76=5,'組織C③（②のG6~P→F6にペースト＋事業所名追加）'!O76)</f>
        <v/>
      </c>
      <c r="D76" s="136" t="str" cm="1">
        <f t="array" ref="D76">_xlfn.IFS('組織C③（②のG6~P→F6にペースト＋事業所名追加）'!Q76="","",'組織C③（②のG6~P→F6にペースト＋事業所名追加）'!Q76=1,"",'組織C③（②のG6~P→F6にペースト＋事業所名追加）'!Q76=2,'組織C③（②のG6~P→F6にペースト＋事業所名追加）'!G76,'組織C③（②のG6~P→F6にペースト＋事業所名追加）'!Q76=3,'組織C③（②のG6~P→F6にペースト＋事業所名追加）'!I76,'組織C③（②のG6~P→F6にペースト＋事業所名追加）'!Q76=4,'組織C③（②のG6~P→F6にペースト＋事業所名追加）'!K76,'組織C③（②のG6~P→F6にペースト＋事業所名追加）'!Q76=5,'組織C③（②のG6~P→F6にペースト＋事業所名追加）'!M76)</f>
        <v/>
      </c>
      <c r="E76" s="107" t="str">
        <f t="shared" si="4"/>
        <v/>
      </c>
      <c r="F76" s="37" t="str">
        <f t="shared" si="3"/>
        <v/>
      </c>
      <c r="G76" s="123" t="str" cm="1">
        <f t="array" ref="G76">IF($G$6="","",_xlfn.IFS('組織C③（②のG6~P→F6にペースト＋事業所名追加）'!Q76="","",'組織C③（②のG6~P→F6にペースト＋事業所名追加）'!Q76=1,'組織C③（②のG6~P→F6にペースト＋事業所名追加）'!F76,'組織C③（②のG6~P→F6にペースト＋事業所名追加）'!Q76=2,'組織C③（②のG6~P→F6にペースト＋事業所名追加）'!H76,'組織C③（②のG6~P→F6にペースト＋事業所名追加）'!Q76=3,'組織C③（②のG6~P→F6にペースト＋事業所名追加）'!J76,'組織C③（②のG6~P→F6にペースト＋事業所名追加）'!Q76=4,'組織C③（②のG6~P→F6にペースト＋事業所名追加）'!L76,'組織C③（②のG6~P→F6にペースト＋事業所名追加）'!Q76=5,'組織C③（②のG6~P→F6にペースト＋事業所名追加）'!N76))</f>
        <v/>
      </c>
      <c r="H76" s="123" t="str" cm="1">
        <f t="array" ref="H76">IF($G$6="","",_xlfn.IFS('組織C③（②のG6~P→F6にペースト＋事業所名追加）'!Q76="","",'組織C③（②のG6~P→F6にペースト＋事業所名追加）'!Q76=1,"",'組織C③（②のG6~P→F6にペースト＋事業所名追加）'!Q76=2,'組織C③（②のG6~P→F6にペースト＋事業所名追加）'!F76,'組織C③（②のG6~P→F6にペースト＋事業所名追加）'!Q76=3,'組織C③（②のG6~P→F6にペースト＋事業所名追加）'!H76,'組織C③（②のG6~P→F6にペースト＋事業所名追加）'!Q76=4,'組織C③（②のG6~P→F6にペースト＋事業所名追加）'!J76,'組織C③（②のG6~P→F6にペースト＋事業所名追加）'!Q76=5,'組織C③（②のG6~P→F6にペースト＋事業所名追加）'!L76))</f>
        <v/>
      </c>
      <c r="I76" s="123" t="str">
        <f>IF('組織C③（②のG6~P→F6にペースト＋事業所名追加）'!C76="","",'組織C③（②のG6~P→F6にペースト＋事業所名追加）'!C76)</f>
        <v/>
      </c>
      <c r="J76" s="107"/>
    </row>
    <row r="77" spans="1:10">
      <c r="A77" s="107" t="s">
        <v>614</v>
      </c>
      <c r="B77" s="134"/>
      <c r="C77" s="136" t="str" cm="1">
        <f t="array" ref="C77">_xlfn.IFS('組織C③（②のG6~P→F6にペースト＋事業所名追加）'!Q77="","",'組織C③（②のG6~P→F6にペースト＋事業所名追加）'!Q77=1,'組織C③（②のG6~P→F6にペースト＋事業所名追加）'!G77,'組織C③（②のG6~P→F6にペースト＋事業所名追加）'!Q77=2,'組織C③（②のG6~P→F6にペースト＋事業所名追加）'!I77,'組織C③（②のG6~P→F6にペースト＋事業所名追加）'!Q77=3,'組織C③（②のG6~P→F6にペースト＋事業所名追加）'!K77,'組織C③（②のG6~P→F6にペースト＋事業所名追加）'!Q77=4,'組織C③（②のG6~P→F6にペースト＋事業所名追加）'!M77,'組織C③（②のG6~P→F6にペースト＋事業所名追加）'!Q77=5,'組織C③（②のG6~P→F6にペースト＋事業所名追加）'!O77)</f>
        <v/>
      </c>
      <c r="D77" s="136" t="str" cm="1">
        <f t="array" ref="D77">_xlfn.IFS('組織C③（②のG6~P→F6にペースト＋事業所名追加）'!Q77="","",'組織C③（②のG6~P→F6にペースト＋事業所名追加）'!Q77=1,"",'組織C③（②のG6~P→F6にペースト＋事業所名追加）'!Q77=2,'組織C③（②のG6~P→F6にペースト＋事業所名追加）'!G77,'組織C③（②のG6~P→F6にペースト＋事業所名追加）'!Q77=3,'組織C③（②のG6~P→F6にペースト＋事業所名追加）'!I77,'組織C③（②のG6~P→F6にペースト＋事業所名追加）'!Q77=4,'組織C③（②のG6~P→F6にペースト＋事業所名追加）'!K77,'組織C③（②のG6~P→F6にペースト＋事業所名追加）'!Q77=5,'組織C③（②のG6~P→F6にペースト＋事業所名追加）'!M77)</f>
        <v/>
      </c>
      <c r="E77" s="107" t="str">
        <f t="shared" si="4"/>
        <v/>
      </c>
      <c r="F77" s="37" t="str">
        <f t="shared" si="3"/>
        <v/>
      </c>
      <c r="G77" s="123" t="str" cm="1">
        <f t="array" ref="G77">IF($G$6="","",_xlfn.IFS('組織C③（②のG6~P→F6にペースト＋事業所名追加）'!Q77="","",'組織C③（②のG6~P→F6にペースト＋事業所名追加）'!Q77=1,'組織C③（②のG6~P→F6にペースト＋事業所名追加）'!F77,'組織C③（②のG6~P→F6にペースト＋事業所名追加）'!Q77=2,'組織C③（②のG6~P→F6にペースト＋事業所名追加）'!H77,'組織C③（②のG6~P→F6にペースト＋事業所名追加）'!Q77=3,'組織C③（②のG6~P→F6にペースト＋事業所名追加）'!J77,'組織C③（②のG6~P→F6にペースト＋事業所名追加）'!Q77=4,'組織C③（②のG6~P→F6にペースト＋事業所名追加）'!L77,'組織C③（②のG6~P→F6にペースト＋事業所名追加）'!Q77=5,'組織C③（②のG6~P→F6にペースト＋事業所名追加）'!N77))</f>
        <v/>
      </c>
      <c r="H77" s="123" t="str" cm="1">
        <f t="array" ref="H77">IF($G$6="","",_xlfn.IFS('組織C③（②のG6~P→F6にペースト＋事業所名追加）'!Q77="","",'組織C③（②のG6~P→F6にペースト＋事業所名追加）'!Q77=1,"",'組織C③（②のG6~P→F6にペースト＋事業所名追加）'!Q77=2,'組織C③（②のG6~P→F6にペースト＋事業所名追加）'!F77,'組織C③（②のG6~P→F6にペースト＋事業所名追加）'!Q77=3,'組織C③（②のG6~P→F6にペースト＋事業所名追加）'!H77,'組織C③（②のG6~P→F6にペースト＋事業所名追加）'!Q77=4,'組織C③（②のG6~P→F6にペースト＋事業所名追加）'!J77,'組織C③（②のG6~P→F6にペースト＋事業所名追加）'!Q77=5,'組織C③（②のG6~P→F6にペースト＋事業所名追加）'!L77))</f>
        <v/>
      </c>
      <c r="I77" s="123" t="str">
        <f>IF('組織C③（②のG6~P→F6にペースト＋事業所名追加）'!C77="","",'組織C③（②のG6~P→F6にペースト＋事業所名追加）'!C77)</f>
        <v/>
      </c>
      <c r="J77" s="107"/>
    </row>
    <row r="78" spans="1:10">
      <c r="A78" s="107" t="s">
        <v>615</v>
      </c>
      <c r="B78" s="134"/>
      <c r="C78" s="136" t="str" cm="1">
        <f t="array" ref="C78">_xlfn.IFS('組織C③（②のG6~P→F6にペースト＋事業所名追加）'!Q78="","",'組織C③（②のG6~P→F6にペースト＋事業所名追加）'!Q78=1,'組織C③（②のG6~P→F6にペースト＋事業所名追加）'!G78,'組織C③（②のG6~P→F6にペースト＋事業所名追加）'!Q78=2,'組織C③（②のG6~P→F6にペースト＋事業所名追加）'!I78,'組織C③（②のG6~P→F6にペースト＋事業所名追加）'!Q78=3,'組織C③（②のG6~P→F6にペースト＋事業所名追加）'!K78,'組織C③（②のG6~P→F6にペースト＋事業所名追加）'!Q78=4,'組織C③（②のG6~P→F6にペースト＋事業所名追加）'!M78,'組織C③（②のG6~P→F6にペースト＋事業所名追加）'!Q78=5,'組織C③（②のG6~P→F6にペースト＋事業所名追加）'!O78)</f>
        <v/>
      </c>
      <c r="D78" s="136" t="str" cm="1">
        <f t="array" ref="D78">_xlfn.IFS('組織C③（②のG6~P→F6にペースト＋事業所名追加）'!Q78="","",'組織C③（②のG6~P→F6にペースト＋事業所名追加）'!Q78=1,"",'組織C③（②のG6~P→F6にペースト＋事業所名追加）'!Q78=2,'組織C③（②のG6~P→F6にペースト＋事業所名追加）'!G78,'組織C③（②のG6~P→F6にペースト＋事業所名追加）'!Q78=3,'組織C③（②のG6~P→F6にペースト＋事業所名追加）'!I78,'組織C③（②のG6~P→F6にペースト＋事業所名追加）'!Q78=4,'組織C③（②のG6~P→F6にペースト＋事業所名追加）'!K78,'組織C③（②のG6~P→F6にペースト＋事業所名追加）'!Q78=5,'組織C③（②のG6~P→F6にペースト＋事業所名追加）'!M78)</f>
        <v/>
      </c>
      <c r="E78" s="107" t="str">
        <f t="shared" si="4"/>
        <v/>
      </c>
      <c r="F78" s="37" t="str">
        <f t="shared" si="3"/>
        <v/>
      </c>
      <c r="G78" s="123" t="str" cm="1">
        <f t="array" ref="G78">IF($G$6="","",_xlfn.IFS('組織C③（②のG6~P→F6にペースト＋事業所名追加）'!Q78="","",'組織C③（②のG6~P→F6にペースト＋事業所名追加）'!Q78=1,'組織C③（②のG6~P→F6にペースト＋事業所名追加）'!F78,'組織C③（②のG6~P→F6にペースト＋事業所名追加）'!Q78=2,'組織C③（②のG6~P→F6にペースト＋事業所名追加）'!H78,'組織C③（②のG6~P→F6にペースト＋事業所名追加）'!Q78=3,'組織C③（②のG6~P→F6にペースト＋事業所名追加）'!J78,'組織C③（②のG6~P→F6にペースト＋事業所名追加）'!Q78=4,'組織C③（②のG6~P→F6にペースト＋事業所名追加）'!L78,'組織C③（②のG6~P→F6にペースト＋事業所名追加）'!Q78=5,'組織C③（②のG6~P→F6にペースト＋事業所名追加）'!N78))</f>
        <v/>
      </c>
      <c r="H78" s="123" t="str" cm="1">
        <f t="array" ref="H78">IF($G$6="","",_xlfn.IFS('組織C③（②のG6~P→F6にペースト＋事業所名追加）'!Q78="","",'組織C③（②のG6~P→F6にペースト＋事業所名追加）'!Q78=1,"",'組織C③（②のG6~P→F6にペースト＋事業所名追加）'!Q78=2,'組織C③（②のG6~P→F6にペースト＋事業所名追加）'!F78,'組織C③（②のG6~P→F6にペースト＋事業所名追加）'!Q78=3,'組織C③（②のG6~P→F6にペースト＋事業所名追加）'!H78,'組織C③（②のG6~P→F6にペースト＋事業所名追加）'!Q78=4,'組織C③（②のG6~P→F6にペースト＋事業所名追加）'!J78,'組織C③（②のG6~P→F6にペースト＋事業所名追加）'!Q78=5,'組織C③（②のG6~P→F6にペースト＋事業所名追加）'!L78))</f>
        <v/>
      </c>
      <c r="I78" s="123" t="str">
        <f>IF('組織C③（②のG6~P→F6にペースト＋事業所名追加）'!C78="","",'組織C③（②のG6~P→F6にペースト＋事業所名追加）'!C78)</f>
        <v/>
      </c>
      <c r="J78" s="107"/>
    </row>
    <row r="79" spans="1:10">
      <c r="A79" s="107" t="s">
        <v>616</v>
      </c>
      <c r="B79" s="134"/>
      <c r="C79" s="136" t="str" cm="1">
        <f t="array" ref="C79">_xlfn.IFS('組織C③（②のG6~P→F6にペースト＋事業所名追加）'!Q79="","",'組織C③（②のG6~P→F6にペースト＋事業所名追加）'!Q79=1,'組織C③（②のG6~P→F6にペースト＋事業所名追加）'!G79,'組織C③（②のG6~P→F6にペースト＋事業所名追加）'!Q79=2,'組織C③（②のG6~P→F6にペースト＋事業所名追加）'!I79,'組織C③（②のG6~P→F6にペースト＋事業所名追加）'!Q79=3,'組織C③（②のG6~P→F6にペースト＋事業所名追加）'!K79,'組織C③（②のG6~P→F6にペースト＋事業所名追加）'!Q79=4,'組織C③（②のG6~P→F6にペースト＋事業所名追加）'!M79,'組織C③（②のG6~P→F6にペースト＋事業所名追加）'!Q79=5,'組織C③（②のG6~P→F6にペースト＋事業所名追加）'!O79)</f>
        <v/>
      </c>
      <c r="D79" s="136" t="str" cm="1">
        <f t="array" ref="D79">_xlfn.IFS('組織C③（②のG6~P→F6にペースト＋事業所名追加）'!Q79="","",'組織C③（②のG6~P→F6にペースト＋事業所名追加）'!Q79=1,"",'組織C③（②のG6~P→F6にペースト＋事業所名追加）'!Q79=2,'組織C③（②のG6~P→F6にペースト＋事業所名追加）'!G79,'組織C③（②のG6~P→F6にペースト＋事業所名追加）'!Q79=3,'組織C③（②のG6~P→F6にペースト＋事業所名追加）'!I79,'組織C③（②のG6~P→F6にペースト＋事業所名追加）'!Q79=4,'組織C③（②のG6~P→F6にペースト＋事業所名追加）'!K79,'組織C③（②のG6~P→F6にペースト＋事業所名追加）'!Q79=5,'組織C③（②のG6~P→F6にペースト＋事業所名追加）'!M79)</f>
        <v/>
      </c>
      <c r="E79" s="107" t="str">
        <f t="shared" si="4"/>
        <v/>
      </c>
      <c r="F79" s="37" t="str">
        <f t="shared" si="3"/>
        <v/>
      </c>
      <c r="G79" s="123" t="str" cm="1">
        <f t="array" ref="G79">IF($G$6="","",_xlfn.IFS('組織C③（②のG6~P→F6にペースト＋事業所名追加）'!Q79="","",'組織C③（②のG6~P→F6にペースト＋事業所名追加）'!Q79=1,'組織C③（②のG6~P→F6にペースト＋事業所名追加）'!F79,'組織C③（②のG6~P→F6にペースト＋事業所名追加）'!Q79=2,'組織C③（②のG6~P→F6にペースト＋事業所名追加）'!H79,'組織C③（②のG6~P→F6にペースト＋事業所名追加）'!Q79=3,'組織C③（②のG6~P→F6にペースト＋事業所名追加）'!J79,'組織C③（②のG6~P→F6にペースト＋事業所名追加）'!Q79=4,'組織C③（②のG6~P→F6にペースト＋事業所名追加）'!L79,'組織C③（②のG6~P→F6にペースト＋事業所名追加）'!Q79=5,'組織C③（②のG6~P→F6にペースト＋事業所名追加）'!N79))</f>
        <v/>
      </c>
      <c r="H79" s="123" t="str" cm="1">
        <f t="array" ref="H79">IF($G$6="","",_xlfn.IFS('組織C③（②のG6~P→F6にペースト＋事業所名追加）'!Q79="","",'組織C③（②のG6~P→F6にペースト＋事業所名追加）'!Q79=1,"",'組織C③（②のG6~P→F6にペースト＋事業所名追加）'!Q79=2,'組織C③（②のG6~P→F6にペースト＋事業所名追加）'!F79,'組織C③（②のG6~P→F6にペースト＋事業所名追加）'!Q79=3,'組織C③（②のG6~P→F6にペースト＋事業所名追加）'!H79,'組織C③（②のG6~P→F6にペースト＋事業所名追加）'!Q79=4,'組織C③（②のG6~P→F6にペースト＋事業所名追加）'!J79,'組織C③（②のG6~P→F6にペースト＋事業所名追加）'!Q79=5,'組織C③（②のG6~P→F6にペースト＋事業所名追加）'!L79))</f>
        <v/>
      </c>
      <c r="I79" s="123" t="str">
        <f>IF('組織C③（②のG6~P→F6にペースト＋事業所名追加）'!C79="","",'組織C③（②のG6~P→F6にペースト＋事業所名追加）'!C79)</f>
        <v/>
      </c>
      <c r="J79" s="107"/>
    </row>
    <row r="80" spans="1:10">
      <c r="A80" s="107" t="s">
        <v>617</v>
      </c>
      <c r="B80" s="134"/>
      <c r="C80" s="136" t="str" cm="1">
        <f t="array" ref="C80">_xlfn.IFS('組織C③（②のG6~P→F6にペースト＋事業所名追加）'!Q80="","",'組織C③（②のG6~P→F6にペースト＋事業所名追加）'!Q80=1,'組織C③（②のG6~P→F6にペースト＋事業所名追加）'!G80,'組織C③（②のG6~P→F6にペースト＋事業所名追加）'!Q80=2,'組織C③（②のG6~P→F6にペースト＋事業所名追加）'!I80,'組織C③（②のG6~P→F6にペースト＋事業所名追加）'!Q80=3,'組織C③（②のG6~P→F6にペースト＋事業所名追加）'!K80,'組織C③（②のG6~P→F6にペースト＋事業所名追加）'!Q80=4,'組織C③（②のG6~P→F6にペースト＋事業所名追加）'!M80,'組織C③（②のG6~P→F6にペースト＋事業所名追加）'!Q80=5,'組織C③（②のG6~P→F6にペースト＋事業所名追加）'!O80)</f>
        <v/>
      </c>
      <c r="D80" s="136" t="str" cm="1">
        <f t="array" ref="D80">_xlfn.IFS('組織C③（②のG6~P→F6にペースト＋事業所名追加）'!Q80="","",'組織C③（②のG6~P→F6にペースト＋事業所名追加）'!Q80=1,"",'組織C③（②のG6~P→F6にペースト＋事業所名追加）'!Q80=2,'組織C③（②のG6~P→F6にペースト＋事業所名追加）'!G80,'組織C③（②のG6~P→F6にペースト＋事業所名追加）'!Q80=3,'組織C③（②のG6~P→F6にペースト＋事業所名追加）'!I80,'組織C③（②のG6~P→F6にペースト＋事業所名追加）'!Q80=4,'組織C③（②のG6~P→F6にペースト＋事業所名追加）'!K80,'組織C③（②のG6~P→F6にペースト＋事業所名追加）'!Q80=5,'組織C③（②のG6~P→F6にペースト＋事業所名追加）'!M80)</f>
        <v/>
      </c>
      <c r="E80" s="107" t="str">
        <f t="shared" si="4"/>
        <v/>
      </c>
      <c r="F80" s="37" t="str">
        <f t="shared" si="3"/>
        <v/>
      </c>
      <c r="G80" s="123" t="str" cm="1">
        <f t="array" ref="G80">IF($G$6="","",_xlfn.IFS('組織C③（②のG6~P→F6にペースト＋事業所名追加）'!Q80="","",'組織C③（②のG6~P→F6にペースト＋事業所名追加）'!Q80=1,'組織C③（②のG6~P→F6にペースト＋事業所名追加）'!F80,'組織C③（②のG6~P→F6にペースト＋事業所名追加）'!Q80=2,'組織C③（②のG6~P→F6にペースト＋事業所名追加）'!H80,'組織C③（②のG6~P→F6にペースト＋事業所名追加）'!Q80=3,'組織C③（②のG6~P→F6にペースト＋事業所名追加）'!J80,'組織C③（②のG6~P→F6にペースト＋事業所名追加）'!Q80=4,'組織C③（②のG6~P→F6にペースト＋事業所名追加）'!L80,'組織C③（②のG6~P→F6にペースト＋事業所名追加）'!Q80=5,'組織C③（②のG6~P→F6にペースト＋事業所名追加）'!N80))</f>
        <v/>
      </c>
      <c r="H80" s="123" t="str" cm="1">
        <f t="array" ref="H80">IF($G$6="","",_xlfn.IFS('組織C③（②のG6~P→F6にペースト＋事業所名追加）'!Q80="","",'組織C③（②のG6~P→F6にペースト＋事業所名追加）'!Q80=1,"",'組織C③（②のG6~P→F6にペースト＋事業所名追加）'!Q80=2,'組織C③（②のG6~P→F6にペースト＋事業所名追加）'!F80,'組織C③（②のG6~P→F6にペースト＋事業所名追加）'!Q80=3,'組織C③（②のG6~P→F6にペースト＋事業所名追加）'!H80,'組織C③（②のG6~P→F6にペースト＋事業所名追加）'!Q80=4,'組織C③（②のG6~P→F6にペースト＋事業所名追加）'!J80,'組織C③（②のG6~P→F6にペースト＋事業所名追加）'!Q80=5,'組織C③（②のG6~P→F6にペースト＋事業所名追加）'!L80))</f>
        <v/>
      </c>
      <c r="I80" s="123" t="str">
        <f>IF('組織C③（②のG6~P→F6にペースト＋事業所名追加）'!C80="","",'組織C③（②のG6~P→F6にペースト＋事業所名追加）'!C80)</f>
        <v/>
      </c>
      <c r="J80" s="107"/>
    </row>
    <row r="81" spans="1:10">
      <c r="A81" s="107" t="s">
        <v>618</v>
      </c>
      <c r="B81" s="134"/>
      <c r="C81" s="136" t="str" cm="1">
        <f t="array" ref="C81">_xlfn.IFS('組織C③（②のG6~P→F6にペースト＋事業所名追加）'!Q81="","",'組織C③（②のG6~P→F6にペースト＋事業所名追加）'!Q81=1,'組織C③（②のG6~P→F6にペースト＋事業所名追加）'!G81,'組織C③（②のG6~P→F6にペースト＋事業所名追加）'!Q81=2,'組織C③（②のG6~P→F6にペースト＋事業所名追加）'!I81,'組織C③（②のG6~P→F6にペースト＋事業所名追加）'!Q81=3,'組織C③（②のG6~P→F6にペースト＋事業所名追加）'!K81,'組織C③（②のG6~P→F6にペースト＋事業所名追加）'!Q81=4,'組織C③（②のG6~P→F6にペースト＋事業所名追加）'!M81,'組織C③（②のG6~P→F6にペースト＋事業所名追加）'!Q81=5,'組織C③（②のG6~P→F6にペースト＋事業所名追加）'!O81)</f>
        <v/>
      </c>
      <c r="D81" s="136" t="str" cm="1">
        <f t="array" ref="D81">_xlfn.IFS('組織C③（②のG6~P→F6にペースト＋事業所名追加）'!Q81="","",'組織C③（②のG6~P→F6にペースト＋事業所名追加）'!Q81=1,"",'組織C③（②のG6~P→F6にペースト＋事業所名追加）'!Q81=2,'組織C③（②のG6~P→F6にペースト＋事業所名追加）'!G81,'組織C③（②のG6~P→F6にペースト＋事業所名追加）'!Q81=3,'組織C③（②のG6~P→F6にペースト＋事業所名追加）'!I81,'組織C③（②のG6~P→F6にペースト＋事業所名追加）'!Q81=4,'組織C③（②のG6~P→F6にペースト＋事業所名追加）'!K81,'組織C③（②のG6~P→F6にペースト＋事業所名追加）'!Q81=5,'組織C③（②のG6~P→F6にペースト＋事業所名追加）'!M81)</f>
        <v/>
      </c>
      <c r="E81" s="107" t="str">
        <f t="shared" si="4"/>
        <v/>
      </c>
      <c r="F81" s="37" t="str">
        <f t="shared" si="3"/>
        <v/>
      </c>
      <c r="G81" s="123" t="str" cm="1">
        <f t="array" ref="G81">IF($G$6="","",_xlfn.IFS('組織C③（②のG6~P→F6にペースト＋事業所名追加）'!Q81="","",'組織C③（②のG6~P→F6にペースト＋事業所名追加）'!Q81=1,'組織C③（②のG6~P→F6にペースト＋事業所名追加）'!F81,'組織C③（②のG6~P→F6にペースト＋事業所名追加）'!Q81=2,'組織C③（②のG6~P→F6にペースト＋事業所名追加）'!H81,'組織C③（②のG6~P→F6にペースト＋事業所名追加）'!Q81=3,'組織C③（②のG6~P→F6にペースト＋事業所名追加）'!J81,'組織C③（②のG6~P→F6にペースト＋事業所名追加）'!Q81=4,'組織C③（②のG6~P→F6にペースト＋事業所名追加）'!L81,'組織C③（②のG6~P→F6にペースト＋事業所名追加）'!Q81=5,'組織C③（②のG6~P→F6にペースト＋事業所名追加）'!N81))</f>
        <v/>
      </c>
      <c r="H81" s="123" t="str" cm="1">
        <f t="array" ref="H81">IF($G$6="","",_xlfn.IFS('組織C③（②のG6~P→F6にペースト＋事業所名追加）'!Q81="","",'組織C③（②のG6~P→F6にペースト＋事業所名追加）'!Q81=1,"",'組織C③（②のG6~P→F6にペースト＋事業所名追加）'!Q81=2,'組織C③（②のG6~P→F6にペースト＋事業所名追加）'!F81,'組織C③（②のG6~P→F6にペースト＋事業所名追加）'!Q81=3,'組織C③（②のG6~P→F6にペースト＋事業所名追加）'!H81,'組織C③（②のG6~P→F6にペースト＋事業所名追加）'!Q81=4,'組織C③（②のG6~P→F6にペースト＋事業所名追加）'!J81,'組織C③（②のG6~P→F6にペースト＋事業所名追加）'!Q81=5,'組織C③（②のG6~P→F6にペースト＋事業所名追加）'!L81))</f>
        <v/>
      </c>
      <c r="I81" s="123" t="str">
        <f>IF('組織C③（②のG6~P→F6にペースト＋事業所名追加）'!C81="","",'組織C③（②のG6~P→F6にペースト＋事業所名追加）'!C81)</f>
        <v/>
      </c>
      <c r="J81" s="107"/>
    </row>
    <row r="82" spans="1:10">
      <c r="A82" s="107" t="s">
        <v>619</v>
      </c>
      <c r="B82" s="134"/>
      <c r="C82" s="136" t="str" cm="1">
        <f t="array" ref="C82">_xlfn.IFS('組織C③（②のG6~P→F6にペースト＋事業所名追加）'!Q82="","",'組織C③（②のG6~P→F6にペースト＋事業所名追加）'!Q82=1,'組織C③（②のG6~P→F6にペースト＋事業所名追加）'!G82,'組織C③（②のG6~P→F6にペースト＋事業所名追加）'!Q82=2,'組織C③（②のG6~P→F6にペースト＋事業所名追加）'!I82,'組織C③（②のG6~P→F6にペースト＋事業所名追加）'!Q82=3,'組織C③（②のG6~P→F6にペースト＋事業所名追加）'!K82,'組織C③（②のG6~P→F6にペースト＋事業所名追加）'!Q82=4,'組織C③（②のG6~P→F6にペースト＋事業所名追加）'!M82,'組織C③（②のG6~P→F6にペースト＋事業所名追加）'!Q82=5,'組織C③（②のG6~P→F6にペースト＋事業所名追加）'!O82)</f>
        <v/>
      </c>
      <c r="D82" s="136" t="str" cm="1">
        <f t="array" ref="D82">_xlfn.IFS('組織C③（②のG6~P→F6にペースト＋事業所名追加）'!Q82="","",'組織C③（②のG6~P→F6にペースト＋事業所名追加）'!Q82=1,"",'組織C③（②のG6~P→F6にペースト＋事業所名追加）'!Q82=2,'組織C③（②のG6~P→F6にペースト＋事業所名追加）'!G82,'組織C③（②のG6~P→F6にペースト＋事業所名追加）'!Q82=3,'組織C③（②のG6~P→F6にペースト＋事業所名追加）'!I82,'組織C③（②のG6~P→F6にペースト＋事業所名追加）'!Q82=4,'組織C③（②のG6~P→F6にペースト＋事業所名追加）'!K82,'組織C③（②のG6~P→F6にペースト＋事業所名追加）'!Q82=5,'組織C③（②のG6~P→F6にペースト＋事業所名追加）'!M82)</f>
        <v/>
      </c>
      <c r="E82" s="107" t="str">
        <f t="shared" si="4"/>
        <v/>
      </c>
      <c r="F82" s="37" t="str">
        <f t="shared" si="3"/>
        <v/>
      </c>
      <c r="G82" s="123" t="str" cm="1">
        <f t="array" ref="G82">IF($G$6="","",_xlfn.IFS('組織C③（②のG6~P→F6にペースト＋事業所名追加）'!Q82="","",'組織C③（②のG6~P→F6にペースト＋事業所名追加）'!Q82=1,'組織C③（②のG6~P→F6にペースト＋事業所名追加）'!F82,'組織C③（②のG6~P→F6にペースト＋事業所名追加）'!Q82=2,'組織C③（②のG6~P→F6にペースト＋事業所名追加）'!H82,'組織C③（②のG6~P→F6にペースト＋事業所名追加）'!Q82=3,'組織C③（②のG6~P→F6にペースト＋事業所名追加）'!J82,'組織C③（②のG6~P→F6にペースト＋事業所名追加）'!Q82=4,'組織C③（②のG6~P→F6にペースト＋事業所名追加）'!L82,'組織C③（②のG6~P→F6にペースト＋事業所名追加）'!Q82=5,'組織C③（②のG6~P→F6にペースト＋事業所名追加）'!N82))</f>
        <v/>
      </c>
      <c r="H82" s="123" t="str" cm="1">
        <f t="array" ref="H82">IF($G$6="","",_xlfn.IFS('組織C③（②のG6~P→F6にペースト＋事業所名追加）'!Q82="","",'組織C③（②のG6~P→F6にペースト＋事業所名追加）'!Q82=1,"",'組織C③（②のG6~P→F6にペースト＋事業所名追加）'!Q82=2,'組織C③（②のG6~P→F6にペースト＋事業所名追加）'!F82,'組織C③（②のG6~P→F6にペースト＋事業所名追加）'!Q82=3,'組織C③（②のG6~P→F6にペースト＋事業所名追加）'!H82,'組織C③（②のG6~P→F6にペースト＋事業所名追加）'!Q82=4,'組織C③（②のG6~P→F6にペースト＋事業所名追加）'!J82,'組織C③（②のG6~P→F6にペースト＋事業所名追加）'!Q82=5,'組織C③（②のG6~P→F6にペースト＋事業所名追加）'!L82))</f>
        <v/>
      </c>
      <c r="I82" s="123" t="str">
        <f>IF('組織C③（②のG6~P→F6にペースト＋事業所名追加）'!C82="","",'組織C③（②のG6~P→F6にペースト＋事業所名追加）'!C82)</f>
        <v/>
      </c>
      <c r="J82" s="107"/>
    </row>
    <row r="83" spans="1:10">
      <c r="A83" s="107" t="s">
        <v>620</v>
      </c>
      <c r="B83" s="134"/>
      <c r="C83" s="136" t="str" cm="1">
        <f t="array" ref="C83">_xlfn.IFS('組織C③（②のG6~P→F6にペースト＋事業所名追加）'!Q83="","",'組織C③（②のG6~P→F6にペースト＋事業所名追加）'!Q83=1,'組織C③（②のG6~P→F6にペースト＋事業所名追加）'!G83,'組織C③（②のG6~P→F6にペースト＋事業所名追加）'!Q83=2,'組織C③（②のG6~P→F6にペースト＋事業所名追加）'!I83,'組織C③（②のG6~P→F6にペースト＋事業所名追加）'!Q83=3,'組織C③（②のG6~P→F6にペースト＋事業所名追加）'!K83,'組織C③（②のG6~P→F6にペースト＋事業所名追加）'!Q83=4,'組織C③（②のG6~P→F6にペースト＋事業所名追加）'!M83,'組織C③（②のG6~P→F6にペースト＋事業所名追加）'!Q83=5,'組織C③（②のG6~P→F6にペースト＋事業所名追加）'!O83)</f>
        <v/>
      </c>
      <c r="D83" s="136" t="str" cm="1">
        <f t="array" ref="D83">_xlfn.IFS('組織C③（②のG6~P→F6にペースト＋事業所名追加）'!Q83="","",'組織C③（②のG6~P→F6にペースト＋事業所名追加）'!Q83=1,"",'組織C③（②のG6~P→F6にペースト＋事業所名追加）'!Q83=2,'組織C③（②のG6~P→F6にペースト＋事業所名追加）'!G83,'組織C③（②のG6~P→F6にペースト＋事業所名追加）'!Q83=3,'組織C③（②のG6~P→F6にペースト＋事業所名追加）'!I83,'組織C③（②のG6~P→F6にペースト＋事業所名追加）'!Q83=4,'組織C③（②のG6~P→F6にペースト＋事業所名追加）'!K83,'組織C③（②のG6~P→F6にペースト＋事業所名追加）'!Q83=5,'組織C③（②のG6~P→F6にペースト＋事業所名追加）'!M83)</f>
        <v/>
      </c>
      <c r="E83" s="107" t="str">
        <f t="shared" si="4"/>
        <v/>
      </c>
      <c r="F83" s="37" t="str">
        <f t="shared" si="3"/>
        <v/>
      </c>
      <c r="G83" s="123" t="str" cm="1">
        <f t="array" ref="G83">IF($G$6="","",_xlfn.IFS('組織C③（②のG6~P→F6にペースト＋事業所名追加）'!Q83="","",'組織C③（②のG6~P→F6にペースト＋事業所名追加）'!Q83=1,'組織C③（②のG6~P→F6にペースト＋事業所名追加）'!F83,'組織C③（②のG6~P→F6にペースト＋事業所名追加）'!Q83=2,'組織C③（②のG6~P→F6にペースト＋事業所名追加）'!H83,'組織C③（②のG6~P→F6にペースト＋事業所名追加）'!Q83=3,'組織C③（②のG6~P→F6にペースト＋事業所名追加）'!J83,'組織C③（②のG6~P→F6にペースト＋事業所名追加）'!Q83=4,'組織C③（②のG6~P→F6にペースト＋事業所名追加）'!L83,'組織C③（②のG6~P→F6にペースト＋事業所名追加）'!Q83=5,'組織C③（②のG6~P→F6にペースト＋事業所名追加）'!N83))</f>
        <v/>
      </c>
      <c r="H83" s="123" t="str" cm="1">
        <f t="array" ref="H83">IF($G$6="","",_xlfn.IFS('組織C③（②のG6~P→F6にペースト＋事業所名追加）'!Q83="","",'組織C③（②のG6~P→F6にペースト＋事業所名追加）'!Q83=1,"",'組織C③（②のG6~P→F6にペースト＋事業所名追加）'!Q83=2,'組織C③（②のG6~P→F6にペースト＋事業所名追加）'!F83,'組織C③（②のG6~P→F6にペースト＋事業所名追加）'!Q83=3,'組織C③（②のG6~P→F6にペースト＋事業所名追加）'!H83,'組織C③（②のG6~P→F6にペースト＋事業所名追加）'!Q83=4,'組織C③（②のG6~P→F6にペースト＋事業所名追加）'!J83,'組織C③（②のG6~P→F6にペースト＋事業所名追加）'!Q83=5,'組織C③（②のG6~P→F6にペースト＋事業所名追加）'!L83))</f>
        <v/>
      </c>
      <c r="I83" s="123" t="str">
        <f>IF('組織C③（②のG6~P→F6にペースト＋事業所名追加）'!C83="","",'組織C③（②のG6~P→F6にペースト＋事業所名追加）'!C83)</f>
        <v/>
      </c>
      <c r="J83" s="107"/>
    </row>
    <row r="84" spans="1:10">
      <c r="A84" s="107" t="s">
        <v>621</v>
      </c>
      <c r="B84" s="134"/>
      <c r="C84" s="136" t="str" cm="1">
        <f t="array" ref="C84">_xlfn.IFS('組織C③（②のG6~P→F6にペースト＋事業所名追加）'!Q84="","",'組織C③（②のG6~P→F6にペースト＋事業所名追加）'!Q84=1,'組織C③（②のG6~P→F6にペースト＋事業所名追加）'!G84,'組織C③（②のG6~P→F6にペースト＋事業所名追加）'!Q84=2,'組織C③（②のG6~P→F6にペースト＋事業所名追加）'!I84,'組織C③（②のG6~P→F6にペースト＋事業所名追加）'!Q84=3,'組織C③（②のG6~P→F6にペースト＋事業所名追加）'!K84,'組織C③（②のG6~P→F6にペースト＋事業所名追加）'!Q84=4,'組織C③（②のG6~P→F6にペースト＋事業所名追加）'!M84,'組織C③（②のG6~P→F6にペースト＋事業所名追加）'!Q84=5,'組織C③（②のG6~P→F6にペースト＋事業所名追加）'!O84)</f>
        <v/>
      </c>
      <c r="D84" s="136" t="str" cm="1">
        <f t="array" ref="D84">_xlfn.IFS('組織C③（②のG6~P→F6にペースト＋事業所名追加）'!Q84="","",'組織C③（②のG6~P→F6にペースト＋事業所名追加）'!Q84=1,"",'組織C③（②のG6~P→F6にペースト＋事業所名追加）'!Q84=2,'組織C③（②のG6~P→F6にペースト＋事業所名追加）'!G84,'組織C③（②のG6~P→F6にペースト＋事業所名追加）'!Q84=3,'組織C③（②のG6~P→F6にペースト＋事業所名追加）'!I84,'組織C③（②のG6~P→F6にペースト＋事業所名追加）'!Q84=4,'組織C③（②のG6~P→F6にペースト＋事業所名追加）'!K84,'組織C③（②のG6~P→F6にペースト＋事業所名追加）'!Q84=5,'組織C③（②のG6~P→F6にペースト＋事業所名追加）'!M84)</f>
        <v/>
      </c>
      <c r="E84" s="107" t="str">
        <f t="shared" si="4"/>
        <v/>
      </c>
      <c r="F84" s="37" t="str">
        <f t="shared" si="3"/>
        <v/>
      </c>
      <c r="G84" s="123" t="str" cm="1">
        <f t="array" ref="G84">IF($G$6="","",_xlfn.IFS('組織C③（②のG6~P→F6にペースト＋事業所名追加）'!Q84="","",'組織C③（②のG6~P→F6にペースト＋事業所名追加）'!Q84=1,'組織C③（②のG6~P→F6にペースト＋事業所名追加）'!F84,'組織C③（②のG6~P→F6にペースト＋事業所名追加）'!Q84=2,'組織C③（②のG6~P→F6にペースト＋事業所名追加）'!H84,'組織C③（②のG6~P→F6にペースト＋事業所名追加）'!Q84=3,'組織C③（②のG6~P→F6にペースト＋事業所名追加）'!J84,'組織C③（②のG6~P→F6にペースト＋事業所名追加）'!Q84=4,'組織C③（②のG6~P→F6にペースト＋事業所名追加）'!L84,'組織C③（②のG6~P→F6にペースト＋事業所名追加）'!Q84=5,'組織C③（②のG6~P→F6にペースト＋事業所名追加）'!N84))</f>
        <v/>
      </c>
      <c r="H84" s="123" t="str" cm="1">
        <f t="array" ref="H84">IF($G$6="","",_xlfn.IFS('組織C③（②のG6~P→F6にペースト＋事業所名追加）'!Q84="","",'組織C③（②のG6~P→F6にペースト＋事業所名追加）'!Q84=1,"",'組織C③（②のG6~P→F6にペースト＋事業所名追加）'!Q84=2,'組織C③（②のG6~P→F6にペースト＋事業所名追加）'!F84,'組織C③（②のG6~P→F6にペースト＋事業所名追加）'!Q84=3,'組織C③（②のG6~P→F6にペースト＋事業所名追加）'!H84,'組織C③（②のG6~P→F6にペースト＋事業所名追加）'!Q84=4,'組織C③（②のG6~P→F6にペースト＋事業所名追加）'!J84,'組織C③（②のG6~P→F6にペースト＋事業所名追加）'!Q84=5,'組織C③（②のG6~P→F6にペースト＋事業所名追加）'!L84))</f>
        <v/>
      </c>
      <c r="I84" s="123" t="str">
        <f>IF('組織C③（②のG6~P→F6にペースト＋事業所名追加）'!C84="","",'組織C③（②のG6~P→F6にペースト＋事業所名追加）'!C84)</f>
        <v/>
      </c>
      <c r="J84" s="107"/>
    </row>
    <row r="85" spans="1:10">
      <c r="A85" s="107" t="s">
        <v>622</v>
      </c>
      <c r="B85" s="134"/>
      <c r="C85" s="136" t="str" cm="1">
        <f t="array" ref="C85">_xlfn.IFS('組織C③（②のG6~P→F6にペースト＋事業所名追加）'!Q85="","",'組織C③（②のG6~P→F6にペースト＋事業所名追加）'!Q85=1,'組織C③（②のG6~P→F6にペースト＋事業所名追加）'!G85,'組織C③（②のG6~P→F6にペースト＋事業所名追加）'!Q85=2,'組織C③（②のG6~P→F6にペースト＋事業所名追加）'!I85,'組織C③（②のG6~P→F6にペースト＋事業所名追加）'!Q85=3,'組織C③（②のG6~P→F6にペースト＋事業所名追加）'!K85,'組織C③（②のG6~P→F6にペースト＋事業所名追加）'!Q85=4,'組織C③（②のG6~P→F6にペースト＋事業所名追加）'!M85,'組織C③（②のG6~P→F6にペースト＋事業所名追加）'!Q85=5,'組織C③（②のG6~P→F6にペースト＋事業所名追加）'!O85)</f>
        <v/>
      </c>
      <c r="D85" s="136" t="str" cm="1">
        <f t="array" ref="D85">_xlfn.IFS('組織C③（②のG6~P→F6にペースト＋事業所名追加）'!Q85="","",'組織C③（②のG6~P→F6にペースト＋事業所名追加）'!Q85=1,"",'組織C③（②のG6~P→F6にペースト＋事業所名追加）'!Q85=2,'組織C③（②のG6~P→F6にペースト＋事業所名追加）'!G85,'組織C③（②のG6~P→F6にペースト＋事業所名追加）'!Q85=3,'組織C③（②のG6~P→F6にペースト＋事業所名追加）'!I85,'組織C③（②のG6~P→F6にペースト＋事業所名追加）'!Q85=4,'組織C③（②のG6~P→F6にペースト＋事業所名追加）'!K85,'組織C③（②のG6~P→F6にペースト＋事業所名追加）'!Q85=5,'組織C③（②のG6~P→F6にペースト＋事業所名追加）'!M85)</f>
        <v/>
      </c>
      <c r="E85" s="107" t="str">
        <f t="shared" si="4"/>
        <v/>
      </c>
      <c r="F85" s="37" t="str">
        <f t="shared" si="3"/>
        <v/>
      </c>
      <c r="G85" s="123" t="str" cm="1">
        <f t="array" ref="G85">IF($G$6="","",_xlfn.IFS('組織C③（②のG6~P→F6にペースト＋事業所名追加）'!Q85="","",'組織C③（②のG6~P→F6にペースト＋事業所名追加）'!Q85=1,'組織C③（②のG6~P→F6にペースト＋事業所名追加）'!F85,'組織C③（②のG6~P→F6にペースト＋事業所名追加）'!Q85=2,'組織C③（②のG6~P→F6にペースト＋事業所名追加）'!H85,'組織C③（②のG6~P→F6にペースト＋事業所名追加）'!Q85=3,'組織C③（②のG6~P→F6にペースト＋事業所名追加）'!J85,'組織C③（②のG6~P→F6にペースト＋事業所名追加）'!Q85=4,'組織C③（②のG6~P→F6にペースト＋事業所名追加）'!L85,'組織C③（②のG6~P→F6にペースト＋事業所名追加）'!Q85=5,'組織C③（②のG6~P→F6にペースト＋事業所名追加）'!N85))</f>
        <v/>
      </c>
      <c r="H85" s="123" t="str" cm="1">
        <f t="array" ref="H85">IF($G$6="","",_xlfn.IFS('組織C③（②のG6~P→F6にペースト＋事業所名追加）'!Q85="","",'組織C③（②のG6~P→F6にペースト＋事業所名追加）'!Q85=1,"",'組織C③（②のG6~P→F6にペースト＋事業所名追加）'!Q85=2,'組織C③（②のG6~P→F6にペースト＋事業所名追加）'!F85,'組織C③（②のG6~P→F6にペースト＋事業所名追加）'!Q85=3,'組織C③（②のG6~P→F6にペースト＋事業所名追加）'!H85,'組織C③（②のG6~P→F6にペースト＋事業所名追加）'!Q85=4,'組織C③（②のG6~P→F6にペースト＋事業所名追加）'!J85,'組織C③（②のG6~P→F6にペースト＋事業所名追加）'!Q85=5,'組織C③（②のG6~P→F6にペースト＋事業所名追加）'!L85))</f>
        <v/>
      </c>
      <c r="I85" s="123" t="str">
        <f>IF('組織C③（②のG6~P→F6にペースト＋事業所名追加）'!C85="","",'組織C③（②のG6~P→F6にペースト＋事業所名追加）'!C85)</f>
        <v/>
      </c>
      <c r="J85" s="107"/>
    </row>
    <row r="86" spans="1:10">
      <c r="A86" s="107" t="s">
        <v>623</v>
      </c>
      <c r="B86" s="134"/>
      <c r="C86" s="136" t="str" cm="1">
        <f t="array" ref="C86">_xlfn.IFS('組織C③（②のG6~P→F6にペースト＋事業所名追加）'!Q86="","",'組織C③（②のG6~P→F6にペースト＋事業所名追加）'!Q86=1,'組織C③（②のG6~P→F6にペースト＋事業所名追加）'!G86,'組織C③（②のG6~P→F6にペースト＋事業所名追加）'!Q86=2,'組織C③（②のG6~P→F6にペースト＋事業所名追加）'!I86,'組織C③（②のG6~P→F6にペースト＋事業所名追加）'!Q86=3,'組織C③（②のG6~P→F6にペースト＋事業所名追加）'!K86,'組織C③（②のG6~P→F6にペースト＋事業所名追加）'!Q86=4,'組織C③（②のG6~P→F6にペースト＋事業所名追加）'!M86,'組織C③（②のG6~P→F6にペースト＋事業所名追加）'!Q86=5,'組織C③（②のG6~P→F6にペースト＋事業所名追加）'!O86)</f>
        <v/>
      </c>
      <c r="D86" s="136" t="str" cm="1">
        <f t="array" ref="D86">_xlfn.IFS('組織C③（②のG6~P→F6にペースト＋事業所名追加）'!Q86="","",'組織C③（②のG6~P→F6にペースト＋事業所名追加）'!Q86=1,"",'組織C③（②のG6~P→F6にペースト＋事業所名追加）'!Q86=2,'組織C③（②のG6~P→F6にペースト＋事業所名追加）'!G86,'組織C③（②のG6~P→F6にペースト＋事業所名追加）'!Q86=3,'組織C③（②のG6~P→F6にペースト＋事業所名追加）'!I86,'組織C③（②のG6~P→F6にペースト＋事業所名追加）'!Q86=4,'組織C③（②のG6~P→F6にペースト＋事業所名追加）'!K86,'組織C③（②のG6~P→F6にペースト＋事業所名追加）'!Q86=5,'組織C③（②のG6~P→F6にペースト＋事業所名追加）'!M86)</f>
        <v/>
      </c>
      <c r="E86" s="107" t="str">
        <f t="shared" si="4"/>
        <v/>
      </c>
      <c r="F86" s="37" t="str">
        <f t="shared" si="3"/>
        <v/>
      </c>
      <c r="G86" s="123" t="str" cm="1">
        <f t="array" ref="G86">IF($G$6="","",_xlfn.IFS('組織C③（②のG6~P→F6にペースト＋事業所名追加）'!Q86="","",'組織C③（②のG6~P→F6にペースト＋事業所名追加）'!Q86=1,'組織C③（②のG6~P→F6にペースト＋事業所名追加）'!F86,'組織C③（②のG6~P→F6にペースト＋事業所名追加）'!Q86=2,'組織C③（②のG6~P→F6にペースト＋事業所名追加）'!H86,'組織C③（②のG6~P→F6にペースト＋事業所名追加）'!Q86=3,'組織C③（②のG6~P→F6にペースト＋事業所名追加）'!J86,'組織C③（②のG6~P→F6にペースト＋事業所名追加）'!Q86=4,'組織C③（②のG6~P→F6にペースト＋事業所名追加）'!L86,'組織C③（②のG6~P→F6にペースト＋事業所名追加）'!Q86=5,'組織C③（②のG6~P→F6にペースト＋事業所名追加）'!N86))</f>
        <v/>
      </c>
      <c r="H86" s="123" t="str" cm="1">
        <f t="array" ref="H86">IF($G$6="","",_xlfn.IFS('組織C③（②のG6~P→F6にペースト＋事業所名追加）'!Q86="","",'組織C③（②のG6~P→F6にペースト＋事業所名追加）'!Q86=1,"",'組織C③（②のG6~P→F6にペースト＋事業所名追加）'!Q86=2,'組織C③（②のG6~P→F6にペースト＋事業所名追加）'!F86,'組織C③（②のG6~P→F6にペースト＋事業所名追加）'!Q86=3,'組織C③（②のG6~P→F6にペースト＋事業所名追加）'!H86,'組織C③（②のG6~P→F6にペースト＋事業所名追加）'!Q86=4,'組織C③（②のG6~P→F6にペースト＋事業所名追加）'!J86,'組織C③（②のG6~P→F6にペースト＋事業所名追加）'!Q86=5,'組織C③（②のG6~P→F6にペースト＋事業所名追加）'!L86))</f>
        <v/>
      </c>
      <c r="I86" s="123" t="str">
        <f>IF('組織C③（②のG6~P→F6にペースト＋事業所名追加）'!C86="","",'組織C③（②のG6~P→F6にペースト＋事業所名追加）'!C86)</f>
        <v/>
      </c>
      <c r="J86" s="107"/>
    </row>
    <row r="87" spans="1:10">
      <c r="A87" s="107" t="s">
        <v>624</v>
      </c>
      <c r="B87" s="134"/>
      <c r="C87" s="136" t="str" cm="1">
        <f t="array" ref="C87">_xlfn.IFS('組織C③（②のG6~P→F6にペースト＋事業所名追加）'!Q87="","",'組織C③（②のG6~P→F6にペースト＋事業所名追加）'!Q87=1,'組織C③（②のG6~P→F6にペースト＋事業所名追加）'!G87,'組織C③（②のG6~P→F6にペースト＋事業所名追加）'!Q87=2,'組織C③（②のG6~P→F6にペースト＋事業所名追加）'!I87,'組織C③（②のG6~P→F6にペースト＋事業所名追加）'!Q87=3,'組織C③（②のG6~P→F6にペースト＋事業所名追加）'!K87,'組織C③（②のG6~P→F6にペースト＋事業所名追加）'!Q87=4,'組織C③（②のG6~P→F6にペースト＋事業所名追加）'!M87,'組織C③（②のG6~P→F6にペースト＋事業所名追加）'!Q87=5,'組織C③（②のG6~P→F6にペースト＋事業所名追加）'!O87)</f>
        <v/>
      </c>
      <c r="D87" s="136" t="str" cm="1">
        <f t="array" ref="D87">_xlfn.IFS('組織C③（②のG6~P→F6にペースト＋事業所名追加）'!Q87="","",'組織C③（②のG6~P→F6にペースト＋事業所名追加）'!Q87=1,"",'組織C③（②のG6~P→F6にペースト＋事業所名追加）'!Q87=2,'組織C③（②のG6~P→F6にペースト＋事業所名追加）'!G87,'組織C③（②のG6~P→F6にペースト＋事業所名追加）'!Q87=3,'組織C③（②のG6~P→F6にペースト＋事業所名追加）'!I87,'組織C③（②のG6~P→F6にペースト＋事業所名追加）'!Q87=4,'組織C③（②のG6~P→F6にペースト＋事業所名追加）'!K87,'組織C③（②のG6~P→F6にペースト＋事業所名追加）'!Q87=5,'組織C③（②のG6~P→F6にペースト＋事業所名追加）'!M87)</f>
        <v/>
      </c>
      <c r="E87" s="107" t="str">
        <f t="shared" si="4"/>
        <v/>
      </c>
      <c r="F87" s="37" t="str">
        <f t="shared" si="3"/>
        <v/>
      </c>
      <c r="G87" s="123" t="str" cm="1">
        <f t="array" ref="G87">IF($G$6="","",_xlfn.IFS('組織C③（②のG6~P→F6にペースト＋事業所名追加）'!Q87="","",'組織C③（②のG6~P→F6にペースト＋事業所名追加）'!Q87=1,'組織C③（②のG6~P→F6にペースト＋事業所名追加）'!F87,'組織C③（②のG6~P→F6にペースト＋事業所名追加）'!Q87=2,'組織C③（②のG6~P→F6にペースト＋事業所名追加）'!H87,'組織C③（②のG6~P→F6にペースト＋事業所名追加）'!Q87=3,'組織C③（②のG6~P→F6にペースト＋事業所名追加）'!J87,'組織C③（②のG6~P→F6にペースト＋事業所名追加）'!Q87=4,'組織C③（②のG6~P→F6にペースト＋事業所名追加）'!L87,'組織C③（②のG6~P→F6にペースト＋事業所名追加）'!Q87=5,'組織C③（②のG6~P→F6にペースト＋事業所名追加）'!N87))</f>
        <v/>
      </c>
      <c r="H87" s="123" t="str" cm="1">
        <f t="array" ref="H87">IF($G$6="","",_xlfn.IFS('組織C③（②のG6~P→F6にペースト＋事業所名追加）'!Q87="","",'組織C③（②のG6~P→F6にペースト＋事業所名追加）'!Q87=1,"",'組織C③（②のG6~P→F6にペースト＋事業所名追加）'!Q87=2,'組織C③（②のG6~P→F6にペースト＋事業所名追加）'!F87,'組織C③（②のG6~P→F6にペースト＋事業所名追加）'!Q87=3,'組織C③（②のG6~P→F6にペースト＋事業所名追加）'!H87,'組織C③（②のG6~P→F6にペースト＋事業所名追加）'!Q87=4,'組織C③（②のG6~P→F6にペースト＋事業所名追加）'!J87,'組織C③（②のG6~P→F6にペースト＋事業所名追加）'!Q87=5,'組織C③（②のG6~P→F6にペースト＋事業所名追加）'!L87))</f>
        <v/>
      </c>
      <c r="I87" s="123" t="str">
        <f>IF('組織C③（②のG6~P→F6にペースト＋事業所名追加）'!C87="","",'組織C③（②のG6~P→F6にペースト＋事業所名追加）'!C87)</f>
        <v/>
      </c>
      <c r="J87" s="107"/>
    </row>
    <row r="88" spans="1:10">
      <c r="A88" s="107" t="s">
        <v>625</v>
      </c>
      <c r="B88" s="134"/>
      <c r="C88" s="136" t="str" cm="1">
        <f t="array" ref="C88">_xlfn.IFS('組織C③（②のG6~P→F6にペースト＋事業所名追加）'!Q88="","",'組織C③（②のG6~P→F6にペースト＋事業所名追加）'!Q88=1,'組織C③（②のG6~P→F6にペースト＋事業所名追加）'!G88,'組織C③（②のG6~P→F6にペースト＋事業所名追加）'!Q88=2,'組織C③（②のG6~P→F6にペースト＋事業所名追加）'!I88,'組織C③（②のG6~P→F6にペースト＋事業所名追加）'!Q88=3,'組織C③（②のG6~P→F6にペースト＋事業所名追加）'!K88,'組織C③（②のG6~P→F6にペースト＋事業所名追加）'!Q88=4,'組織C③（②のG6~P→F6にペースト＋事業所名追加）'!M88,'組織C③（②のG6~P→F6にペースト＋事業所名追加）'!Q88=5,'組織C③（②のG6~P→F6にペースト＋事業所名追加）'!O88)</f>
        <v/>
      </c>
      <c r="D88" s="136" t="str" cm="1">
        <f t="array" ref="D88">_xlfn.IFS('組織C③（②のG6~P→F6にペースト＋事業所名追加）'!Q88="","",'組織C③（②のG6~P→F6にペースト＋事業所名追加）'!Q88=1,"",'組織C③（②のG6~P→F6にペースト＋事業所名追加）'!Q88=2,'組織C③（②のG6~P→F6にペースト＋事業所名追加）'!G88,'組織C③（②のG6~P→F6にペースト＋事業所名追加）'!Q88=3,'組織C③（②のG6~P→F6にペースト＋事業所名追加）'!I88,'組織C③（②のG6~P→F6にペースト＋事業所名追加）'!Q88=4,'組織C③（②のG6~P→F6にペースト＋事業所名追加）'!K88,'組織C③（②のG6~P→F6にペースト＋事業所名追加）'!Q88=5,'組織C③（②のG6~P→F6にペースト＋事業所名追加）'!M88)</f>
        <v/>
      </c>
      <c r="E88" s="107" t="str">
        <f t="shared" si="4"/>
        <v/>
      </c>
      <c r="F88" s="37" t="str">
        <f t="shared" si="3"/>
        <v/>
      </c>
      <c r="G88" s="123" t="str" cm="1">
        <f t="array" ref="G88">IF($G$6="","",_xlfn.IFS('組織C③（②のG6~P→F6にペースト＋事業所名追加）'!Q88="","",'組織C③（②のG6~P→F6にペースト＋事業所名追加）'!Q88=1,'組織C③（②のG6~P→F6にペースト＋事業所名追加）'!F88,'組織C③（②のG6~P→F6にペースト＋事業所名追加）'!Q88=2,'組織C③（②のG6~P→F6にペースト＋事業所名追加）'!H88,'組織C③（②のG6~P→F6にペースト＋事業所名追加）'!Q88=3,'組織C③（②のG6~P→F6にペースト＋事業所名追加）'!J88,'組織C③（②のG6~P→F6にペースト＋事業所名追加）'!Q88=4,'組織C③（②のG6~P→F6にペースト＋事業所名追加）'!L88,'組織C③（②のG6~P→F6にペースト＋事業所名追加）'!Q88=5,'組織C③（②のG6~P→F6にペースト＋事業所名追加）'!N88))</f>
        <v/>
      </c>
      <c r="H88" s="123" t="str" cm="1">
        <f t="array" ref="H88">IF($G$6="","",_xlfn.IFS('組織C③（②のG6~P→F6にペースト＋事業所名追加）'!Q88="","",'組織C③（②のG6~P→F6にペースト＋事業所名追加）'!Q88=1,"",'組織C③（②のG6~P→F6にペースト＋事業所名追加）'!Q88=2,'組織C③（②のG6~P→F6にペースト＋事業所名追加）'!F88,'組織C③（②のG6~P→F6にペースト＋事業所名追加）'!Q88=3,'組織C③（②のG6~P→F6にペースト＋事業所名追加）'!H88,'組織C③（②のG6~P→F6にペースト＋事業所名追加）'!Q88=4,'組織C③（②のG6~P→F6にペースト＋事業所名追加）'!J88,'組織C③（②のG6~P→F6にペースト＋事業所名追加）'!Q88=5,'組織C③（②のG6~P→F6にペースト＋事業所名追加）'!L88))</f>
        <v/>
      </c>
      <c r="I88" s="123" t="str">
        <f>IF('組織C③（②のG6~P→F6にペースト＋事業所名追加）'!C88="","",'組織C③（②のG6~P→F6にペースト＋事業所名追加）'!C88)</f>
        <v/>
      </c>
      <c r="J88" s="107"/>
    </row>
    <row r="89" spans="1:10">
      <c r="A89" s="107" t="s">
        <v>626</v>
      </c>
      <c r="B89" s="134"/>
      <c r="C89" s="136" t="str" cm="1">
        <f t="array" ref="C89">_xlfn.IFS('組織C③（②のG6~P→F6にペースト＋事業所名追加）'!Q89="","",'組織C③（②のG6~P→F6にペースト＋事業所名追加）'!Q89=1,'組織C③（②のG6~P→F6にペースト＋事業所名追加）'!G89,'組織C③（②のG6~P→F6にペースト＋事業所名追加）'!Q89=2,'組織C③（②のG6~P→F6にペースト＋事業所名追加）'!I89,'組織C③（②のG6~P→F6にペースト＋事業所名追加）'!Q89=3,'組織C③（②のG6~P→F6にペースト＋事業所名追加）'!K89,'組織C③（②のG6~P→F6にペースト＋事業所名追加）'!Q89=4,'組織C③（②のG6~P→F6にペースト＋事業所名追加）'!M89,'組織C③（②のG6~P→F6にペースト＋事業所名追加）'!Q89=5,'組織C③（②のG6~P→F6にペースト＋事業所名追加）'!O89)</f>
        <v/>
      </c>
      <c r="D89" s="136" t="str" cm="1">
        <f t="array" ref="D89">_xlfn.IFS('組織C③（②のG6~P→F6にペースト＋事業所名追加）'!Q89="","",'組織C③（②のG6~P→F6にペースト＋事業所名追加）'!Q89=1,"",'組織C③（②のG6~P→F6にペースト＋事業所名追加）'!Q89=2,'組織C③（②のG6~P→F6にペースト＋事業所名追加）'!G89,'組織C③（②のG6~P→F6にペースト＋事業所名追加）'!Q89=3,'組織C③（②のG6~P→F6にペースト＋事業所名追加）'!I89,'組織C③（②のG6~P→F6にペースト＋事業所名追加）'!Q89=4,'組織C③（②のG6~P→F6にペースト＋事業所名追加）'!K89,'組織C③（②のG6~P→F6にペースト＋事業所名追加）'!Q89=5,'組織C③（②のG6~P→F6にペースト＋事業所名追加）'!M89)</f>
        <v/>
      </c>
      <c r="E89" s="107" t="str">
        <f t="shared" si="4"/>
        <v/>
      </c>
      <c r="F89" s="37" t="str">
        <f t="shared" si="3"/>
        <v/>
      </c>
      <c r="G89" s="123" t="str" cm="1">
        <f t="array" ref="G89">IF($G$6="","",_xlfn.IFS('組織C③（②のG6~P→F6にペースト＋事業所名追加）'!Q89="","",'組織C③（②のG6~P→F6にペースト＋事業所名追加）'!Q89=1,'組織C③（②のG6~P→F6にペースト＋事業所名追加）'!F89,'組織C③（②のG6~P→F6にペースト＋事業所名追加）'!Q89=2,'組織C③（②のG6~P→F6にペースト＋事業所名追加）'!H89,'組織C③（②のG6~P→F6にペースト＋事業所名追加）'!Q89=3,'組織C③（②のG6~P→F6にペースト＋事業所名追加）'!J89,'組織C③（②のG6~P→F6にペースト＋事業所名追加）'!Q89=4,'組織C③（②のG6~P→F6にペースト＋事業所名追加）'!L89,'組織C③（②のG6~P→F6にペースト＋事業所名追加）'!Q89=5,'組織C③（②のG6~P→F6にペースト＋事業所名追加）'!N89))</f>
        <v/>
      </c>
      <c r="H89" s="123" t="str" cm="1">
        <f t="array" ref="H89">IF($G$6="","",_xlfn.IFS('組織C③（②のG6~P→F6にペースト＋事業所名追加）'!Q89="","",'組織C③（②のG6~P→F6にペースト＋事業所名追加）'!Q89=1,"",'組織C③（②のG6~P→F6にペースト＋事業所名追加）'!Q89=2,'組織C③（②のG6~P→F6にペースト＋事業所名追加）'!F89,'組織C③（②のG6~P→F6にペースト＋事業所名追加）'!Q89=3,'組織C③（②のG6~P→F6にペースト＋事業所名追加）'!H89,'組織C③（②のG6~P→F6にペースト＋事業所名追加）'!Q89=4,'組織C③（②のG6~P→F6にペースト＋事業所名追加）'!J89,'組織C③（②のG6~P→F6にペースト＋事業所名追加）'!Q89=5,'組織C③（②のG6~P→F6にペースト＋事業所名追加）'!L89))</f>
        <v/>
      </c>
      <c r="I89" s="123" t="str">
        <f>IF('組織C③（②のG6~P→F6にペースト＋事業所名追加）'!C89="","",'組織C③（②のG6~P→F6にペースト＋事業所名追加）'!C89)</f>
        <v/>
      </c>
      <c r="J89" s="107"/>
    </row>
    <row r="90" spans="1:10">
      <c r="A90" s="107" t="s">
        <v>627</v>
      </c>
      <c r="B90" s="134"/>
      <c r="C90" s="136" t="str" cm="1">
        <f t="array" ref="C90">_xlfn.IFS('組織C③（②のG6~P→F6にペースト＋事業所名追加）'!Q90="","",'組織C③（②のG6~P→F6にペースト＋事業所名追加）'!Q90=1,'組織C③（②のG6~P→F6にペースト＋事業所名追加）'!G90,'組織C③（②のG6~P→F6にペースト＋事業所名追加）'!Q90=2,'組織C③（②のG6~P→F6にペースト＋事業所名追加）'!I90,'組織C③（②のG6~P→F6にペースト＋事業所名追加）'!Q90=3,'組織C③（②のG6~P→F6にペースト＋事業所名追加）'!K90,'組織C③（②のG6~P→F6にペースト＋事業所名追加）'!Q90=4,'組織C③（②のG6~P→F6にペースト＋事業所名追加）'!M90,'組織C③（②のG6~P→F6にペースト＋事業所名追加）'!Q90=5,'組織C③（②のG6~P→F6にペースト＋事業所名追加）'!O90)</f>
        <v/>
      </c>
      <c r="D90" s="136" t="str" cm="1">
        <f t="array" ref="D90">_xlfn.IFS('組織C③（②のG6~P→F6にペースト＋事業所名追加）'!Q90="","",'組織C③（②のG6~P→F6にペースト＋事業所名追加）'!Q90=1,"",'組織C③（②のG6~P→F6にペースト＋事業所名追加）'!Q90=2,'組織C③（②のG6~P→F6にペースト＋事業所名追加）'!G90,'組織C③（②のG6~P→F6にペースト＋事業所名追加）'!Q90=3,'組織C③（②のG6~P→F6にペースト＋事業所名追加）'!I90,'組織C③（②のG6~P→F6にペースト＋事業所名追加）'!Q90=4,'組織C③（②のG6~P→F6にペースト＋事業所名追加）'!K90,'組織C③（②のG6~P→F6にペースト＋事業所名追加）'!Q90=5,'組織C③（②のG6~P→F6にペースト＋事業所名追加）'!M90)</f>
        <v/>
      </c>
      <c r="E90" s="107" t="str">
        <f t="shared" si="4"/>
        <v/>
      </c>
      <c r="F90" s="37" t="str">
        <f t="shared" si="3"/>
        <v/>
      </c>
      <c r="G90" s="123" t="str" cm="1">
        <f t="array" ref="G90">IF($G$6="","",_xlfn.IFS('組織C③（②のG6~P→F6にペースト＋事業所名追加）'!Q90="","",'組織C③（②のG6~P→F6にペースト＋事業所名追加）'!Q90=1,'組織C③（②のG6~P→F6にペースト＋事業所名追加）'!F90,'組織C③（②のG6~P→F6にペースト＋事業所名追加）'!Q90=2,'組織C③（②のG6~P→F6にペースト＋事業所名追加）'!H90,'組織C③（②のG6~P→F6にペースト＋事業所名追加）'!Q90=3,'組織C③（②のG6~P→F6にペースト＋事業所名追加）'!J90,'組織C③（②のG6~P→F6にペースト＋事業所名追加）'!Q90=4,'組織C③（②のG6~P→F6にペースト＋事業所名追加）'!L90,'組織C③（②のG6~P→F6にペースト＋事業所名追加）'!Q90=5,'組織C③（②のG6~P→F6にペースト＋事業所名追加）'!N90))</f>
        <v/>
      </c>
      <c r="H90" s="123" t="str" cm="1">
        <f t="array" ref="H90">IF($G$6="","",_xlfn.IFS('組織C③（②のG6~P→F6にペースト＋事業所名追加）'!Q90="","",'組織C③（②のG6~P→F6にペースト＋事業所名追加）'!Q90=1,"",'組織C③（②のG6~P→F6にペースト＋事業所名追加）'!Q90=2,'組織C③（②のG6~P→F6にペースト＋事業所名追加）'!F90,'組織C③（②のG6~P→F6にペースト＋事業所名追加）'!Q90=3,'組織C③（②のG6~P→F6にペースト＋事業所名追加）'!H90,'組織C③（②のG6~P→F6にペースト＋事業所名追加）'!Q90=4,'組織C③（②のG6~P→F6にペースト＋事業所名追加）'!J90,'組織C③（②のG6~P→F6にペースト＋事業所名追加）'!Q90=5,'組織C③（②のG6~P→F6にペースト＋事業所名追加）'!L90))</f>
        <v/>
      </c>
      <c r="I90" s="123" t="str">
        <f>IF('組織C③（②のG6~P→F6にペースト＋事業所名追加）'!C90="","",'組織C③（②のG6~P→F6にペースト＋事業所名追加）'!C90)</f>
        <v/>
      </c>
      <c r="J90" s="107"/>
    </row>
    <row r="91" spans="1:10">
      <c r="A91" s="107" t="s">
        <v>628</v>
      </c>
      <c r="B91" s="134"/>
      <c r="C91" s="136" t="str" cm="1">
        <f t="array" ref="C91">_xlfn.IFS('組織C③（②のG6~P→F6にペースト＋事業所名追加）'!Q91="","",'組織C③（②のG6~P→F6にペースト＋事業所名追加）'!Q91=1,'組織C③（②のG6~P→F6にペースト＋事業所名追加）'!G91,'組織C③（②のG6~P→F6にペースト＋事業所名追加）'!Q91=2,'組織C③（②のG6~P→F6にペースト＋事業所名追加）'!I91,'組織C③（②のG6~P→F6にペースト＋事業所名追加）'!Q91=3,'組織C③（②のG6~P→F6にペースト＋事業所名追加）'!K91,'組織C③（②のG6~P→F6にペースト＋事業所名追加）'!Q91=4,'組織C③（②のG6~P→F6にペースト＋事業所名追加）'!M91,'組織C③（②のG6~P→F6にペースト＋事業所名追加）'!Q91=5,'組織C③（②のG6~P→F6にペースト＋事業所名追加）'!O91)</f>
        <v/>
      </c>
      <c r="D91" s="136" t="str" cm="1">
        <f t="array" ref="D91">_xlfn.IFS('組織C③（②のG6~P→F6にペースト＋事業所名追加）'!Q91="","",'組織C③（②のG6~P→F6にペースト＋事業所名追加）'!Q91=1,"",'組織C③（②のG6~P→F6にペースト＋事業所名追加）'!Q91=2,'組織C③（②のG6~P→F6にペースト＋事業所名追加）'!G91,'組織C③（②のG6~P→F6にペースト＋事業所名追加）'!Q91=3,'組織C③（②のG6~P→F6にペースト＋事業所名追加）'!I91,'組織C③（②のG6~P→F6にペースト＋事業所名追加）'!Q91=4,'組織C③（②のG6~P→F6にペースト＋事業所名追加）'!K91,'組織C③（②のG6~P→F6にペースト＋事業所名追加）'!Q91=5,'組織C③（②のG6~P→F6にペースト＋事業所名追加）'!M91)</f>
        <v/>
      </c>
      <c r="E91" s="107" t="str">
        <f t="shared" si="4"/>
        <v/>
      </c>
      <c r="F91" s="37" t="str">
        <f t="shared" si="3"/>
        <v/>
      </c>
      <c r="G91" s="123" t="str" cm="1">
        <f t="array" ref="G91">IF($G$6="","",_xlfn.IFS('組織C③（②のG6~P→F6にペースト＋事業所名追加）'!Q91="","",'組織C③（②のG6~P→F6にペースト＋事業所名追加）'!Q91=1,'組織C③（②のG6~P→F6にペースト＋事業所名追加）'!F91,'組織C③（②のG6~P→F6にペースト＋事業所名追加）'!Q91=2,'組織C③（②のG6~P→F6にペースト＋事業所名追加）'!H91,'組織C③（②のG6~P→F6にペースト＋事業所名追加）'!Q91=3,'組織C③（②のG6~P→F6にペースト＋事業所名追加）'!J91,'組織C③（②のG6~P→F6にペースト＋事業所名追加）'!Q91=4,'組織C③（②のG6~P→F6にペースト＋事業所名追加）'!L91,'組織C③（②のG6~P→F6にペースト＋事業所名追加）'!Q91=5,'組織C③（②のG6~P→F6にペースト＋事業所名追加）'!N91))</f>
        <v/>
      </c>
      <c r="H91" s="123" t="str" cm="1">
        <f t="array" ref="H91">IF($G$6="","",_xlfn.IFS('組織C③（②のG6~P→F6にペースト＋事業所名追加）'!Q91="","",'組織C③（②のG6~P→F6にペースト＋事業所名追加）'!Q91=1,"",'組織C③（②のG6~P→F6にペースト＋事業所名追加）'!Q91=2,'組織C③（②のG6~P→F6にペースト＋事業所名追加）'!F91,'組織C③（②のG6~P→F6にペースト＋事業所名追加）'!Q91=3,'組織C③（②のG6~P→F6にペースト＋事業所名追加）'!H91,'組織C③（②のG6~P→F6にペースト＋事業所名追加）'!Q91=4,'組織C③（②のG6~P→F6にペースト＋事業所名追加）'!J91,'組織C③（②のG6~P→F6にペースト＋事業所名追加）'!Q91=5,'組織C③（②のG6~P→F6にペースト＋事業所名追加）'!L91))</f>
        <v/>
      </c>
      <c r="I91" s="123" t="str">
        <f>IF('組織C③（②のG6~P→F6にペースト＋事業所名追加）'!C91="","",'組織C③（②のG6~P→F6にペースト＋事業所名追加）'!C91)</f>
        <v/>
      </c>
      <c r="J91" s="107"/>
    </row>
    <row r="92" spans="1:10">
      <c r="A92" s="107" t="s">
        <v>629</v>
      </c>
      <c r="B92" s="134"/>
      <c r="C92" s="136" t="str" cm="1">
        <f t="array" ref="C92">_xlfn.IFS('組織C③（②のG6~P→F6にペースト＋事業所名追加）'!Q92="","",'組織C③（②のG6~P→F6にペースト＋事業所名追加）'!Q92=1,'組織C③（②のG6~P→F6にペースト＋事業所名追加）'!G92,'組織C③（②のG6~P→F6にペースト＋事業所名追加）'!Q92=2,'組織C③（②のG6~P→F6にペースト＋事業所名追加）'!I92,'組織C③（②のG6~P→F6にペースト＋事業所名追加）'!Q92=3,'組織C③（②のG6~P→F6にペースト＋事業所名追加）'!K92,'組織C③（②のG6~P→F6にペースト＋事業所名追加）'!Q92=4,'組織C③（②のG6~P→F6にペースト＋事業所名追加）'!M92,'組織C③（②のG6~P→F6にペースト＋事業所名追加）'!Q92=5,'組織C③（②のG6~P→F6にペースト＋事業所名追加）'!O92)</f>
        <v/>
      </c>
      <c r="D92" s="136" t="str" cm="1">
        <f t="array" ref="D92">_xlfn.IFS('組織C③（②のG6~P→F6にペースト＋事業所名追加）'!Q92="","",'組織C③（②のG6~P→F6にペースト＋事業所名追加）'!Q92=1,"",'組織C③（②のG6~P→F6にペースト＋事業所名追加）'!Q92=2,'組織C③（②のG6~P→F6にペースト＋事業所名追加）'!G92,'組織C③（②のG6~P→F6にペースト＋事業所名追加）'!Q92=3,'組織C③（②のG6~P→F6にペースト＋事業所名追加）'!I92,'組織C③（②のG6~P→F6にペースト＋事業所名追加）'!Q92=4,'組織C③（②のG6~P→F6にペースト＋事業所名追加）'!K92,'組織C③（②のG6~P→F6にペースト＋事業所名追加）'!Q92=5,'組織C③（②のG6~P→F6にペースト＋事業所名追加）'!M92)</f>
        <v/>
      </c>
      <c r="E92" s="107" t="str">
        <f t="shared" si="4"/>
        <v/>
      </c>
      <c r="F92" s="37" t="str">
        <f t="shared" si="3"/>
        <v/>
      </c>
      <c r="G92" s="123" t="str" cm="1">
        <f t="array" ref="G92">IF($G$6="","",_xlfn.IFS('組織C③（②のG6~P→F6にペースト＋事業所名追加）'!Q92="","",'組織C③（②のG6~P→F6にペースト＋事業所名追加）'!Q92=1,'組織C③（②のG6~P→F6にペースト＋事業所名追加）'!F92,'組織C③（②のG6~P→F6にペースト＋事業所名追加）'!Q92=2,'組織C③（②のG6~P→F6にペースト＋事業所名追加）'!H92,'組織C③（②のG6~P→F6にペースト＋事業所名追加）'!Q92=3,'組織C③（②のG6~P→F6にペースト＋事業所名追加）'!J92,'組織C③（②のG6~P→F6にペースト＋事業所名追加）'!Q92=4,'組織C③（②のG6~P→F6にペースト＋事業所名追加）'!L92,'組織C③（②のG6~P→F6にペースト＋事業所名追加）'!Q92=5,'組織C③（②のG6~P→F6にペースト＋事業所名追加）'!N92))</f>
        <v/>
      </c>
      <c r="H92" s="123" t="str" cm="1">
        <f t="array" ref="H92">IF($G$6="","",_xlfn.IFS('組織C③（②のG6~P→F6にペースト＋事業所名追加）'!Q92="","",'組織C③（②のG6~P→F6にペースト＋事業所名追加）'!Q92=1,"",'組織C③（②のG6~P→F6にペースト＋事業所名追加）'!Q92=2,'組織C③（②のG6~P→F6にペースト＋事業所名追加）'!F92,'組織C③（②のG6~P→F6にペースト＋事業所名追加）'!Q92=3,'組織C③（②のG6~P→F6にペースト＋事業所名追加）'!H92,'組織C③（②のG6~P→F6にペースト＋事業所名追加）'!Q92=4,'組織C③（②のG6~P→F6にペースト＋事業所名追加）'!J92,'組織C③（②のG6~P→F6にペースト＋事業所名追加）'!Q92=5,'組織C③（②のG6~P→F6にペースト＋事業所名追加）'!L92))</f>
        <v/>
      </c>
      <c r="I92" s="123" t="str">
        <f>IF('組織C③（②のG6~P→F6にペースト＋事業所名追加）'!C92="","",'組織C③（②のG6~P→F6にペースト＋事業所名追加）'!C92)</f>
        <v/>
      </c>
      <c r="J92" s="107"/>
    </row>
    <row r="93" spans="1:10">
      <c r="A93" s="107" t="s">
        <v>630</v>
      </c>
      <c r="B93" s="134"/>
      <c r="C93" s="136" t="str" cm="1">
        <f t="array" ref="C93">_xlfn.IFS('組織C③（②のG6~P→F6にペースト＋事業所名追加）'!Q93="","",'組織C③（②のG6~P→F6にペースト＋事業所名追加）'!Q93=1,'組織C③（②のG6~P→F6にペースト＋事業所名追加）'!G93,'組織C③（②のG6~P→F6にペースト＋事業所名追加）'!Q93=2,'組織C③（②のG6~P→F6にペースト＋事業所名追加）'!I93,'組織C③（②のG6~P→F6にペースト＋事業所名追加）'!Q93=3,'組織C③（②のG6~P→F6にペースト＋事業所名追加）'!K93,'組織C③（②のG6~P→F6にペースト＋事業所名追加）'!Q93=4,'組織C③（②のG6~P→F6にペースト＋事業所名追加）'!M93,'組織C③（②のG6~P→F6にペースト＋事業所名追加）'!Q93=5,'組織C③（②のG6~P→F6にペースト＋事業所名追加）'!O93)</f>
        <v/>
      </c>
      <c r="D93" s="136" t="str" cm="1">
        <f t="array" ref="D93">_xlfn.IFS('組織C③（②のG6~P→F6にペースト＋事業所名追加）'!Q93="","",'組織C③（②のG6~P→F6にペースト＋事業所名追加）'!Q93=1,"",'組織C③（②のG6~P→F6にペースト＋事業所名追加）'!Q93=2,'組織C③（②のG6~P→F6にペースト＋事業所名追加）'!G93,'組織C③（②のG6~P→F6にペースト＋事業所名追加）'!Q93=3,'組織C③（②のG6~P→F6にペースト＋事業所名追加）'!I93,'組織C③（②のG6~P→F6にペースト＋事業所名追加）'!Q93=4,'組織C③（②のG6~P→F6にペースト＋事業所名追加）'!K93,'組織C③（②のG6~P→F6にペースト＋事業所名追加）'!Q93=5,'組織C③（②のG6~P→F6にペースト＋事業所名追加）'!M93)</f>
        <v/>
      </c>
      <c r="E93" s="107" t="str">
        <f t="shared" si="4"/>
        <v/>
      </c>
      <c r="F93" s="37" t="str">
        <f t="shared" si="3"/>
        <v/>
      </c>
      <c r="G93" s="123" t="str" cm="1">
        <f t="array" ref="G93">IF($G$6="","",_xlfn.IFS('組織C③（②のG6~P→F6にペースト＋事業所名追加）'!Q93="","",'組織C③（②のG6~P→F6にペースト＋事業所名追加）'!Q93=1,'組織C③（②のG6~P→F6にペースト＋事業所名追加）'!F93,'組織C③（②のG6~P→F6にペースト＋事業所名追加）'!Q93=2,'組織C③（②のG6~P→F6にペースト＋事業所名追加）'!H93,'組織C③（②のG6~P→F6にペースト＋事業所名追加）'!Q93=3,'組織C③（②のG6~P→F6にペースト＋事業所名追加）'!J93,'組織C③（②のG6~P→F6にペースト＋事業所名追加）'!Q93=4,'組織C③（②のG6~P→F6にペースト＋事業所名追加）'!L93,'組織C③（②のG6~P→F6にペースト＋事業所名追加）'!Q93=5,'組織C③（②のG6~P→F6にペースト＋事業所名追加）'!N93))</f>
        <v/>
      </c>
      <c r="H93" s="123" t="str" cm="1">
        <f t="array" ref="H93">IF($G$6="","",_xlfn.IFS('組織C③（②のG6~P→F6にペースト＋事業所名追加）'!Q93="","",'組織C③（②のG6~P→F6にペースト＋事業所名追加）'!Q93=1,"",'組織C③（②のG6~P→F6にペースト＋事業所名追加）'!Q93=2,'組織C③（②のG6~P→F6にペースト＋事業所名追加）'!F93,'組織C③（②のG6~P→F6にペースト＋事業所名追加）'!Q93=3,'組織C③（②のG6~P→F6にペースト＋事業所名追加）'!H93,'組織C③（②のG6~P→F6にペースト＋事業所名追加）'!Q93=4,'組織C③（②のG6~P→F6にペースト＋事業所名追加）'!J93,'組織C③（②のG6~P→F6にペースト＋事業所名追加）'!Q93=5,'組織C③（②のG6~P→F6にペースト＋事業所名追加）'!L93))</f>
        <v/>
      </c>
      <c r="I93" s="123" t="str">
        <f>IF('組織C③（②のG6~P→F6にペースト＋事業所名追加）'!C93="","",'組織C③（②のG6~P→F6にペースト＋事業所名追加）'!C93)</f>
        <v/>
      </c>
      <c r="J93" s="107"/>
    </row>
    <row r="94" spans="1:10">
      <c r="A94" s="107" t="s">
        <v>631</v>
      </c>
      <c r="B94" s="134"/>
      <c r="C94" s="136" t="str" cm="1">
        <f t="array" ref="C94">_xlfn.IFS('組織C③（②のG6~P→F6にペースト＋事業所名追加）'!Q94="","",'組織C③（②のG6~P→F6にペースト＋事業所名追加）'!Q94=1,'組織C③（②のG6~P→F6にペースト＋事業所名追加）'!G94,'組織C③（②のG6~P→F6にペースト＋事業所名追加）'!Q94=2,'組織C③（②のG6~P→F6にペースト＋事業所名追加）'!I94,'組織C③（②のG6~P→F6にペースト＋事業所名追加）'!Q94=3,'組織C③（②のG6~P→F6にペースト＋事業所名追加）'!K94,'組織C③（②のG6~P→F6にペースト＋事業所名追加）'!Q94=4,'組織C③（②のG6~P→F6にペースト＋事業所名追加）'!M94,'組織C③（②のG6~P→F6にペースト＋事業所名追加）'!Q94=5,'組織C③（②のG6~P→F6にペースト＋事業所名追加）'!O94)</f>
        <v/>
      </c>
      <c r="D94" s="136" t="str" cm="1">
        <f t="array" ref="D94">_xlfn.IFS('組織C③（②のG6~P→F6にペースト＋事業所名追加）'!Q94="","",'組織C③（②のG6~P→F6にペースト＋事業所名追加）'!Q94=1,"",'組織C③（②のG6~P→F6にペースト＋事業所名追加）'!Q94=2,'組織C③（②のG6~P→F6にペースト＋事業所名追加）'!G94,'組織C③（②のG6~P→F6にペースト＋事業所名追加）'!Q94=3,'組織C③（②のG6~P→F6にペースト＋事業所名追加）'!I94,'組織C③（②のG6~P→F6にペースト＋事業所名追加）'!Q94=4,'組織C③（②のG6~P→F6にペースト＋事業所名追加）'!K94,'組織C③（②のG6~P→F6にペースト＋事業所名追加）'!Q94=5,'組織C③（②のG6~P→F6にペースト＋事業所名追加）'!M94)</f>
        <v/>
      </c>
      <c r="E94" s="107" t="str">
        <f t="shared" si="4"/>
        <v/>
      </c>
      <c r="F94" s="37" t="str">
        <f t="shared" si="3"/>
        <v/>
      </c>
      <c r="G94" s="123" t="str" cm="1">
        <f t="array" ref="G94">IF($G$6="","",_xlfn.IFS('組織C③（②のG6~P→F6にペースト＋事業所名追加）'!Q94="","",'組織C③（②のG6~P→F6にペースト＋事業所名追加）'!Q94=1,'組織C③（②のG6~P→F6にペースト＋事業所名追加）'!F94,'組織C③（②のG6~P→F6にペースト＋事業所名追加）'!Q94=2,'組織C③（②のG6~P→F6にペースト＋事業所名追加）'!H94,'組織C③（②のG6~P→F6にペースト＋事業所名追加）'!Q94=3,'組織C③（②のG6~P→F6にペースト＋事業所名追加）'!J94,'組織C③（②のG6~P→F6にペースト＋事業所名追加）'!Q94=4,'組織C③（②のG6~P→F6にペースト＋事業所名追加）'!L94,'組織C③（②のG6~P→F6にペースト＋事業所名追加）'!Q94=5,'組織C③（②のG6~P→F6にペースト＋事業所名追加）'!N94))</f>
        <v/>
      </c>
      <c r="H94" s="123" t="str" cm="1">
        <f t="array" ref="H94">IF($G$6="","",_xlfn.IFS('組織C③（②のG6~P→F6にペースト＋事業所名追加）'!Q94="","",'組織C③（②のG6~P→F6にペースト＋事業所名追加）'!Q94=1,"",'組織C③（②のG6~P→F6にペースト＋事業所名追加）'!Q94=2,'組織C③（②のG6~P→F6にペースト＋事業所名追加）'!F94,'組織C③（②のG6~P→F6にペースト＋事業所名追加）'!Q94=3,'組織C③（②のG6~P→F6にペースト＋事業所名追加）'!H94,'組織C③（②のG6~P→F6にペースト＋事業所名追加）'!Q94=4,'組織C③（②のG6~P→F6にペースト＋事業所名追加）'!J94,'組織C③（②のG6~P→F6にペースト＋事業所名追加）'!Q94=5,'組織C③（②のG6~P→F6にペースト＋事業所名追加）'!L94))</f>
        <v/>
      </c>
      <c r="I94" s="123" t="str">
        <f>IF('組織C③（②のG6~P→F6にペースト＋事業所名追加）'!C94="","",'組織C③（②のG6~P→F6にペースト＋事業所名追加）'!C94)</f>
        <v/>
      </c>
      <c r="J94" s="107"/>
    </row>
    <row r="95" spans="1:10">
      <c r="A95" s="107" t="s">
        <v>632</v>
      </c>
      <c r="B95" s="134"/>
      <c r="C95" s="136" t="str" cm="1">
        <f t="array" ref="C95">_xlfn.IFS('組織C③（②のG6~P→F6にペースト＋事業所名追加）'!Q95="","",'組織C③（②のG6~P→F6にペースト＋事業所名追加）'!Q95=1,'組織C③（②のG6~P→F6にペースト＋事業所名追加）'!G95,'組織C③（②のG6~P→F6にペースト＋事業所名追加）'!Q95=2,'組織C③（②のG6~P→F6にペースト＋事業所名追加）'!I95,'組織C③（②のG6~P→F6にペースト＋事業所名追加）'!Q95=3,'組織C③（②のG6~P→F6にペースト＋事業所名追加）'!K95,'組織C③（②のG6~P→F6にペースト＋事業所名追加）'!Q95=4,'組織C③（②のG6~P→F6にペースト＋事業所名追加）'!M95,'組織C③（②のG6~P→F6にペースト＋事業所名追加）'!Q95=5,'組織C③（②のG6~P→F6にペースト＋事業所名追加）'!O95)</f>
        <v/>
      </c>
      <c r="D95" s="136" t="str" cm="1">
        <f t="array" ref="D95">_xlfn.IFS('組織C③（②のG6~P→F6にペースト＋事業所名追加）'!Q95="","",'組織C③（②のG6~P→F6にペースト＋事業所名追加）'!Q95=1,"",'組織C③（②のG6~P→F6にペースト＋事業所名追加）'!Q95=2,'組織C③（②のG6~P→F6にペースト＋事業所名追加）'!G95,'組織C③（②のG6~P→F6にペースト＋事業所名追加）'!Q95=3,'組織C③（②のG6~P→F6にペースト＋事業所名追加）'!I95,'組織C③（②のG6~P→F6にペースト＋事業所名追加）'!Q95=4,'組織C③（②のG6~P→F6にペースト＋事業所名追加）'!K95,'組織C③（②のG6~P→F6にペースト＋事業所名追加）'!Q95=5,'組織C③（②のG6~P→F6にペースト＋事業所名追加）'!M95)</f>
        <v/>
      </c>
      <c r="E95" s="107" t="str">
        <f t="shared" si="4"/>
        <v/>
      </c>
      <c r="F95" s="37" t="str">
        <f t="shared" si="3"/>
        <v/>
      </c>
      <c r="G95" s="123" t="str" cm="1">
        <f t="array" ref="G95">IF($G$6="","",_xlfn.IFS('組織C③（②のG6~P→F6にペースト＋事業所名追加）'!Q95="","",'組織C③（②のG6~P→F6にペースト＋事業所名追加）'!Q95=1,'組織C③（②のG6~P→F6にペースト＋事業所名追加）'!F95,'組織C③（②のG6~P→F6にペースト＋事業所名追加）'!Q95=2,'組織C③（②のG6~P→F6にペースト＋事業所名追加）'!H95,'組織C③（②のG6~P→F6にペースト＋事業所名追加）'!Q95=3,'組織C③（②のG6~P→F6にペースト＋事業所名追加）'!J95,'組織C③（②のG6~P→F6にペースト＋事業所名追加）'!Q95=4,'組織C③（②のG6~P→F6にペースト＋事業所名追加）'!L95,'組織C③（②のG6~P→F6にペースト＋事業所名追加）'!Q95=5,'組織C③（②のG6~P→F6にペースト＋事業所名追加）'!N95))</f>
        <v/>
      </c>
      <c r="H95" s="123" t="str" cm="1">
        <f t="array" ref="H95">IF($G$6="","",_xlfn.IFS('組織C③（②のG6~P→F6にペースト＋事業所名追加）'!Q95="","",'組織C③（②のG6~P→F6にペースト＋事業所名追加）'!Q95=1,"",'組織C③（②のG6~P→F6にペースト＋事業所名追加）'!Q95=2,'組織C③（②のG6~P→F6にペースト＋事業所名追加）'!F95,'組織C③（②のG6~P→F6にペースト＋事業所名追加）'!Q95=3,'組織C③（②のG6~P→F6にペースト＋事業所名追加）'!H95,'組織C③（②のG6~P→F6にペースト＋事業所名追加）'!Q95=4,'組織C③（②のG6~P→F6にペースト＋事業所名追加）'!J95,'組織C③（②のG6~P→F6にペースト＋事業所名追加）'!Q95=5,'組織C③（②のG6~P→F6にペースト＋事業所名追加）'!L95))</f>
        <v/>
      </c>
      <c r="I95" s="123" t="str">
        <f>IF('組織C③（②のG6~P→F6にペースト＋事業所名追加）'!C95="","",'組織C③（②のG6~P→F6にペースト＋事業所名追加）'!C95)</f>
        <v/>
      </c>
      <c r="J95" s="107"/>
    </row>
    <row r="96" spans="1:10">
      <c r="A96" s="107" t="s">
        <v>633</v>
      </c>
      <c r="B96" s="134"/>
      <c r="C96" s="136" t="str" cm="1">
        <f t="array" ref="C96">_xlfn.IFS('組織C③（②のG6~P→F6にペースト＋事業所名追加）'!Q96="","",'組織C③（②のG6~P→F6にペースト＋事業所名追加）'!Q96=1,'組織C③（②のG6~P→F6にペースト＋事業所名追加）'!G96,'組織C③（②のG6~P→F6にペースト＋事業所名追加）'!Q96=2,'組織C③（②のG6~P→F6にペースト＋事業所名追加）'!I96,'組織C③（②のG6~P→F6にペースト＋事業所名追加）'!Q96=3,'組織C③（②のG6~P→F6にペースト＋事業所名追加）'!K96,'組織C③（②のG6~P→F6にペースト＋事業所名追加）'!Q96=4,'組織C③（②のG6~P→F6にペースト＋事業所名追加）'!M96,'組織C③（②のG6~P→F6にペースト＋事業所名追加）'!Q96=5,'組織C③（②のG6~P→F6にペースト＋事業所名追加）'!O96)</f>
        <v/>
      </c>
      <c r="D96" s="136" t="str" cm="1">
        <f t="array" ref="D96">_xlfn.IFS('組織C③（②のG6~P→F6にペースト＋事業所名追加）'!Q96="","",'組織C③（②のG6~P→F6にペースト＋事業所名追加）'!Q96=1,"",'組織C③（②のG6~P→F6にペースト＋事業所名追加）'!Q96=2,'組織C③（②のG6~P→F6にペースト＋事業所名追加）'!G96,'組織C③（②のG6~P→F6にペースト＋事業所名追加）'!Q96=3,'組織C③（②のG6~P→F6にペースト＋事業所名追加）'!I96,'組織C③（②のG6~P→F6にペースト＋事業所名追加）'!Q96=4,'組織C③（②のG6~P→F6にペースト＋事業所名追加）'!K96,'組織C③（②のG6~P→F6にペースト＋事業所名追加）'!Q96=5,'組織C③（②のG6~P→F6にペースト＋事業所名追加）'!M96)</f>
        <v/>
      </c>
      <c r="E96" s="107" t="str">
        <f t="shared" si="4"/>
        <v/>
      </c>
      <c r="F96" s="37" t="str">
        <f t="shared" si="3"/>
        <v/>
      </c>
      <c r="G96" s="123" t="str" cm="1">
        <f t="array" ref="G96">IF($G$6="","",_xlfn.IFS('組織C③（②のG6~P→F6にペースト＋事業所名追加）'!Q96="","",'組織C③（②のG6~P→F6にペースト＋事業所名追加）'!Q96=1,'組織C③（②のG6~P→F6にペースト＋事業所名追加）'!F96,'組織C③（②のG6~P→F6にペースト＋事業所名追加）'!Q96=2,'組織C③（②のG6~P→F6にペースト＋事業所名追加）'!H96,'組織C③（②のG6~P→F6にペースト＋事業所名追加）'!Q96=3,'組織C③（②のG6~P→F6にペースト＋事業所名追加）'!J96,'組織C③（②のG6~P→F6にペースト＋事業所名追加）'!Q96=4,'組織C③（②のG6~P→F6にペースト＋事業所名追加）'!L96,'組織C③（②のG6~P→F6にペースト＋事業所名追加）'!Q96=5,'組織C③（②のG6~P→F6にペースト＋事業所名追加）'!N96))</f>
        <v/>
      </c>
      <c r="H96" s="123" t="str" cm="1">
        <f t="array" ref="H96">IF($G$6="","",_xlfn.IFS('組織C③（②のG6~P→F6にペースト＋事業所名追加）'!Q96="","",'組織C③（②のG6~P→F6にペースト＋事業所名追加）'!Q96=1,"",'組織C③（②のG6~P→F6にペースト＋事業所名追加）'!Q96=2,'組織C③（②のG6~P→F6にペースト＋事業所名追加）'!F96,'組織C③（②のG6~P→F6にペースト＋事業所名追加）'!Q96=3,'組織C③（②のG6~P→F6にペースト＋事業所名追加）'!H96,'組織C③（②のG6~P→F6にペースト＋事業所名追加）'!Q96=4,'組織C③（②のG6~P→F6にペースト＋事業所名追加）'!J96,'組織C③（②のG6~P→F6にペースト＋事業所名追加）'!Q96=5,'組織C③（②のG6~P→F6にペースト＋事業所名追加）'!L96))</f>
        <v/>
      </c>
      <c r="I96" s="123" t="str">
        <f>IF('組織C③（②のG6~P→F6にペースト＋事業所名追加）'!C96="","",'組織C③（②のG6~P→F6にペースト＋事業所名追加）'!C96)</f>
        <v/>
      </c>
      <c r="J96" s="107"/>
    </row>
    <row r="97" spans="1:10">
      <c r="A97" s="107" t="s">
        <v>634</v>
      </c>
      <c r="B97" s="134"/>
      <c r="C97" s="136" t="str" cm="1">
        <f t="array" ref="C97">_xlfn.IFS('組織C③（②のG6~P→F6にペースト＋事業所名追加）'!Q97="","",'組織C③（②のG6~P→F6にペースト＋事業所名追加）'!Q97=1,'組織C③（②のG6~P→F6にペースト＋事業所名追加）'!G97,'組織C③（②のG6~P→F6にペースト＋事業所名追加）'!Q97=2,'組織C③（②のG6~P→F6にペースト＋事業所名追加）'!I97,'組織C③（②のG6~P→F6にペースト＋事業所名追加）'!Q97=3,'組織C③（②のG6~P→F6にペースト＋事業所名追加）'!K97,'組織C③（②のG6~P→F6にペースト＋事業所名追加）'!Q97=4,'組織C③（②のG6~P→F6にペースト＋事業所名追加）'!M97,'組織C③（②のG6~P→F6にペースト＋事業所名追加）'!Q97=5,'組織C③（②のG6~P→F6にペースト＋事業所名追加）'!O97)</f>
        <v/>
      </c>
      <c r="D97" s="136" t="str" cm="1">
        <f t="array" ref="D97">_xlfn.IFS('組織C③（②のG6~P→F6にペースト＋事業所名追加）'!Q97="","",'組織C③（②のG6~P→F6にペースト＋事業所名追加）'!Q97=1,"",'組織C③（②のG6~P→F6にペースト＋事業所名追加）'!Q97=2,'組織C③（②のG6~P→F6にペースト＋事業所名追加）'!G97,'組織C③（②のG6~P→F6にペースト＋事業所名追加）'!Q97=3,'組織C③（②のG6~P→F6にペースト＋事業所名追加）'!I97,'組織C③（②のG6~P→F6にペースト＋事業所名追加）'!Q97=4,'組織C③（②のG6~P→F6にペースト＋事業所名追加）'!K97,'組織C③（②のG6~P→F6にペースト＋事業所名追加）'!Q97=5,'組織C③（②のG6~P→F6にペースト＋事業所名追加）'!M97)</f>
        <v/>
      </c>
      <c r="E97" s="107" t="str">
        <f t="shared" si="4"/>
        <v/>
      </c>
      <c r="F97" s="37" t="str">
        <f t="shared" si="3"/>
        <v/>
      </c>
      <c r="G97" s="123" t="str" cm="1">
        <f t="array" ref="G97">IF($G$6="","",_xlfn.IFS('組織C③（②のG6~P→F6にペースト＋事業所名追加）'!Q97="","",'組織C③（②のG6~P→F6にペースト＋事業所名追加）'!Q97=1,'組織C③（②のG6~P→F6にペースト＋事業所名追加）'!F97,'組織C③（②のG6~P→F6にペースト＋事業所名追加）'!Q97=2,'組織C③（②のG6~P→F6にペースト＋事業所名追加）'!H97,'組織C③（②のG6~P→F6にペースト＋事業所名追加）'!Q97=3,'組織C③（②のG6~P→F6にペースト＋事業所名追加）'!J97,'組織C③（②のG6~P→F6にペースト＋事業所名追加）'!Q97=4,'組織C③（②のG6~P→F6にペースト＋事業所名追加）'!L97,'組織C③（②のG6~P→F6にペースト＋事業所名追加）'!Q97=5,'組織C③（②のG6~P→F6にペースト＋事業所名追加）'!N97))</f>
        <v/>
      </c>
      <c r="H97" s="123" t="str" cm="1">
        <f t="array" ref="H97">IF($G$6="","",_xlfn.IFS('組織C③（②のG6~P→F6にペースト＋事業所名追加）'!Q97="","",'組織C③（②のG6~P→F6にペースト＋事業所名追加）'!Q97=1,"",'組織C③（②のG6~P→F6にペースト＋事業所名追加）'!Q97=2,'組織C③（②のG6~P→F6にペースト＋事業所名追加）'!F97,'組織C③（②のG6~P→F6にペースト＋事業所名追加）'!Q97=3,'組織C③（②のG6~P→F6にペースト＋事業所名追加）'!H97,'組織C③（②のG6~P→F6にペースト＋事業所名追加）'!Q97=4,'組織C③（②のG6~P→F6にペースト＋事業所名追加）'!J97,'組織C③（②のG6~P→F6にペースト＋事業所名追加）'!Q97=5,'組織C③（②のG6~P→F6にペースト＋事業所名追加）'!L97))</f>
        <v/>
      </c>
      <c r="I97" s="123" t="str">
        <f>IF('組織C③（②のG6~P→F6にペースト＋事業所名追加）'!C97="","",'組織C③（②のG6~P→F6にペースト＋事業所名追加）'!C97)</f>
        <v/>
      </c>
      <c r="J97" s="107"/>
    </row>
    <row r="98" spans="1:10">
      <c r="A98" s="107" t="s">
        <v>635</v>
      </c>
      <c r="B98" s="134"/>
      <c r="C98" s="136" t="str" cm="1">
        <f t="array" ref="C98">_xlfn.IFS('組織C③（②のG6~P→F6にペースト＋事業所名追加）'!Q98="","",'組織C③（②のG6~P→F6にペースト＋事業所名追加）'!Q98=1,'組織C③（②のG6~P→F6にペースト＋事業所名追加）'!G98,'組織C③（②のG6~P→F6にペースト＋事業所名追加）'!Q98=2,'組織C③（②のG6~P→F6にペースト＋事業所名追加）'!I98,'組織C③（②のG6~P→F6にペースト＋事業所名追加）'!Q98=3,'組織C③（②のG6~P→F6にペースト＋事業所名追加）'!K98,'組織C③（②のG6~P→F6にペースト＋事業所名追加）'!Q98=4,'組織C③（②のG6~P→F6にペースト＋事業所名追加）'!M98,'組織C③（②のG6~P→F6にペースト＋事業所名追加）'!Q98=5,'組織C③（②のG6~P→F6にペースト＋事業所名追加）'!O98)</f>
        <v/>
      </c>
      <c r="D98" s="136" t="str" cm="1">
        <f t="array" ref="D98">_xlfn.IFS('組織C③（②のG6~P→F6にペースト＋事業所名追加）'!Q98="","",'組織C③（②のG6~P→F6にペースト＋事業所名追加）'!Q98=1,"",'組織C③（②のG6~P→F6にペースト＋事業所名追加）'!Q98=2,'組織C③（②のG6~P→F6にペースト＋事業所名追加）'!G98,'組織C③（②のG6~P→F6にペースト＋事業所名追加）'!Q98=3,'組織C③（②のG6~P→F6にペースト＋事業所名追加）'!I98,'組織C③（②のG6~P→F6にペースト＋事業所名追加）'!Q98=4,'組織C③（②のG6~P→F6にペースト＋事業所名追加）'!K98,'組織C③（②のG6~P→F6にペースト＋事業所名追加）'!Q98=5,'組織C③（②のG6~P→F6にペースト＋事業所名追加）'!M98)</f>
        <v/>
      </c>
      <c r="E98" s="107" t="str">
        <f t="shared" si="4"/>
        <v/>
      </c>
      <c r="F98" s="37" t="str">
        <f t="shared" si="3"/>
        <v/>
      </c>
      <c r="G98" s="123" t="str" cm="1">
        <f t="array" ref="G98">IF($G$6="","",_xlfn.IFS('組織C③（②のG6~P→F6にペースト＋事業所名追加）'!Q98="","",'組織C③（②のG6~P→F6にペースト＋事業所名追加）'!Q98=1,'組織C③（②のG6~P→F6にペースト＋事業所名追加）'!F98,'組織C③（②のG6~P→F6にペースト＋事業所名追加）'!Q98=2,'組織C③（②のG6~P→F6にペースト＋事業所名追加）'!H98,'組織C③（②のG6~P→F6にペースト＋事業所名追加）'!Q98=3,'組織C③（②のG6~P→F6にペースト＋事業所名追加）'!J98,'組織C③（②のG6~P→F6にペースト＋事業所名追加）'!Q98=4,'組織C③（②のG6~P→F6にペースト＋事業所名追加）'!L98,'組織C③（②のG6~P→F6にペースト＋事業所名追加）'!Q98=5,'組織C③（②のG6~P→F6にペースト＋事業所名追加）'!N98))</f>
        <v/>
      </c>
      <c r="H98" s="123" t="str" cm="1">
        <f t="array" ref="H98">IF($G$6="","",_xlfn.IFS('組織C③（②のG6~P→F6にペースト＋事業所名追加）'!Q98="","",'組織C③（②のG6~P→F6にペースト＋事業所名追加）'!Q98=1,"",'組織C③（②のG6~P→F6にペースト＋事業所名追加）'!Q98=2,'組織C③（②のG6~P→F6にペースト＋事業所名追加）'!F98,'組織C③（②のG6~P→F6にペースト＋事業所名追加）'!Q98=3,'組織C③（②のG6~P→F6にペースト＋事業所名追加）'!H98,'組織C③（②のG6~P→F6にペースト＋事業所名追加）'!Q98=4,'組織C③（②のG6~P→F6にペースト＋事業所名追加）'!J98,'組織C③（②のG6~P→F6にペースト＋事業所名追加）'!Q98=5,'組織C③（②のG6~P→F6にペースト＋事業所名追加）'!L98))</f>
        <v/>
      </c>
      <c r="I98" s="123" t="str">
        <f>IF('組織C③（②のG6~P→F6にペースト＋事業所名追加）'!C98="","",'組織C③（②のG6~P→F6にペースト＋事業所名追加）'!C98)</f>
        <v/>
      </c>
      <c r="J98" s="107"/>
    </row>
    <row r="99" spans="1:10">
      <c r="A99" s="107" t="s">
        <v>636</v>
      </c>
      <c r="B99" s="134"/>
      <c r="C99" s="136" t="str" cm="1">
        <f t="array" ref="C99">_xlfn.IFS('組織C③（②のG6~P→F6にペースト＋事業所名追加）'!Q99="","",'組織C③（②のG6~P→F6にペースト＋事業所名追加）'!Q99=1,'組織C③（②のG6~P→F6にペースト＋事業所名追加）'!G99,'組織C③（②のG6~P→F6にペースト＋事業所名追加）'!Q99=2,'組織C③（②のG6~P→F6にペースト＋事業所名追加）'!I99,'組織C③（②のG6~P→F6にペースト＋事業所名追加）'!Q99=3,'組織C③（②のG6~P→F6にペースト＋事業所名追加）'!K99,'組織C③（②のG6~P→F6にペースト＋事業所名追加）'!Q99=4,'組織C③（②のG6~P→F6にペースト＋事業所名追加）'!M99,'組織C③（②のG6~P→F6にペースト＋事業所名追加）'!Q99=5,'組織C③（②のG6~P→F6にペースト＋事業所名追加）'!O99)</f>
        <v/>
      </c>
      <c r="D99" s="136" t="str" cm="1">
        <f t="array" ref="D99">_xlfn.IFS('組織C③（②のG6~P→F6にペースト＋事業所名追加）'!Q99="","",'組織C③（②のG6~P→F6にペースト＋事業所名追加）'!Q99=1,"",'組織C③（②のG6~P→F6にペースト＋事業所名追加）'!Q99=2,'組織C③（②のG6~P→F6にペースト＋事業所名追加）'!G99,'組織C③（②のG6~P→F6にペースト＋事業所名追加）'!Q99=3,'組織C③（②のG6~P→F6にペースト＋事業所名追加）'!I99,'組織C③（②のG6~P→F6にペースト＋事業所名追加）'!Q99=4,'組織C③（②のG6~P→F6にペースト＋事業所名追加）'!K99,'組織C③（②のG6~P→F6にペースト＋事業所名追加）'!Q99=5,'組織C③（②のG6~P→F6にペースト＋事業所名追加）'!M99)</f>
        <v/>
      </c>
      <c r="E99" s="107" t="str">
        <f t="shared" si="4"/>
        <v/>
      </c>
      <c r="F99" s="37" t="str">
        <f t="shared" si="3"/>
        <v/>
      </c>
      <c r="G99" s="123" t="str" cm="1">
        <f t="array" ref="G99">IF($G$6="","",_xlfn.IFS('組織C③（②のG6~P→F6にペースト＋事業所名追加）'!Q99="","",'組織C③（②のG6~P→F6にペースト＋事業所名追加）'!Q99=1,'組織C③（②のG6~P→F6にペースト＋事業所名追加）'!F99,'組織C③（②のG6~P→F6にペースト＋事業所名追加）'!Q99=2,'組織C③（②のG6~P→F6にペースト＋事業所名追加）'!H99,'組織C③（②のG6~P→F6にペースト＋事業所名追加）'!Q99=3,'組織C③（②のG6~P→F6にペースト＋事業所名追加）'!J99,'組織C③（②のG6~P→F6にペースト＋事業所名追加）'!Q99=4,'組織C③（②のG6~P→F6にペースト＋事業所名追加）'!L99,'組織C③（②のG6~P→F6にペースト＋事業所名追加）'!Q99=5,'組織C③（②のG6~P→F6にペースト＋事業所名追加）'!N99))</f>
        <v/>
      </c>
      <c r="H99" s="123" t="str" cm="1">
        <f t="array" ref="H99">IF($G$6="","",_xlfn.IFS('組織C③（②のG6~P→F6にペースト＋事業所名追加）'!Q99="","",'組織C③（②のG6~P→F6にペースト＋事業所名追加）'!Q99=1,"",'組織C③（②のG6~P→F6にペースト＋事業所名追加）'!Q99=2,'組織C③（②のG6~P→F6にペースト＋事業所名追加）'!F99,'組織C③（②のG6~P→F6にペースト＋事業所名追加）'!Q99=3,'組織C③（②のG6~P→F6にペースト＋事業所名追加）'!H99,'組織C③（②のG6~P→F6にペースト＋事業所名追加）'!Q99=4,'組織C③（②のG6~P→F6にペースト＋事業所名追加）'!J99,'組織C③（②のG6~P→F6にペースト＋事業所名追加）'!Q99=5,'組織C③（②のG6~P→F6にペースト＋事業所名追加）'!L99))</f>
        <v/>
      </c>
      <c r="I99" s="123" t="str">
        <f>IF('組織C③（②のG6~P→F6にペースト＋事業所名追加）'!C99="","",'組織C③（②のG6~P→F6にペースト＋事業所名追加）'!C99)</f>
        <v/>
      </c>
      <c r="J99" s="107"/>
    </row>
    <row r="100" spans="1:10">
      <c r="A100" s="107" t="s">
        <v>637</v>
      </c>
      <c r="B100" s="134"/>
      <c r="C100" s="136" t="str" cm="1">
        <f t="array" ref="C100">_xlfn.IFS('組織C③（②のG6~P→F6にペースト＋事業所名追加）'!Q100="","",'組織C③（②のG6~P→F6にペースト＋事業所名追加）'!Q100=1,'組織C③（②のG6~P→F6にペースト＋事業所名追加）'!G100,'組織C③（②のG6~P→F6にペースト＋事業所名追加）'!Q100=2,'組織C③（②のG6~P→F6にペースト＋事業所名追加）'!I100,'組織C③（②のG6~P→F6にペースト＋事業所名追加）'!Q100=3,'組織C③（②のG6~P→F6にペースト＋事業所名追加）'!K100,'組織C③（②のG6~P→F6にペースト＋事業所名追加）'!Q100=4,'組織C③（②のG6~P→F6にペースト＋事業所名追加）'!M100,'組織C③（②のG6~P→F6にペースト＋事業所名追加）'!Q100=5,'組織C③（②のG6~P→F6にペースト＋事業所名追加）'!O100)</f>
        <v/>
      </c>
      <c r="D100" s="136" t="str" cm="1">
        <f t="array" ref="D100">_xlfn.IFS('組織C③（②のG6~P→F6にペースト＋事業所名追加）'!Q100="","",'組織C③（②のG6~P→F6にペースト＋事業所名追加）'!Q100=1,"",'組織C③（②のG6~P→F6にペースト＋事業所名追加）'!Q100=2,'組織C③（②のG6~P→F6にペースト＋事業所名追加）'!G100,'組織C③（②のG6~P→F6にペースト＋事業所名追加）'!Q100=3,'組織C③（②のG6~P→F6にペースト＋事業所名追加）'!I100,'組織C③（②のG6~P→F6にペースト＋事業所名追加）'!Q100=4,'組織C③（②のG6~P→F6にペースト＋事業所名追加）'!K100,'組織C③（②のG6~P→F6にペースト＋事業所名追加）'!Q100=5,'組織C③（②のG6~P→F6にペースト＋事業所名追加）'!M100)</f>
        <v/>
      </c>
      <c r="E100" s="107" t="str">
        <f t="shared" si="4"/>
        <v/>
      </c>
      <c r="F100" s="37" t="str">
        <f t="shared" si="3"/>
        <v/>
      </c>
      <c r="G100" s="123" t="str" cm="1">
        <f t="array" ref="G100">IF($G$6="","",_xlfn.IFS('組織C③（②のG6~P→F6にペースト＋事業所名追加）'!Q100="","",'組織C③（②のG6~P→F6にペースト＋事業所名追加）'!Q100=1,'組織C③（②のG6~P→F6にペースト＋事業所名追加）'!F100,'組織C③（②のG6~P→F6にペースト＋事業所名追加）'!Q100=2,'組織C③（②のG6~P→F6にペースト＋事業所名追加）'!H100,'組織C③（②のG6~P→F6にペースト＋事業所名追加）'!Q100=3,'組織C③（②のG6~P→F6にペースト＋事業所名追加）'!J100,'組織C③（②のG6~P→F6にペースト＋事業所名追加）'!Q100=4,'組織C③（②のG6~P→F6にペースト＋事業所名追加）'!L100,'組織C③（②のG6~P→F6にペースト＋事業所名追加）'!Q100=5,'組織C③（②のG6~P→F6にペースト＋事業所名追加）'!N100))</f>
        <v/>
      </c>
      <c r="H100" s="123" t="str" cm="1">
        <f t="array" ref="H100">IF($G$6="","",_xlfn.IFS('組織C③（②のG6~P→F6にペースト＋事業所名追加）'!Q100="","",'組織C③（②のG6~P→F6にペースト＋事業所名追加）'!Q100=1,"",'組織C③（②のG6~P→F6にペースト＋事業所名追加）'!Q100=2,'組織C③（②のG6~P→F6にペースト＋事業所名追加）'!F100,'組織C③（②のG6~P→F6にペースト＋事業所名追加）'!Q100=3,'組織C③（②のG6~P→F6にペースト＋事業所名追加）'!H100,'組織C③（②のG6~P→F6にペースト＋事業所名追加）'!Q100=4,'組織C③（②のG6~P→F6にペースト＋事業所名追加）'!J100,'組織C③（②のG6~P→F6にペースト＋事業所名追加）'!Q100=5,'組織C③（②のG6~P→F6にペースト＋事業所名追加）'!L100))</f>
        <v/>
      </c>
      <c r="I100" s="123" t="str">
        <f>IF('組織C③（②のG6~P→F6にペースト＋事業所名追加）'!C100="","",'組織C③（②のG6~P→F6にペースト＋事業所名追加）'!C100)</f>
        <v/>
      </c>
      <c r="J100" s="107"/>
    </row>
    <row r="101" spans="1:10">
      <c r="A101" s="107" t="s">
        <v>638</v>
      </c>
      <c r="B101" s="134"/>
      <c r="C101" s="136" t="str" cm="1">
        <f t="array" ref="C101">_xlfn.IFS('組織C③（②のG6~P→F6にペースト＋事業所名追加）'!Q101="","",'組織C③（②のG6~P→F6にペースト＋事業所名追加）'!Q101=1,'組織C③（②のG6~P→F6にペースト＋事業所名追加）'!G101,'組織C③（②のG6~P→F6にペースト＋事業所名追加）'!Q101=2,'組織C③（②のG6~P→F6にペースト＋事業所名追加）'!I101,'組織C③（②のG6~P→F6にペースト＋事業所名追加）'!Q101=3,'組織C③（②のG6~P→F6にペースト＋事業所名追加）'!K101,'組織C③（②のG6~P→F6にペースト＋事業所名追加）'!Q101=4,'組織C③（②のG6~P→F6にペースト＋事業所名追加）'!M101,'組織C③（②のG6~P→F6にペースト＋事業所名追加）'!Q101=5,'組織C③（②のG6~P→F6にペースト＋事業所名追加）'!O101)</f>
        <v/>
      </c>
      <c r="D101" s="136" t="str" cm="1">
        <f t="array" ref="D101">_xlfn.IFS('組織C③（②のG6~P→F6にペースト＋事業所名追加）'!Q101="","",'組織C③（②のG6~P→F6にペースト＋事業所名追加）'!Q101=1,"",'組織C③（②のG6~P→F6にペースト＋事業所名追加）'!Q101=2,'組織C③（②のG6~P→F6にペースト＋事業所名追加）'!G101,'組織C③（②のG6~P→F6にペースト＋事業所名追加）'!Q101=3,'組織C③（②のG6~P→F6にペースト＋事業所名追加）'!I101,'組織C③（②のG6~P→F6にペースト＋事業所名追加）'!Q101=4,'組織C③（②のG6~P→F6にペースト＋事業所名追加）'!K101,'組織C③（②のG6~P→F6にペースト＋事業所名追加）'!Q101=5,'組織C③（②のG6~P→F6にペースト＋事業所名追加）'!M101)</f>
        <v/>
      </c>
      <c r="E101" s="107" t="str">
        <f t="shared" si="4"/>
        <v/>
      </c>
      <c r="F101" s="37" t="str">
        <f t="shared" si="3"/>
        <v/>
      </c>
      <c r="G101" s="123" t="str" cm="1">
        <f t="array" ref="G101">IF($G$6="","",_xlfn.IFS('組織C③（②のG6~P→F6にペースト＋事業所名追加）'!Q101="","",'組織C③（②のG6~P→F6にペースト＋事業所名追加）'!Q101=1,'組織C③（②のG6~P→F6にペースト＋事業所名追加）'!F101,'組織C③（②のG6~P→F6にペースト＋事業所名追加）'!Q101=2,'組織C③（②のG6~P→F6にペースト＋事業所名追加）'!H101,'組織C③（②のG6~P→F6にペースト＋事業所名追加）'!Q101=3,'組織C③（②のG6~P→F6にペースト＋事業所名追加）'!J101,'組織C③（②のG6~P→F6にペースト＋事業所名追加）'!Q101=4,'組織C③（②のG6~P→F6にペースト＋事業所名追加）'!L101,'組織C③（②のG6~P→F6にペースト＋事業所名追加）'!Q101=5,'組織C③（②のG6~P→F6にペースト＋事業所名追加）'!N101))</f>
        <v/>
      </c>
      <c r="H101" s="123" t="str" cm="1">
        <f t="array" ref="H101">IF($G$6="","",_xlfn.IFS('組織C③（②のG6~P→F6にペースト＋事業所名追加）'!Q101="","",'組織C③（②のG6~P→F6にペースト＋事業所名追加）'!Q101=1,"",'組織C③（②のG6~P→F6にペースト＋事業所名追加）'!Q101=2,'組織C③（②のG6~P→F6にペースト＋事業所名追加）'!F101,'組織C③（②のG6~P→F6にペースト＋事業所名追加）'!Q101=3,'組織C③（②のG6~P→F6にペースト＋事業所名追加）'!H101,'組織C③（②のG6~P→F6にペースト＋事業所名追加）'!Q101=4,'組織C③（②のG6~P→F6にペースト＋事業所名追加）'!J101,'組織C③（②のG6~P→F6にペースト＋事業所名追加）'!Q101=5,'組織C③（②のG6~P→F6にペースト＋事業所名追加）'!L101))</f>
        <v/>
      </c>
      <c r="I101" s="123" t="str">
        <f>IF('組織C③（②のG6~P→F6にペースト＋事業所名追加）'!C101="","",'組織C③（②のG6~P→F6にペースト＋事業所名追加）'!C101)</f>
        <v/>
      </c>
      <c r="J101" s="107"/>
    </row>
    <row r="102" spans="1:10">
      <c r="A102" s="107" t="s">
        <v>639</v>
      </c>
      <c r="B102" s="134"/>
      <c r="C102" s="136" t="str" cm="1">
        <f t="array" ref="C102">_xlfn.IFS('組織C③（②のG6~P→F6にペースト＋事業所名追加）'!Q102="","",'組織C③（②のG6~P→F6にペースト＋事業所名追加）'!Q102=1,'組織C③（②のG6~P→F6にペースト＋事業所名追加）'!G102,'組織C③（②のG6~P→F6にペースト＋事業所名追加）'!Q102=2,'組織C③（②のG6~P→F6にペースト＋事業所名追加）'!I102,'組織C③（②のG6~P→F6にペースト＋事業所名追加）'!Q102=3,'組織C③（②のG6~P→F6にペースト＋事業所名追加）'!K102,'組織C③（②のG6~P→F6にペースト＋事業所名追加）'!Q102=4,'組織C③（②のG6~P→F6にペースト＋事業所名追加）'!M102,'組織C③（②のG6~P→F6にペースト＋事業所名追加）'!Q102=5,'組織C③（②のG6~P→F6にペースト＋事業所名追加）'!O102)</f>
        <v/>
      </c>
      <c r="D102" s="136" t="str" cm="1">
        <f t="array" ref="D102">_xlfn.IFS('組織C③（②のG6~P→F6にペースト＋事業所名追加）'!Q102="","",'組織C③（②のG6~P→F6にペースト＋事業所名追加）'!Q102=1,"",'組織C③（②のG6~P→F6にペースト＋事業所名追加）'!Q102=2,'組織C③（②のG6~P→F6にペースト＋事業所名追加）'!G102,'組織C③（②のG6~P→F6にペースト＋事業所名追加）'!Q102=3,'組織C③（②のG6~P→F6にペースト＋事業所名追加）'!I102,'組織C③（②のG6~P→F6にペースト＋事業所名追加）'!Q102=4,'組織C③（②のG6~P→F6にペースト＋事業所名追加）'!K102,'組織C③（②のG6~P→F6にペースト＋事業所名追加）'!Q102=5,'組織C③（②のG6~P→F6にペースト＋事業所名追加）'!M102)</f>
        <v/>
      </c>
      <c r="E102" s="107" t="str">
        <f t="shared" si="4"/>
        <v/>
      </c>
      <c r="F102" s="37" t="str">
        <f t="shared" si="3"/>
        <v/>
      </c>
      <c r="G102" s="123" t="str" cm="1">
        <f t="array" ref="G102">IF($G$6="","",_xlfn.IFS('組織C③（②のG6~P→F6にペースト＋事業所名追加）'!Q102="","",'組織C③（②のG6~P→F6にペースト＋事業所名追加）'!Q102=1,'組織C③（②のG6~P→F6にペースト＋事業所名追加）'!F102,'組織C③（②のG6~P→F6にペースト＋事業所名追加）'!Q102=2,'組織C③（②のG6~P→F6にペースト＋事業所名追加）'!H102,'組織C③（②のG6~P→F6にペースト＋事業所名追加）'!Q102=3,'組織C③（②のG6~P→F6にペースト＋事業所名追加）'!J102,'組織C③（②のG6~P→F6にペースト＋事業所名追加）'!Q102=4,'組織C③（②のG6~P→F6にペースト＋事業所名追加）'!L102,'組織C③（②のG6~P→F6にペースト＋事業所名追加）'!Q102=5,'組織C③（②のG6~P→F6にペースト＋事業所名追加）'!N102))</f>
        <v/>
      </c>
      <c r="H102" s="123" t="str" cm="1">
        <f t="array" ref="H102">IF($G$6="","",_xlfn.IFS('組織C③（②のG6~P→F6にペースト＋事業所名追加）'!Q102="","",'組織C③（②のG6~P→F6にペースト＋事業所名追加）'!Q102=1,"",'組織C③（②のG6~P→F6にペースト＋事業所名追加）'!Q102=2,'組織C③（②のG6~P→F6にペースト＋事業所名追加）'!F102,'組織C③（②のG6~P→F6にペースト＋事業所名追加）'!Q102=3,'組織C③（②のG6~P→F6にペースト＋事業所名追加）'!H102,'組織C③（②のG6~P→F6にペースト＋事業所名追加）'!Q102=4,'組織C③（②のG6~P→F6にペースト＋事業所名追加）'!J102,'組織C③（②のG6~P→F6にペースト＋事業所名追加）'!Q102=5,'組織C③（②のG6~P→F6にペースト＋事業所名追加）'!L102))</f>
        <v/>
      </c>
      <c r="I102" s="123" t="str">
        <f>IF('組織C③（②のG6~P→F6にペースト＋事業所名追加）'!C102="","",'組織C③（②のG6~P→F6にペースト＋事業所名追加）'!C102)</f>
        <v/>
      </c>
      <c r="J102" s="107"/>
    </row>
    <row r="103" spans="1:10">
      <c r="A103" s="107" t="s">
        <v>640</v>
      </c>
      <c r="B103" s="134"/>
      <c r="C103" s="136" t="str" cm="1">
        <f t="array" ref="C103">_xlfn.IFS('組織C③（②のG6~P→F6にペースト＋事業所名追加）'!Q103="","",'組織C③（②のG6~P→F6にペースト＋事業所名追加）'!Q103=1,'組織C③（②のG6~P→F6にペースト＋事業所名追加）'!G103,'組織C③（②のG6~P→F6にペースト＋事業所名追加）'!Q103=2,'組織C③（②のG6~P→F6にペースト＋事業所名追加）'!I103,'組織C③（②のG6~P→F6にペースト＋事業所名追加）'!Q103=3,'組織C③（②のG6~P→F6にペースト＋事業所名追加）'!K103,'組織C③（②のG6~P→F6にペースト＋事業所名追加）'!Q103=4,'組織C③（②のG6~P→F6にペースト＋事業所名追加）'!M103,'組織C③（②のG6~P→F6にペースト＋事業所名追加）'!Q103=5,'組織C③（②のG6~P→F6にペースト＋事業所名追加）'!O103)</f>
        <v/>
      </c>
      <c r="D103" s="136" t="str" cm="1">
        <f t="array" ref="D103">_xlfn.IFS('組織C③（②のG6~P→F6にペースト＋事業所名追加）'!Q103="","",'組織C③（②のG6~P→F6にペースト＋事業所名追加）'!Q103=1,"",'組織C③（②のG6~P→F6にペースト＋事業所名追加）'!Q103=2,'組織C③（②のG6~P→F6にペースト＋事業所名追加）'!G103,'組織C③（②のG6~P→F6にペースト＋事業所名追加）'!Q103=3,'組織C③（②のG6~P→F6にペースト＋事業所名追加）'!I103,'組織C③（②のG6~P→F6にペースト＋事業所名追加）'!Q103=4,'組織C③（②のG6~P→F6にペースト＋事業所名追加）'!K103,'組織C③（②のG6~P→F6にペースト＋事業所名追加）'!Q103=5,'組織C③（②のG6~P→F6にペースト＋事業所名追加）'!M103)</f>
        <v/>
      </c>
      <c r="E103" s="107" t="str">
        <f t="shared" si="4"/>
        <v/>
      </c>
      <c r="F103" s="37" t="str">
        <f t="shared" si="3"/>
        <v/>
      </c>
      <c r="G103" s="123" t="str" cm="1">
        <f t="array" ref="G103">IF($G$6="","",_xlfn.IFS('組織C③（②のG6~P→F6にペースト＋事業所名追加）'!Q103="","",'組織C③（②のG6~P→F6にペースト＋事業所名追加）'!Q103=1,'組織C③（②のG6~P→F6にペースト＋事業所名追加）'!F103,'組織C③（②のG6~P→F6にペースト＋事業所名追加）'!Q103=2,'組織C③（②のG6~P→F6にペースト＋事業所名追加）'!H103,'組織C③（②のG6~P→F6にペースト＋事業所名追加）'!Q103=3,'組織C③（②のG6~P→F6にペースト＋事業所名追加）'!J103,'組織C③（②のG6~P→F6にペースト＋事業所名追加）'!Q103=4,'組織C③（②のG6~P→F6にペースト＋事業所名追加）'!L103,'組織C③（②のG6~P→F6にペースト＋事業所名追加）'!Q103=5,'組織C③（②のG6~P→F6にペースト＋事業所名追加）'!N103))</f>
        <v/>
      </c>
      <c r="H103" s="123" t="str" cm="1">
        <f t="array" ref="H103">IF($G$6="","",_xlfn.IFS('組織C③（②のG6~P→F6にペースト＋事業所名追加）'!Q103="","",'組織C③（②のG6~P→F6にペースト＋事業所名追加）'!Q103=1,"",'組織C③（②のG6~P→F6にペースト＋事業所名追加）'!Q103=2,'組織C③（②のG6~P→F6にペースト＋事業所名追加）'!F103,'組織C③（②のG6~P→F6にペースト＋事業所名追加）'!Q103=3,'組織C③（②のG6~P→F6にペースト＋事業所名追加）'!H103,'組織C③（②のG6~P→F6にペースト＋事業所名追加）'!Q103=4,'組織C③（②のG6~P→F6にペースト＋事業所名追加）'!J103,'組織C③（②のG6~P→F6にペースト＋事業所名追加）'!Q103=5,'組織C③（②のG6~P→F6にペースト＋事業所名追加）'!L103))</f>
        <v/>
      </c>
      <c r="I103" s="123" t="str">
        <f>IF('組織C③（②のG6~P→F6にペースト＋事業所名追加）'!C103="","",'組織C③（②のG6~P→F6にペースト＋事業所名追加）'!C103)</f>
        <v/>
      </c>
      <c r="J103" s="107"/>
    </row>
    <row r="104" spans="1:10">
      <c r="A104" s="107" t="s">
        <v>641</v>
      </c>
      <c r="B104" s="134"/>
      <c r="C104" s="136" t="str" cm="1">
        <f t="array" ref="C104">_xlfn.IFS('組織C③（②のG6~P→F6にペースト＋事業所名追加）'!Q104="","",'組織C③（②のG6~P→F6にペースト＋事業所名追加）'!Q104=1,'組織C③（②のG6~P→F6にペースト＋事業所名追加）'!G104,'組織C③（②のG6~P→F6にペースト＋事業所名追加）'!Q104=2,'組織C③（②のG6~P→F6にペースト＋事業所名追加）'!I104,'組織C③（②のG6~P→F6にペースト＋事業所名追加）'!Q104=3,'組織C③（②のG6~P→F6にペースト＋事業所名追加）'!K104,'組織C③（②のG6~P→F6にペースト＋事業所名追加）'!Q104=4,'組織C③（②のG6~P→F6にペースト＋事業所名追加）'!M104,'組織C③（②のG6~P→F6にペースト＋事業所名追加）'!Q104=5,'組織C③（②のG6~P→F6にペースト＋事業所名追加）'!O104)</f>
        <v/>
      </c>
      <c r="D104" s="136" t="str" cm="1">
        <f t="array" ref="D104">_xlfn.IFS('組織C③（②のG6~P→F6にペースト＋事業所名追加）'!Q104="","",'組織C③（②のG6~P→F6にペースト＋事業所名追加）'!Q104=1,"",'組織C③（②のG6~P→F6にペースト＋事業所名追加）'!Q104=2,'組織C③（②のG6~P→F6にペースト＋事業所名追加）'!G104,'組織C③（②のG6~P→F6にペースト＋事業所名追加）'!Q104=3,'組織C③（②のG6~P→F6にペースト＋事業所名追加）'!I104,'組織C③（②のG6~P→F6にペースト＋事業所名追加）'!Q104=4,'組織C③（②のG6~P→F6にペースト＋事業所名追加）'!K104,'組織C③（②のG6~P→F6にペースト＋事業所名追加）'!Q104=5,'組織C③（②のG6~P→F6にペースト＋事業所名追加）'!M104)</f>
        <v/>
      </c>
      <c r="E104" s="107" t="str">
        <f t="shared" si="4"/>
        <v/>
      </c>
      <c r="F104" s="37" t="str">
        <f t="shared" si="3"/>
        <v/>
      </c>
      <c r="G104" s="123" t="str" cm="1">
        <f t="array" ref="G104">IF($G$6="","",_xlfn.IFS('組織C③（②のG6~P→F6にペースト＋事業所名追加）'!Q104="","",'組織C③（②のG6~P→F6にペースト＋事業所名追加）'!Q104=1,'組織C③（②のG6~P→F6にペースト＋事業所名追加）'!F104,'組織C③（②のG6~P→F6にペースト＋事業所名追加）'!Q104=2,'組織C③（②のG6~P→F6にペースト＋事業所名追加）'!H104,'組織C③（②のG6~P→F6にペースト＋事業所名追加）'!Q104=3,'組織C③（②のG6~P→F6にペースト＋事業所名追加）'!J104,'組織C③（②のG6~P→F6にペースト＋事業所名追加）'!Q104=4,'組織C③（②のG6~P→F6にペースト＋事業所名追加）'!L104,'組織C③（②のG6~P→F6にペースト＋事業所名追加）'!Q104=5,'組織C③（②のG6~P→F6にペースト＋事業所名追加）'!N104))</f>
        <v/>
      </c>
      <c r="H104" s="123" t="str" cm="1">
        <f t="array" ref="H104">IF($G$6="","",_xlfn.IFS('組織C③（②のG6~P→F6にペースト＋事業所名追加）'!Q104="","",'組織C③（②のG6~P→F6にペースト＋事業所名追加）'!Q104=1,"",'組織C③（②のG6~P→F6にペースト＋事業所名追加）'!Q104=2,'組織C③（②のG6~P→F6にペースト＋事業所名追加）'!F104,'組織C③（②のG6~P→F6にペースト＋事業所名追加）'!Q104=3,'組織C③（②のG6~P→F6にペースト＋事業所名追加）'!H104,'組織C③（②のG6~P→F6にペースト＋事業所名追加）'!Q104=4,'組織C③（②のG6~P→F6にペースト＋事業所名追加）'!J104,'組織C③（②のG6~P→F6にペースト＋事業所名追加）'!Q104=5,'組織C③（②のG6~P→F6にペースト＋事業所名追加）'!L104))</f>
        <v/>
      </c>
      <c r="I104" s="123" t="str">
        <f>IF('組織C③（②のG6~P→F6にペースト＋事業所名追加）'!C104="","",'組織C③（②のG6~P→F6にペースト＋事業所名追加）'!C104)</f>
        <v/>
      </c>
      <c r="J104" s="107"/>
    </row>
    <row r="105" spans="1:10">
      <c r="A105" s="107" t="s">
        <v>642</v>
      </c>
      <c r="B105" s="134"/>
      <c r="C105" s="136" t="str" cm="1">
        <f t="array" ref="C105">_xlfn.IFS('組織C③（②のG6~P→F6にペースト＋事業所名追加）'!Q105="","",'組織C③（②のG6~P→F6にペースト＋事業所名追加）'!Q105=1,'組織C③（②のG6~P→F6にペースト＋事業所名追加）'!G105,'組織C③（②のG6~P→F6にペースト＋事業所名追加）'!Q105=2,'組織C③（②のG6~P→F6にペースト＋事業所名追加）'!I105,'組織C③（②のG6~P→F6にペースト＋事業所名追加）'!Q105=3,'組織C③（②のG6~P→F6にペースト＋事業所名追加）'!K105,'組織C③（②のG6~P→F6にペースト＋事業所名追加）'!Q105=4,'組織C③（②のG6~P→F6にペースト＋事業所名追加）'!M105,'組織C③（②のG6~P→F6にペースト＋事業所名追加）'!Q105=5,'組織C③（②のG6~P→F6にペースト＋事業所名追加）'!O105)</f>
        <v/>
      </c>
      <c r="D105" s="136" t="str" cm="1">
        <f t="array" ref="D105">_xlfn.IFS('組織C③（②のG6~P→F6にペースト＋事業所名追加）'!Q105="","",'組織C③（②のG6~P→F6にペースト＋事業所名追加）'!Q105=1,"",'組織C③（②のG6~P→F6にペースト＋事業所名追加）'!Q105=2,'組織C③（②のG6~P→F6にペースト＋事業所名追加）'!G105,'組織C③（②のG6~P→F6にペースト＋事業所名追加）'!Q105=3,'組織C③（②のG6~P→F6にペースト＋事業所名追加）'!I105,'組織C③（②のG6~P→F6にペースト＋事業所名追加）'!Q105=4,'組織C③（②のG6~P→F6にペースト＋事業所名追加）'!K105,'組織C③（②のG6~P→F6にペースト＋事業所名追加）'!Q105=5,'組織C③（②のG6~P→F6にペースト＋事業所名追加）'!M105)</f>
        <v/>
      </c>
      <c r="E105" s="107" t="str">
        <f t="shared" si="4"/>
        <v/>
      </c>
      <c r="F105" s="37" t="str">
        <f t="shared" si="3"/>
        <v/>
      </c>
      <c r="G105" s="123" t="str" cm="1">
        <f t="array" ref="G105">IF($G$6="","",_xlfn.IFS('組織C③（②のG6~P→F6にペースト＋事業所名追加）'!Q105="","",'組織C③（②のG6~P→F6にペースト＋事業所名追加）'!Q105=1,'組織C③（②のG6~P→F6にペースト＋事業所名追加）'!F105,'組織C③（②のG6~P→F6にペースト＋事業所名追加）'!Q105=2,'組織C③（②のG6~P→F6にペースト＋事業所名追加）'!H105,'組織C③（②のG6~P→F6にペースト＋事業所名追加）'!Q105=3,'組織C③（②のG6~P→F6にペースト＋事業所名追加）'!J105,'組織C③（②のG6~P→F6にペースト＋事業所名追加）'!Q105=4,'組織C③（②のG6~P→F6にペースト＋事業所名追加）'!L105,'組織C③（②のG6~P→F6にペースト＋事業所名追加）'!Q105=5,'組織C③（②のG6~P→F6にペースト＋事業所名追加）'!N105))</f>
        <v/>
      </c>
      <c r="H105" s="123" t="str" cm="1">
        <f t="array" ref="H105">IF($G$6="","",_xlfn.IFS('組織C③（②のG6~P→F6にペースト＋事業所名追加）'!Q105="","",'組織C③（②のG6~P→F6にペースト＋事業所名追加）'!Q105=1,"",'組織C③（②のG6~P→F6にペースト＋事業所名追加）'!Q105=2,'組織C③（②のG6~P→F6にペースト＋事業所名追加）'!F105,'組織C③（②のG6~P→F6にペースト＋事業所名追加）'!Q105=3,'組織C③（②のG6~P→F6にペースト＋事業所名追加）'!H105,'組織C③（②のG6~P→F6にペースト＋事業所名追加）'!Q105=4,'組織C③（②のG6~P→F6にペースト＋事業所名追加）'!J105,'組織C③（②のG6~P→F6にペースト＋事業所名追加）'!Q105=5,'組織C③（②のG6~P→F6にペースト＋事業所名追加）'!L105))</f>
        <v/>
      </c>
      <c r="I105" s="123" t="str">
        <f>IF('組織C③（②のG6~P→F6にペースト＋事業所名追加）'!C105="","",'組織C③（②のG6~P→F6にペースト＋事業所名追加）'!C105)</f>
        <v/>
      </c>
      <c r="J105" s="107"/>
    </row>
    <row r="106" spans="1:10">
      <c r="A106" s="107" t="s">
        <v>643</v>
      </c>
      <c r="B106" s="134"/>
      <c r="C106" s="136" t="str" cm="1">
        <f t="array" ref="C106">_xlfn.IFS('組織C③（②のG6~P→F6にペースト＋事業所名追加）'!Q106="","",'組織C③（②のG6~P→F6にペースト＋事業所名追加）'!Q106=1,'組織C③（②のG6~P→F6にペースト＋事業所名追加）'!G106,'組織C③（②のG6~P→F6にペースト＋事業所名追加）'!Q106=2,'組織C③（②のG6~P→F6にペースト＋事業所名追加）'!I106,'組織C③（②のG6~P→F6にペースト＋事業所名追加）'!Q106=3,'組織C③（②のG6~P→F6にペースト＋事業所名追加）'!K106,'組織C③（②のG6~P→F6にペースト＋事業所名追加）'!Q106=4,'組織C③（②のG6~P→F6にペースト＋事業所名追加）'!M106,'組織C③（②のG6~P→F6にペースト＋事業所名追加）'!Q106=5,'組織C③（②のG6~P→F6にペースト＋事業所名追加）'!O106)</f>
        <v/>
      </c>
      <c r="D106" s="136" t="str" cm="1">
        <f t="array" ref="D106">_xlfn.IFS('組織C③（②のG6~P→F6にペースト＋事業所名追加）'!Q106="","",'組織C③（②のG6~P→F6にペースト＋事業所名追加）'!Q106=1,"",'組織C③（②のG6~P→F6にペースト＋事業所名追加）'!Q106=2,'組織C③（②のG6~P→F6にペースト＋事業所名追加）'!G106,'組織C③（②のG6~P→F6にペースト＋事業所名追加）'!Q106=3,'組織C③（②のG6~P→F6にペースト＋事業所名追加）'!I106,'組織C③（②のG6~P→F6にペースト＋事業所名追加）'!Q106=4,'組織C③（②のG6~P→F6にペースト＋事業所名追加）'!K106,'組織C③（②のG6~P→F6にペースト＋事業所名追加）'!Q106=5,'組織C③（②のG6~P→F6にペースト＋事業所名追加）'!M106)</f>
        <v/>
      </c>
      <c r="E106" s="107" t="str">
        <f t="shared" si="4"/>
        <v/>
      </c>
      <c r="F106" s="37" t="str">
        <f t="shared" si="3"/>
        <v/>
      </c>
      <c r="G106" s="123" t="str" cm="1">
        <f t="array" ref="G106">IF($G$6="","",_xlfn.IFS('組織C③（②のG6~P→F6にペースト＋事業所名追加）'!Q106="","",'組織C③（②のG6~P→F6にペースト＋事業所名追加）'!Q106=1,'組織C③（②のG6~P→F6にペースト＋事業所名追加）'!F106,'組織C③（②のG6~P→F6にペースト＋事業所名追加）'!Q106=2,'組織C③（②のG6~P→F6にペースト＋事業所名追加）'!H106,'組織C③（②のG6~P→F6にペースト＋事業所名追加）'!Q106=3,'組織C③（②のG6~P→F6にペースト＋事業所名追加）'!J106,'組織C③（②のG6~P→F6にペースト＋事業所名追加）'!Q106=4,'組織C③（②のG6~P→F6にペースト＋事業所名追加）'!L106,'組織C③（②のG6~P→F6にペースト＋事業所名追加）'!Q106=5,'組織C③（②のG6~P→F6にペースト＋事業所名追加）'!N106))</f>
        <v/>
      </c>
      <c r="H106" s="123" t="str" cm="1">
        <f t="array" ref="H106">IF($G$6="","",_xlfn.IFS('組織C③（②のG6~P→F6にペースト＋事業所名追加）'!Q106="","",'組織C③（②のG6~P→F6にペースト＋事業所名追加）'!Q106=1,"",'組織C③（②のG6~P→F6にペースト＋事業所名追加）'!Q106=2,'組織C③（②のG6~P→F6にペースト＋事業所名追加）'!F106,'組織C③（②のG6~P→F6にペースト＋事業所名追加）'!Q106=3,'組織C③（②のG6~P→F6にペースト＋事業所名追加）'!H106,'組織C③（②のG6~P→F6にペースト＋事業所名追加）'!Q106=4,'組織C③（②のG6~P→F6にペースト＋事業所名追加）'!J106,'組織C③（②のG6~P→F6にペースト＋事業所名追加）'!Q106=5,'組織C③（②のG6~P→F6にペースト＋事業所名追加）'!L106))</f>
        <v/>
      </c>
      <c r="I106" s="123" t="str">
        <f>IF('組織C③（②のG6~P→F6にペースト＋事業所名追加）'!C106="","",'組織C③（②のG6~P→F6にペースト＋事業所名追加）'!C106)</f>
        <v/>
      </c>
      <c r="J106" s="107"/>
    </row>
    <row r="107" spans="1:10">
      <c r="A107" s="107" t="s">
        <v>644</v>
      </c>
      <c r="B107" s="134"/>
      <c r="C107" s="136" t="str" cm="1">
        <f t="array" ref="C107">_xlfn.IFS('組織C③（②のG6~P→F6にペースト＋事業所名追加）'!Q107="","",'組織C③（②のG6~P→F6にペースト＋事業所名追加）'!Q107=1,'組織C③（②のG6~P→F6にペースト＋事業所名追加）'!G107,'組織C③（②のG6~P→F6にペースト＋事業所名追加）'!Q107=2,'組織C③（②のG6~P→F6にペースト＋事業所名追加）'!I107,'組織C③（②のG6~P→F6にペースト＋事業所名追加）'!Q107=3,'組織C③（②のG6~P→F6にペースト＋事業所名追加）'!K107,'組織C③（②のG6~P→F6にペースト＋事業所名追加）'!Q107=4,'組織C③（②のG6~P→F6にペースト＋事業所名追加）'!M107,'組織C③（②のG6~P→F6にペースト＋事業所名追加）'!Q107=5,'組織C③（②のG6~P→F6にペースト＋事業所名追加）'!O107)</f>
        <v/>
      </c>
      <c r="D107" s="136" t="str" cm="1">
        <f t="array" ref="D107">_xlfn.IFS('組織C③（②のG6~P→F6にペースト＋事業所名追加）'!Q107="","",'組織C③（②のG6~P→F6にペースト＋事業所名追加）'!Q107=1,"",'組織C③（②のG6~P→F6にペースト＋事業所名追加）'!Q107=2,'組織C③（②のG6~P→F6にペースト＋事業所名追加）'!G107,'組織C③（②のG6~P→F6にペースト＋事業所名追加）'!Q107=3,'組織C③（②のG6~P→F6にペースト＋事業所名追加）'!I107,'組織C③（②のG6~P→F6にペースト＋事業所名追加）'!Q107=4,'組織C③（②のG6~P→F6にペースト＋事業所名追加）'!K107,'組織C③（②のG6~P→F6にペースト＋事業所名追加）'!Q107=5,'組織C③（②のG6~P→F6にペースト＋事業所名追加）'!M107)</f>
        <v/>
      </c>
      <c r="E107" s="107" t="str">
        <f t="shared" si="4"/>
        <v/>
      </c>
      <c r="F107" s="37" t="str">
        <f t="shared" si="3"/>
        <v/>
      </c>
      <c r="G107" s="123" t="str" cm="1">
        <f t="array" ref="G107">IF($G$6="","",_xlfn.IFS('組織C③（②のG6~P→F6にペースト＋事業所名追加）'!Q107="","",'組織C③（②のG6~P→F6にペースト＋事業所名追加）'!Q107=1,'組織C③（②のG6~P→F6にペースト＋事業所名追加）'!F107,'組織C③（②のG6~P→F6にペースト＋事業所名追加）'!Q107=2,'組織C③（②のG6~P→F6にペースト＋事業所名追加）'!H107,'組織C③（②のG6~P→F6にペースト＋事業所名追加）'!Q107=3,'組織C③（②のG6~P→F6にペースト＋事業所名追加）'!J107,'組織C③（②のG6~P→F6にペースト＋事業所名追加）'!Q107=4,'組織C③（②のG6~P→F6にペースト＋事業所名追加）'!L107,'組織C③（②のG6~P→F6にペースト＋事業所名追加）'!Q107=5,'組織C③（②のG6~P→F6にペースト＋事業所名追加）'!N107))</f>
        <v/>
      </c>
      <c r="H107" s="123" t="str" cm="1">
        <f t="array" ref="H107">IF($G$6="","",_xlfn.IFS('組織C③（②のG6~P→F6にペースト＋事業所名追加）'!Q107="","",'組織C③（②のG6~P→F6にペースト＋事業所名追加）'!Q107=1,"",'組織C③（②のG6~P→F6にペースト＋事業所名追加）'!Q107=2,'組織C③（②のG6~P→F6にペースト＋事業所名追加）'!F107,'組織C③（②のG6~P→F6にペースト＋事業所名追加）'!Q107=3,'組織C③（②のG6~P→F6にペースト＋事業所名追加）'!H107,'組織C③（②のG6~P→F6にペースト＋事業所名追加）'!Q107=4,'組織C③（②のG6~P→F6にペースト＋事業所名追加）'!J107,'組織C③（②のG6~P→F6にペースト＋事業所名追加）'!Q107=5,'組織C③（②のG6~P→F6にペースト＋事業所名追加）'!L107))</f>
        <v/>
      </c>
      <c r="I107" s="123" t="str">
        <f>IF('組織C③（②のG6~P→F6にペースト＋事業所名追加）'!C107="","",'組織C③（②のG6~P→F6にペースト＋事業所名追加）'!C107)</f>
        <v/>
      </c>
      <c r="J107" s="107"/>
    </row>
    <row r="108" spans="1:10">
      <c r="A108" s="107" t="s">
        <v>645</v>
      </c>
      <c r="B108" s="134"/>
      <c r="C108" s="136" t="str" cm="1">
        <f t="array" ref="C108">_xlfn.IFS('組織C③（②のG6~P→F6にペースト＋事業所名追加）'!Q108="","",'組織C③（②のG6~P→F6にペースト＋事業所名追加）'!Q108=1,'組織C③（②のG6~P→F6にペースト＋事業所名追加）'!G108,'組織C③（②のG6~P→F6にペースト＋事業所名追加）'!Q108=2,'組織C③（②のG6~P→F6にペースト＋事業所名追加）'!I108,'組織C③（②のG6~P→F6にペースト＋事業所名追加）'!Q108=3,'組織C③（②のG6~P→F6にペースト＋事業所名追加）'!K108,'組織C③（②のG6~P→F6にペースト＋事業所名追加）'!Q108=4,'組織C③（②のG6~P→F6にペースト＋事業所名追加）'!M108,'組織C③（②のG6~P→F6にペースト＋事業所名追加）'!Q108=5,'組織C③（②のG6~P→F6にペースト＋事業所名追加）'!O108)</f>
        <v/>
      </c>
      <c r="D108" s="136" t="str" cm="1">
        <f t="array" ref="D108">_xlfn.IFS('組織C③（②のG6~P→F6にペースト＋事業所名追加）'!Q108="","",'組織C③（②のG6~P→F6にペースト＋事業所名追加）'!Q108=1,"",'組織C③（②のG6~P→F6にペースト＋事業所名追加）'!Q108=2,'組織C③（②のG6~P→F6にペースト＋事業所名追加）'!G108,'組織C③（②のG6~P→F6にペースト＋事業所名追加）'!Q108=3,'組織C③（②のG6~P→F6にペースト＋事業所名追加）'!I108,'組織C③（②のG6~P→F6にペースト＋事業所名追加）'!Q108=4,'組織C③（②のG6~P→F6にペースト＋事業所名追加）'!K108,'組織C③（②のG6~P→F6にペースト＋事業所名追加）'!Q108=5,'組織C③（②のG6~P→F6にペースト＋事業所名追加）'!M108)</f>
        <v/>
      </c>
      <c r="E108" s="107" t="str">
        <f t="shared" si="4"/>
        <v/>
      </c>
      <c r="F108" s="37" t="str">
        <f t="shared" si="3"/>
        <v/>
      </c>
      <c r="G108" s="123" t="str" cm="1">
        <f t="array" ref="G108">IF($G$6="","",_xlfn.IFS('組織C③（②のG6~P→F6にペースト＋事業所名追加）'!Q108="","",'組織C③（②のG6~P→F6にペースト＋事業所名追加）'!Q108=1,'組織C③（②のG6~P→F6にペースト＋事業所名追加）'!F108,'組織C③（②のG6~P→F6にペースト＋事業所名追加）'!Q108=2,'組織C③（②のG6~P→F6にペースト＋事業所名追加）'!H108,'組織C③（②のG6~P→F6にペースト＋事業所名追加）'!Q108=3,'組織C③（②のG6~P→F6にペースト＋事業所名追加）'!J108,'組織C③（②のG6~P→F6にペースト＋事業所名追加）'!Q108=4,'組織C③（②のG6~P→F6にペースト＋事業所名追加）'!L108,'組織C③（②のG6~P→F6にペースト＋事業所名追加）'!Q108=5,'組織C③（②のG6~P→F6にペースト＋事業所名追加）'!N108))</f>
        <v/>
      </c>
      <c r="H108" s="123" t="str" cm="1">
        <f t="array" ref="H108">IF($G$6="","",_xlfn.IFS('組織C③（②のG6~P→F6にペースト＋事業所名追加）'!Q108="","",'組織C③（②のG6~P→F6にペースト＋事業所名追加）'!Q108=1,"",'組織C③（②のG6~P→F6にペースト＋事業所名追加）'!Q108=2,'組織C③（②のG6~P→F6にペースト＋事業所名追加）'!F108,'組織C③（②のG6~P→F6にペースト＋事業所名追加）'!Q108=3,'組織C③（②のG6~P→F6にペースト＋事業所名追加）'!H108,'組織C③（②のG6~P→F6にペースト＋事業所名追加）'!Q108=4,'組織C③（②のG6~P→F6にペースト＋事業所名追加）'!J108,'組織C③（②のG6~P→F6にペースト＋事業所名追加）'!Q108=5,'組織C③（②のG6~P→F6にペースト＋事業所名追加）'!L108))</f>
        <v/>
      </c>
      <c r="I108" s="123" t="str">
        <f>IF('組織C③（②のG6~P→F6にペースト＋事業所名追加）'!C108="","",'組織C③（②のG6~P→F6にペースト＋事業所名追加）'!C108)</f>
        <v/>
      </c>
      <c r="J108" s="107"/>
    </row>
    <row r="109" spans="1:10">
      <c r="A109" s="107" t="s">
        <v>646</v>
      </c>
      <c r="B109" s="134"/>
      <c r="C109" s="136" t="str" cm="1">
        <f t="array" ref="C109">_xlfn.IFS('組織C③（②のG6~P→F6にペースト＋事業所名追加）'!Q109="","",'組織C③（②のG6~P→F6にペースト＋事業所名追加）'!Q109=1,'組織C③（②のG6~P→F6にペースト＋事業所名追加）'!G109,'組織C③（②のG6~P→F6にペースト＋事業所名追加）'!Q109=2,'組織C③（②のG6~P→F6にペースト＋事業所名追加）'!I109,'組織C③（②のG6~P→F6にペースト＋事業所名追加）'!Q109=3,'組織C③（②のG6~P→F6にペースト＋事業所名追加）'!K109,'組織C③（②のG6~P→F6にペースト＋事業所名追加）'!Q109=4,'組織C③（②のG6~P→F6にペースト＋事業所名追加）'!M109,'組織C③（②のG6~P→F6にペースト＋事業所名追加）'!Q109=5,'組織C③（②のG6~P→F6にペースト＋事業所名追加）'!O109)</f>
        <v/>
      </c>
      <c r="D109" s="136" t="str" cm="1">
        <f t="array" ref="D109">_xlfn.IFS('組織C③（②のG6~P→F6にペースト＋事業所名追加）'!Q109="","",'組織C③（②のG6~P→F6にペースト＋事業所名追加）'!Q109=1,"",'組織C③（②のG6~P→F6にペースト＋事業所名追加）'!Q109=2,'組織C③（②のG6~P→F6にペースト＋事業所名追加）'!G109,'組織C③（②のG6~P→F6にペースト＋事業所名追加）'!Q109=3,'組織C③（②のG6~P→F6にペースト＋事業所名追加）'!I109,'組織C③（②のG6~P→F6にペースト＋事業所名追加）'!Q109=4,'組織C③（②のG6~P→F6にペースト＋事業所名追加）'!K109,'組織C③（②のG6~P→F6にペースト＋事業所名追加）'!Q109=5,'組織C③（②のG6~P→F6にペースト＋事業所名追加）'!M109)</f>
        <v/>
      </c>
      <c r="E109" s="107" t="str">
        <f t="shared" si="4"/>
        <v/>
      </c>
      <c r="F109" s="37" t="str">
        <f t="shared" si="3"/>
        <v/>
      </c>
      <c r="G109" s="123" t="str" cm="1">
        <f t="array" ref="G109">IF($G$6="","",_xlfn.IFS('組織C③（②のG6~P→F6にペースト＋事業所名追加）'!Q109="","",'組織C③（②のG6~P→F6にペースト＋事業所名追加）'!Q109=1,'組織C③（②のG6~P→F6にペースト＋事業所名追加）'!F109,'組織C③（②のG6~P→F6にペースト＋事業所名追加）'!Q109=2,'組織C③（②のG6~P→F6にペースト＋事業所名追加）'!H109,'組織C③（②のG6~P→F6にペースト＋事業所名追加）'!Q109=3,'組織C③（②のG6~P→F6にペースト＋事業所名追加）'!J109,'組織C③（②のG6~P→F6にペースト＋事業所名追加）'!Q109=4,'組織C③（②のG6~P→F6にペースト＋事業所名追加）'!L109,'組織C③（②のG6~P→F6にペースト＋事業所名追加）'!Q109=5,'組織C③（②のG6~P→F6にペースト＋事業所名追加）'!N109))</f>
        <v/>
      </c>
      <c r="H109" s="123" t="str" cm="1">
        <f t="array" ref="H109">IF($G$6="","",_xlfn.IFS('組織C③（②のG6~P→F6にペースト＋事業所名追加）'!Q109="","",'組織C③（②のG6~P→F6にペースト＋事業所名追加）'!Q109=1,"",'組織C③（②のG6~P→F6にペースト＋事業所名追加）'!Q109=2,'組織C③（②のG6~P→F6にペースト＋事業所名追加）'!F109,'組織C③（②のG6~P→F6にペースト＋事業所名追加）'!Q109=3,'組織C③（②のG6~P→F6にペースト＋事業所名追加）'!H109,'組織C③（②のG6~P→F6にペースト＋事業所名追加）'!Q109=4,'組織C③（②のG6~P→F6にペースト＋事業所名追加）'!J109,'組織C③（②のG6~P→F6にペースト＋事業所名追加）'!Q109=5,'組織C③（②のG6~P→F6にペースト＋事業所名追加）'!L109))</f>
        <v/>
      </c>
      <c r="I109" s="123" t="str">
        <f>IF('組織C③（②のG6~P→F6にペースト＋事業所名追加）'!C109="","",'組織C③（②のG6~P→F6にペースト＋事業所名追加）'!C109)</f>
        <v/>
      </c>
      <c r="J109" s="107"/>
    </row>
    <row r="110" spans="1:10">
      <c r="A110" s="107" t="s">
        <v>647</v>
      </c>
      <c r="B110" s="134"/>
      <c r="C110" s="136" t="str" cm="1">
        <f t="array" ref="C110">_xlfn.IFS('組織C③（②のG6~P→F6にペースト＋事業所名追加）'!Q110="","",'組織C③（②のG6~P→F6にペースト＋事業所名追加）'!Q110=1,'組織C③（②のG6~P→F6にペースト＋事業所名追加）'!G110,'組織C③（②のG6~P→F6にペースト＋事業所名追加）'!Q110=2,'組織C③（②のG6~P→F6にペースト＋事業所名追加）'!I110,'組織C③（②のG6~P→F6にペースト＋事業所名追加）'!Q110=3,'組織C③（②のG6~P→F6にペースト＋事業所名追加）'!K110,'組織C③（②のG6~P→F6にペースト＋事業所名追加）'!Q110=4,'組織C③（②のG6~P→F6にペースト＋事業所名追加）'!M110,'組織C③（②のG6~P→F6にペースト＋事業所名追加）'!Q110=5,'組織C③（②のG6~P→F6にペースト＋事業所名追加）'!O110)</f>
        <v/>
      </c>
      <c r="D110" s="136" t="str" cm="1">
        <f t="array" ref="D110">_xlfn.IFS('組織C③（②のG6~P→F6にペースト＋事業所名追加）'!Q110="","",'組織C③（②のG6~P→F6にペースト＋事業所名追加）'!Q110=1,"",'組織C③（②のG6~P→F6にペースト＋事業所名追加）'!Q110=2,'組織C③（②のG6~P→F6にペースト＋事業所名追加）'!G110,'組織C③（②のG6~P→F6にペースト＋事業所名追加）'!Q110=3,'組織C③（②のG6~P→F6にペースト＋事業所名追加）'!I110,'組織C③（②のG6~P→F6にペースト＋事業所名追加）'!Q110=4,'組織C③（②のG6~P→F6にペースト＋事業所名追加）'!K110,'組織C③（②のG6~P→F6にペースト＋事業所名追加）'!Q110=5,'組織C③（②のG6~P→F6にペースト＋事業所名追加）'!M110)</f>
        <v/>
      </c>
      <c r="E110" s="107" t="str">
        <f t="shared" si="4"/>
        <v/>
      </c>
      <c r="F110" s="37" t="str">
        <f t="shared" si="3"/>
        <v/>
      </c>
      <c r="G110" s="123" t="str" cm="1">
        <f t="array" ref="G110">IF($G$6="","",_xlfn.IFS('組織C③（②のG6~P→F6にペースト＋事業所名追加）'!Q110="","",'組織C③（②のG6~P→F6にペースト＋事業所名追加）'!Q110=1,'組織C③（②のG6~P→F6にペースト＋事業所名追加）'!F110,'組織C③（②のG6~P→F6にペースト＋事業所名追加）'!Q110=2,'組織C③（②のG6~P→F6にペースト＋事業所名追加）'!H110,'組織C③（②のG6~P→F6にペースト＋事業所名追加）'!Q110=3,'組織C③（②のG6~P→F6にペースト＋事業所名追加）'!J110,'組織C③（②のG6~P→F6にペースト＋事業所名追加）'!Q110=4,'組織C③（②のG6~P→F6にペースト＋事業所名追加）'!L110,'組織C③（②のG6~P→F6にペースト＋事業所名追加）'!Q110=5,'組織C③（②のG6~P→F6にペースト＋事業所名追加）'!N110))</f>
        <v/>
      </c>
      <c r="H110" s="123" t="str" cm="1">
        <f t="array" ref="H110">IF($G$6="","",_xlfn.IFS('組織C③（②のG6~P→F6にペースト＋事業所名追加）'!Q110="","",'組織C③（②のG6~P→F6にペースト＋事業所名追加）'!Q110=1,"",'組織C③（②のG6~P→F6にペースト＋事業所名追加）'!Q110=2,'組織C③（②のG6~P→F6にペースト＋事業所名追加）'!F110,'組織C③（②のG6~P→F6にペースト＋事業所名追加）'!Q110=3,'組織C③（②のG6~P→F6にペースト＋事業所名追加）'!H110,'組織C③（②のG6~P→F6にペースト＋事業所名追加）'!Q110=4,'組織C③（②のG6~P→F6にペースト＋事業所名追加）'!J110,'組織C③（②のG6~P→F6にペースト＋事業所名追加）'!Q110=5,'組織C③（②のG6~P→F6にペースト＋事業所名追加）'!L110))</f>
        <v/>
      </c>
      <c r="I110" s="123" t="str">
        <f>IF('組織C③（②のG6~P→F6にペースト＋事業所名追加）'!C110="","",'組織C③（②のG6~P→F6にペースト＋事業所名追加）'!C110)</f>
        <v/>
      </c>
      <c r="J110" s="107"/>
    </row>
    <row r="111" spans="1:10">
      <c r="A111" s="107" t="s">
        <v>648</v>
      </c>
      <c r="B111" s="134"/>
      <c r="C111" s="136" t="str" cm="1">
        <f t="array" ref="C111">_xlfn.IFS('組織C③（②のG6~P→F6にペースト＋事業所名追加）'!Q111="","",'組織C③（②のG6~P→F6にペースト＋事業所名追加）'!Q111=1,'組織C③（②のG6~P→F6にペースト＋事業所名追加）'!G111,'組織C③（②のG6~P→F6にペースト＋事業所名追加）'!Q111=2,'組織C③（②のG6~P→F6にペースト＋事業所名追加）'!I111,'組織C③（②のG6~P→F6にペースト＋事業所名追加）'!Q111=3,'組織C③（②のG6~P→F6にペースト＋事業所名追加）'!K111,'組織C③（②のG6~P→F6にペースト＋事業所名追加）'!Q111=4,'組織C③（②のG6~P→F6にペースト＋事業所名追加）'!M111,'組織C③（②のG6~P→F6にペースト＋事業所名追加）'!Q111=5,'組織C③（②のG6~P→F6にペースト＋事業所名追加）'!O111)</f>
        <v/>
      </c>
      <c r="D111" s="136" t="str" cm="1">
        <f t="array" ref="D111">_xlfn.IFS('組織C③（②のG6~P→F6にペースト＋事業所名追加）'!Q111="","",'組織C③（②のG6~P→F6にペースト＋事業所名追加）'!Q111=1,"",'組織C③（②のG6~P→F6にペースト＋事業所名追加）'!Q111=2,'組織C③（②のG6~P→F6にペースト＋事業所名追加）'!G111,'組織C③（②のG6~P→F6にペースト＋事業所名追加）'!Q111=3,'組織C③（②のG6~P→F6にペースト＋事業所名追加）'!I111,'組織C③（②のG6~P→F6にペースト＋事業所名追加）'!Q111=4,'組織C③（②のG6~P→F6にペースト＋事業所名追加）'!K111,'組織C③（②のG6~P→F6にペースト＋事業所名追加）'!Q111=5,'組織C③（②のG6~P→F6にペースト＋事業所名追加）'!M111)</f>
        <v/>
      </c>
      <c r="E111" s="107" t="str">
        <f t="shared" si="4"/>
        <v/>
      </c>
      <c r="F111" s="37" t="str">
        <f t="shared" si="3"/>
        <v/>
      </c>
      <c r="G111" s="123" t="str" cm="1">
        <f t="array" ref="G111">IF($G$6="","",_xlfn.IFS('組織C③（②のG6~P→F6にペースト＋事業所名追加）'!Q111="","",'組織C③（②のG6~P→F6にペースト＋事業所名追加）'!Q111=1,'組織C③（②のG6~P→F6にペースト＋事業所名追加）'!F111,'組織C③（②のG6~P→F6にペースト＋事業所名追加）'!Q111=2,'組織C③（②のG6~P→F6にペースト＋事業所名追加）'!H111,'組織C③（②のG6~P→F6にペースト＋事業所名追加）'!Q111=3,'組織C③（②のG6~P→F6にペースト＋事業所名追加）'!J111,'組織C③（②のG6~P→F6にペースト＋事業所名追加）'!Q111=4,'組織C③（②のG6~P→F6にペースト＋事業所名追加）'!L111,'組織C③（②のG6~P→F6にペースト＋事業所名追加）'!Q111=5,'組織C③（②のG6~P→F6にペースト＋事業所名追加）'!N111))</f>
        <v/>
      </c>
      <c r="H111" s="123" t="str" cm="1">
        <f t="array" ref="H111">IF($G$6="","",_xlfn.IFS('組織C③（②のG6~P→F6にペースト＋事業所名追加）'!Q111="","",'組織C③（②のG6~P→F6にペースト＋事業所名追加）'!Q111=1,"",'組織C③（②のG6~P→F6にペースト＋事業所名追加）'!Q111=2,'組織C③（②のG6~P→F6にペースト＋事業所名追加）'!F111,'組織C③（②のG6~P→F6にペースト＋事業所名追加）'!Q111=3,'組織C③（②のG6~P→F6にペースト＋事業所名追加）'!H111,'組織C③（②のG6~P→F6にペースト＋事業所名追加）'!Q111=4,'組織C③（②のG6~P→F6にペースト＋事業所名追加）'!J111,'組織C③（②のG6~P→F6にペースト＋事業所名追加）'!Q111=5,'組織C③（②のG6~P→F6にペースト＋事業所名追加）'!L111))</f>
        <v/>
      </c>
      <c r="I111" s="123" t="str">
        <f>IF('組織C③（②のG6~P→F6にペースト＋事業所名追加）'!C111="","",'組織C③（②のG6~P→F6にペースト＋事業所名追加）'!C111)</f>
        <v/>
      </c>
      <c r="J111" s="107"/>
    </row>
    <row r="112" spans="1:10">
      <c r="A112" s="107" t="s">
        <v>649</v>
      </c>
      <c r="B112" s="134"/>
      <c r="C112" s="136" t="str" cm="1">
        <f t="array" ref="C112">_xlfn.IFS('組織C③（②のG6~P→F6にペースト＋事業所名追加）'!Q112="","",'組織C③（②のG6~P→F6にペースト＋事業所名追加）'!Q112=1,'組織C③（②のG6~P→F6にペースト＋事業所名追加）'!G112,'組織C③（②のG6~P→F6にペースト＋事業所名追加）'!Q112=2,'組織C③（②のG6~P→F6にペースト＋事業所名追加）'!I112,'組織C③（②のG6~P→F6にペースト＋事業所名追加）'!Q112=3,'組織C③（②のG6~P→F6にペースト＋事業所名追加）'!K112,'組織C③（②のG6~P→F6にペースト＋事業所名追加）'!Q112=4,'組織C③（②のG6~P→F6にペースト＋事業所名追加）'!M112,'組織C③（②のG6~P→F6にペースト＋事業所名追加）'!Q112=5,'組織C③（②のG6~P→F6にペースト＋事業所名追加）'!O112)</f>
        <v/>
      </c>
      <c r="D112" s="136" t="str" cm="1">
        <f t="array" ref="D112">_xlfn.IFS('組織C③（②のG6~P→F6にペースト＋事業所名追加）'!Q112="","",'組織C③（②のG6~P→F6にペースト＋事業所名追加）'!Q112=1,"",'組織C③（②のG6~P→F6にペースト＋事業所名追加）'!Q112=2,'組織C③（②のG6~P→F6にペースト＋事業所名追加）'!G112,'組織C③（②のG6~P→F6にペースト＋事業所名追加）'!Q112=3,'組織C③（②のG6~P→F6にペースト＋事業所名追加）'!I112,'組織C③（②のG6~P→F6にペースト＋事業所名追加）'!Q112=4,'組織C③（②のG6~P→F6にペースト＋事業所名追加）'!K112,'組織C③（②のG6~P→F6にペースト＋事業所名追加）'!Q112=5,'組織C③（②のG6~P→F6にペースト＋事業所名追加）'!M112)</f>
        <v/>
      </c>
      <c r="E112" s="107" t="str">
        <f t="shared" si="4"/>
        <v/>
      </c>
      <c r="F112" s="37" t="str">
        <f t="shared" si="3"/>
        <v/>
      </c>
      <c r="G112" s="123" t="str" cm="1">
        <f t="array" ref="G112">IF($G$6="","",_xlfn.IFS('組織C③（②のG6~P→F6にペースト＋事業所名追加）'!Q112="","",'組織C③（②のG6~P→F6にペースト＋事業所名追加）'!Q112=1,'組織C③（②のG6~P→F6にペースト＋事業所名追加）'!F112,'組織C③（②のG6~P→F6にペースト＋事業所名追加）'!Q112=2,'組織C③（②のG6~P→F6にペースト＋事業所名追加）'!H112,'組織C③（②のG6~P→F6にペースト＋事業所名追加）'!Q112=3,'組織C③（②のG6~P→F6にペースト＋事業所名追加）'!J112,'組織C③（②のG6~P→F6にペースト＋事業所名追加）'!Q112=4,'組織C③（②のG6~P→F6にペースト＋事業所名追加）'!L112,'組織C③（②のG6~P→F6にペースト＋事業所名追加）'!Q112=5,'組織C③（②のG6~P→F6にペースト＋事業所名追加）'!N112))</f>
        <v/>
      </c>
      <c r="H112" s="123" t="str" cm="1">
        <f t="array" ref="H112">IF($G$6="","",_xlfn.IFS('組織C③（②のG6~P→F6にペースト＋事業所名追加）'!Q112="","",'組織C③（②のG6~P→F6にペースト＋事業所名追加）'!Q112=1,"",'組織C③（②のG6~P→F6にペースト＋事業所名追加）'!Q112=2,'組織C③（②のG6~P→F6にペースト＋事業所名追加）'!F112,'組織C③（②のG6~P→F6にペースト＋事業所名追加）'!Q112=3,'組織C③（②のG6~P→F6にペースト＋事業所名追加）'!H112,'組織C③（②のG6~P→F6にペースト＋事業所名追加）'!Q112=4,'組織C③（②のG6~P→F6にペースト＋事業所名追加）'!J112,'組織C③（②のG6~P→F6にペースト＋事業所名追加）'!Q112=5,'組織C③（②のG6~P→F6にペースト＋事業所名追加）'!L112))</f>
        <v/>
      </c>
      <c r="I112" s="123" t="str">
        <f>IF('組織C③（②のG6~P→F6にペースト＋事業所名追加）'!C112="","",'組織C③（②のG6~P→F6にペースト＋事業所名追加）'!C112)</f>
        <v/>
      </c>
      <c r="J112" s="107"/>
    </row>
    <row r="113" spans="1:10">
      <c r="A113" s="107" t="s">
        <v>650</v>
      </c>
      <c r="B113" s="134"/>
      <c r="C113" s="136" t="str" cm="1">
        <f t="array" ref="C113">_xlfn.IFS('組織C③（②のG6~P→F6にペースト＋事業所名追加）'!Q113="","",'組織C③（②のG6~P→F6にペースト＋事業所名追加）'!Q113=1,'組織C③（②のG6~P→F6にペースト＋事業所名追加）'!G113,'組織C③（②のG6~P→F6にペースト＋事業所名追加）'!Q113=2,'組織C③（②のG6~P→F6にペースト＋事業所名追加）'!I113,'組織C③（②のG6~P→F6にペースト＋事業所名追加）'!Q113=3,'組織C③（②のG6~P→F6にペースト＋事業所名追加）'!K113,'組織C③（②のG6~P→F6にペースト＋事業所名追加）'!Q113=4,'組織C③（②のG6~P→F6にペースト＋事業所名追加）'!M113,'組織C③（②のG6~P→F6にペースト＋事業所名追加）'!Q113=5,'組織C③（②のG6~P→F6にペースト＋事業所名追加）'!O113)</f>
        <v/>
      </c>
      <c r="D113" s="136" t="str" cm="1">
        <f t="array" ref="D113">_xlfn.IFS('組織C③（②のG6~P→F6にペースト＋事業所名追加）'!Q113="","",'組織C③（②のG6~P→F6にペースト＋事業所名追加）'!Q113=1,"",'組織C③（②のG6~P→F6にペースト＋事業所名追加）'!Q113=2,'組織C③（②のG6~P→F6にペースト＋事業所名追加）'!G113,'組織C③（②のG6~P→F6にペースト＋事業所名追加）'!Q113=3,'組織C③（②のG6~P→F6にペースト＋事業所名追加）'!I113,'組織C③（②のG6~P→F6にペースト＋事業所名追加）'!Q113=4,'組織C③（②のG6~P→F6にペースト＋事業所名追加）'!K113,'組織C③（②のG6~P→F6にペースト＋事業所名追加）'!Q113=5,'組織C③（②のG6~P→F6にペースト＋事業所名追加）'!M113)</f>
        <v/>
      </c>
      <c r="E113" s="107" t="str">
        <f t="shared" si="4"/>
        <v/>
      </c>
      <c r="F113" s="37" t="str">
        <f t="shared" si="3"/>
        <v/>
      </c>
      <c r="G113" s="123" t="str" cm="1">
        <f t="array" ref="G113">IF($G$6="","",_xlfn.IFS('組織C③（②のG6~P→F6にペースト＋事業所名追加）'!Q113="","",'組織C③（②のG6~P→F6にペースト＋事業所名追加）'!Q113=1,'組織C③（②のG6~P→F6にペースト＋事業所名追加）'!F113,'組織C③（②のG6~P→F6にペースト＋事業所名追加）'!Q113=2,'組織C③（②のG6~P→F6にペースト＋事業所名追加）'!H113,'組織C③（②のG6~P→F6にペースト＋事業所名追加）'!Q113=3,'組織C③（②のG6~P→F6にペースト＋事業所名追加）'!J113,'組織C③（②のG6~P→F6にペースト＋事業所名追加）'!Q113=4,'組織C③（②のG6~P→F6にペースト＋事業所名追加）'!L113,'組織C③（②のG6~P→F6にペースト＋事業所名追加）'!Q113=5,'組織C③（②のG6~P→F6にペースト＋事業所名追加）'!N113))</f>
        <v/>
      </c>
      <c r="H113" s="123" t="str" cm="1">
        <f t="array" ref="H113">IF($G$6="","",_xlfn.IFS('組織C③（②のG6~P→F6にペースト＋事業所名追加）'!Q113="","",'組織C③（②のG6~P→F6にペースト＋事業所名追加）'!Q113=1,"",'組織C③（②のG6~P→F6にペースト＋事業所名追加）'!Q113=2,'組織C③（②のG6~P→F6にペースト＋事業所名追加）'!F113,'組織C③（②のG6~P→F6にペースト＋事業所名追加）'!Q113=3,'組織C③（②のG6~P→F6にペースト＋事業所名追加）'!H113,'組織C③（②のG6~P→F6にペースト＋事業所名追加）'!Q113=4,'組織C③（②のG6~P→F6にペースト＋事業所名追加）'!J113,'組織C③（②のG6~P→F6にペースト＋事業所名追加）'!Q113=5,'組織C③（②のG6~P→F6にペースト＋事業所名追加）'!L113))</f>
        <v/>
      </c>
      <c r="I113" s="123" t="str">
        <f>IF('組織C③（②のG6~P→F6にペースト＋事業所名追加）'!C113="","",'組織C③（②のG6~P→F6にペースト＋事業所名追加）'!C113)</f>
        <v/>
      </c>
      <c r="J113" s="107"/>
    </row>
    <row r="114" spans="1:10">
      <c r="A114" s="107" t="s">
        <v>651</v>
      </c>
      <c r="B114" s="134"/>
      <c r="C114" s="136" t="str" cm="1">
        <f t="array" ref="C114">_xlfn.IFS('組織C③（②のG6~P→F6にペースト＋事業所名追加）'!Q114="","",'組織C③（②のG6~P→F6にペースト＋事業所名追加）'!Q114=1,'組織C③（②のG6~P→F6にペースト＋事業所名追加）'!G114,'組織C③（②のG6~P→F6にペースト＋事業所名追加）'!Q114=2,'組織C③（②のG6~P→F6にペースト＋事業所名追加）'!I114,'組織C③（②のG6~P→F6にペースト＋事業所名追加）'!Q114=3,'組織C③（②のG6~P→F6にペースト＋事業所名追加）'!K114,'組織C③（②のG6~P→F6にペースト＋事業所名追加）'!Q114=4,'組織C③（②のG6~P→F6にペースト＋事業所名追加）'!M114,'組織C③（②のG6~P→F6にペースト＋事業所名追加）'!Q114=5,'組織C③（②のG6~P→F6にペースト＋事業所名追加）'!O114)</f>
        <v/>
      </c>
      <c r="D114" s="136" t="str" cm="1">
        <f t="array" ref="D114">_xlfn.IFS('組織C③（②のG6~P→F6にペースト＋事業所名追加）'!Q114="","",'組織C③（②のG6~P→F6にペースト＋事業所名追加）'!Q114=1,"",'組織C③（②のG6~P→F6にペースト＋事業所名追加）'!Q114=2,'組織C③（②のG6~P→F6にペースト＋事業所名追加）'!G114,'組織C③（②のG6~P→F6にペースト＋事業所名追加）'!Q114=3,'組織C③（②のG6~P→F6にペースト＋事業所名追加）'!I114,'組織C③（②のG6~P→F6にペースト＋事業所名追加）'!Q114=4,'組織C③（②のG6~P→F6にペースト＋事業所名追加）'!K114,'組織C③（②のG6~P→F6にペースト＋事業所名追加）'!Q114=5,'組織C③（②のG6~P→F6にペースト＋事業所名追加）'!M114)</f>
        <v/>
      </c>
      <c r="E114" s="107" t="str">
        <f t="shared" si="4"/>
        <v/>
      </c>
      <c r="F114" s="37" t="str">
        <f t="shared" si="3"/>
        <v/>
      </c>
      <c r="G114" s="123" t="str" cm="1">
        <f t="array" ref="G114">IF($G$6="","",_xlfn.IFS('組織C③（②のG6~P→F6にペースト＋事業所名追加）'!Q114="","",'組織C③（②のG6~P→F6にペースト＋事業所名追加）'!Q114=1,'組織C③（②のG6~P→F6にペースト＋事業所名追加）'!F114,'組織C③（②のG6~P→F6にペースト＋事業所名追加）'!Q114=2,'組織C③（②のG6~P→F6にペースト＋事業所名追加）'!H114,'組織C③（②のG6~P→F6にペースト＋事業所名追加）'!Q114=3,'組織C③（②のG6~P→F6にペースト＋事業所名追加）'!J114,'組織C③（②のG6~P→F6にペースト＋事業所名追加）'!Q114=4,'組織C③（②のG6~P→F6にペースト＋事業所名追加）'!L114,'組織C③（②のG6~P→F6にペースト＋事業所名追加）'!Q114=5,'組織C③（②のG6~P→F6にペースト＋事業所名追加）'!N114))</f>
        <v/>
      </c>
      <c r="H114" s="123" t="str" cm="1">
        <f t="array" ref="H114">IF($G$6="","",_xlfn.IFS('組織C③（②のG6~P→F6にペースト＋事業所名追加）'!Q114="","",'組織C③（②のG6~P→F6にペースト＋事業所名追加）'!Q114=1,"",'組織C③（②のG6~P→F6にペースト＋事業所名追加）'!Q114=2,'組織C③（②のG6~P→F6にペースト＋事業所名追加）'!F114,'組織C③（②のG6~P→F6にペースト＋事業所名追加）'!Q114=3,'組織C③（②のG6~P→F6にペースト＋事業所名追加）'!H114,'組織C③（②のG6~P→F6にペースト＋事業所名追加）'!Q114=4,'組織C③（②のG6~P→F6にペースト＋事業所名追加）'!J114,'組織C③（②のG6~P→F6にペースト＋事業所名追加）'!Q114=5,'組織C③（②のG6~P→F6にペースト＋事業所名追加）'!L114))</f>
        <v/>
      </c>
      <c r="I114" s="123" t="str">
        <f>IF('組織C③（②のG6~P→F6にペースト＋事業所名追加）'!C114="","",'組織C③（②のG6~P→F6にペースト＋事業所名追加）'!C114)</f>
        <v/>
      </c>
      <c r="J114" s="107"/>
    </row>
    <row r="115" spans="1:10">
      <c r="A115" s="107" t="s">
        <v>652</v>
      </c>
      <c r="B115" s="134"/>
      <c r="C115" s="136" t="str" cm="1">
        <f t="array" ref="C115">_xlfn.IFS('組織C③（②のG6~P→F6にペースト＋事業所名追加）'!Q115="","",'組織C③（②のG6~P→F6にペースト＋事業所名追加）'!Q115=1,'組織C③（②のG6~P→F6にペースト＋事業所名追加）'!G115,'組織C③（②のG6~P→F6にペースト＋事業所名追加）'!Q115=2,'組織C③（②のG6~P→F6にペースト＋事業所名追加）'!I115,'組織C③（②のG6~P→F6にペースト＋事業所名追加）'!Q115=3,'組織C③（②のG6~P→F6にペースト＋事業所名追加）'!K115,'組織C③（②のG6~P→F6にペースト＋事業所名追加）'!Q115=4,'組織C③（②のG6~P→F6にペースト＋事業所名追加）'!M115,'組織C③（②のG6~P→F6にペースト＋事業所名追加）'!Q115=5,'組織C③（②のG6~P→F6にペースト＋事業所名追加）'!O115)</f>
        <v/>
      </c>
      <c r="D115" s="136" t="str" cm="1">
        <f t="array" ref="D115">_xlfn.IFS('組織C③（②のG6~P→F6にペースト＋事業所名追加）'!Q115="","",'組織C③（②のG6~P→F6にペースト＋事業所名追加）'!Q115=1,"",'組織C③（②のG6~P→F6にペースト＋事業所名追加）'!Q115=2,'組織C③（②のG6~P→F6にペースト＋事業所名追加）'!G115,'組織C③（②のG6~P→F6にペースト＋事業所名追加）'!Q115=3,'組織C③（②のG6~P→F6にペースト＋事業所名追加）'!I115,'組織C③（②のG6~P→F6にペースト＋事業所名追加）'!Q115=4,'組織C③（②のG6~P→F6にペースト＋事業所名追加）'!K115,'組織C③（②のG6~P→F6にペースト＋事業所名追加）'!Q115=5,'組織C③（②のG6~P→F6にペースト＋事業所名追加）'!M115)</f>
        <v/>
      </c>
      <c r="E115" s="107" t="str">
        <f t="shared" si="4"/>
        <v/>
      </c>
      <c r="F115" s="37" t="str">
        <f t="shared" si="3"/>
        <v/>
      </c>
      <c r="G115" s="123" t="str" cm="1">
        <f t="array" ref="G115">IF($G$6="","",_xlfn.IFS('組織C③（②のG6~P→F6にペースト＋事業所名追加）'!Q115="","",'組織C③（②のG6~P→F6にペースト＋事業所名追加）'!Q115=1,'組織C③（②のG6~P→F6にペースト＋事業所名追加）'!F115,'組織C③（②のG6~P→F6にペースト＋事業所名追加）'!Q115=2,'組織C③（②のG6~P→F6にペースト＋事業所名追加）'!H115,'組織C③（②のG6~P→F6にペースト＋事業所名追加）'!Q115=3,'組織C③（②のG6~P→F6にペースト＋事業所名追加）'!J115,'組織C③（②のG6~P→F6にペースト＋事業所名追加）'!Q115=4,'組織C③（②のG6~P→F6にペースト＋事業所名追加）'!L115,'組織C③（②のG6~P→F6にペースト＋事業所名追加）'!Q115=5,'組織C③（②のG6~P→F6にペースト＋事業所名追加）'!N115))</f>
        <v/>
      </c>
      <c r="H115" s="123" t="str" cm="1">
        <f t="array" ref="H115">IF($G$6="","",_xlfn.IFS('組織C③（②のG6~P→F6にペースト＋事業所名追加）'!Q115="","",'組織C③（②のG6~P→F6にペースト＋事業所名追加）'!Q115=1,"",'組織C③（②のG6~P→F6にペースト＋事業所名追加）'!Q115=2,'組織C③（②のG6~P→F6にペースト＋事業所名追加）'!F115,'組織C③（②のG6~P→F6にペースト＋事業所名追加）'!Q115=3,'組織C③（②のG6~P→F6にペースト＋事業所名追加）'!H115,'組織C③（②のG6~P→F6にペースト＋事業所名追加）'!Q115=4,'組織C③（②のG6~P→F6にペースト＋事業所名追加）'!J115,'組織C③（②のG6~P→F6にペースト＋事業所名追加）'!Q115=5,'組織C③（②のG6~P→F6にペースト＋事業所名追加）'!L115))</f>
        <v/>
      </c>
      <c r="I115" s="123" t="str">
        <f>IF('組織C③（②のG6~P→F6にペースト＋事業所名追加）'!C115="","",'組織C③（②のG6~P→F6にペースト＋事業所名追加）'!C115)</f>
        <v/>
      </c>
      <c r="J115" s="107"/>
    </row>
    <row r="116" spans="1:10">
      <c r="A116" s="107" t="s">
        <v>653</v>
      </c>
      <c r="B116" s="134"/>
      <c r="C116" s="136" t="str" cm="1">
        <f t="array" ref="C116">_xlfn.IFS('組織C③（②のG6~P→F6にペースト＋事業所名追加）'!Q116="","",'組織C③（②のG6~P→F6にペースト＋事業所名追加）'!Q116=1,'組織C③（②のG6~P→F6にペースト＋事業所名追加）'!G116,'組織C③（②のG6~P→F6にペースト＋事業所名追加）'!Q116=2,'組織C③（②のG6~P→F6にペースト＋事業所名追加）'!I116,'組織C③（②のG6~P→F6にペースト＋事業所名追加）'!Q116=3,'組織C③（②のG6~P→F6にペースト＋事業所名追加）'!K116,'組織C③（②のG6~P→F6にペースト＋事業所名追加）'!Q116=4,'組織C③（②のG6~P→F6にペースト＋事業所名追加）'!M116,'組織C③（②のG6~P→F6にペースト＋事業所名追加）'!Q116=5,'組織C③（②のG6~P→F6にペースト＋事業所名追加）'!O116)</f>
        <v/>
      </c>
      <c r="D116" s="136" t="str" cm="1">
        <f t="array" ref="D116">_xlfn.IFS('組織C③（②のG6~P→F6にペースト＋事業所名追加）'!Q116="","",'組織C③（②のG6~P→F6にペースト＋事業所名追加）'!Q116=1,"",'組織C③（②のG6~P→F6にペースト＋事業所名追加）'!Q116=2,'組織C③（②のG6~P→F6にペースト＋事業所名追加）'!G116,'組織C③（②のG6~P→F6にペースト＋事業所名追加）'!Q116=3,'組織C③（②のG6~P→F6にペースト＋事業所名追加）'!I116,'組織C③（②のG6~P→F6にペースト＋事業所名追加）'!Q116=4,'組織C③（②のG6~P→F6にペースト＋事業所名追加）'!K116,'組織C③（②のG6~P→F6にペースト＋事業所名追加）'!Q116=5,'組織C③（②のG6~P→F6にペースト＋事業所名追加）'!M116)</f>
        <v/>
      </c>
      <c r="E116" s="107" t="str">
        <f t="shared" si="4"/>
        <v/>
      </c>
      <c r="F116" s="37" t="str">
        <f t="shared" si="3"/>
        <v/>
      </c>
      <c r="G116" s="123" t="str" cm="1">
        <f t="array" ref="G116">IF($G$6="","",_xlfn.IFS('組織C③（②のG6~P→F6にペースト＋事業所名追加）'!Q116="","",'組織C③（②のG6~P→F6にペースト＋事業所名追加）'!Q116=1,'組織C③（②のG6~P→F6にペースト＋事業所名追加）'!F116,'組織C③（②のG6~P→F6にペースト＋事業所名追加）'!Q116=2,'組織C③（②のG6~P→F6にペースト＋事業所名追加）'!H116,'組織C③（②のG6~P→F6にペースト＋事業所名追加）'!Q116=3,'組織C③（②のG6~P→F6にペースト＋事業所名追加）'!J116,'組織C③（②のG6~P→F6にペースト＋事業所名追加）'!Q116=4,'組織C③（②のG6~P→F6にペースト＋事業所名追加）'!L116,'組織C③（②のG6~P→F6にペースト＋事業所名追加）'!Q116=5,'組織C③（②のG6~P→F6にペースト＋事業所名追加）'!N116))</f>
        <v/>
      </c>
      <c r="H116" s="123" t="str" cm="1">
        <f t="array" ref="H116">IF($G$6="","",_xlfn.IFS('組織C③（②のG6~P→F6にペースト＋事業所名追加）'!Q116="","",'組織C③（②のG6~P→F6にペースト＋事業所名追加）'!Q116=1,"",'組織C③（②のG6~P→F6にペースト＋事業所名追加）'!Q116=2,'組織C③（②のG6~P→F6にペースト＋事業所名追加）'!F116,'組織C③（②のG6~P→F6にペースト＋事業所名追加）'!Q116=3,'組織C③（②のG6~P→F6にペースト＋事業所名追加）'!H116,'組織C③（②のG6~P→F6にペースト＋事業所名追加）'!Q116=4,'組織C③（②のG6~P→F6にペースト＋事業所名追加）'!J116,'組織C③（②のG6~P→F6にペースト＋事業所名追加）'!Q116=5,'組織C③（②のG6~P→F6にペースト＋事業所名追加）'!L116))</f>
        <v/>
      </c>
      <c r="I116" s="123" t="str">
        <f>IF('組織C③（②のG6~P→F6にペースト＋事業所名追加）'!C116="","",'組織C③（②のG6~P→F6にペースト＋事業所名追加）'!C116)</f>
        <v/>
      </c>
      <c r="J116" s="107"/>
    </row>
    <row r="117" spans="1:10">
      <c r="A117" s="107" t="s">
        <v>654</v>
      </c>
      <c r="B117" s="134"/>
      <c r="C117" s="136" t="str" cm="1">
        <f t="array" ref="C117">_xlfn.IFS('組織C③（②のG6~P→F6にペースト＋事業所名追加）'!Q117="","",'組織C③（②のG6~P→F6にペースト＋事業所名追加）'!Q117=1,'組織C③（②のG6~P→F6にペースト＋事業所名追加）'!G117,'組織C③（②のG6~P→F6にペースト＋事業所名追加）'!Q117=2,'組織C③（②のG6~P→F6にペースト＋事業所名追加）'!I117,'組織C③（②のG6~P→F6にペースト＋事業所名追加）'!Q117=3,'組織C③（②のG6~P→F6にペースト＋事業所名追加）'!K117,'組織C③（②のG6~P→F6にペースト＋事業所名追加）'!Q117=4,'組織C③（②のG6~P→F6にペースト＋事業所名追加）'!M117,'組織C③（②のG6~P→F6にペースト＋事業所名追加）'!Q117=5,'組織C③（②のG6~P→F6にペースト＋事業所名追加）'!O117)</f>
        <v/>
      </c>
      <c r="D117" s="136" t="str" cm="1">
        <f t="array" ref="D117">_xlfn.IFS('組織C③（②のG6~P→F6にペースト＋事業所名追加）'!Q117="","",'組織C③（②のG6~P→F6にペースト＋事業所名追加）'!Q117=1,"",'組織C③（②のG6~P→F6にペースト＋事業所名追加）'!Q117=2,'組織C③（②のG6~P→F6にペースト＋事業所名追加）'!G117,'組織C③（②のG6~P→F6にペースト＋事業所名追加）'!Q117=3,'組織C③（②のG6~P→F6にペースト＋事業所名追加）'!I117,'組織C③（②のG6~P→F6にペースト＋事業所名追加）'!Q117=4,'組織C③（②のG6~P→F6にペースト＋事業所名追加）'!K117,'組織C③（②のG6~P→F6にペースト＋事業所名追加）'!Q117=5,'組織C③（②のG6~P→F6にペースト＋事業所名追加）'!M117)</f>
        <v/>
      </c>
      <c r="E117" s="107" t="str">
        <f t="shared" si="4"/>
        <v/>
      </c>
      <c r="F117" s="37" t="str">
        <f t="shared" si="3"/>
        <v/>
      </c>
      <c r="G117" s="123" t="str" cm="1">
        <f t="array" ref="G117">IF($G$6="","",_xlfn.IFS('組織C③（②のG6~P→F6にペースト＋事業所名追加）'!Q117="","",'組織C③（②のG6~P→F6にペースト＋事業所名追加）'!Q117=1,'組織C③（②のG6~P→F6にペースト＋事業所名追加）'!F117,'組織C③（②のG6~P→F6にペースト＋事業所名追加）'!Q117=2,'組織C③（②のG6~P→F6にペースト＋事業所名追加）'!H117,'組織C③（②のG6~P→F6にペースト＋事業所名追加）'!Q117=3,'組織C③（②のG6~P→F6にペースト＋事業所名追加）'!J117,'組織C③（②のG6~P→F6にペースト＋事業所名追加）'!Q117=4,'組織C③（②のG6~P→F6にペースト＋事業所名追加）'!L117,'組織C③（②のG6~P→F6にペースト＋事業所名追加）'!Q117=5,'組織C③（②のG6~P→F6にペースト＋事業所名追加）'!N117))</f>
        <v/>
      </c>
      <c r="H117" s="123" t="str" cm="1">
        <f t="array" ref="H117">IF($G$6="","",_xlfn.IFS('組織C③（②のG6~P→F6にペースト＋事業所名追加）'!Q117="","",'組織C③（②のG6~P→F6にペースト＋事業所名追加）'!Q117=1,"",'組織C③（②のG6~P→F6にペースト＋事業所名追加）'!Q117=2,'組織C③（②のG6~P→F6にペースト＋事業所名追加）'!F117,'組織C③（②のG6~P→F6にペースト＋事業所名追加）'!Q117=3,'組織C③（②のG6~P→F6にペースト＋事業所名追加）'!H117,'組織C③（②のG6~P→F6にペースト＋事業所名追加）'!Q117=4,'組織C③（②のG6~P→F6にペースト＋事業所名追加）'!J117,'組織C③（②のG6~P→F6にペースト＋事業所名追加）'!Q117=5,'組織C③（②のG6~P→F6にペースト＋事業所名追加）'!L117))</f>
        <v/>
      </c>
      <c r="I117" s="123" t="str">
        <f>IF('組織C③（②のG6~P→F6にペースト＋事業所名追加）'!C117="","",'組織C③（②のG6~P→F6にペースト＋事業所名追加）'!C117)</f>
        <v/>
      </c>
      <c r="J117" s="107"/>
    </row>
    <row r="118" spans="1:10">
      <c r="A118" s="107" t="s">
        <v>655</v>
      </c>
      <c r="B118" s="134"/>
      <c r="C118" s="136" t="str" cm="1">
        <f t="array" ref="C118">_xlfn.IFS('組織C③（②のG6~P→F6にペースト＋事業所名追加）'!Q118="","",'組織C③（②のG6~P→F6にペースト＋事業所名追加）'!Q118=1,'組織C③（②のG6~P→F6にペースト＋事業所名追加）'!G118,'組織C③（②のG6~P→F6にペースト＋事業所名追加）'!Q118=2,'組織C③（②のG6~P→F6にペースト＋事業所名追加）'!I118,'組織C③（②のG6~P→F6にペースト＋事業所名追加）'!Q118=3,'組織C③（②のG6~P→F6にペースト＋事業所名追加）'!K118,'組織C③（②のG6~P→F6にペースト＋事業所名追加）'!Q118=4,'組織C③（②のG6~P→F6にペースト＋事業所名追加）'!M118,'組織C③（②のG6~P→F6にペースト＋事業所名追加）'!Q118=5,'組織C③（②のG6~P→F6にペースト＋事業所名追加）'!O118)</f>
        <v/>
      </c>
      <c r="D118" s="136" t="str" cm="1">
        <f t="array" ref="D118">_xlfn.IFS('組織C③（②のG6~P→F6にペースト＋事業所名追加）'!Q118="","",'組織C③（②のG6~P→F6にペースト＋事業所名追加）'!Q118=1,"",'組織C③（②のG6~P→F6にペースト＋事業所名追加）'!Q118=2,'組織C③（②のG6~P→F6にペースト＋事業所名追加）'!G118,'組織C③（②のG6~P→F6にペースト＋事業所名追加）'!Q118=3,'組織C③（②のG6~P→F6にペースト＋事業所名追加）'!I118,'組織C③（②のG6~P→F6にペースト＋事業所名追加）'!Q118=4,'組織C③（②のG6~P→F6にペースト＋事業所名追加）'!K118,'組織C③（②のG6~P→F6にペースト＋事業所名追加）'!Q118=5,'組織C③（②のG6~P→F6にペースト＋事業所名追加）'!M118)</f>
        <v/>
      </c>
      <c r="E118" s="107" t="str">
        <f t="shared" si="4"/>
        <v/>
      </c>
      <c r="F118" s="37" t="str">
        <f t="shared" si="3"/>
        <v/>
      </c>
      <c r="G118" s="123" t="str" cm="1">
        <f t="array" ref="G118">IF($G$6="","",_xlfn.IFS('組織C③（②のG6~P→F6にペースト＋事業所名追加）'!Q118="","",'組織C③（②のG6~P→F6にペースト＋事業所名追加）'!Q118=1,'組織C③（②のG6~P→F6にペースト＋事業所名追加）'!F118,'組織C③（②のG6~P→F6にペースト＋事業所名追加）'!Q118=2,'組織C③（②のG6~P→F6にペースト＋事業所名追加）'!H118,'組織C③（②のG6~P→F6にペースト＋事業所名追加）'!Q118=3,'組織C③（②のG6~P→F6にペースト＋事業所名追加）'!J118,'組織C③（②のG6~P→F6にペースト＋事業所名追加）'!Q118=4,'組織C③（②のG6~P→F6にペースト＋事業所名追加）'!L118,'組織C③（②のG6~P→F6にペースト＋事業所名追加）'!Q118=5,'組織C③（②のG6~P→F6にペースト＋事業所名追加）'!N118))</f>
        <v/>
      </c>
      <c r="H118" s="123" t="str" cm="1">
        <f t="array" ref="H118">IF($G$6="","",_xlfn.IFS('組織C③（②のG6~P→F6にペースト＋事業所名追加）'!Q118="","",'組織C③（②のG6~P→F6にペースト＋事業所名追加）'!Q118=1,"",'組織C③（②のG6~P→F6にペースト＋事業所名追加）'!Q118=2,'組織C③（②のG6~P→F6にペースト＋事業所名追加）'!F118,'組織C③（②のG6~P→F6にペースト＋事業所名追加）'!Q118=3,'組織C③（②のG6~P→F6にペースト＋事業所名追加）'!H118,'組織C③（②のG6~P→F6にペースト＋事業所名追加）'!Q118=4,'組織C③（②のG6~P→F6にペースト＋事業所名追加）'!J118,'組織C③（②のG6~P→F6にペースト＋事業所名追加）'!Q118=5,'組織C③（②のG6~P→F6にペースト＋事業所名追加）'!L118))</f>
        <v/>
      </c>
      <c r="I118" s="123" t="str">
        <f>IF('組織C③（②のG6~P→F6にペースト＋事業所名追加）'!C118="","",'組織C③（②のG6~P→F6にペースト＋事業所名追加）'!C118)</f>
        <v/>
      </c>
      <c r="J118" s="107"/>
    </row>
    <row r="119" spans="1:10">
      <c r="A119" s="107" t="s">
        <v>656</v>
      </c>
      <c r="B119" s="134"/>
      <c r="C119" s="136" t="str" cm="1">
        <f t="array" ref="C119">_xlfn.IFS('組織C③（②のG6~P→F6にペースト＋事業所名追加）'!Q119="","",'組織C③（②のG6~P→F6にペースト＋事業所名追加）'!Q119=1,'組織C③（②のG6~P→F6にペースト＋事業所名追加）'!G119,'組織C③（②のG6~P→F6にペースト＋事業所名追加）'!Q119=2,'組織C③（②のG6~P→F6にペースト＋事業所名追加）'!I119,'組織C③（②のG6~P→F6にペースト＋事業所名追加）'!Q119=3,'組織C③（②のG6~P→F6にペースト＋事業所名追加）'!K119,'組織C③（②のG6~P→F6にペースト＋事業所名追加）'!Q119=4,'組織C③（②のG6~P→F6にペースト＋事業所名追加）'!M119,'組織C③（②のG6~P→F6にペースト＋事業所名追加）'!Q119=5,'組織C③（②のG6~P→F6にペースト＋事業所名追加）'!O119)</f>
        <v/>
      </c>
      <c r="D119" s="136" t="str" cm="1">
        <f t="array" ref="D119">_xlfn.IFS('組織C③（②のG6~P→F6にペースト＋事業所名追加）'!Q119="","",'組織C③（②のG6~P→F6にペースト＋事業所名追加）'!Q119=1,"",'組織C③（②のG6~P→F6にペースト＋事業所名追加）'!Q119=2,'組織C③（②のG6~P→F6にペースト＋事業所名追加）'!G119,'組織C③（②のG6~P→F6にペースト＋事業所名追加）'!Q119=3,'組織C③（②のG6~P→F6にペースト＋事業所名追加）'!I119,'組織C③（②のG6~P→F6にペースト＋事業所名追加）'!Q119=4,'組織C③（②のG6~P→F6にペースト＋事業所名追加）'!K119,'組織C③（②のG6~P→F6にペースト＋事業所名追加）'!Q119=5,'組織C③（②のG6~P→F6にペースト＋事業所名追加）'!M119)</f>
        <v/>
      </c>
      <c r="E119" s="107" t="str">
        <f t="shared" si="4"/>
        <v/>
      </c>
      <c r="F119" s="37" t="str">
        <f t="shared" si="3"/>
        <v/>
      </c>
      <c r="G119" s="123" t="str" cm="1">
        <f t="array" ref="G119">IF($G$6="","",_xlfn.IFS('組織C③（②のG6~P→F6にペースト＋事業所名追加）'!Q119="","",'組織C③（②のG6~P→F6にペースト＋事業所名追加）'!Q119=1,'組織C③（②のG6~P→F6にペースト＋事業所名追加）'!F119,'組織C③（②のG6~P→F6にペースト＋事業所名追加）'!Q119=2,'組織C③（②のG6~P→F6にペースト＋事業所名追加）'!H119,'組織C③（②のG6~P→F6にペースト＋事業所名追加）'!Q119=3,'組織C③（②のG6~P→F6にペースト＋事業所名追加）'!J119,'組織C③（②のG6~P→F6にペースト＋事業所名追加）'!Q119=4,'組織C③（②のG6~P→F6にペースト＋事業所名追加）'!L119,'組織C③（②のG6~P→F6にペースト＋事業所名追加）'!Q119=5,'組織C③（②のG6~P→F6にペースト＋事業所名追加）'!N119))</f>
        <v/>
      </c>
      <c r="H119" s="123" t="str" cm="1">
        <f t="array" ref="H119">IF($G$6="","",_xlfn.IFS('組織C③（②のG6~P→F6にペースト＋事業所名追加）'!Q119="","",'組織C③（②のG6~P→F6にペースト＋事業所名追加）'!Q119=1,"",'組織C③（②のG6~P→F6にペースト＋事業所名追加）'!Q119=2,'組織C③（②のG6~P→F6にペースト＋事業所名追加）'!F119,'組織C③（②のG6~P→F6にペースト＋事業所名追加）'!Q119=3,'組織C③（②のG6~P→F6にペースト＋事業所名追加）'!H119,'組織C③（②のG6~P→F6にペースト＋事業所名追加）'!Q119=4,'組織C③（②のG6~P→F6にペースト＋事業所名追加）'!J119,'組織C③（②のG6~P→F6にペースト＋事業所名追加）'!Q119=5,'組織C③（②のG6~P→F6にペースト＋事業所名追加）'!L119))</f>
        <v/>
      </c>
      <c r="I119" s="123" t="str">
        <f>IF('組織C③（②のG6~P→F6にペースト＋事業所名追加）'!C119="","",'組織C③（②のG6~P→F6にペースト＋事業所名追加）'!C119)</f>
        <v/>
      </c>
      <c r="J119" s="107"/>
    </row>
    <row r="120" spans="1:10">
      <c r="A120" s="107" t="s">
        <v>657</v>
      </c>
      <c r="B120" s="134"/>
      <c r="C120" s="136" t="str" cm="1">
        <f t="array" ref="C120">_xlfn.IFS('組織C③（②のG6~P→F6にペースト＋事業所名追加）'!Q120="","",'組織C③（②のG6~P→F6にペースト＋事業所名追加）'!Q120=1,'組織C③（②のG6~P→F6にペースト＋事業所名追加）'!G120,'組織C③（②のG6~P→F6にペースト＋事業所名追加）'!Q120=2,'組織C③（②のG6~P→F6にペースト＋事業所名追加）'!I120,'組織C③（②のG6~P→F6にペースト＋事業所名追加）'!Q120=3,'組織C③（②のG6~P→F6にペースト＋事業所名追加）'!K120,'組織C③（②のG6~P→F6にペースト＋事業所名追加）'!Q120=4,'組織C③（②のG6~P→F6にペースト＋事業所名追加）'!M120,'組織C③（②のG6~P→F6にペースト＋事業所名追加）'!Q120=5,'組織C③（②のG6~P→F6にペースト＋事業所名追加）'!O120)</f>
        <v/>
      </c>
      <c r="D120" s="136" t="str" cm="1">
        <f t="array" ref="D120">_xlfn.IFS('組織C③（②のG6~P→F6にペースト＋事業所名追加）'!Q120="","",'組織C③（②のG6~P→F6にペースト＋事業所名追加）'!Q120=1,"",'組織C③（②のG6~P→F6にペースト＋事業所名追加）'!Q120=2,'組織C③（②のG6~P→F6にペースト＋事業所名追加）'!G120,'組織C③（②のG6~P→F6にペースト＋事業所名追加）'!Q120=3,'組織C③（②のG6~P→F6にペースト＋事業所名追加）'!I120,'組織C③（②のG6~P→F6にペースト＋事業所名追加）'!Q120=4,'組織C③（②のG6~P→F6にペースト＋事業所名追加）'!K120,'組織C③（②のG6~P→F6にペースト＋事業所名追加）'!Q120=5,'組織C③（②のG6~P→F6にペースト＋事業所名追加）'!M120)</f>
        <v/>
      </c>
      <c r="E120" s="107" t="str">
        <f t="shared" si="4"/>
        <v/>
      </c>
      <c r="F120" s="37" t="str">
        <f t="shared" si="3"/>
        <v/>
      </c>
      <c r="G120" s="123" t="str" cm="1">
        <f t="array" ref="G120">IF($G$6="","",_xlfn.IFS('組織C③（②のG6~P→F6にペースト＋事業所名追加）'!Q120="","",'組織C③（②のG6~P→F6にペースト＋事業所名追加）'!Q120=1,'組織C③（②のG6~P→F6にペースト＋事業所名追加）'!F120,'組織C③（②のG6~P→F6にペースト＋事業所名追加）'!Q120=2,'組織C③（②のG6~P→F6にペースト＋事業所名追加）'!H120,'組織C③（②のG6~P→F6にペースト＋事業所名追加）'!Q120=3,'組織C③（②のG6~P→F6にペースト＋事業所名追加）'!J120,'組織C③（②のG6~P→F6にペースト＋事業所名追加）'!Q120=4,'組織C③（②のG6~P→F6にペースト＋事業所名追加）'!L120,'組織C③（②のG6~P→F6にペースト＋事業所名追加）'!Q120=5,'組織C③（②のG6~P→F6にペースト＋事業所名追加）'!N120))</f>
        <v/>
      </c>
      <c r="H120" s="123" t="str" cm="1">
        <f t="array" ref="H120">IF($G$6="","",_xlfn.IFS('組織C③（②のG6~P→F6にペースト＋事業所名追加）'!Q120="","",'組織C③（②のG6~P→F6にペースト＋事業所名追加）'!Q120=1,"",'組織C③（②のG6~P→F6にペースト＋事業所名追加）'!Q120=2,'組織C③（②のG6~P→F6にペースト＋事業所名追加）'!F120,'組織C③（②のG6~P→F6にペースト＋事業所名追加）'!Q120=3,'組織C③（②のG6~P→F6にペースト＋事業所名追加）'!H120,'組織C③（②のG6~P→F6にペースト＋事業所名追加）'!Q120=4,'組織C③（②のG6~P→F6にペースト＋事業所名追加）'!J120,'組織C③（②のG6~P→F6にペースト＋事業所名追加）'!Q120=5,'組織C③（②のG6~P→F6にペースト＋事業所名追加）'!L120))</f>
        <v/>
      </c>
      <c r="I120" s="123" t="str">
        <f>IF('組織C③（②のG6~P→F6にペースト＋事業所名追加）'!C120="","",'組織C③（②のG6~P→F6にペースト＋事業所名追加）'!C120)</f>
        <v/>
      </c>
      <c r="J120" s="107"/>
    </row>
    <row r="121" spans="1:10">
      <c r="A121" s="107" t="s">
        <v>658</v>
      </c>
      <c r="B121" s="134"/>
      <c r="C121" s="136" t="str" cm="1">
        <f t="array" ref="C121">_xlfn.IFS('組織C③（②のG6~P→F6にペースト＋事業所名追加）'!Q121="","",'組織C③（②のG6~P→F6にペースト＋事業所名追加）'!Q121=1,'組織C③（②のG6~P→F6にペースト＋事業所名追加）'!G121,'組織C③（②のG6~P→F6にペースト＋事業所名追加）'!Q121=2,'組織C③（②のG6~P→F6にペースト＋事業所名追加）'!I121,'組織C③（②のG6~P→F6にペースト＋事業所名追加）'!Q121=3,'組織C③（②のG6~P→F6にペースト＋事業所名追加）'!K121,'組織C③（②のG6~P→F6にペースト＋事業所名追加）'!Q121=4,'組織C③（②のG6~P→F6にペースト＋事業所名追加）'!M121,'組織C③（②のG6~P→F6にペースト＋事業所名追加）'!Q121=5,'組織C③（②のG6~P→F6にペースト＋事業所名追加）'!O121)</f>
        <v/>
      </c>
      <c r="D121" s="136" t="str" cm="1">
        <f t="array" ref="D121">_xlfn.IFS('組織C③（②のG6~P→F6にペースト＋事業所名追加）'!Q121="","",'組織C③（②のG6~P→F6にペースト＋事業所名追加）'!Q121=1,"",'組織C③（②のG6~P→F6にペースト＋事業所名追加）'!Q121=2,'組織C③（②のG6~P→F6にペースト＋事業所名追加）'!G121,'組織C③（②のG6~P→F6にペースト＋事業所名追加）'!Q121=3,'組織C③（②のG6~P→F6にペースト＋事業所名追加）'!I121,'組織C③（②のG6~P→F6にペースト＋事業所名追加）'!Q121=4,'組織C③（②のG6~P→F6にペースト＋事業所名追加）'!K121,'組織C③（②のG6~P→F6にペースト＋事業所名追加）'!Q121=5,'組織C③（②のG6~P→F6にペースト＋事業所名追加）'!M121)</f>
        <v/>
      </c>
      <c r="E121" s="107" t="str">
        <f t="shared" si="4"/>
        <v/>
      </c>
      <c r="F121" s="37" t="str">
        <f t="shared" si="3"/>
        <v/>
      </c>
      <c r="G121" s="123" t="str" cm="1">
        <f t="array" ref="G121">IF($G$6="","",_xlfn.IFS('組織C③（②のG6~P→F6にペースト＋事業所名追加）'!Q121="","",'組織C③（②のG6~P→F6にペースト＋事業所名追加）'!Q121=1,'組織C③（②のG6~P→F6にペースト＋事業所名追加）'!F121,'組織C③（②のG6~P→F6にペースト＋事業所名追加）'!Q121=2,'組織C③（②のG6~P→F6にペースト＋事業所名追加）'!H121,'組織C③（②のG6~P→F6にペースト＋事業所名追加）'!Q121=3,'組織C③（②のG6~P→F6にペースト＋事業所名追加）'!J121,'組織C③（②のG6~P→F6にペースト＋事業所名追加）'!Q121=4,'組織C③（②のG6~P→F6にペースト＋事業所名追加）'!L121,'組織C③（②のG6~P→F6にペースト＋事業所名追加）'!Q121=5,'組織C③（②のG6~P→F6にペースト＋事業所名追加）'!N121))</f>
        <v/>
      </c>
      <c r="H121" s="123" t="str" cm="1">
        <f t="array" ref="H121">IF($G$6="","",_xlfn.IFS('組織C③（②のG6~P→F6にペースト＋事業所名追加）'!Q121="","",'組織C③（②のG6~P→F6にペースト＋事業所名追加）'!Q121=1,"",'組織C③（②のG6~P→F6にペースト＋事業所名追加）'!Q121=2,'組織C③（②のG6~P→F6にペースト＋事業所名追加）'!F121,'組織C③（②のG6~P→F6にペースト＋事業所名追加）'!Q121=3,'組織C③（②のG6~P→F6にペースト＋事業所名追加）'!H121,'組織C③（②のG6~P→F6にペースト＋事業所名追加）'!Q121=4,'組織C③（②のG6~P→F6にペースト＋事業所名追加）'!J121,'組織C③（②のG6~P→F6にペースト＋事業所名追加）'!Q121=5,'組織C③（②のG6~P→F6にペースト＋事業所名追加）'!L121))</f>
        <v/>
      </c>
      <c r="I121" s="123" t="str">
        <f>IF('組織C③（②のG6~P→F6にペースト＋事業所名追加）'!C121="","",'組織C③（②のG6~P→F6にペースト＋事業所名追加）'!C121)</f>
        <v/>
      </c>
      <c r="J121" s="107"/>
    </row>
    <row r="122" spans="1:10">
      <c r="A122" s="107" t="s">
        <v>659</v>
      </c>
      <c r="B122" s="134"/>
      <c r="C122" s="136" t="str" cm="1">
        <f t="array" ref="C122">_xlfn.IFS('組織C③（②のG6~P→F6にペースト＋事業所名追加）'!Q122="","",'組織C③（②のG6~P→F6にペースト＋事業所名追加）'!Q122=1,'組織C③（②のG6~P→F6にペースト＋事業所名追加）'!G122,'組織C③（②のG6~P→F6にペースト＋事業所名追加）'!Q122=2,'組織C③（②のG6~P→F6にペースト＋事業所名追加）'!I122,'組織C③（②のG6~P→F6にペースト＋事業所名追加）'!Q122=3,'組織C③（②のG6~P→F6にペースト＋事業所名追加）'!K122,'組織C③（②のG6~P→F6にペースト＋事業所名追加）'!Q122=4,'組織C③（②のG6~P→F6にペースト＋事業所名追加）'!M122,'組織C③（②のG6~P→F6にペースト＋事業所名追加）'!Q122=5,'組織C③（②のG6~P→F6にペースト＋事業所名追加）'!O122)</f>
        <v/>
      </c>
      <c r="D122" s="136" t="str" cm="1">
        <f t="array" ref="D122">_xlfn.IFS('組織C③（②のG6~P→F6にペースト＋事業所名追加）'!Q122="","",'組織C③（②のG6~P→F6にペースト＋事業所名追加）'!Q122=1,"",'組織C③（②のG6~P→F6にペースト＋事業所名追加）'!Q122=2,'組織C③（②のG6~P→F6にペースト＋事業所名追加）'!G122,'組織C③（②のG6~P→F6にペースト＋事業所名追加）'!Q122=3,'組織C③（②のG6~P→F6にペースト＋事業所名追加）'!I122,'組織C③（②のG6~P→F6にペースト＋事業所名追加）'!Q122=4,'組織C③（②のG6~P→F6にペースト＋事業所名追加）'!K122,'組織C③（②のG6~P→F6にペースト＋事業所名追加）'!Q122=5,'組織C③（②のG6~P→F6にペースト＋事業所名追加）'!M122)</f>
        <v/>
      </c>
      <c r="E122" s="107" t="str">
        <f t="shared" si="4"/>
        <v/>
      </c>
      <c r="F122" s="37" t="str">
        <f t="shared" si="3"/>
        <v/>
      </c>
      <c r="G122" s="123" t="str" cm="1">
        <f t="array" ref="G122">IF($G$6="","",_xlfn.IFS('組織C③（②のG6~P→F6にペースト＋事業所名追加）'!Q122="","",'組織C③（②のG6~P→F6にペースト＋事業所名追加）'!Q122=1,'組織C③（②のG6~P→F6にペースト＋事業所名追加）'!F122,'組織C③（②のG6~P→F6にペースト＋事業所名追加）'!Q122=2,'組織C③（②のG6~P→F6にペースト＋事業所名追加）'!H122,'組織C③（②のG6~P→F6にペースト＋事業所名追加）'!Q122=3,'組織C③（②のG6~P→F6にペースト＋事業所名追加）'!J122,'組織C③（②のG6~P→F6にペースト＋事業所名追加）'!Q122=4,'組織C③（②のG6~P→F6にペースト＋事業所名追加）'!L122,'組織C③（②のG6~P→F6にペースト＋事業所名追加）'!Q122=5,'組織C③（②のG6~P→F6にペースト＋事業所名追加）'!N122))</f>
        <v/>
      </c>
      <c r="H122" s="123" t="str" cm="1">
        <f t="array" ref="H122">IF($G$6="","",_xlfn.IFS('組織C③（②のG6~P→F6にペースト＋事業所名追加）'!Q122="","",'組織C③（②のG6~P→F6にペースト＋事業所名追加）'!Q122=1,"",'組織C③（②のG6~P→F6にペースト＋事業所名追加）'!Q122=2,'組織C③（②のG6~P→F6にペースト＋事業所名追加）'!F122,'組織C③（②のG6~P→F6にペースト＋事業所名追加）'!Q122=3,'組織C③（②のG6~P→F6にペースト＋事業所名追加）'!H122,'組織C③（②のG6~P→F6にペースト＋事業所名追加）'!Q122=4,'組織C③（②のG6~P→F6にペースト＋事業所名追加）'!J122,'組織C③（②のG6~P→F6にペースト＋事業所名追加）'!Q122=5,'組織C③（②のG6~P→F6にペースト＋事業所名追加）'!L122))</f>
        <v/>
      </c>
      <c r="I122" s="123" t="str">
        <f>IF('組織C③（②のG6~P→F6にペースト＋事業所名追加）'!C122="","",'組織C③（②のG6~P→F6にペースト＋事業所名追加）'!C122)</f>
        <v/>
      </c>
      <c r="J122" s="107"/>
    </row>
    <row r="123" spans="1:10">
      <c r="A123" s="107" t="s">
        <v>660</v>
      </c>
      <c r="B123" s="134"/>
      <c r="C123" s="136" t="str" cm="1">
        <f t="array" ref="C123">_xlfn.IFS('組織C③（②のG6~P→F6にペースト＋事業所名追加）'!Q123="","",'組織C③（②のG6~P→F6にペースト＋事業所名追加）'!Q123=1,'組織C③（②のG6~P→F6にペースト＋事業所名追加）'!G123,'組織C③（②のG6~P→F6にペースト＋事業所名追加）'!Q123=2,'組織C③（②のG6~P→F6にペースト＋事業所名追加）'!I123,'組織C③（②のG6~P→F6にペースト＋事業所名追加）'!Q123=3,'組織C③（②のG6~P→F6にペースト＋事業所名追加）'!K123,'組織C③（②のG6~P→F6にペースト＋事業所名追加）'!Q123=4,'組織C③（②のG6~P→F6にペースト＋事業所名追加）'!M123,'組織C③（②のG6~P→F6にペースト＋事業所名追加）'!Q123=5,'組織C③（②のG6~P→F6にペースト＋事業所名追加）'!O123)</f>
        <v/>
      </c>
      <c r="D123" s="136" t="str" cm="1">
        <f t="array" ref="D123">_xlfn.IFS('組織C③（②のG6~P→F6にペースト＋事業所名追加）'!Q123="","",'組織C③（②のG6~P→F6にペースト＋事業所名追加）'!Q123=1,"",'組織C③（②のG6~P→F6にペースト＋事業所名追加）'!Q123=2,'組織C③（②のG6~P→F6にペースト＋事業所名追加）'!G123,'組織C③（②のG6~P→F6にペースト＋事業所名追加）'!Q123=3,'組織C③（②のG6~P→F6にペースト＋事業所名追加）'!I123,'組織C③（②のG6~P→F6にペースト＋事業所名追加）'!Q123=4,'組織C③（②のG6~P→F6にペースト＋事業所名追加）'!K123,'組織C③（②のG6~P→F6にペースト＋事業所名追加）'!Q123=5,'組織C③（②のG6~P→F6にペースト＋事業所名追加）'!M123)</f>
        <v/>
      </c>
      <c r="E123" s="107" t="str">
        <f t="shared" si="4"/>
        <v/>
      </c>
      <c r="F123" s="37" t="str">
        <f t="shared" si="3"/>
        <v/>
      </c>
      <c r="G123" s="123" t="str" cm="1">
        <f t="array" ref="G123">IF($G$6="","",_xlfn.IFS('組織C③（②のG6~P→F6にペースト＋事業所名追加）'!Q123="","",'組織C③（②のG6~P→F6にペースト＋事業所名追加）'!Q123=1,'組織C③（②のG6~P→F6にペースト＋事業所名追加）'!F123,'組織C③（②のG6~P→F6にペースト＋事業所名追加）'!Q123=2,'組織C③（②のG6~P→F6にペースト＋事業所名追加）'!H123,'組織C③（②のG6~P→F6にペースト＋事業所名追加）'!Q123=3,'組織C③（②のG6~P→F6にペースト＋事業所名追加）'!J123,'組織C③（②のG6~P→F6にペースト＋事業所名追加）'!Q123=4,'組織C③（②のG6~P→F6にペースト＋事業所名追加）'!L123,'組織C③（②のG6~P→F6にペースト＋事業所名追加）'!Q123=5,'組織C③（②のG6~P→F6にペースト＋事業所名追加）'!N123))</f>
        <v/>
      </c>
      <c r="H123" s="123" t="str" cm="1">
        <f t="array" ref="H123">IF($G$6="","",_xlfn.IFS('組織C③（②のG6~P→F6にペースト＋事業所名追加）'!Q123="","",'組織C③（②のG6~P→F6にペースト＋事業所名追加）'!Q123=1,"",'組織C③（②のG6~P→F6にペースト＋事業所名追加）'!Q123=2,'組織C③（②のG6~P→F6にペースト＋事業所名追加）'!F123,'組織C③（②のG6~P→F6にペースト＋事業所名追加）'!Q123=3,'組織C③（②のG6~P→F6にペースト＋事業所名追加）'!H123,'組織C③（②のG6~P→F6にペースト＋事業所名追加）'!Q123=4,'組織C③（②のG6~P→F6にペースト＋事業所名追加）'!J123,'組織C③（②のG6~P→F6にペースト＋事業所名追加）'!Q123=5,'組織C③（②のG6~P→F6にペースト＋事業所名追加）'!L123))</f>
        <v/>
      </c>
      <c r="I123" s="123" t="str">
        <f>IF('組織C③（②のG6~P→F6にペースト＋事業所名追加）'!C123="","",'組織C③（②のG6~P→F6にペースト＋事業所名追加）'!C123)</f>
        <v/>
      </c>
      <c r="J123" s="107"/>
    </row>
    <row r="124" spans="1:10">
      <c r="A124" s="107" t="s">
        <v>661</v>
      </c>
      <c r="B124" s="134"/>
      <c r="C124" s="136" t="str" cm="1">
        <f t="array" ref="C124">_xlfn.IFS('組織C③（②のG6~P→F6にペースト＋事業所名追加）'!Q124="","",'組織C③（②のG6~P→F6にペースト＋事業所名追加）'!Q124=1,'組織C③（②のG6~P→F6にペースト＋事業所名追加）'!G124,'組織C③（②のG6~P→F6にペースト＋事業所名追加）'!Q124=2,'組織C③（②のG6~P→F6にペースト＋事業所名追加）'!I124,'組織C③（②のG6~P→F6にペースト＋事業所名追加）'!Q124=3,'組織C③（②のG6~P→F6にペースト＋事業所名追加）'!K124,'組織C③（②のG6~P→F6にペースト＋事業所名追加）'!Q124=4,'組織C③（②のG6~P→F6にペースト＋事業所名追加）'!M124,'組織C③（②のG6~P→F6にペースト＋事業所名追加）'!Q124=5,'組織C③（②のG6~P→F6にペースト＋事業所名追加）'!O124)</f>
        <v/>
      </c>
      <c r="D124" s="136" t="str" cm="1">
        <f t="array" ref="D124">_xlfn.IFS('組織C③（②のG6~P→F6にペースト＋事業所名追加）'!Q124="","",'組織C③（②のG6~P→F6にペースト＋事業所名追加）'!Q124=1,"",'組織C③（②のG6~P→F6にペースト＋事業所名追加）'!Q124=2,'組織C③（②のG6~P→F6にペースト＋事業所名追加）'!G124,'組織C③（②のG6~P→F6にペースト＋事業所名追加）'!Q124=3,'組織C③（②のG6~P→F6にペースト＋事業所名追加）'!I124,'組織C③（②のG6~P→F6にペースト＋事業所名追加）'!Q124=4,'組織C③（②のG6~P→F6にペースト＋事業所名追加）'!K124,'組織C③（②のG6~P→F6にペースト＋事業所名追加）'!Q124=5,'組織C③（②のG6~P→F6にペースト＋事業所名追加）'!M124)</f>
        <v/>
      </c>
      <c r="E124" s="107" t="str">
        <f t="shared" si="4"/>
        <v/>
      </c>
      <c r="F124" s="37" t="str">
        <f t="shared" si="3"/>
        <v/>
      </c>
      <c r="G124" s="123" t="str" cm="1">
        <f t="array" ref="G124">IF($G$6="","",_xlfn.IFS('組織C③（②のG6~P→F6にペースト＋事業所名追加）'!Q124="","",'組織C③（②のG6~P→F6にペースト＋事業所名追加）'!Q124=1,'組織C③（②のG6~P→F6にペースト＋事業所名追加）'!F124,'組織C③（②のG6~P→F6にペースト＋事業所名追加）'!Q124=2,'組織C③（②のG6~P→F6にペースト＋事業所名追加）'!H124,'組織C③（②のG6~P→F6にペースト＋事業所名追加）'!Q124=3,'組織C③（②のG6~P→F6にペースト＋事業所名追加）'!J124,'組織C③（②のG6~P→F6にペースト＋事業所名追加）'!Q124=4,'組織C③（②のG6~P→F6にペースト＋事業所名追加）'!L124,'組織C③（②のG6~P→F6にペースト＋事業所名追加）'!Q124=5,'組織C③（②のG6~P→F6にペースト＋事業所名追加）'!N124))</f>
        <v/>
      </c>
      <c r="H124" s="123" t="str" cm="1">
        <f t="array" ref="H124">IF($G$6="","",_xlfn.IFS('組織C③（②のG6~P→F6にペースト＋事業所名追加）'!Q124="","",'組織C③（②のG6~P→F6にペースト＋事業所名追加）'!Q124=1,"",'組織C③（②のG6~P→F6にペースト＋事業所名追加）'!Q124=2,'組織C③（②のG6~P→F6にペースト＋事業所名追加）'!F124,'組織C③（②のG6~P→F6にペースト＋事業所名追加）'!Q124=3,'組織C③（②のG6~P→F6にペースト＋事業所名追加）'!H124,'組織C③（②のG6~P→F6にペースト＋事業所名追加）'!Q124=4,'組織C③（②のG6~P→F6にペースト＋事業所名追加）'!J124,'組織C③（②のG6~P→F6にペースト＋事業所名追加）'!Q124=5,'組織C③（②のG6~P→F6にペースト＋事業所名追加）'!L124))</f>
        <v/>
      </c>
      <c r="I124" s="123" t="str">
        <f>IF('組織C③（②のG6~P→F6にペースト＋事業所名追加）'!C124="","",'組織C③（②のG6~P→F6にペースト＋事業所名追加）'!C124)</f>
        <v/>
      </c>
      <c r="J124" s="107"/>
    </row>
    <row r="125" spans="1:10">
      <c r="A125" s="107" t="s">
        <v>662</v>
      </c>
      <c r="B125" s="134"/>
      <c r="C125" s="136" t="str" cm="1">
        <f t="array" ref="C125">_xlfn.IFS('組織C③（②のG6~P→F6にペースト＋事業所名追加）'!Q125="","",'組織C③（②のG6~P→F6にペースト＋事業所名追加）'!Q125=1,'組織C③（②のG6~P→F6にペースト＋事業所名追加）'!G125,'組織C③（②のG6~P→F6にペースト＋事業所名追加）'!Q125=2,'組織C③（②のG6~P→F6にペースト＋事業所名追加）'!I125,'組織C③（②のG6~P→F6にペースト＋事業所名追加）'!Q125=3,'組織C③（②のG6~P→F6にペースト＋事業所名追加）'!K125,'組織C③（②のG6~P→F6にペースト＋事業所名追加）'!Q125=4,'組織C③（②のG6~P→F6にペースト＋事業所名追加）'!M125,'組織C③（②のG6~P→F6にペースト＋事業所名追加）'!Q125=5,'組織C③（②のG6~P→F6にペースト＋事業所名追加）'!O125)</f>
        <v/>
      </c>
      <c r="D125" s="136" t="str" cm="1">
        <f t="array" ref="D125">_xlfn.IFS('組織C③（②のG6~P→F6にペースト＋事業所名追加）'!Q125="","",'組織C③（②のG6~P→F6にペースト＋事業所名追加）'!Q125=1,"",'組織C③（②のG6~P→F6にペースト＋事業所名追加）'!Q125=2,'組織C③（②のG6~P→F6にペースト＋事業所名追加）'!G125,'組織C③（②のG6~P→F6にペースト＋事業所名追加）'!Q125=3,'組織C③（②のG6~P→F6にペースト＋事業所名追加）'!I125,'組織C③（②のG6~P→F6にペースト＋事業所名追加）'!Q125=4,'組織C③（②のG6~P→F6にペースト＋事業所名追加）'!K125,'組織C③（②のG6~P→F6にペースト＋事業所名追加）'!Q125=5,'組織C③（②のG6~P→F6にペースト＋事業所名追加）'!M125)</f>
        <v/>
      </c>
      <c r="E125" s="107" t="str">
        <f t="shared" si="4"/>
        <v/>
      </c>
      <c r="F125" s="37" t="str">
        <f t="shared" si="3"/>
        <v/>
      </c>
      <c r="G125" s="123" t="str" cm="1">
        <f t="array" ref="G125">IF($G$6="","",_xlfn.IFS('組織C③（②のG6~P→F6にペースト＋事業所名追加）'!Q125="","",'組織C③（②のG6~P→F6にペースト＋事業所名追加）'!Q125=1,'組織C③（②のG6~P→F6にペースト＋事業所名追加）'!F125,'組織C③（②のG6~P→F6にペースト＋事業所名追加）'!Q125=2,'組織C③（②のG6~P→F6にペースト＋事業所名追加）'!H125,'組織C③（②のG6~P→F6にペースト＋事業所名追加）'!Q125=3,'組織C③（②のG6~P→F6にペースト＋事業所名追加）'!J125,'組織C③（②のG6~P→F6にペースト＋事業所名追加）'!Q125=4,'組織C③（②のG6~P→F6にペースト＋事業所名追加）'!L125,'組織C③（②のG6~P→F6にペースト＋事業所名追加）'!Q125=5,'組織C③（②のG6~P→F6にペースト＋事業所名追加）'!N125))</f>
        <v/>
      </c>
      <c r="H125" s="123" t="str" cm="1">
        <f t="array" ref="H125">IF($G$6="","",_xlfn.IFS('組織C③（②のG6~P→F6にペースト＋事業所名追加）'!Q125="","",'組織C③（②のG6~P→F6にペースト＋事業所名追加）'!Q125=1,"",'組織C③（②のG6~P→F6にペースト＋事業所名追加）'!Q125=2,'組織C③（②のG6~P→F6にペースト＋事業所名追加）'!F125,'組織C③（②のG6~P→F6にペースト＋事業所名追加）'!Q125=3,'組織C③（②のG6~P→F6にペースト＋事業所名追加）'!H125,'組織C③（②のG6~P→F6にペースト＋事業所名追加）'!Q125=4,'組織C③（②のG6~P→F6にペースト＋事業所名追加）'!J125,'組織C③（②のG6~P→F6にペースト＋事業所名追加）'!Q125=5,'組織C③（②のG6~P→F6にペースト＋事業所名追加）'!L125))</f>
        <v/>
      </c>
      <c r="I125" s="123" t="str">
        <f>IF('組織C③（②のG6~P→F6にペースト＋事業所名追加）'!C125="","",'組織C③（②のG6~P→F6にペースト＋事業所名追加）'!C125)</f>
        <v/>
      </c>
      <c r="J125" s="107"/>
    </row>
    <row r="126" spans="1:10">
      <c r="A126" s="107" t="s">
        <v>663</v>
      </c>
      <c r="B126" s="134"/>
      <c r="C126" s="136" t="str" cm="1">
        <f t="array" ref="C126">_xlfn.IFS('組織C③（②のG6~P→F6にペースト＋事業所名追加）'!Q126="","",'組織C③（②のG6~P→F6にペースト＋事業所名追加）'!Q126=1,'組織C③（②のG6~P→F6にペースト＋事業所名追加）'!G126,'組織C③（②のG6~P→F6にペースト＋事業所名追加）'!Q126=2,'組織C③（②のG6~P→F6にペースト＋事業所名追加）'!I126,'組織C③（②のG6~P→F6にペースト＋事業所名追加）'!Q126=3,'組織C③（②のG6~P→F6にペースト＋事業所名追加）'!K126,'組織C③（②のG6~P→F6にペースト＋事業所名追加）'!Q126=4,'組織C③（②のG6~P→F6にペースト＋事業所名追加）'!M126,'組織C③（②のG6~P→F6にペースト＋事業所名追加）'!Q126=5,'組織C③（②のG6~P→F6にペースト＋事業所名追加）'!O126)</f>
        <v/>
      </c>
      <c r="D126" s="136" t="str" cm="1">
        <f t="array" ref="D126">_xlfn.IFS('組織C③（②のG6~P→F6にペースト＋事業所名追加）'!Q126="","",'組織C③（②のG6~P→F6にペースト＋事業所名追加）'!Q126=1,"",'組織C③（②のG6~P→F6にペースト＋事業所名追加）'!Q126=2,'組織C③（②のG6~P→F6にペースト＋事業所名追加）'!G126,'組織C③（②のG6~P→F6にペースト＋事業所名追加）'!Q126=3,'組織C③（②のG6~P→F6にペースト＋事業所名追加）'!I126,'組織C③（②のG6~P→F6にペースト＋事業所名追加）'!Q126=4,'組織C③（②のG6~P→F6にペースト＋事業所名追加）'!K126,'組織C③（②のG6~P→F6にペースト＋事業所名追加）'!Q126=5,'組織C③（②のG6~P→F6にペースト＋事業所名追加）'!M126)</f>
        <v/>
      </c>
      <c r="E126" s="107" t="str">
        <f t="shared" si="4"/>
        <v/>
      </c>
      <c r="F126" s="37" t="str">
        <f t="shared" si="3"/>
        <v/>
      </c>
      <c r="G126" s="123" t="str" cm="1">
        <f t="array" ref="G126">IF($G$6="","",_xlfn.IFS('組織C③（②のG6~P→F6にペースト＋事業所名追加）'!Q126="","",'組織C③（②のG6~P→F6にペースト＋事業所名追加）'!Q126=1,'組織C③（②のG6~P→F6にペースト＋事業所名追加）'!F126,'組織C③（②のG6~P→F6にペースト＋事業所名追加）'!Q126=2,'組織C③（②のG6~P→F6にペースト＋事業所名追加）'!H126,'組織C③（②のG6~P→F6にペースト＋事業所名追加）'!Q126=3,'組織C③（②のG6~P→F6にペースト＋事業所名追加）'!J126,'組織C③（②のG6~P→F6にペースト＋事業所名追加）'!Q126=4,'組織C③（②のG6~P→F6にペースト＋事業所名追加）'!L126,'組織C③（②のG6~P→F6にペースト＋事業所名追加）'!Q126=5,'組織C③（②のG6~P→F6にペースト＋事業所名追加）'!N126))</f>
        <v/>
      </c>
      <c r="H126" s="123" t="str" cm="1">
        <f t="array" ref="H126">IF($G$6="","",_xlfn.IFS('組織C③（②のG6~P→F6にペースト＋事業所名追加）'!Q126="","",'組織C③（②のG6~P→F6にペースト＋事業所名追加）'!Q126=1,"",'組織C③（②のG6~P→F6にペースト＋事業所名追加）'!Q126=2,'組織C③（②のG6~P→F6にペースト＋事業所名追加）'!F126,'組織C③（②のG6~P→F6にペースト＋事業所名追加）'!Q126=3,'組織C③（②のG6~P→F6にペースト＋事業所名追加）'!H126,'組織C③（②のG6~P→F6にペースト＋事業所名追加）'!Q126=4,'組織C③（②のG6~P→F6にペースト＋事業所名追加）'!J126,'組織C③（②のG6~P→F6にペースト＋事業所名追加）'!Q126=5,'組織C③（②のG6~P→F6にペースト＋事業所名追加）'!L126))</f>
        <v/>
      </c>
      <c r="I126" s="123" t="str">
        <f>IF('組織C③（②のG6~P→F6にペースト＋事業所名追加）'!C126="","",'組織C③（②のG6~P→F6にペースト＋事業所名追加）'!C126)</f>
        <v/>
      </c>
      <c r="J126" s="107"/>
    </row>
    <row r="127" spans="1:10">
      <c r="A127" s="107" t="s">
        <v>664</v>
      </c>
      <c r="B127" s="134"/>
      <c r="C127" s="136" t="str" cm="1">
        <f t="array" ref="C127">_xlfn.IFS('組織C③（②のG6~P→F6にペースト＋事業所名追加）'!Q127="","",'組織C③（②のG6~P→F6にペースト＋事業所名追加）'!Q127=1,'組織C③（②のG6~P→F6にペースト＋事業所名追加）'!G127,'組織C③（②のG6~P→F6にペースト＋事業所名追加）'!Q127=2,'組織C③（②のG6~P→F6にペースト＋事業所名追加）'!I127,'組織C③（②のG6~P→F6にペースト＋事業所名追加）'!Q127=3,'組織C③（②のG6~P→F6にペースト＋事業所名追加）'!K127,'組織C③（②のG6~P→F6にペースト＋事業所名追加）'!Q127=4,'組織C③（②のG6~P→F6にペースト＋事業所名追加）'!M127,'組織C③（②のG6~P→F6にペースト＋事業所名追加）'!Q127=5,'組織C③（②のG6~P→F6にペースト＋事業所名追加）'!O127)</f>
        <v/>
      </c>
      <c r="D127" s="136" t="str" cm="1">
        <f t="array" ref="D127">_xlfn.IFS('組織C③（②のG6~P→F6にペースト＋事業所名追加）'!Q127="","",'組織C③（②のG6~P→F6にペースト＋事業所名追加）'!Q127=1,"",'組織C③（②のG6~P→F6にペースト＋事業所名追加）'!Q127=2,'組織C③（②のG6~P→F6にペースト＋事業所名追加）'!G127,'組織C③（②のG6~P→F6にペースト＋事業所名追加）'!Q127=3,'組織C③（②のG6~P→F6にペースト＋事業所名追加）'!I127,'組織C③（②のG6~P→F6にペースト＋事業所名追加）'!Q127=4,'組織C③（②のG6~P→F6にペースト＋事業所名追加）'!K127,'組織C③（②のG6~P→F6にペースト＋事業所名追加）'!Q127=5,'組織C③（②のG6~P→F6にペースト＋事業所名追加）'!M127)</f>
        <v/>
      </c>
      <c r="E127" s="107" t="str">
        <f t="shared" si="4"/>
        <v/>
      </c>
      <c r="F127" s="37" t="str">
        <f t="shared" si="3"/>
        <v/>
      </c>
      <c r="G127" s="123" t="str" cm="1">
        <f t="array" ref="G127">IF($G$6="","",_xlfn.IFS('組織C③（②のG6~P→F6にペースト＋事業所名追加）'!Q127="","",'組織C③（②のG6~P→F6にペースト＋事業所名追加）'!Q127=1,'組織C③（②のG6~P→F6にペースト＋事業所名追加）'!F127,'組織C③（②のG6~P→F6にペースト＋事業所名追加）'!Q127=2,'組織C③（②のG6~P→F6にペースト＋事業所名追加）'!H127,'組織C③（②のG6~P→F6にペースト＋事業所名追加）'!Q127=3,'組織C③（②のG6~P→F6にペースト＋事業所名追加）'!J127,'組織C③（②のG6~P→F6にペースト＋事業所名追加）'!Q127=4,'組織C③（②のG6~P→F6にペースト＋事業所名追加）'!L127,'組織C③（②のG6~P→F6にペースト＋事業所名追加）'!Q127=5,'組織C③（②のG6~P→F6にペースト＋事業所名追加）'!N127))</f>
        <v/>
      </c>
      <c r="H127" s="123" t="str" cm="1">
        <f t="array" ref="H127">IF($G$6="","",_xlfn.IFS('組織C③（②のG6~P→F6にペースト＋事業所名追加）'!Q127="","",'組織C③（②のG6~P→F6にペースト＋事業所名追加）'!Q127=1,"",'組織C③（②のG6~P→F6にペースト＋事業所名追加）'!Q127=2,'組織C③（②のG6~P→F6にペースト＋事業所名追加）'!F127,'組織C③（②のG6~P→F6にペースト＋事業所名追加）'!Q127=3,'組織C③（②のG6~P→F6にペースト＋事業所名追加）'!H127,'組織C③（②のG6~P→F6にペースト＋事業所名追加）'!Q127=4,'組織C③（②のG6~P→F6にペースト＋事業所名追加）'!J127,'組織C③（②のG6~P→F6にペースト＋事業所名追加）'!Q127=5,'組織C③（②のG6~P→F6にペースト＋事業所名追加）'!L127))</f>
        <v/>
      </c>
      <c r="I127" s="123" t="str">
        <f>IF('組織C③（②のG6~P→F6にペースト＋事業所名追加）'!C127="","",'組織C③（②のG6~P→F6にペースト＋事業所名追加）'!C127)</f>
        <v/>
      </c>
      <c r="J127" s="107"/>
    </row>
    <row r="128" spans="1:10">
      <c r="A128" s="107" t="s">
        <v>665</v>
      </c>
      <c r="B128" s="134"/>
      <c r="C128" s="136" t="str" cm="1">
        <f t="array" ref="C128">_xlfn.IFS('組織C③（②のG6~P→F6にペースト＋事業所名追加）'!Q128="","",'組織C③（②のG6~P→F6にペースト＋事業所名追加）'!Q128=1,'組織C③（②のG6~P→F6にペースト＋事業所名追加）'!G128,'組織C③（②のG6~P→F6にペースト＋事業所名追加）'!Q128=2,'組織C③（②のG6~P→F6にペースト＋事業所名追加）'!I128,'組織C③（②のG6~P→F6にペースト＋事業所名追加）'!Q128=3,'組織C③（②のG6~P→F6にペースト＋事業所名追加）'!K128,'組織C③（②のG6~P→F6にペースト＋事業所名追加）'!Q128=4,'組織C③（②のG6~P→F6にペースト＋事業所名追加）'!M128,'組織C③（②のG6~P→F6にペースト＋事業所名追加）'!Q128=5,'組織C③（②のG6~P→F6にペースト＋事業所名追加）'!O128)</f>
        <v/>
      </c>
      <c r="D128" s="136" t="str" cm="1">
        <f t="array" ref="D128">_xlfn.IFS('組織C③（②のG6~P→F6にペースト＋事業所名追加）'!Q128="","",'組織C③（②のG6~P→F6にペースト＋事業所名追加）'!Q128=1,"",'組織C③（②のG6~P→F6にペースト＋事業所名追加）'!Q128=2,'組織C③（②のG6~P→F6にペースト＋事業所名追加）'!G128,'組織C③（②のG6~P→F6にペースト＋事業所名追加）'!Q128=3,'組織C③（②のG6~P→F6にペースト＋事業所名追加）'!I128,'組織C③（②のG6~P→F6にペースト＋事業所名追加）'!Q128=4,'組織C③（②のG6~P→F6にペースト＋事業所名追加）'!K128,'組織C③（②のG6~P→F6にペースト＋事業所名追加）'!Q128=5,'組織C③（②のG6~P→F6にペースト＋事業所名追加）'!M128)</f>
        <v/>
      </c>
      <c r="E128" s="107" t="str">
        <f t="shared" si="4"/>
        <v/>
      </c>
      <c r="F128" s="37" t="str">
        <f t="shared" si="3"/>
        <v/>
      </c>
      <c r="G128" s="123" t="str" cm="1">
        <f t="array" ref="G128">IF($G$6="","",_xlfn.IFS('組織C③（②のG6~P→F6にペースト＋事業所名追加）'!Q128="","",'組織C③（②のG6~P→F6にペースト＋事業所名追加）'!Q128=1,'組織C③（②のG6~P→F6にペースト＋事業所名追加）'!F128,'組織C③（②のG6~P→F6にペースト＋事業所名追加）'!Q128=2,'組織C③（②のG6~P→F6にペースト＋事業所名追加）'!H128,'組織C③（②のG6~P→F6にペースト＋事業所名追加）'!Q128=3,'組織C③（②のG6~P→F6にペースト＋事業所名追加）'!J128,'組織C③（②のG6~P→F6にペースト＋事業所名追加）'!Q128=4,'組織C③（②のG6~P→F6にペースト＋事業所名追加）'!L128,'組織C③（②のG6~P→F6にペースト＋事業所名追加）'!Q128=5,'組織C③（②のG6~P→F6にペースト＋事業所名追加）'!N128))</f>
        <v/>
      </c>
      <c r="H128" s="123" t="str" cm="1">
        <f t="array" ref="H128">IF($G$6="","",_xlfn.IFS('組織C③（②のG6~P→F6にペースト＋事業所名追加）'!Q128="","",'組織C③（②のG6~P→F6にペースト＋事業所名追加）'!Q128=1,"",'組織C③（②のG6~P→F6にペースト＋事業所名追加）'!Q128=2,'組織C③（②のG6~P→F6にペースト＋事業所名追加）'!F128,'組織C③（②のG6~P→F6にペースト＋事業所名追加）'!Q128=3,'組織C③（②のG6~P→F6にペースト＋事業所名追加）'!H128,'組織C③（②のG6~P→F6にペースト＋事業所名追加）'!Q128=4,'組織C③（②のG6~P→F6にペースト＋事業所名追加）'!J128,'組織C③（②のG6~P→F6にペースト＋事業所名追加）'!Q128=5,'組織C③（②のG6~P→F6にペースト＋事業所名追加）'!L128))</f>
        <v/>
      </c>
      <c r="I128" s="123" t="str">
        <f>IF('組織C③（②のG6~P→F6にペースト＋事業所名追加）'!C128="","",'組織C③（②のG6~P→F6にペースト＋事業所名追加）'!C128)</f>
        <v/>
      </c>
      <c r="J128" s="107"/>
    </row>
    <row r="129" spans="1:10">
      <c r="A129" s="107" t="s">
        <v>666</v>
      </c>
      <c r="B129" s="134"/>
      <c r="C129" s="136" t="str" cm="1">
        <f t="array" ref="C129">_xlfn.IFS('組織C③（②のG6~P→F6にペースト＋事業所名追加）'!Q129="","",'組織C③（②のG6~P→F6にペースト＋事業所名追加）'!Q129=1,'組織C③（②のG6~P→F6にペースト＋事業所名追加）'!G129,'組織C③（②のG6~P→F6にペースト＋事業所名追加）'!Q129=2,'組織C③（②のG6~P→F6にペースト＋事業所名追加）'!I129,'組織C③（②のG6~P→F6にペースト＋事業所名追加）'!Q129=3,'組織C③（②のG6~P→F6にペースト＋事業所名追加）'!K129,'組織C③（②のG6~P→F6にペースト＋事業所名追加）'!Q129=4,'組織C③（②のG6~P→F6にペースト＋事業所名追加）'!M129,'組織C③（②のG6~P→F6にペースト＋事業所名追加）'!Q129=5,'組織C③（②のG6~P→F6にペースト＋事業所名追加）'!O129)</f>
        <v/>
      </c>
      <c r="D129" s="136" t="str" cm="1">
        <f t="array" ref="D129">_xlfn.IFS('組織C③（②のG6~P→F6にペースト＋事業所名追加）'!Q129="","",'組織C③（②のG6~P→F6にペースト＋事業所名追加）'!Q129=1,"",'組織C③（②のG6~P→F6にペースト＋事業所名追加）'!Q129=2,'組織C③（②のG6~P→F6にペースト＋事業所名追加）'!G129,'組織C③（②のG6~P→F6にペースト＋事業所名追加）'!Q129=3,'組織C③（②のG6~P→F6にペースト＋事業所名追加）'!I129,'組織C③（②のG6~P→F6にペースト＋事業所名追加）'!Q129=4,'組織C③（②のG6~P→F6にペースト＋事業所名追加）'!K129,'組織C③（②のG6~P→F6にペースト＋事業所名追加）'!Q129=5,'組織C③（②のG6~P→F6にペースト＋事業所名追加）'!M129)</f>
        <v/>
      </c>
      <c r="E129" s="107" t="str">
        <f t="shared" si="4"/>
        <v/>
      </c>
      <c r="F129" s="37" t="str">
        <f t="shared" si="3"/>
        <v/>
      </c>
      <c r="G129" s="123" t="str" cm="1">
        <f t="array" ref="G129">IF($G$6="","",_xlfn.IFS('組織C③（②のG6~P→F6にペースト＋事業所名追加）'!Q129="","",'組織C③（②のG6~P→F6にペースト＋事業所名追加）'!Q129=1,'組織C③（②のG6~P→F6にペースト＋事業所名追加）'!F129,'組織C③（②のG6~P→F6にペースト＋事業所名追加）'!Q129=2,'組織C③（②のG6~P→F6にペースト＋事業所名追加）'!H129,'組織C③（②のG6~P→F6にペースト＋事業所名追加）'!Q129=3,'組織C③（②のG6~P→F6にペースト＋事業所名追加）'!J129,'組織C③（②のG6~P→F6にペースト＋事業所名追加）'!Q129=4,'組織C③（②のG6~P→F6にペースト＋事業所名追加）'!L129,'組織C③（②のG6~P→F6にペースト＋事業所名追加）'!Q129=5,'組織C③（②のG6~P→F6にペースト＋事業所名追加）'!N129))</f>
        <v/>
      </c>
      <c r="H129" s="123" t="str" cm="1">
        <f t="array" ref="H129">IF($G$6="","",_xlfn.IFS('組織C③（②のG6~P→F6にペースト＋事業所名追加）'!Q129="","",'組織C③（②のG6~P→F6にペースト＋事業所名追加）'!Q129=1,"",'組織C③（②のG6~P→F6にペースト＋事業所名追加）'!Q129=2,'組織C③（②のG6~P→F6にペースト＋事業所名追加）'!F129,'組織C③（②のG6~P→F6にペースト＋事業所名追加）'!Q129=3,'組織C③（②のG6~P→F6にペースト＋事業所名追加）'!H129,'組織C③（②のG6~P→F6にペースト＋事業所名追加）'!Q129=4,'組織C③（②のG6~P→F6にペースト＋事業所名追加）'!J129,'組織C③（②のG6~P→F6にペースト＋事業所名追加）'!Q129=5,'組織C③（②のG6~P→F6にペースト＋事業所名追加）'!L129))</f>
        <v/>
      </c>
      <c r="I129" s="123" t="str">
        <f>IF('組織C③（②のG6~P→F6にペースト＋事業所名追加）'!C129="","",'組織C③（②のG6~P→F6にペースト＋事業所名追加）'!C129)</f>
        <v/>
      </c>
      <c r="J129" s="107"/>
    </row>
    <row r="130" spans="1:10">
      <c r="A130" s="107" t="s">
        <v>667</v>
      </c>
      <c r="B130" s="134"/>
      <c r="C130" s="136" t="str" cm="1">
        <f t="array" ref="C130">_xlfn.IFS('組織C③（②のG6~P→F6にペースト＋事業所名追加）'!Q130="","",'組織C③（②のG6~P→F6にペースト＋事業所名追加）'!Q130=1,'組織C③（②のG6~P→F6にペースト＋事業所名追加）'!G130,'組織C③（②のG6~P→F6にペースト＋事業所名追加）'!Q130=2,'組織C③（②のG6~P→F6にペースト＋事業所名追加）'!I130,'組織C③（②のG6~P→F6にペースト＋事業所名追加）'!Q130=3,'組織C③（②のG6~P→F6にペースト＋事業所名追加）'!K130,'組織C③（②のG6~P→F6にペースト＋事業所名追加）'!Q130=4,'組織C③（②のG6~P→F6にペースト＋事業所名追加）'!M130,'組織C③（②のG6~P→F6にペースト＋事業所名追加）'!Q130=5,'組織C③（②のG6~P→F6にペースト＋事業所名追加）'!O130)</f>
        <v/>
      </c>
      <c r="D130" s="136" t="str" cm="1">
        <f t="array" ref="D130">_xlfn.IFS('組織C③（②のG6~P→F6にペースト＋事業所名追加）'!Q130="","",'組織C③（②のG6~P→F6にペースト＋事業所名追加）'!Q130=1,"",'組織C③（②のG6~P→F6にペースト＋事業所名追加）'!Q130=2,'組織C③（②のG6~P→F6にペースト＋事業所名追加）'!G130,'組織C③（②のG6~P→F6にペースト＋事業所名追加）'!Q130=3,'組織C③（②のG6~P→F6にペースト＋事業所名追加）'!I130,'組織C③（②のG6~P→F6にペースト＋事業所名追加）'!Q130=4,'組織C③（②のG6~P→F6にペースト＋事業所名追加）'!K130,'組織C③（②のG6~P→F6にペースト＋事業所名追加）'!Q130=5,'組織C③（②のG6~P→F6にペースト＋事業所名追加）'!M130)</f>
        <v/>
      </c>
      <c r="E130" s="107" t="str">
        <f t="shared" si="4"/>
        <v/>
      </c>
      <c r="F130" s="37" t="str">
        <f t="shared" si="3"/>
        <v/>
      </c>
      <c r="G130" s="123" t="str" cm="1">
        <f t="array" ref="G130">IF($G$6="","",_xlfn.IFS('組織C③（②のG6~P→F6にペースト＋事業所名追加）'!Q130="","",'組織C③（②のG6~P→F6にペースト＋事業所名追加）'!Q130=1,'組織C③（②のG6~P→F6にペースト＋事業所名追加）'!F130,'組織C③（②のG6~P→F6にペースト＋事業所名追加）'!Q130=2,'組織C③（②のG6~P→F6にペースト＋事業所名追加）'!H130,'組織C③（②のG6~P→F6にペースト＋事業所名追加）'!Q130=3,'組織C③（②のG6~P→F6にペースト＋事業所名追加）'!J130,'組織C③（②のG6~P→F6にペースト＋事業所名追加）'!Q130=4,'組織C③（②のG6~P→F6にペースト＋事業所名追加）'!L130,'組織C③（②のG6~P→F6にペースト＋事業所名追加）'!Q130=5,'組織C③（②のG6~P→F6にペースト＋事業所名追加）'!N130))</f>
        <v/>
      </c>
      <c r="H130" s="123" t="str" cm="1">
        <f t="array" ref="H130">IF($G$6="","",_xlfn.IFS('組織C③（②のG6~P→F6にペースト＋事業所名追加）'!Q130="","",'組織C③（②のG6~P→F6にペースト＋事業所名追加）'!Q130=1,"",'組織C③（②のG6~P→F6にペースト＋事業所名追加）'!Q130=2,'組織C③（②のG6~P→F6にペースト＋事業所名追加）'!F130,'組織C③（②のG6~P→F6にペースト＋事業所名追加）'!Q130=3,'組織C③（②のG6~P→F6にペースト＋事業所名追加）'!H130,'組織C③（②のG6~P→F6にペースト＋事業所名追加）'!Q130=4,'組織C③（②のG6~P→F6にペースト＋事業所名追加）'!J130,'組織C③（②のG6~P→F6にペースト＋事業所名追加）'!Q130=5,'組織C③（②のG6~P→F6にペースト＋事業所名追加）'!L130))</f>
        <v/>
      </c>
      <c r="I130" s="123" t="str">
        <f>IF('組織C③（②のG6~P→F6にペースト＋事業所名追加）'!C130="","",'組織C③（②のG6~P→F6にペースト＋事業所名追加）'!C130)</f>
        <v/>
      </c>
      <c r="J130" s="107"/>
    </row>
    <row r="131" spans="1:10">
      <c r="A131" s="107" t="s">
        <v>668</v>
      </c>
      <c r="B131" s="134"/>
      <c r="C131" s="136" t="str" cm="1">
        <f t="array" ref="C131">_xlfn.IFS('組織C③（②のG6~P→F6にペースト＋事業所名追加）'!Q131="","",'組織C③（②のG6~P→F6にペースト＋事業所名追加）'!Q131=1,'組織C③（②のG6~P→F6にペースト＋事業所名追加）'!G131,'組織C③（②のG6~P→F6にペースト＋事業所名追加）'!Q131=2,'組織C③（②のG6~P→F6にペースト＋事業所名追加）'!I131,'組織C③（②のG6~P→F6にペースト＋事業所名追加）'!Q131=3,'組織C③（②のG6~P→F6にペースト＋事業所名追加）'!K131,'組織C③（②のG6~P→F6にペースト＋事業所名追加）'!Q131=4,'組織C③（②のG6~P→F6にペースト＋事業所名追加）'!M131,'組織C③（②のG6~P→F6にペースト＋事業所名追加）'!Q131=5,'組織C③（②のG6~P→F6にペースト＋事業所名追加）'!O131)</f>
        <v/>
      </c>
      <c r="D131" s="136" t="str" cm="1">
        <f t="array" ref="D131">_xlfn.IFS('組織C③（②のG6~P→F6にペースト＋事業所名追加）'!Q131="","",'組織C③（②のG6~P→F6にペースト＋事業所名追加）'!Q131=1,"",'組織C③（②のG6~P→F6にペースト＋事業所名追加）'!Q131=2,'組織C③（②のG6~P→F6にペースト＋事業所名追加）'!G131,'組織C③（②のG6~P→F6にペースト＋事業所名追加）'!Q131=3,'組織C③（②のG6~P→F6にペースト＋事業所名追加）'!I131,'組織C③（②のG6~P→F6にペースト＋事業所名追加）'!Q131=4,'組織C③（②のG6~P→F6にペースト＋事業所名追加）'!K131,'組織C③（②のG6~P→F6にペースト＋事業所名追加）'!Q131=5,'組織C③（②のG6~P→F6にペースト＋事業所名追加）'!M131)</f>
        <v/>
      </c>
      <c r="E131" s="107" t="str">
        <f t="shared" si="4"/>
        <v/>
      </c>
      <c r="F131" s="37" t="str">
        <f t="shared" si="3"/>
        <v/>
      </c>
      <c r="G131" s="123" t="str" cm="1">
        <f t="array" ref="G131">IF($G$6="","",_xlfn.IFS('組織C③（②のG6~P→F6にペースト＋事業所名追加）'!Q131="","",'組織C③（②のG6~P→F6にペースト＋事業所名追加）'!Q131=1,'組織C③（②のG6~P→F6にペースト＋事業所名追加）'!F131,'組織C③（②のG6~P→F6にペースト＋事業所名追加）'!Q131=2,'組織C③（②のG6~P→F6にペースト＋事業所名追加）'!H131,'組織C③（②のG6~P→F6にペースト＋事業所名追加）'!Q131=3,'組織C③（②のG6~P→F6にペースト＋事業所名追加）'!J131,'組織C③（②のG6~P→F6にペースト＋事業所名追加）'!Q131=4,'組織C③（②のG6~P→F6にペースト＋事業所名追加）'!L131,'組織C③（②のG6~P→F6にペースト＋事業所名追加）'!Q131=5,'組織C③（②のG6~P→F6にペースト＋事業所名追加）'!N131))</f>
        <v/>
      </c>
      <c r="H131" s="123" t="str" cm="1">
        <f t="array" ref="H131">IF($G$6="","",_xlfn.IFS('組織C③（②のG6~P→F6にペースト＋事業所名追加）'!Q131="","",'組織C③（②のG6~P→F6にペースト＋事業所名追加）'!Q131=1,"",'組織C③（②のG6~P→F6にペースト＋事業所名追加）'!Q131=2,'組織C③（②のG6~P→F6にペースト＋事業所名追加）'!F131,'組織C③（②のG6~P→F6にペースト＋事業所名追加）'!Q131=3,'組織C③（②のG6~P→F6にペースト＋事業所名追加）'!H131,'組織C③（②のG6~P→F6にペースト＋事業所名追加）'!Q131=4,'組織C③（②のG6~P→F6にペースト＋事業所名追加）'!J131,'組織C③（②のG6~P→F6にペースト＋事業所名追加）'!Q131=5,'組織C③（②のG6~P→F6にペースト＋事業所名追加）'!L131))</f>
        <v/>
      </c>
      <c r="I131" s="123" t="str">
        <f>IF('組織C③（②のG6~P→F6にペースト＋事業所名追加）'!C131="","",'組織C③（②のG6~P→F6にペースト＋事業所名追加）'!C131)</f>
        <v/>
      </c>
      <c r="J131" s="107"/>
    </row>
    <row r="132" spans="1:10">
      <c r="A132" s="107" t="s">
        <v>669</v>
      </c>
      <c r="B132" s="134"/>
      <c r="C132" s="136" t="str" cm="1">
        <f t="array" ref="C132">_xlfn.IFS('組織C③（②のG6~P→F6にペースト＋事業所名追加）'!Q132="","",'組織C③（②のG6~P→F6にペースト＋事業所名追加）'!Q132=1,'組織C③（②のG6~P→F6にペースト＋事業所名追加）'!G132,'組織C③（②のG6~P→F6にペースト＋事業所名追加）'!Q132=2,'組織C③（②のG6~P→F6にペースト＋事業所名追加）'!I132,'組織C③（②のG6~P→F6にペースト＋事業所名追加）'!Q132=3,'組織C③（②のG6~P→F6にペースト＋事業所名追加）'!K132,'組織C③（②のG6~P→F6にペースト＋事業所名追加）'!Q132=4,'組織C③（②のG6~P→F6にペースト＋事業所名追加）'!M132,'組織C③（②のG6~P→F6にペースト＋事業所名追加）'!Q132=5,'組織C③（②のG6~P→F6にペースト＋事業所名追加）'!O132)</f>
        <v/>
      </c>
      <c r="D132" s="136" t="str" cm="1">
        <f t="array" ref="D132">_xlfn.IFS('組織C③（②のG6~P→F6にペースト＋事業所名追加）'!Q132="","",'組織C③（②のG6~P→F6にペースト＋事業所名追加）'!Q132=1,"",'組織C③（②のG6~P→F6にペースト＋事業所名追加）'!Q132=2,'組織C③（②のG6~P→F6にペースト＋事業所名追加）'!G132,'組織C③（②のG6~P→F6にペースト＋事業所名追加）'!Q132=3,'組織C③（②のG6~P→F6にペースト＋事業所名追加）'!I132,'組織C③（②のG6~P→F6にペースト＋事業所名追加）'!Q132=4,'組織C③（②のG6~P→F6にペースト＋事業所名追加）'!K132,'組織C③（②のG6~P→F6にペースト＋事業所名追加）'!Q132=5,'組織C③（②のG6~P→F6にペースト＋事業所名追加）'!M132)</f>
        <v/>
      </c>
      <c r="E132" s="107" t="str">
        <f t="shared" si="4"/>
        <v/>
      </c>
      <c r="F132" s="37" t="str">
        <f t="shared" si="3"/>
        <v/>
      </c>
      <c r="G132" s="123" t="str" cm="1">
        <f t="array" ref="G132">IF($G$6="","",_xlfn.IFS('組織C③（②のG6~P→F6にペースト＋事業所名追加）'!Q132="","",'組織C③（②のG6~P→F6にペースト＋事業所名追加）'!Q132=1,'組織C③（②のG6~P→F6にペースト＋事業所名追加）'!F132,'組織C③（②のG6~P→F6にペースト＋事業所名追加）'!Q132=2,'組織C③（②のG6~P→F6にペースト＋事業所名追加）'!H132,'組織C③（②のG6~P→F6にペースト＋事業所名追加）'!Q132=3,'組織C③（②のG6~P→F6にペースト＋事業所名追加）'!J132,'組織C③（②のG6~P→F6にペースト＋事業所名追加）'!Q132=4,'組織C③（②のG6~P→F6にペースト＋事業所名追加）'!L132,'組織C③（②のG6~P→F6にペースト＋事業所名追加）'!Q132=5,'組織C③（②のG6~P→F6にペースト＋事業所名追加）'!N132))</f>
        <v/>
      </c>
      <c r="H132" s="123" t="str" cm="1">
        <f t="array" ref="H132">IF($G$6="","",_xlfn.IFS('組織C③（②のG6~P→F6にペースト＋事業所名追加）'!Q132="","",'組織C③（②のG6~P→F6にペースト＋事業所名追加）'!Q132=1,"",'組織C③（②のG6~P→F6にペースト＋事業所名追加）'!Q132=2,'組織C③（②のG6~P→F6にペースト＋事業所名追加）'!F132,'組織C③（②のG6~P→F6にペースト＋事業所名追加）'!Q132=3,'組織C③（②のG6~P→F6にペースト＋事業所名追加）'!H132,'組織C③（②のG6~P→F6にペースト＋事業所名追加）'!Q132=4,'組織C③（②のG6~P→F6にペースト＋事業所名追加）'!J132,'組織C③（②のG6~P→F6にペースト＋事業所名追加）'!Q132=5,'組織C③（②のG6~P→F6にペースト＋事業所名追加）'!L132))</f>
        <v/>
      </c>
      <c r="I132" s="123" t="str">
        <f>IF('組織C③（②のG6~P→F6にペースト＋事業所名追加）'!C132="","",'組織C③（②のG6~P→F6にペースト＋事業所名追加）'!C132)</f>
        <v/>
      </c>
      <c r="J132" s="107"/>
    </row>
    <row r="133" spans="1:10">
      <c r="A133" s="107" t="s">
        <v>670</v>
      </c>
      <c r="B133" s="134"/>
      <c r="C133" s="136" t="str" cm="1">
        <f t="array" ref="C133">_xlfn.IFS('組織C③（②のG6~P→F6にペースト＋事業所名追加）'!Q133="","",'組織C③（②のG6~P→F6にペースト＋事業所名追加）'!Q133=1,'組織C③（②のG6~P→F6にペースト＋事業所名追加）'!G133,'組織C③（②のG6~P→F6にペースト＋事業所名追加）'!Q133=2,'組織C③（②のG6~P→F6にペースト＋事業所名追加）'!I133,'組織C③（②のG6~P→F6にペースト＋事業所名追加）'!Q133=3,'組織C③（②のG6~P→F6にペースト＋事業所名追加）'!K133,'組織C③（②のG6~P→F6にペースト＋事業所名追加）'!Q133=4,'組織C③（②のG6~P→F6にペースト＋事業所名追加）'!M133,'組織C③（②のG6~P→F6にペースト＋事業所名追加）'!Q133=5,'組織C③（②のG6~P→F6にペースト＋事業所名追加）'!O133)</f>
        <v/>
      </c>
      <c r="D133" s="136" t="str" cm="1">
        <f t="array" ref="D133">_xlfn.IFS('組織C③（②のG6~P→F6にペースト＋事業所名追加）'!Q133="","",'組織C③（②のG6~P→F6にペースト＋事業所名追加）'!Q133=1,"",'組織C③（②のG6~P→F6にペースト＋事業所名追加）'!Q133=2,'組織C③（②のG6~P→F6にペースト＋事業所名追加）'!G133,'組織C③（②のG6~P→F6にペースト＋事業所名追加）'!Q133=3,'組織C③（②のG6~P→F6にペースト＋事業所名追加）'!I133,'組織C③（②のG6~P→F6にペースト＋事業所名追加）'!Q133=4,'組織C③（②のG6~P→F6にペースト＋事業所名追加）'!K133,'組織C③（②のG6~P→F6にペースト＋事業所名追加）'!Q133=5,'組織C③（②のG6~P→F6にペースト＋事業所名追加）'!M133)</f>
        <v/>
      </c>
      <c r="E133" s="107" t="str">
        <f t="shared" si="4"/>
        <v/>
      </c>
      <c r="F133" s="37" t="str">
        <f t="shared" si="3"/>
        <v/>
      </c>
      <c r="G133" s="123" t="str" cm="1">
        <f t="array" ref="G133">IF($G$6="","",_xlfn.IFS('組織C③（②のG6~P→F6にペースト＋事業所名追加）'!Q133="","",'組織C③（②のG6~P→F6にペースト＋事業所名追加）'!Q133=1,'組織C③（②のG6~P→F6にペースト＋事業所名追加）'!F133,'組織C③（②のG6~P→F6にペースト＋事業所名追加）'!Q133=2,'組織C③（②のG6~P→F6にペースト＋事業所名追加）'!H133,'組織C③（②のG6~P→F6にペースト＋事業所名追加）'!Q133=3,'組織C③（②のG6~P→F6にペースト＋事業所名追加）'!J133,'組織C③（②のG6~P→F6にペースト＋事業所名追加）'!Q133=4,'組織C③（②のG6~P→F6にペースト＋事業所名追加）'!L133,'組織C③（②のG6~P→F6にペースト＋事業所名追加）'!Q133=5,'組織C③（②のG6~P→F6にペースト＋事業所名追加）'!N133))</f>
        <v/>
      </c>
      <c r="H133" s="123" t="str" cm="1">
        <f t="array" ref="H133">IF($G$6="","",_xlfn.IFS('組織C③（②のG6~P→F6にペースト＋事業所名追加）'!Q133="","",'組織C③（②のG6~P→F6にペースト＋事業所名追加）'!Q133=1,"",'組織C③（②のG6~P→F6にペースト＋事業所名追加）'!Q133=2,'組織C③（②のG6~P→F6にペースト＋事業所名追加）'!F133,'組織C③（②のG6~P→F6にペースト＋事業所名追加）'!Q133=3,'組織C③（②のG6~P→F6にペースト＋事業所名追加）'!H133,'組織C③（②のG6~P→F6にペースト＋事業所名追加）'!Q133=4,'組織C③（②のG6~P→F6にペースト＋事業所名追加）'!J133,'組織C③（②のG6~P→F6にペースト＋事業所名追加）'!Q133=5,'組織C③（②のG6~P→F6にペースト＋事業所名追加）'!L133))</f>
        <v/>
      </c>
      <c r="I133" s="123" t="str">
        <f>IF('組織C③（②のG6~P→F6にペースト＋事業所名追加）'!C133="","",'組織C③（②のG6~P→F6にペースト＋事業所名追加）'!C133)</f>
        <v/>
      </c>
      <c r="J133" s="107"/>
    </row>
    <row r="134" spans="1:10">
      <c r="A134" s="107" t="s">
        <v>671</v>
      </c>
      <c r="B134" s="134"/>
      <c r="C134" s="136" t="str" cm="1">
        <f t="array" ref="C134">_xlfn.IFS('組織C③（②のG6~P→F6にペースト＋事業所名追加）'!Q134="","",'組織C③（②のG6~P→F6にペースト＋事業所名追加）'!Q134=1,'組織C③（②のG6~P→F6にペースト＋事業所名追加）'!G134,'組織C③（②のG6~P→F6にペースト＋事業所名追加）'!Q134=2,'組織C③（②のG6~P→F6にペースト＋事業所名追加）'!I134,'組織C③（②のG6~P→F6にペースト＋事業所名追加）'!Q134=3,'組織C③（②のG6~P→F6にペースト＋事業所名追加）'!K134,'組織C③（②のG6~P→F6にペースト＋事業所名追加）'!Q134=4,'組織C③（②のG6~P→F6にペースト＋事業所名追加）'!M134,'組織C③（②のG6~P→F6にペースト＋事業所名追加）'!Q134=5,'組織C③（②のG6~P→F6にペースト＋事業所名追加）'!O134)</f>
        <v/>
      </c>
      <c r="D134" s="136" t="str" cm="1">
        <f t="array" ref="D134">_xlfn.IFS('組織C③（②のG6~P→F6にペースト＋事業所名追加）'!Q134="","",'組織C③（②のG6~P→F6にペースト＋事業所名追加）'!Q134=1,"",'組織C③（②のG6~P→F6にペースト＋事業所名追加）'!Q134=2,'組織C③（②のG6~P→F6にペースト＋事業所名追加）'!G134,'組織C③（②のG6~P→F6にペースト＋事業所名追加）'!Q134=3,'組織C③（②のG6~P→F6にペースト＋事業所名追加）'!I134,'組織C③（②のG6~P→F6にペースト＋事業所名追加）'!Q134=4,'組織C③（②のG6~P→F6にペースト＋事業所名追加）'!K134,'組織C③（②のG6~P→F6にペースト＋事業所名追加）'!Q134=5,'組織C③（②のG6~P→F6にペースト＋事業所名追加）'!M134)</f>
        <v/>
      </c>
      <c r="E134" s="107" t="str">
        <f t="shared" si="4"/>
        <v/>
      </c>
      <c r="F134" s="37" t="str">
        <f t="shared" si="3"/>
        <v/>
      </c>
      <c r="G134" s="123" t="str" cm="1">
        <f t="array" ref="G134">IF($G$6="","",_xlfn.IFS('組織C③（②のG6~P→F6にペースト＋事業所名追加）'!Q134="","",'組織C③（②のG6~P→F6にペースト＋事業所名追加）'!Q134=1,'組織C③（②のG6~P→F6にペースト＋事業所名追加）'!F134,'組織C③（②のG6~P→F6にペースト＋事業所名追加）'!Q134=2,'組織C③（②のG6~P→F6にペースト＋事業所名追加）'!H134,'組織C③（②のG6~P→F6にペースト＋事業所名追加）'!Q134=3,'組織C③（②のG6~P→F6にペースト＋事業所名追加）'!J134,'組織C③（②のG6~P→F6にペースト＋事業所名追加）'!Q134=4,'組織C③（②のG6~P→F6にペースト＋事業所名追加）'!L134,'組織C③（②のG6~P→F6にペースト＋事業所名追加）'!Q134=5,'組織C③（②のG6~P→F6にペースト＋事業所名追加）'!N134))</f>
        <v/>
      </c>
      <c r="H134" s="123" t="str" cm="1">
        <f t="array" ref="H134">IF($G$6="","",_xlfn.IFS('組織C③（②のG6~P→F6にペースト＋事業所名追加）'!Q134="","",'組織C③（②のG6~P→F6にペースト＋事業所名追加）'!Q134=1,"",'組織C③（②のG6~P→F6にペースト＋事業所名追加）'!Q134=2,'組織C③（②のG6~P→F6にペースト＋事業所名追加）'!F134,'組織C③（②のG6~P→F6にペースト＋事業所名追加）'!Q134=3,'組織C③（②のG6~P→F6にペースト＋事業所名追加）'!H134,'組織C③（②のG6~P→F6にペースト＋事業所名追加）'!Q134=4,'組織C③（②のG6~P→F6にペースト＋事業所名追加）'!J134,'組織C③（②のG6~P→F6にペースト＋事業所名追加）'!Q134=5,'組織C③（②のG6~P→F6にペースト＋事業所名追加）'!L134))</f>
        <v/>
      </c>
      <c r="I134" s="123" t="str">
        <f>IF('組織C③（②のG6~P→F6にペースト＋事業所名追加）'!C134="","",'組織C③（②のG6~P→F6にペースト＋事業所名追加）'!C134)</f>
        <v/>
      </c>
      <c r="J134" s="107"/>
    </row>
    <row r="135" spans="1:10">
      <c r="A135" s="107" t="s">
        <v>672</v>
      </c>
      <c r="B135" s="134"/>
      <c r="C135" s="136" t="str" cm="1">
        <f t="array" ref="C135">_xlfn.IFS('組織C③（②のG6~P→F6にペースト＋事業所名追加）'!Q135="","",'組織C③（②のG6~P→F6にペースト＋事業所名追加）'!Q135=1,'組織C③（②のG6~P→F6にペースト＋事業所名追加）'!G135,'組織C③（②のG6~P→F6にペースト＋事業所名追加）'!Q135=2,'組織C③（②のG6~P→F6にペースト＋事業所名追加）'!I135,'組織C③（②のG6~P→F6にペースト＋事業所名追加）'!Q135=3,'組織C③（②のG6~P→F6にペースト＋事業所名追加）'!K135,'組織C③（②のG6~P→F6にペースト＋事業所名追加）'!Q135=4,'組織C③（②のG6~P→F6にペースト＋事業所名追加）'!M135,'組織C③（②のG6~P→F6にペースト＋事業所名追加）'!Q135=5,'組織C③（②のG6~P→F6にペースト＋事業所名追加）'!O135)</f>
        <v/>
      </c>
      <c r="D135" s="136" t="str" cm="1">
        <f t="array" ref="D135">_xlfn.IFS('組織C③（②のG6~P→F6にペースト＋事業所名追加）'!Q135="","",'組織C③（②のG6~P→F6にペースト＋事業所名追加）'!Q135=1,"",'組織C③（②のG6~P→F6にペースト＋事業所名追加）'!Q135=2,'組織C③（②のG6~P→F6にペースト＋事業所名追加）'!G135,'組織C③（②のG6~P→F6にペースト＋事業所名追加）'!Q135=3,'組織C③（②のG6~P→F6にペースト＋事業所名追加）'!I135,'組織C③（②のG6~P→F6にペースト＋事業所名追加）'!Q135=4,'組織C③（②のG6~P→F6にペースト＋事業所名追加）'!K135,'組織C③（②のG6~P→F6にペースト＋事業所名追加）'!Q135=5,'組織C③（②のG6~P→F6にペースト＋事業所名追加）'!M135)</f>
        <v/>
      </c>
      <c r="E135" s="107" t="str">
        <f t="shared" si="4"/>
        <v/>
      </c>
      <c r="F135" s="37" t="str">
        <f t="shared" si="3"/>
        <v/>
      </c>
      <c r="G135" s="123" t="str" cm="1">
        <f t="array" ref="G135">IF($G$6="","",_xlfn.IFS('組織C③（②のG6~P→F6にペースト＋事業所名追加）'!Q135="","",'組織C③（②のG6~P→F6にペースト＋事業所名追加）'!Q135=1,'組織C③（②のG6~P→F6にペースト＋事業所名追加）'!F135,'組織C③（②のG6~P→F6にペースト＋事業所名追加）'!Q135=2,'組織C③（②のG6~P→F6にペースト＋事業所名追加）'!H135,'組織C③（②のG6~P→F6にペースト＋事業所名追加）'!Q135=3,'組織C③（②のG6~P→F6にペースト＋事業所名追加）'!J135,'組織C③（②のG6~P→F6にペースト＋事業所名追加）'!Q135=4,'組織C③（②のG6~P→F6にペースト＋事業所名追加）'!L135,'組織C③（②のG6~P→F6にペースト＋事業所名追加）'!Q135=5,'組織C③（②のG6~P→F6にペースト＋事業所名追加）'!N135))</f>
        <v/>
      </c>
      <c r="H135" s="123" t="str" cm="1">
        <f t="array" ref="H135">IF($G$6="","",_xlfn.IFS('組織C③（②のG6~P→F6にペースト＋事業所名追加）'!Q135="","",'組織C③（②のG6~P→F6にペースト＋事業所名追加）'!Q135=1,"",'組織C③（②のG6~P→F6にペースト＋事業所名追加）'!Q135=2,'組織C③（②のG6~P→F6にペースト＋事業所名追加）'!F135,'組織C③（②のG6~P→F6にペースト＋事業所名追加）'!Q135=3,'組織C③（②のG6~P→F6にペースト＋事業所名追加）'!H135,'組織C③（②のG6~P→F6にペースト＋事業所名追加）'!Q135=4,'組織C③（②のG6~P→F6にペースト＋事業所名追加）'!J135,'組織C③（②のG6~P→F6にペースト＋事業所名追加）'!Q135=5,'組織C③（②のG6~P→F6にペースト＋事業所名追加）'!L135))</f>
        <v/>
      </c>
      <c r="I135" s="123" t="str">
        <f>IF('組織C③（②のG6~P→F6にペースト＋事業所名追加）'!C135="","",'組織C③（②のG6~P→F6にペースト＋事業所名追加）'!C135)</f>
        <v/>
      </c>
      <c r="J135" s="107"/>
    </row>
    <row r="136" spans="1:10">
      <c r="A136" s="107" t="s">
        <v>673</v>
      </c>
      <c r="B136" s="134"/>
      <c r="C136" s="136" t="str" cm="1">
        <f t="array" ref="C136">_xlfn.IFS('組織C③（②のG6~P→F6にペースト＋事業所名追加）'!Q136="","",'組織C③（②のG6~P→F6にペースト＋事業所名追加）'!Q136=1,'組織C③（②のG6~P→F6にペースト＋事業所名追加）'!G136,'組織C③（②のG6~P→F6にペースト＋事業所名追加）'!Q136=2,'組織C③（②のG6~P→F6にペースト＋事業所名追加）'!I136,'組織C③（②のG6~P→F6にペースト＋事業所名追加）'!Q136=3,'組織C③（②のG6~P→F6にペースト＋事業所名追加）'!K136,'組織C③（②のG6~P→F6にペースト＋事業所名追加）'!Q136=4,'組織C③（②のG6~P→F6にペースト＋事業所名追加）'!M136,'組織C③（②のG6~P→F6にペースト＋事業所名追加）'!Q136=5,'組織C③（②のG6~P→F6にペースト＋事業所名追加）'!O136)</f>
        <v/>
      </c>
      <c r="D136" s="136" t="str" cm="1">
        <f t="array" ref="D136">_xlfn.IFS('組織C③（②のG6~P→F6にペースト＋事業所名追加）'!Q136="","",'組織C③（②のG6~P→F6にペースト＋事業所名追加）'!Q136=1,"",'組織C③（②のG6~P→F6にペースト＋事業所名追加）'!Q136=2,'組織C③（②のG6~P→F6にペースト＋事業所名追加）'!G136,'組織C③（②のG6~P→F6にペースト＋事業所名追加）'!Q136=3,'組織C③（②のG6~P→F6にペースト＋事業所名追加）'!I136,'組織C③（②のG6~P→F6にペースト＋事業所名追加）'!Q136=4,'組織C③（②のG6~P→F6にペースト＋事業所名追加）'!K136,'組織C③（②のG6~P→F6にペースト＋事業所名追加）'!Q136=5,'組織C③（②のG6~P→F6にペースト＋事業所名追加）'!M136)</f>
        <v/>
      </c>
      <c r="E136" s="107" t="str">
        <f t="shared" si="4"/>
        <v/>
      </c>
      <c r="F136" s="37" t="str">
        <f t="shared" si="3"/>
        <v/>
      </c>
      <c r="G136" s="123" t="str" cm="1">
        <f t="array" ref="G136">IF($G$6="","",_xlfn.IFS('組織C③（②のG6~P→F6にペースト＋事業所名追加）'!Q136="","",'組織C③（②のG6~P→F6にペースト＋事業所名追加）'!Q136=1,'組織C③（②のG6~P→F6にペースト＋事業所名追加）'!F136,'組織C③（②のG6~P→F6にペースト＋事業所名追加）'!Q136=2,'組織C③（②のG6~P→F6にペースト＋事業所名追加）'!H136,'組織C③（②のG6~P→F6にペースト＋事業所名追加）'!Q136=3,'組織C③（②のG6~P→F6にペースト＋事業所名追加）'!J136,'組織C③（②のG6~P→F6にペースト＋事業所名追加）'!Q136=4,'組織C③（②のG6~P→F6にペースト＋事業所名追加）'!L136,'組織C③（②のG6~P→F6にペースト＋事業所名追加）'!Q136=5,'組織C③（②のG6~P→F6にペースト＋事業所名追加）'!N136))</f>
        <v/>
      </c>
      <c r="H136" s="123" t="str" cm="1">
        <f t="array" ref="H136">IF($G$6="","",_xlfn.IFS('組織C③（②のG6~P→F6にペースト＋事業所名追加）'!Q136="","",'組織C③（②のG6~P→F6にペースト＋事業所名追加）'!Q136=1,"",'組織C③（②のG6~P→F6にペースト＋事業所名追加）'!Q136=2,'組織C③（②のG6~P→F6にペースト＋事業所名追加）'!F136,'組織C③（②のG6~P→F6にペースト＋事業所名追加）'!Q136=3,'組織C③（②のG6~P→F6にペースト＋事業所名追加）'!H136,'組織C③（②のG6~P→F6にペースト＋事業所名追加）'!Q136=4,'組織C③（②のG6~P→F6にペースト＋事業所名追加）'!J136,'組織C③（②のG6~P→F6にペースト＋事業所名追加）'!Q136=5,'組織C③（②のG6~P→F6にペースト＋事業所名追加）'!L136))</f>
        <v/>
      </c>
      <c r="I136" s="123" t="str">
        <f>IF('組織C③（②のG6~P→F6にペースト＋事業所名追加）'!C136="","",'組織C③（②のG6~P→F6にペースト＋事業所名追加）'!C136)</f>
        <v/>
      </c>
      <c r="J136" s="107"/>
    </row>
    <row r="137" spans="1:10">
      <c r="A137" s="107" t="s">
        <v>674</v>
      </c>
      <c r="B137" s="134"/>
      <c r="C137" s="136" t="str" cm="1">
        <f t="array" ref="C137">_xlfn.IFS('組織C③（②のG6~P→F6にペースト＋事業所名追加）'!Q137="","",'組織C③（②のG6~P→F6にペースト＋事業所名追加）'!Q137=1,'組織C③（②のG6~P→F6にペースト＋事業所名追加）'!G137,'組織C③（②のG6~P→F6にペースト＋事業所名追加）'!Q137=2,'組織C③（②のG6~P→F6にペースト＋事業所名追加）'!I137,'組織C③（②のG6~P→F6にペースト＋事業所名追加）'!Q137=3,'組織C③（②のG6~P→F6にペースト＋事業所名追加）'!K137,'組織C③（②のG6~P→F6にペースト＋事業所名追加）'!Q137=4,'組織C③（②のG6~P→F6にペースト＋事業所名追加）'!M137,'組織C③（②のG6~P→F6にペースト＋事業所名追加）'!Q137=5,'組織C③（②のG6~P→F6にペースト＋事業所名追加）'!O137)</f>
        <v/>
      </c>
      <c r="D137" s="136" t="str" cm="1">
        <f t="array" ref="D137">_xlfn.IFS('組織C③（②のG6~P→F6にペースト＋事業所名追加）'!Q137="","",'組織C③（②のG6~P→F6にペースト＋事業所名追加）'!Q137=1,"",'組織C③（②のG6~P→F6にペースト＋事業所名追加）'!Q137=2,'組織C③（②のG6~P→F6にペースト＋事業所名追加）'!G137,'組織C③（②のG6~P→F6にペースト＋事業所名追加）'!Q137=3,'組織C③（②のG6~P→F6にペースト＋事業所名追加）'!I137,'組織C③（②のG6~P→F6にペースト＋事業所名追加）'!Q137=4,'組織C③（②のG6~P→F6にペースト＋事業所名追加）'!K137,'組織C③（②のG6~P→F6にペースト＋事業所名追加）'!Q137=5,'組織C③（②のG6~P→F6にペースト＋事業所名追加）'!M137)</f>
        <v/>
      </c>
      <c r="E137" s="107" t="str">
        <f t="shared" si="4"/>
        <v/>
      </c>
      <c r="F137" s="37" t="str">
        <f t="shared" si="3"/>
        <v/>
      </c>
      <c r="G137" s="123" t="str" cm="1">
        <f t="array" ref="G137">IF($G$6="","",_xlfn.IFS('組織C③（②のG6~P→F6にペースト＋事業所名追加）'!Q137="","",'組織C③（②のG6~P→F6にペースト＋事業所名追加）'!Q137=1,'組織C③（②のG6~P→F6にペースト＋事業所名追加）'!F137,'組織C③（②のG6~P→F6にペースト＋事業所名追加）'!Q137=2,'組織C③（②のG6~P→F6にペースト＋事業所名追加）'!H137,'組織C③（②のG6~P→F6にペースト＋事業所名追加）'!Q137=3,'組織C③（②のG6~P→F6にペースト＋事業所名追加）'!J137,'組織C③（②のG6~P→F6にペースト＋事業所名追加）'!Q137=4,'組織C③（②のG6~P→F6にペースト＋事業所名追加）'!L137,'組織C③（②のG6~P→F6にペースト＋事業所名追加）'!Q137=5,'組織C③（②のG6~P→F6にペースト＋事業所名追加）'!N137))</f>
        <v/>
      </c>
      <c r="H137" s="123" t="str" cm="1">
        <f t="array" ref="H137">IF($G$6="","",_xlfn.IFS('組織C③（②のG6~P→F6にペースト＋事業所名追加）'!Q137="","",'組織C③（②のG6~P→F6にペースト＋事業所名追加）'!Q137=1,"",'組織C③（②のG6~P→F6にペースト＋事業所名追加）'!Q137=2,'組織C③（②のG6~P→F6にペースト＋事業所名追加）'!F137,'組織C③（②のG6~P→F6にペースト＋事業所名追加）'!Q137=3,'組織C③（②のG6~P→F6にペースト＋事業所名追加）'!H137,'組織C③（②のG6~P→F6にペースト＋事業所名追加）'!Q137=4,'組織C③（②のG6~P→F6にペースト＋事業所名追加）'!J137,'組織C③（②のG6~P→F6にペースト＋事業所名追加）'!Q137=5,'組織C③（②のG6~P→F6にペースト＋事業所名追加）'!L137))</f>
        <v/>
      </c>
      <c r="I137" s="123" t="str">
        <f>IF('組織C③（②のG6~P→F6にペースト＋事業所名追加）'!C137="","",'組織C③（②のG6~P→F6にペースト＋事業所名追加）'!C137)</f>
        <v/>
      </c>
      <c r="J137" s="107"/>
    </row>
    <row r="138" spans="1:10">
      <c r="A138" s="107" t="s">
        <v>675</v>
      </c>
      <c r="B138" s="134"/>
      <c r="C138" s="136" t="str" cm="1">
        <f t="array" ref="C138">_xlfn.IFS('組織C③（②のG6~P→F6にペースト＋事業所名追加）'!Q138="","",'組織C③（②のG6~P→F6にペースト＋事業所名追加）'!Q138=1,'組織C③（②のG6~P→F6にペースト＋事業所名追加）'!G138,'組織C③（②のG6~P→F6にペースト＋事業所名追加）'!Q138=2,'組織C③（②のG6~P→F6にペースト＋事業所名追加）'!I138,'組織C③（②のG6~P→F6にペースト＋事業所名追加）'!Q138=3,'組織C③（②のG6~P→F6にペースト＋事業所名追加）'!K138,'組織C③（②のG6~P→F6にペースト＋事業所名追加）'!Q138=4,'組織C③（②のG6~P→F6にペースト＋事業所名追加）'!M138,'組織C③（②のG6~P→F6にペースト＋事業所名追加）'!Q138=5,'組織C③（②のG6~P→F6にペースト＋事業所名追加）'!O138)</f>
        <v/>
      </c>
      <c r="D138" s="136" t="str" cm="1">
        <f t="array" ref="D138">_xlfn.IFS('組織C③（②のG6~P→F6にペースト＋事業所名追加）'!Q138="","",'組織C③（②のG6~P→F6にペースト＋事業所名追加）'!Q138=1,"",'組織C③（②のG6~P→F6にペースト＋事業所名追加）'!Q138=2,'組織C③（②のG6~P→F6にペースト＋事業所名追加）'!G138,'組織C③（②のG6~P→F6にペースト＋事業所名追加）'!Q138=3,'組織C③（②のG6~P→F6にペースト＋事業所名追加）'!I138,'組織C③（②のG6~P→F6にペースト＋事業所名追加）'!Q138=4,'組織C③（②のG6~P→F6にペースト＋事業所名追加）'!K138,'組織C③（②のG6~P→F6にペースト＋事業所名追加）'!Q138=5,'組織C③（②のG6~P→F6にペースト＋事業所名追加）'!M138)</f>
        <v/>
      </c>
      <c r="E138" s="107" t="str">
        <f t="shared" si="4"/>
        <v/>
      </c>
      <c r="F138" s="37" t="str">
        <f t="shared" ref="F138:F201" si="5">IF(C138="","",IF(D138="",1,IF(H138="",(INDEX($A$6:$F$805,MATCH(D138,$C$6:$C$805,0),6))+1,(INDEX($A$6:$H$805,MATCH(H138,$G$6:$G$805,0),6))+1)))</f>
        <v/>
      </c>
      <c r="G138" s="123" t="str" cm="1">
        <f t="array" ref="G138">IF($G$6="","",_xlfn.IFS('組織C③（②のG6~P→F6にペースト＋事業所名追加）'!Q138="","",'組織C③（②のG6~P→F6にペースト＋事業所名追加）'!Q138=1,'組織C③（②のG6~P→F6にペースト＋事業所名追加）'!F138,'組織C③（②のG6~P→F6にペースト＋事業所名追加）'!Q138=2,'組織C③（②のG6~P→F6にペースト＋事業所名追加）'!H138,'組織C③（②のG6~P→F6にペースト＋事業所名追加）'!Q138=3,'組織C③（②のG6~P→F6にペースト＋事業所名追加）'!J138,'組織C③（②のG6~P→F6にペースト＋事業所名追加）'!Q138=4,'組織C③（②のG6~P→F6にペースト＋事業所名追加）'!L138,'組織C③（②のG6~P→F6にペースト＋事業所名追加）'!Q138=5,'組織C③（②のG6~P→F6にペースト＋事業所名追加）'!N138))</f>
        <v/>
      </c>
      <c r="H138" s="123" t="str" cm="1">
        <f t="array" ref="H138">IF($G$6="","",_xlfn.IFS('組織C③（②のG6~P→F6にペースト＋事業所名追加）'!Q138="","",'組織C③（②のG6~P→F6にペースト＋事業所名追加）'!Q138=1,"",'組織C③（②のG6~P→F6にペースト＋事業所名追加）'!Q138=2,'組織C③（②のG6~P→F6にペースト＋事業所名追加）'!F138,'組織C③（②のG6~P→F6にペースト＋事業所名追加）'!Q138=3,'組織C③（②のG6~P→F6にペースト＋事業所名追加）'!H138,'組織C③（②のG6~P→F6にペースト＋事業所名追加）'!Q138=4,'組織C③（②のG6~P→F6にペースト＋事業所名追加）'!J138,'組織C③（②のG6~P→F6にペースト＋事業所名追加）'!Q138=5,'組織C③（②のG6~P→F6にペースト＋事業所名追加）'!L138))</f>
        <v/>
      </c>
      <c r="I138" s="123" t="str">
        <f>IF('組織C③（②のG6~P→F6にペースト＋事業所名追加）'!C138="","",'組織C③（②のG6~P→F6にペースト＋事業所名追加）'!C138)</f>
        <v/>
      </c>
      <c r="J138" s="107"/>
    </row>
    <row r="139" spans="1:10">
      <c r="A139" s="107" t="s">
        <v>676</v>
      </c>
      <c r="B139" s="134"/>
      <c r="C139" s="136" t="str" cm="1">
        <f t="array" ref="C139">_xlfn.IFS('組織C③（②のG6~P→F6にペースト＋事業所名追加）'!Q139="","",'組織C③（②のG6~P→F6にペースト＋事業所名追加）'!Q139=1,'組織C③（②のG6~P→F6にペースト＋事業所名追加）'!G139,'組織C③（②のG6~P→F6にペースト＋事業所名追加）'!Q139=2,'組織C③（②のG6~P→F6にペースト＋事業所名追加）'!I139,'組織C③（②のG6~P→F6にペースト＋事業所名追加）'!Q139=3,'組織C③（②のG6~P→F6にペースト＋事業所名追加）'!K139,'組織C③（②のG6~P→F6にペースト＋事業所名追加）'!Q139=4,'組織C③（②のG6~P→F6にペースト＋事業所名追加）'!M139,'組織C③（②のG6~P→F6にペースト＋事業所名追加）'!Q139=5,'組織C③（②のG6~P→F6にペースト＋事業所名追加）'!O139)</f>
        <v/>
      </c>
      <c r="D139" s="136" t="str" cm="1">
        <f t="array" ref="D139">_xlfn.IFS('組織C③（②のG6~P→F6にペースト＋事業所名追加）'!Q139="","",'組織C③（②のG6~P→F6にペースト＋事業所名追加）'!Q139=1,"",'組織C③（②のG6~P→F6にペースト＋事業所名追加）'!Q139=2,'組織C③（②のG6~P→F6にペースト＋事業所名追加）'!G139,'組織C③（②のG6~P→F6にペースト＋事業所名追加）'!Q139=3,'組織C③（②のG6~P→F6にペースト＋事業所名追加）'!I139,'組織C③（②のG6~P→F6にペースト＋事業所名追加）'!Q139=4,'組織C③（②のG6~P→F6にペースト＋事業所名追加）'!K139,'組織C③（②のG6~P→F6にペースト＋事業所名追加）'!Q139=5,'組織C③（②のG6~P→F6にペースト＋事業所名追加）'!M139)</f>
        <v/>
      </c>
      <c r="E139" s="107" t="str">
        <f t="shared" ref="E139:E202" si="6">IF(D139="","",IF(H139="",(INDEX($A$6:$C$805,MATCH(D139,$C$6:$C$805,0),1)),(INDEX($A$6:$H$805,MATCH(H139,$G$6:$G$805,0),1))))</f>
        <v/>
      </c>
      <c r="F139" s="37" t="str">
        <f t="shared" si="5"/>
        <v/>
      </c>
      <c r="G139" s="123" t="str" cm="1">
        <f t="array" ref="G139">IF($G$6="","",_xlfn.IFS('組織C③（②のG6~P→F6にペースト＋事業所名追加）'!Q139="","",'組織C③（②のG6~P→F6にペースト＋事業所名追加）'!Q139=1,'組織C③（②のG6~P→F6にペースト＋事業所名追加）'!F139,'組織C③（②のG6~P→F6にペースト＋事業所名追加）'!Q139=2,'組織C③（②のG6~P→F6にペースト＋事業所名追加）'!H139,'組織C③（②のG6~P→F6にペースト＋事業所名追加）'!Q139=3,'組織C③（②のG6~P→F6にペースト＋事業所名追加）'!J139,'組織C③（②のG6~P→F6にペースト＋事業所名追加）'!Q139=4,'組織C③（②のG6~P→F6にペースト＋事業所名追加）'!L139,'組織C③（②のG6~P→F6にペースト＋事業所名追加）'!Q139=5,'組織C③（②のG6~P→F6にペースト＋事業所名追加）'!N139))</f>
        <v/>
      </c>
      <c r="H139" s="123" t="str" cm="1">
        <f t="array" ref="H139">IF($G$6="","",_xlfn.IFS('組織C③（②のG6~P→F6にペースト＋事業所名追加）'!Q139="","",'組織C③（②のG6~P→F6にペースト＋事業所名追加）'!Q139=1,"",'組織C③（②のG6~P→F6にペースト＋事業所名追加）'!Q139=2,'組織C③（②のG6~P→F6にペースト＋事業所名追加）'!F139,'組織C③（②のG6~P→F6にペースト＋事業所名追加）'!Q139=3,'組織C③（②のG6~P→F6にペースト＋事業所名追加）'!H139,'組織C③（②のG6~P→F6にペースト＋事業所名追加）'!Q139=4,'組織C③（②のG6~P→F6にペースト＋事業所名追加）'!J139,'組織C③（②のG6~P→F6にペースト＋事業所名追加）'!Q139=5,'組織C③（②のG6~P→F6にペースト＋事業所名追加）'!L139))</f>
        <v/>
      </c>
      <c r="I139" s="123" t="str">
        <f>IF('組織C③（②のG6~P→F6にペースト＋事業所名追加）'!C139="","",'組織C③（②のG6~P→F6にペースト＋事業所名追加）'!C139)</f>
        <v/>
      </c>
      <c r="J139" s="107"/>
    </row>
    <row r="140" spans="1:10">
      <c r="A140" s="107" t="s">
        <v>677</v>
      </c>
      <c r="B140" s="134"/>
      <c r="C140" s="136" t="str" cm="1">
        <f t="array" ref="C140">_xlfn.IFS('組織C③（②のG6~P→F6にペースト＋事業所名追加）'!Q140="","",'組織C③（②のG6~P→F6にペースト＋事業所名追加）'!Q140=1,'組織C③（②のG6~P→F6にペースト＋事業所名追加）'!G140,'組織C③（②のG6~P→F6にペースト＋事業所名追加）'!Q140=2,'組織C③（②のG6~P→F6にペースト＋事業所名追加）'!I140,'組織C③（②のG6~P→F6にペースト＋事業所名追加）'!Q140=3,'組織C③（②のG6~P→F6にペースト＋事業所名追加）'!K140,'組織C③（②のG6~P→F6にペースト＋事業所名追加）'!Q140=4,'組織C③（②のG6~P→F6にペースト＋事業所名追加）'!M140,'組織C③（②のG6~P→F6にペースト＋事業所名追加）'!Q140=5,'組織C③（②のG6~P→F6にペースト＋事業所名追加）'!O140)</f>
        <v/>
      </c>
      <c r="D140" s="136" t="str" cm="1">
        <f t="array" ref="D140">_xlfn.IFS('組織C③（②のG6~P→F6にペースト＋事業所名追加）'!Q140="","",'組織C③（②のG6~P→F6にペースト＋事業所名追加）'!Q140=1,"",'組織C③（②のG6~P→F6にペースト＋事業所名追加）'!Q140=2,'組織C③（②のG6~P→F6にペースト＋事業所名追加）'!G140,'組織C③（②のG6~P→F6にペースト＋事業所名追加）'!Q140=3,'組織C③（②のG6~P→F6にペースト＋事業所名追加）'!I140,'組織C③（②のG6~P→F6にペースト＋事業所名追加）'!Q140=4,'組織C③（②のG6~P→F6にペースト＋事業所名追加）'!K140,'組織C③（②のG6~P→F6にペースト＋事業所名追加）'!Q140=5,'組織C③（②のG6~P→F6にペースト＋事業所名追加）'!M140)</f>
        <v/>
      </c>
      <c r="E140" s="107" t="str">
        <f t="shared" si="6"/>
        <v/>
      </c>
      <c r="F140" s="37" t="str">
        <f t="shared" si="5"/>
        <v/>
      </c>
      <c r="G140" s="123" t="str" cm="1">
        <f t="array" ref="G140">IF($G$6="","",_xlfn.IFS('組織C③（②のG6~P→F6にペースト＋事業所名追加）'!Q140="","",'組織C③（②のG6~P→F6にペースト＋事業所名追加）'!Q140=1,'組織C③（②のG6~P→F6にペースト＋事業所名追加）'!F140,'組織C③（②のG6~P→F6にペースト＋事業所名追加）'!Q140=2,'組織C③（②のG6~P→F6にペースト＋事業所名追加）'!H140,'組織C③（②のG6~P→F6にペースト＋事業所名追加）'!Q140=3,'組織C③（②のG6~P→F6にペースト＋事業所名追加）'!J140,'組織C③（②のG6~P→F6にペースト＋事業所名追加）'!Q140=4,'組織C③（②のG6~P→F6にペースト＋事業所名追加）'!L140,'組織C③（②のG6~P→F6にペースト＋事業所名追加）'!Q140=5,'組織C③（②のG6~P→F6にペースト＋事業所名追加）'!N140))</f>
        <v/>
      </c>
      <c r="H140" s="123" t="str" cm="1">
        <f t="array" ref="H140">IF($G$6="","",_xlfn.IFS('組織C③（②のG6~P→F6にペースト＋事業所名追加）'!Q140="","",'組織C③（②のG6~P→F6にペースト＋事業所名追加）'!Q140=1,"",'組織C③（②のG6~P→F6にペースト＋事業所名追加）'!Q140=2,'組織C③（②のG6~P→F6にペースト＋事業所名追加）'!F140,'組織C③（②のG6~P→F6にペースト＋事業所名追加）'!Q140=3,'組織C③（②のG6~P→F6にペースト＋事業所名追加）'!H140,'組織C③（②のG6~P→F6にペースト＋事業所名追加）'!Q140=4,'組織C③（②のG6~P→F6にペースト＋事業所名追加）'!J140,'組織C③（②のG6~P→F6にペースト＋事業所名追加）'!Q140=5,'組織C③（②のG6~P→F6にペースト＋事業所名追加）'!L140))</f>
        <v/>
      </c>
      <c r="I140" s="123" t="str">
        <f>IF('組織C③（②のG6~P→F6にペースト＋事業所名追加）'!C140="","",'組織C③（②のG6~P→F6にペースト＋事業所名追加）'!C140)</f>
        <v/>
      </c>
      <c r="J140" s="107"/>
    </row>
    <row r="141" spans="1:10">
      <c r="A141" s="107" t="s">
        <v>678</v>
      </c>
      <c r="B141" s="134"/>
      <c r="C141" s="136" t="str" cm="1">
        <f t="array" ref="C141">_xlfn.IFS('組織C③（②のG6~P→F6にペースト＋事業所名追加）'!Q141="","",'組織C③（②のG6~P→F6にペースト＋事業所名追加）'!Q141=1,'組織C③（②のG6~P→F6にペースト＋事業所名追加）'!G141,'組織C③（②のG6~P→F6にペースト＋事業所名追加）'!Q141=2,'組織C③（②のG6~P→F6にペースト＋事業所名追加）'!I141,'組織C③（②のG6~P→F6にペースト＋事業所名追加）'!Q141=3,'組織C③（②のG6~P→F6にペースト＋事業所名追加）'!K141,'組織C③（②のG6~P→F6にペースト＋事業所名追加）'!Q141=4,'組織C③（②のG6~P→F6にペースト＋事業所名追加）'!M141,'組織C③（②のG6~P→F6にペースト＋事業所名追加）'!Q141=5,'組織C③（②のG6~P→F6にペースト＋事業所名追加）'!O141)</f>
        <v/>
      </c>
      <c r="D141" s="136" t="str" cm="1">
        <f t="array" ref="D141">_xlfn.IFS('組織C③（②のG6~P→F6にペースト＋事業所名追加）'!Q141="","",'組織C③（②のG6~P→F6にペースト＋事業所名追加）'!Q141=1,"",'組織C③（②のG6~P→F6にペースト＋事業所名追加）'!Q141=2,'組織C③（②のG6~P→F6にペースト＋事業所名追加）'!G141,'組織C③（②のG6~P→F6にペースト＋事業所名追加）'!Q141=3,'組織C③（②のG6~P→F6にペースト＋事業所名追加）'!I141,'組織C③（②のG6~P→F6にペースト＋事業所名追加）'!Q141=4,'組織C③（②のG6~P→F6にペースト＋事業所名追加）'!K141,'組織C③（②のG6~P→F6にペースト＋事業所名追加）'!Q141=5,'組織C③（②のG6~P→F6にペースト＋事業所名追加）'!M141)</f>
        <v/>
      </c>
      <c r="E141" s="107" t="str">
        <f t="shared" si="6"/>
        <v/>
      </c>
      <c r="F141" s="37" t="str">
        <f t="shared" si="5"/>
        <v/>
      </c>
      <c r="G141" s="123" t="str" cm="1">
        <f t="array" ref="G141">IF($G$6="","",_xlfn.IFS('組織C③（②のG6~P→F6にペースト＋事業所名追加）'!Q141="","",'組織C③（②のG6~P→F6にペースト＋事業所名追加）'!Q141=1,'組織C③（②のG6~P→F6にペースト＋事業所名追加）'!F141,'組織C③（②のG6~P→F6にペースト＋事業所名追加）'!Q141=2,'組織C③（②のG6~P→F6にペースト＋事業所名追加）'!H141,'組織C③（②のG6~P→F6にペースト＋事業所名追加）'!Q141=3,'組織C③（②のG6~P→F6にペースト＋事業所名追加）'!J141,'組織C③（②のG6~P→F6にペースト＋事業所名追加）'!Q141=4,'組織C③（②のG6~P→F6にペースト＋事業所名追加）'!L141,'組織C③（②のG6~P→F6にペースト＋事業所名追加）'!Q141=5,'組織C③（②のG6~P→F6にペースト＋事業所名追加）'!N141))</f>
        <v/>
      </c>
      <c r="H141" s="123" t="str" cm="1">
        <f t="array" ref="H141">IF($G$6="","",_xlfn.IFS('組織C③（②のG6~P→F6にペースト＋事業所名追加）'!Q141="","",'組織C③（②のG6~P→F6にペースト＋事業所名追加）'!Q141=1,"",'組織C③（②のG6~P→F6にペースト＋事業所名追加）'!Q141=2,'組織C③（②のG6~P→F6にペースト＋事業所名追加）'!F141,'組織C③（②のG6~P→F6にペースト＋事業所名追加）'!Q141=3,'組織C③（②のG6~P→F6にペースト＋事業所名追加）'!H141,'組織C③（②のG6~P→F6にペースト＋事業所名追加）'!Q141=4,'組織C③（②のG6~P→F6にペースト＋事業所名追加）'!J141,'組織C③（②のG6~P→F6にペースト＋事業所名追加）'!Q141=5,'組織C③（②のG6~P→F6にペースト＋事業所名追加）'!L141))</f>
        <v/>
      </c>
      <c r="I141" s="123" t="str">
        <f>IF('組織C③（②のG6~P→F6にペースト＋事業所名追加）'!C141="","",'組織C③（②のG6~P→F6にペースト＋事業所名追加）'!C141)</f>
        <v/>
      </c>
      <c r="J141" s="107"/>
    </row>
    <row r="142" spans="1:10">
      <c r="A142" s="107" t="s">
        <v>679</v>
      </c>
      <c r="B142" s="134"/>
      <c r="C142" s="136" t="str" cm="1">
        <f t="array" ref="C142">_xlfn.IFS('組織C③（②のG6~P→F6にペースト＋事業所名追加）'!Q142="","",'組織C③（②のG6~P→F6にペースト＋事業所名追加）'!Q142=1,'組織C③（②のG6~P→F6にペースト＋事業所名追加）'!G142,'組織C③（②のG6~P→F6にペースト＋事業所名追加）'!Q142=2,'組織C③（②のG6~P→F6にペースト＋事業所名追加）'!I142,'組織C③（②のG6~P→F6にペースト＋事業所名追加）'!Q142=3,'組織C③（②のG6~P→F6にペースト＋事業所名追加）'!K142,'組織C③（②のG6~P→F6にペースト＋事業所名追加）'!Q142=4,'組織C③（②のG6~P→F6にペースト＋事業所名追加）'!M142,'組織C③（②のG6~P→F6にペースト＋事業所名追加）'!Q142=5,'組織C③（②のG6~P→F6にペースト＋事業所名追加）'!O142)</f>
        <v/>
      </c>
      <c r="D142" s="136" t="str" cm="1">
        <f t="array" ref="D142">_xlfn.IFS('組織C③（②のG6~P→F6にペースト＋事業所名追加）'!Q142="","",'組織C③（②のG6~P→F6にペースト＋事業所名追加）'!Q142=1,"",'組織C③（②のG6~P→F6にペースト＋事業所名追加）'!Q142=2,'組織C③（②のG6~P→F6にペースト＋事業所名追加）'!G142,'組織C③（②のG6~P→F6にペースト＋事業所名追加）'!Q142=3,'組織C③（②のG6~P→F6にペースト＋事業所名追加）'!I142,'組織C③（②のG6~P→F6にペースト＋事業所名追加）'!Q142=4,'組織C③（②のG6~P→F6にペースト＋事業所名追加）'!K142,'組織C③（②のG6~P→F6にペースト＋事業所名追加）'!Q142=5,'組織C③（②のG6~P→F6にペースト＋事業所名追加）'!M142)</f>
        <v/>
      </c>
      <c r="E142" s="107" t="str">
        <f t="shared" si="6"/>
        <v/>
      </c>
      <c r="F142" s="37" t="str">
        <f t="shared" si="5"/>
        <v/>
      </c>
      <c r="G142" s="123" t="str" cm="1">
        <f t="array" ref="G142">IF($G$6="","",_xlfn.IFS('組織C③（②のG6~P→F6にペースト＋事業所名追加）'!Q142="","",'組織C③（②のG6~P→F6にペースト＋事業所名追加）'!Q142=1,'組織C③（②のG6~P→F6にペースト＋事業所名追加）'!F142,'組織C③（②のG6~P→F6にペースト＋事業所名追加）'!Q142=2,'組織C③（②のG6~P→F6にペースト＋事業所名追加）'!H142,'組織C③（②のG6~P→F6にペースト＋事業所名追加）'!Q142=3,'組織C③（②のG6~P→F6にペースト＋事業所名追加）'!J142,'組織C③（②のG6~P→F6にペースト＋事業所名追加）'!Q142=4,'組織C③（②のG6~P→F6にペースト＋事業所名追加）'!L142,'組織C③（②のG6~P→F6にペースト＋事業所名追加）'!Q142=5,'組織C③（②のG6~P→F6にペースト＋事業所名追加）'!N142))</f>
        <v/>
      </c>
      <c r="H142" s="123" t="str" cm="1">
        <f t="array" ref="H142">IF($G$6="","",_xlfn.IFS('組織C③（②のG6~P→F6にペースト＋事業所名追加）'!Q142="","",'組織C③（②のG6~P→F6にペースト＋事業所名追加）'!Q142=1,"",'組織C③（②のG6~P→F6にペースト＋事業所名追加）'!Q142=2,'組織C③（②のG6~P→F6にペースト＋事業所名追加）'!F142,'組織C③（②のG6~P→F6にペースト＋事業所名追加）'!Q142=3,'組織C③（②のG6~P→F6にペースト＋事業所名追加）'!H142,'組織C③（②のG6~P→F6にペースト＋事業所名追加）'!Q142=4,'組織C③（②のG6~P→F6にペースト＋事業所名追加）'!J142,'組織C③（②のG6~P→F6にペースト＋事業所名追加）'!Q142=5,'組織C③（②のG6~P→F6にペースト＋事業所名追加）'!L142))</f>
        <v/>
      </c>
      <c r="I142" s="123" t="str">
        <f>IF('組織C③（②のG6~P→F6にペースト＋事業所名追加）'!C142="","",'組織C③（②のG6~P→F6にペースト＋事業所名追加）'!C142)</f>
        <v/>
      </c>
      <c r="J142" s="107"/>
    </row>
    <row r="143" spans="1:10">
      <c r="A143" s="107" t="s">
        <v>680</v>
      </c>
      <c r="B143" s="134"/>
      <c r="C143" s="136" t="str" cm="1">
        <f t="array" ref="C143">_xlfn.IFS('組織C③（②のG6~P→F6にペースト＋事業所名追加）'!Q143="","",'組織C③（②のG6~P→F6にペースト＋事業所名追加）'!Q143=1,'組織C③（②のG6~P→F6にペースト＋事業所名追加）'!G143,'組織C③（②のG6~P→F6にペースト＋事業所名追加）'!Q143=2,'組織C③（②のG6~P→F6にペースト＋事業所名追加）'!I143,'組織C③（②のG6~P→F6にペースト＋事業所名追加）'!Q143=3,'組織C③（②のG6~P→F6にペースト＋事業所名追加）'!K143,'組織C③（②のG6~P→F6にペースト＋事業所名追加）'!Q143=4,'組織C③（②のG6~P→F6にペースト＋事業所名追加）'!M143,'組織C③（②のG6~P→F6にペースト＋事業所名追加）'!Q143=5,'組織C③（②のG6~P→F6にペースト＋事業所名追加）'!O143)</f>
        <v/>
      </c>
      <c r="D143" s="136" t="str" cm="1">
        <f t="array" ref="D143">_xlfn.IFS('組織C③（②のG6~P→F6にペースト＋事業所名追加）'!Q143="","",'組織C③（②のG6~P→F6にペースト＋事業所名追加）'!Q143=1,"",'組織C③（②のG6~P→F6にペースト＋事業所名追加）'!Q143=2,'組織C③（②のG6~P→F6にペースト＋事業所名追加）'!G143,'組織C③（②のG6~P→F6にペースト＋事業所名追加）'!Q143=3,'組織C③（②のG6~P→F6にペースト＋事業所名追加）'!I143,'組織C③（②のG6~P→F6にペースト＋事業所名追加）'!Q143=4,'組織C③（②のG6~P→F6にペースト＋事業所名追加）'!K143,'組織C③（②のG6~P→F6にペースト＋事業所名追加）'!Q143=5,'組織C③（②のG6~P→F6にペースト＋事業所名追加）'!M143)</f>
        <v/>
      </c>
      <c r="E143" s="107" t="str">
        <f t="shared" si="6"/>
        <v/>
      </c>
      <c r="F143" s="37" t="str">
        <f t="shared" si="5"/>
        <v/>
      </c>
      <c r="G143" s="123" t="str" cm="1">
        <f t="array" ref="G143">IF($G$6="","",_xlfn.IFS('組織C③（②のG6~P→F6にペースト＋事業所名追加）'!Q143="","",'組織C③（②のG6~P→F6にペースト＋事業所名追加）'!Q143=1,'組織C③（②のG6~P→F6にペースト＋事業所名追加）'!F143,'組織C③（②のG6~P→F6にペースト＋事業所名追加）'!Q143=2,'組織C③（②のG6~P→F6にペースト＋事業所名追加）'!H143,'組織C③（②のG6~P→F6にペースト＋事業所名追加）'!Q143=3,'組織C③（②のG6~P→F6にペースト＋事業所名追加）'!J143,'組織C③（②のG6~P→F6にペースト＋事業所名追加）'!Q143=4,'組織C③（②のG6~P→F6にペースト＋事業所名追加）'!L143,'組織C③（②のG6~P→F6にペースト＋事業所名追加）'!Q143=5,'組織C③（②のG6~P→F6にペースト＋事業所名追加）'!N143))</f>
        <v/>
      </c>
      <c r="H143" s="123" t="str" cm="1">
        <f t="array" ref="H143">IF($G$6="","",_xlfn.IFS('組織C③（②のG6~P→F6にペースト＋事業所名追加）'!Q143="","",'組織C③（②のG6~P→F6にペースト＋事業所名追加）'!Q143=1,"",'組織C③（②のG6~P→F6にペースト＋事業所名追加）'!Q143=2,'組織C③（②のG6~P→F6にペースト＋事業所名追加）'!F143,'組織C③（②のG6~P→F6にペースト＋事業所名追加）'!Q143=3,'組織C③（②のG6~P→F6にペースト＋事業所名追加）'!H143,'組織C③（②のG6~P→F6にペースト＋事業所名追加）'!Q143=4,'組織C③（②のG6~P→F6にペースト＋事業所名追加）'!J143,'組織C③（②のG6~P→F6にペースト＋事業所名追加）'!Q143=5,'組織C③（②のG6~P→F6にペースト＋事業所名追加）'!L143))</f>
        <v/>
      </c>
      <c r="I143" s="123" t="str">
        <f>IF('組織C③（②のG6~P→F6にペースト＋事業所名追加）'!C143="","",'組織C③（②のG6~P→F6にペースト＋事業所名追加）'!C143)</f>
        <v/>
      </c>
      <c r="J143" s="107"/>
    </row>
    <row r="144" spans="1:10">
      <c r="A144" s="107" t="s">
        <v>681</v>
      </c>
      <c r="B144" s="134"/>
      <c r="C144" s="136" t="str" cm="1">
        <f t="array" ref="C144">_xlfn.IFS('組織C③（②のG6~P→F6にペースト＋事業所名追加）'!Q144="","",'組織C③（②のG6~P→F6にペースト＋事業所名追加）'!Q144=1,'組織C③（②のG6~P→F6にペースト＋事業所名追加）'!G144,'組織C③（②のG6~P→F6にペースト＋事業所名追加）'!Q144=2,'組織C③（②のG6~P→F6にペースト＋事業所名追加）'!I144,'組織C③（②のG6~P→F6にペースト＋事業所名追加）'!Q144=3,'組織C③（②のG6~P→F6にペースト＋事業所名追加）'!K144,'組織C③（②のG6~P→F6にペースト＋事業所名追加）'!Q144=4,'組織C③（②のG6~P→F6にペースト＋事業所名追加）'!M144,'組織C③（②のG6~P→F6にペースト＋事業所名追加）'!Q144=5,'組織C③（②のG6~P→F6にペースト＋事業所名追加）'!O144)</f>
        <v/>
      </c>
      <c r="D144" s="136" t="str" cm="1">
        <f t="array" ref="D144">_xlfn.IFS('組織C③（②のG6~P→F6にペースト＋事業所名追加）'!Q144="","",'組織C③（②のG6~P→F6にペースト＋事業所名追加）'!Q144=1,"",'組織C③（②のG6~P→F6にペースト＋事業所名追加）'!Q144=2,'組織C③（②のG6~P→F6にペースト＋事業所名追加）'!G144,'組織C③（②のG6~P→F6にペースト＋事業所名追加）'!Q144=3,'組織C③（②のG6~P→F6にペースト＋事業所名追加）'!I144,'組織C③（②のG6~P→F6にペースト＋事業所名追加）'!Q144=4,'組織C③（②のG6~P→F6にペースト＋事業所名追加）'!K144,'組織C③（②のG6~P→F6にペースト＋事業所名追加）'!Q144=5,'組織C③（②のG6~P→F6にペースト＋事業所名追加）'!M144)</f>
        <v/>
      </c>
      <c r="E144" s="107" t="str">
        <f t="shared" si="6"/>
        <v/>
      </c>
      <c r="F144" s="37" t="str">
        <f t="shared" si="5"/>
        <v/>
      </c>
      <c r="G144" s="123" t="str" cm="1">
        <f t="array" ref="G144">IF($G$6="","",_xlfn.IFS('組織C③（②のG6~P→F6にペースト＋事業所名追加）'!Q144="","",'組織C③（②のG6~P→F6にペースト＋事業所名追加）'!Q144=1,'組織C③（②のG6~P→F6にペースト＋事業所名追加）'!F144,'組織C③（②のG6~P→F6にペースト＋事業所名追加）'!Q144=2,'組織C③（②のG6~P→F6にペースト＋事業所名追加）'!H144,'組織C③（②のG6~P→F6にペースト＋事業所名追加）'!Q144=3,'組織C③（②のG6~P→F6にペースト＋事業所名追加）'!J144,'組織C③（②のG6~P→F6にペースト＋事業所名追加）'!Q144=4,'組織C③（②のG6~P→F6にペースト＋事業所名追加）'!L144,'組織C③（②のG6~P→F6にペースト＋事業所名追加）'!Q144=5,'組織C③（②のG6~P→F6にペースト＋事業所名追加）'!N144))</f>
        <v/>
      </c>
      <c r="H144" s="123" t="str" cm="1">
        <f t="array" ref="H144">IF($G$6="","",_xlfn.IFS('組織C③（②のG6~P→F6にペースト＋事業所名追加）'!Q144="","",'組織C③（②のG6~P→F6にペースト＋事業所名追加）'!Q144=1,"",'組織C③（②のG6~P→F6にペースト＋事業所名追加）'!Q144=2,'組織C③（②のG6~P→F6にペースト＋事業所名追加）'!F144,'組織C③（②のG6~P→F6にペースト＋事業所名追加）'!Q144=3,'組織C③（②のG6~P→F6にペースト＋事業所名追加）'!H144,'組織C③（②のG6~P→F6にペースト＋事業所名追加）'!Q144=4,'組織C③（②のG6~P→F6にペースト＋事業所名追加）'!J144,'組織C③（②のG6~P→F6にペースト＋事業所名追加）'!Q144=5,'組織C③（②のG6~P→F6にペースト＋事業所名追加）'!L144))</f>
        <v/>
      </c>
      <c r="I144" s="123" t="str">
        <f>IF('組織C③（②のG6~P→F6にペースト＋事業所名追加）'!C144="","",'組織C③（②のG6~P→F6にペースト＋事業所名追加）'!C144)</f>
        <v/>
      </c>
      <c r="J144" s="107"/>
    </row>
    <row r="145" spans="1:10">
      <c r="A145" s="107" t="s">
        <v>682</v>
      </c>
      <c r="B145" s="134"/>
      <c r="C145" s="136" t="str" cm="1">
        <f t="array" ref="C145">_xlfn.IFS('組織C③（②のG6~P→F6にペースト＋事業所名追加）'!Q145="","",'組織C③（②のG6~P→F6にペースト＋事業所名追加）'!Q145=1,'組織C③（②のG6~P→F6にペースト＋事業所名追加）'!G145,'組織C③（②のG6~P→F6にペースト＋事業所名追加）'!Q145=2,'組織C③（②のG6~P→F6にペースト＋事業所名追加）'!I145,'組織C③（②のG6~P→F6にペースト＋事業所名追加）'!Q145=3,'組織C③（②のG6~P→F6にペースト＋事業所名追加）'!K145,'組織C③（②のG6~P→F6にペースト＋事業所名追加）'!Q145=4,'組織C③（②のG6~P→F6にペースト＋事業所名追加）'!M145,'組織C③（②のG6~P→F6にペースト＋事業所名追加）'!Q145=5,'組織C③（②のG6~P→F6にペースト＋事業所名追加）'!O145)</f>
        <v/>
      </c>
      <c r="D145" s="136" t="str" cm="1">
        <f t="array" ref="D145">_xlfn.IFS('組織C③（②のG6~P→F6にペースト＋事業所名追加）'!Q145="","",'組織C③（②のG6~P→F6にペースト＋事業所名追加）'!Q145=1,"",'組織C③（②のG6~P→F6にペースト＋事業所名追加）'!Q145=2,'組織C③（②のG6~P→F6にペースト＋事業所名追加）'!G145,'組織C③（②のG6~P→F6にペースト＋事業所名追加）'!Q145=3,'組織C③（②のG6~P→F6にペースト＋事業所名追加）'!I145,'組織C③（②のG6~P→F6にペースト＋事業所名追加）'!Q145=4,'組織C③（②のG6~P→F6にペースト＋事業所名追加）'!K145,'組織C③（②のG6~P→F6にペースト＋事業所名追加）'!Q145=5,'組織C③（②のG6~P→F6にペースト＋事業所名追加）'!M145)</f>
        <v/>
      </c>
      <c r="E145" s="107" t="str">
        <f t="shared" si="6"/>
        <v/>
      </c>
      <c r="F145" s="37" t="str">
        <f t="shared" si="5"/>
        <v/>
      </c>
      <c r="G145" s="123" t="str" cm="1">
        <f t="array" ref="G145">IF($G$6="","",_xlfn.IFS('組織C③（②のG6~P→F6にペースト＋事業所名追加）'!Q145="","",'組織C③（②のG6~P→F6にペースト＋事業所名追加）'!Q145=1,'組織C③（②のG6~P→F6にペースト＋事業所名追加）'!F145,'組織C③（②のG6~P→F6にペースト＋事業所名追加）'!Q145=2,'組織C③（②のG6~P→F6にペースト＋事業所名追加）'!H145,'組織C③（②のG6~P→F6にペースト＋事業所名追加）'!Q145=3,'組織C③（②のG6~P→F6にペースト＋事業所名追加）'!J145,'組織C③（②のG6~P→F6にペースト＋事業所名追加）'!Q145=4,'組織C③（②のG6~P→F6にペースト＋事業所名追加）'!L145,'組織C③（②のG6~P→F6にペースト＋事業所名追加）'!Q145=5,'組織C③（②のG6~P→F6にペースト＋事業所名追加）'!N145))</f>
        <v/>
      </c>
      <c r="H145" s="123" t="str" cm="1">
        <f t="array" ref="H145">IF($G$6="","",_xlfn.IFS('組織C③（②のG6~P→F6にペースト＋事業所名追加）'!Q145="","",'組織C③（②のG6~P→F6にペースト＋事業所名追加）'!Q145=1,"",'組織C③（②のG6~P→F6にペースト＋事業所名追加）'!Q145=2,'組織C③（②のG6~P→F6にペースト＋事業所名追加）'!F145,'組織C③（②のG6~P→F6にペースト＋事業所名追加）'!Q145=3,'組織C③（②のG6~P→F6にペースト＋事業所名追加）'!H145,'組織C③（②のG6~P→F6にペースト＋事業所名追加）'!Q145=4,'組織C③（②のG6~P→F6にペースト＋事業所名追加）'!J145,'組織C③（②のG6~P→F6にペースト＋事業所名追加）'!Q145=5,'組織C③（②のG6~P→F6にペースト＋事業所名追加）'!L145))</f>
        <v/>
      </c>
      <c r="I145" s="123" t="str">
        <f>IF('組織C③（②のG6~P→F6にペースト＋事業所名追加）'!C145="","",'組織C③（②のG6~P→F6にペースト＋事業所名追加）'!C145)</f>
        <v/>
      </c>
      <c r="J145" s="107"/>
    </row>
    <row r="146" spans="1:10">
      <c r="A146" s="107" t="s">
        <v>683</v>
      </c>
      <c r="B146" s="134"/>
      <c r="C146" s="136" t="str" cm="1">
        <f t="array" ref="C146">_xlfn.IFS('組織C③（②のG6~P→F6にペースト＋事業所名追加）'!Q146="","",'組織C③（②のG6~P→F6にペースト＋事業所名追加）'!Q146=1,'組織C③（②のG6~P→F6にペースト＋事業所名追加）'!G146,'組織C③（②のG6~P→F6にペースト＋事業所名追加）'!Q146=2,'組織C③（②のG6~P→F6にペースト＋事業所名追加）'!I146,'組織C③（②のG6~P→F6にペースト＋事業所名追加）'!Q146=3,'組織C③（②のG6~P→F6にペースト＋事業所名追加）'!K146,'組織C③（②のG6~P→F6にペースト＋事業所名追加）'!Q146=4,'組織C③（②のG6~P→F6にペースト＋事業所名追加）'!M146,'組織C③（②のG6~P→F6にペースト＋事業所名追加）'!Q146=5,'組織C③（②のG6~P→F6にペースト＋事業所名追加）'!O146)</f>
        <v/>
      </c>
      <c r="D146" s="136" t="str" cm="1">
        <f t="array" ref="D146">_xlfn.IFS('組織C③（②のG6~P→F6にペースト＋事業所名追加）'!Q146="","",'組織C③（②のG6~P→F6にペースト＋事業所名追加）'!Q146=1,"",'組織C③（②のG6~P→F6にペースト＋事業所名追加）'!Q146=2,'組織C③（②のG6~P→F6にペースト＋事業所名追加）'!G146,'組織C③（②のG6~P→F6にペースト＋事業所名追加）'!Q146=3,'組織C③（②のG6~P→F6にペースト＋事業所名追加）'!I146,'組織C③（②のG6~P→F6にペースト＋事業所名追加）'!Q146=4,'組織C③（②のG6~P→F6にペースト＋事業所名追加）'!K146,'組織C③（②のG6~P→F6にペースト＋事業所名追加）'!Q146=5,'組織C③（②のG6~P→F6にペースト＋事業所名追加）'!M146)</f>
        <v/>
      </c>
      <c r="E146" s="107" t="str">
        <f t="shared" si="6"/>
        <v/>
      </c>
      <c r="F146" s="37" t="str">
        <f t="shared" si="5"/>
        <v/>
      </c>
      <c r="G146" s="123" t="str" cm="1">
        <f t="array" ref="G146">IF($G$6="","",_xlfn.IFS('組織C③（②のG6~P→F6にペースト＋事業所名追加）'!Q146="","",'組織C③（②のG6~P→F6にペースト＋事業所名追加）'!Q146=1,'組織C③（②のG6~P→F6にペースト＋事業所名追加）'!F146,'組織C③（②のG6~P→F6にペースト＋事業所名追加）'!Q146=2,'組織C③（②のG6~P→F6にペースト＋事業所名追加）'!H146,'組織C③（②のG6~P→F6にペースト＋事業所名追加）'!Q146=3,'組織C③（②のG6~P→F6にペースト＋事業所名追加）'!J146,'組織C③（②のG6~P→F6にペースト＋事業所名追加）'!Q146=4,'組織C③（②のG6~P→F6にペースト＋事業所名追加）'!L146,'組織C③（②のG6~P→F6にペースト＋事業所名追加）'!Q146=5,'組織C③（②のG6~P→F6にペースト＋事業所名追加）'!N146))</f>
        <v/>
      </c>
      <c r="H146" s="123" t="str" cm="1">
        <f t="array" ref="H146">IF($G$6="","",_xlfn.IFS('組織C③（②のG6~P→F6にペースト＋事業所名追加）'!Q146="","",'組織C③（②のG6~P→F6にペースト＋事業所名追加）'!Q146=1,"",'組織C③（②のG6~P→F6にペースト＋事業所名追加）'!Q146=2,'組織C③（②のG6~P→F6にペースト＋事業所名追加）'!F146,'組織C③（②のG6~P→F6にペースト＋事業所名追加）'!Q146=3,'組織C③（②のG6~P→F6にペースト＋事業所名追加）'!H146,'組織C③（②のG6~P→F6にペースト＋事業所名追加）'!Q146=4,'組織C③（②のG6~P→F6にペースト＋事業所名追加）'!J146,'組織C③（②のG6~P→F6にペースト＋事業所名追加）'!Q146=5,'組織C③（②のG6~P→F6にペースト＋事業所名追加）'!L146))</f>
        <v/>
      </c>
      <c r="I146" s="123" t="str">
        <f>IF('組織C③（②のG6~P→F6にペースト＋事業所名追加）'!C146="","",'組織C③（②のG6~P→F6にペースト＋事業所名追加）'!C146)</f>
        <v/>
      </c>
      <c r="J146" s="107"/>
    </row>
    <row r="147" spans="1:10">
      <c r="A147" s="107" t="s">
        <v>684</v>
      </c>
      <c r="B147" s="134"/>
      <c r="C147" s="136" t="str" cm="1">
        <f t="array" ref="C147">_xlfn.IFS('組織C③（②のG6~P→F6にペースト＋事業所名追加）'!Q147="","",'組織C③（②のG6~P→F6にペースト＋事業所名追加）'!Q147=1,'組織C③（②のG6~P→F6にペースト＋事業所名追加）'!G147,'組織C③（②のG6~P→F6にペースト＋事業所名追加）'!Q147=2,'組織C③（②のG6~P→F6にペースト＋事業所名追加）'!I147,'組織C③（②のG6~P→F6にペースト＋事業所名追加）'!Q147=3,'組織C③（②のG6~P→F6にペースト＋事業所名追加）'!K147,'組織C③（②のG6~P→F6にペースト＋事業所名追加）'!Q147=4,'組織C③（②のG6~P→F6にペースト＋事業所名追加）'!M147,'組織C③（②のG6~P→F6にペースト＋事業所名追加）'!Q147=5,'組織C③（②のG6~P→F6にペースト＋事業所名追加）'!O147)</f>
        <v/>
      </c>
      <c r="D147" s="136" t="str" cm="1">
        <f t="array" ref="D147">_xlfn.IFS('組織C③（②のG6~P→F6にペースト＋事業所名追加）'!Q147="","",'組織C③（②のG6~P→F6にペースト＋事業所名追加）'!Q147=1,"",'組織C③（②のG6~P→F6にペースト＋事業所名追加）'!Q147=2,'組織C③（②のG6~P→F6にペースト＋事業所名追加）'!G147,'組織C③（②のG6~P→F6にペースト＋事業所名追加）'!Q147=3,'組織C③（②のG6~P→F6にペースト＋事業所名追加）'!I147,'組織C③（②のG6~P→F6にペースト＋事業所名追加）'!Q147=4,'組織C③（②のG6~P→F6にペースト＋事業所名追加）'!K147,'組織C③（②のG6~P→F6にペースト＋事業所名追加）'!Q147=5,'組織C③（②のG6~P→F6にペースト＋事業所名追加）'!M147)</f>
        <v/>
      </c>
      <c r="E147" s="107" t="str">
        <f t="shared" si="6"/>
        <v/>
      </c>
      <c r="F147" s="37" t="str">
        <f t="shared" si="5"/>
        <v/>
      </c>
      <c r="G147" s="123" t="str" cm="1">
        <f t="array" ref="G147">IF($G$6="","",_xlfn.IFS('組織C③（②のG6~P→F6にペースト＋事業所名追加）'!Q147="","",'組織C③（②のG6~P→F6にペースト＋事業所名追加）'!Q147=1,'組織C③（②のG6~P→F6にペースト＋事業所名追加）'!F147,'組織C③（②のG6~P→F6にペースト＋事業所名追加）'!Q147=2,'組織C③（②のG6~P→F6にペースト＋事業所名追加）'!H147,'組織C③（②のG6~P→F6にペースト＋事業所名追加）'!Q147=3,'組織C③（②のG6~P→F6にペースト＋事業所名追加）'!J147,'組織C③（②のG6~P→F6にペースト＋事業所名追加）'!Q147=4,'組織C③（②のG6~P→F6にペースト＋事業所名追加）'!L147,'組織C③（②のG6~P→F6にペースト＋事業所名追加）'!Q147=5,'組織C③（②のG6~P→F6にペースト＋事業所名追加）'!N147))</f>
        <v/>
      </c>
      <c r="H147" s="123" t="str" cm="1">
        <f t="array" ref="H147">IF($G$6="","",_xlfn.IFS('組織C③（②のG6~P→F6にペースト＋事業所名追加）'!Q147="","",'組織C③（②のG6~P→F6にペースト＋事業所名追加）'!Q147=1,"",'組織C③（②のG6~P→F6にペースト＋事業所名追加）'!Q147=2,'組織C③（②のG6~P→F6にペースト＋事業所名追加）'!F147,'組織C③（②のG6~P→F6にペースト＋事業所名追加）'!Q147=3,'組織C③（②のG6~P→F6にペースト＋事業所名追加）'!H147,'組織C③（②のG6~P→F6にペースト＋事業所名追加）'!Q147=4,'組織C③（②のG6~P→F6にペースト＋事業所名追加）'!J147,'組織C③（②のG6~P→F6にペースト＋事業所名追加）'!Q147=5,'組織C③（②のG6~P→F6にペースト＋事業所名追加）'!L147))</f>
        <v/>
      </c>
      <c r="I147" s="123" t="str">
        <f>IF('組織C③（②のG6~P→F6にペースト＋事業所名追加）'!C147="","",'組織C③（②のG6~P→F6にペースト＋事業所名追加）'!C147)</f>
        <v/>
      </c>
      <c r="J147" s="107"/>
    </row>
    <row r="148" spans="1:10">
      <c r="A148" s="107" t="s">
        <v>685</v>
      </c>
      <c r="B148" s="134"/>
      <c r="C148" s="136" t="str" cm="1">
        <f t="array" ref="C148">_xlfn.IFS('組織C③（②のG6~P→F6にペースト＋事業所名追加）'!Q148="","",'組織C③（②のG6~P→F6にペースト＋事業所名追加）'!Q148=1,'組織C③（②のG6~P→F6にペースト＋事業所名追加）'!G148,'組織C③（②のG6~P→F6にペースト＋事業所名追加）'!Q148=2,'組織C③（②のG6~P→F6にペースト＋事業所名追加）'!I148,'組織C③（②のG6~P→F6にペースト＋事業所名追加）'!Q148=3,'組織C③（②のG6~P→F6にペースト＋事業所名追加）'!K148,'組織C③（②のG6~P→F6にペースト＋事業所名追加）'!Q148=4,'組織C③（②のG6~P→F6にペースト＋事業所名追加）'!M148,'組織C③（②のG6~P→F6にペースト＋事業所名追加）'!Q148=5,'組織C③（②のG6~P→F6にペースト＋事業所名追加）'!O148)</f>
        <v/>
      </c>
      <c r="D148" s="136" t="str" cm="1">
        <f t="array" ref="D148">_xlfn.IFS('組織C③（②のG6~P→F6にペースト＋事業所名追加）'!Q148="","",'組織C③（②のG6~P→F6にペースト＋事業所名追加）'!Q148=1,"",'組織C③（②のG6~P→F6にペースト＋事業所名追加）'!Q148=2,'組織C③（②のG6~P→F6にペースト＋事業所名追加）'!G148,'組織C③（②のG6~P→F6にペースト＋事業所名追加）'!Q148=3,'組織C③（②のG6~P→F6にペースト＋事業所名追加）'!I148,'組織C③（②のG6~P→F6にペースト＋事業所名追加）'!Q148=4,'組織C③（②のG6~P→F6にペースト＋事業所名追加）'!K148,'組織C③（②のG6~P→F6にペースト＋事業所名追加）'!Q148=5,'組織C③（②のG6~P→F6にペースト＋事業所名追加）'!M148)</f>
        <v/>
      </c>
      <c r="E148" s="107" t="str">
        <f t="shared" si="6"/>
        <v/>
      </c>
      <c r="F148" s="37" t="str">
        <f t="shared" si="5"/>
        <v/>
      </c>
      <c r="G148" s="123" t="str" cm="1">
        <f t="array" ref="G148">IF($G$6="","",_xlfn.IFS('組織C③（②のG6~P→F6にペースト＋事業所名追加）'!Q148="","",'組織C③（②のG6~P→F6にペースト＋事業所名追加）'!Q148=1,'組織C③（②のG6~P→F6にペースト＋事業所名追加）'!F148,'組織C③（②のG6~P→F6にペースト＋事業所名追加）'!Q148=2,'組織C③（②のG6~P→F6にペースト＋事業所名追加）'!H148,'組織C③（②のG6~P→F6にペースト＋事業所名追加）'!Q148=3,'組織C③（②のG6~P→F6にペースト＋事業所名追加）'!J148,'組織C③（②のG6~P→F6にペースト＋事業所名追加）'!Q148=4,'組織C③（②のG6~P→F6にペースト＋事業所名追加）'!L148,'組織C③（②のG6~P→F6にペースト＋事業所名追加）'!Q148=5,'組織C③（②のG6~P→F6にペースト＋事業所名追加）'!N148))</f>
        <v/>
      </c>
      <c r="H148" s="123" t="str" cm="1">
        <f t="array" ref="H148">IF($G$6="","",_xlfn.IFS('組織C③（②のG6~P→F6にペースト＋事業所名追加）'!Q148="","",'組織C③（②のG6~P→F6にペースト＋事業所名追加）'!Q148=1,"",'組織C③（②のG6~P→F6にペースト＋事業所名追加）'!Q148=2,'組織C③（②のG6~P→F6にペースト＋事業所名追加）'!F148,'組織C③（②のG6~P→F6にペースト＋事業所名追加）'!Q148=3,'組織C③（②のG6~P→F6にペースト＋事業所名追加）'!H148,'組織C③（②のG6~P→F6にペースト＋事業所名追加）'!Q148=4,'組織C③（②のG6~P→F6にペースト＋事業所名追加）'!J148,'組織C③（②のG6~P→F6にペースト＋事業所名追加）'!Q148=5,'組織C③（②のG6~P→F6にペースト＋事業所名追加）'!L148))</f>
        <v/>
      </c>
      <c r="I148" s="123" t="str">
        <f>IF('組織C③（②のG6~P→F6にペースト＋事業所名追加）'!C148="","",'組織C③（②のG6~P→F6にペースト＋事業所名追加）'!C148)</f>
        <v/>
      </c>
      <c r="J148" s="107"/>
    </row>
    <row r="149" spans="1:10">
      <c r="A149" s="107" t="s">
        <v>686</v>
      </c>
      <c r="B149" s="134"/>
      <c r="C149" s="136" t="str" cm="1">
        <f t="array" ref="C149">_xlfn.IFS('組織C③（②のG6~P→F6にペースト＋事業所名追加）'!Q149="","",'組織C③（②のG6~P→F6にペースト＋事業所名追加）'!Q149=1,'組織C③（②のG6~P→F6にペースト＋事業所名追加）'!G149,'組織C③（②のG6~P→F6にペースト＋事業所名追加）'!Q149=2,'組織C③（②のG6~P→F6にペースト＋事業所名追加）'!I149,'組織C③（②のG6~P→F6にペースト＋事業所名追加）'!Q149=3,'組織C③（②のG6~P→F6にペースト＋事業所名追加）'!K149,'組織C③（②のG6~P→F6にペースト＋事業所名追加）'!Q149=4,'組織C③（②のG6~P→F6にペースト＋事業所名追加）'!M149,'組織C③（②のG6~P→F6にペースト＋事業所名追加）'!Q149=5,'組織C③（②のG6~P→F6にペースト＋事業所名追加）'!O149)</f>
        <v/>
      </c>
      <c r="D149" s="136" t="str" cm="1">
        <f t="array" ref="D149">_xlfn.IFS('組織C③（②のG6~P→F6にペースト＋事業所名追加）'!Q149="","",'組織C③（②のG6~P→F6にペースト＋事業所名追加）'!Q149=1,"",'組織C③（②のG6~P→F6にペースト＋事業所名追加）'!Q149=2,'組織C③（②のG6~P→F6にペースト＋事業所名追加）'!G149,'組織C③（②のG6~P→F6にペースト＋事業所名追加）'!Q149=3,'組織C③（②のG6~P→F6にペースト＋事業所名追加）'!I149,'組織C③（②のG6~P→F6にペースト＋事業所名追加）'!Q149=4,'組織C③（②のG6~P→F6にペースト＋事業所名追加）'!K149,'組織C③（②のG6~P→F6にペースト＋事業所名追加）'!Q149=5,'組織C③（②のG6~P→F6にペースト＋事業所名追加）'!M149)</f>
        <v/>
      </c>
      <c r="E149" s="107" t="str">
        <f t="shared" si="6"/>
        <v/>
      </c>
      <c r="F149" s="37" t="str">
        <f t="shared" si="5"/>
        <v/>
      </c>
      <c r="G149" s="123" t="str" cm="1">
        <f t="array" ref="G149">IF($G$6="","",_xlfn.IFS('組織C③（②のG6~P→F6にペースト＋事業所名追加）'!Q149="","",'組織C③（②のG6~P→F6にペースト＋事業所名追加）'!Q149=1,'組織C③（②のG6~P→F6にペースト＋事業所名追加）'!F149,'組織C③（②のG6~P→F6にペースト＋事業所名追加）'!Q149=2,'組織C③（②のG6~P→F6にペースト＋事業所名追加）'!H149,'組織C③（②のG6~P→F6にペースト＋事業所名追加）'!Q149=3,'組織C③（②のG6~P→F6にペースト＋事業所名追加）'!J149,'組織C③（②のG6~P→F6にペースト＋事業所名追加）'!Q149=4,'組織C③（②のG6~P→F6にペースト＋事業所名追加）'!L149,'組織C③（②のG6~P→F6にペースト＋事業所名追加）'!Q149=5,'組織C③（②のG6~P→F6にペースト＋事業所名追加）'!N149))</f>
        <v/>
      </c>
      <c r="H149" s="123" t="str" cm="1">
        <f t="array" ref="H149">IF($G$6="","",_xlfn.IFS('組織C③（②のG6~P→F6にペースト＋事業所名追加）'!Q149="","",'組織C③（②のG6~P→F6にペースト＋事業所名追加）'!Q149=1,"",'組織C③（②のG6~P→F6にペースト＋事業所名追加）'!Q149=2,'組織C③（②のG6~P→F6にペースト＋事業所名追加）'!F149,'組織C③（②のG6~P→F6にペースト＋事業所名追加）'!Q149=3,'組織C③（②のG6~P→F6にペースト＋事業所名追加）'!H149,'組織C③（②のG6~P→F6にペースト＋事業所名追加）'!Q149=4,'組織C③（②のG6~P→F6にペースト＋事業所名追加）'!J149,'組織C③（②のG6~P→F6にペースト＋事業所名追加）'!Q149=5,'組織C③（②のG6~P→F6にペースト＋事業所名追加）'!L149))</f>
        <v/>
      </c>
      <c r="I149" s="123" t="str">
        <f>IF('組織C③（②のG6~P→F6にペースト＋事業所名追加）'!C149="","",'組織C③（②のG6~P→F6にペースト＋事業所名追加）'!C149)</f>
        <v/>
      </c>
      <c r="J149" s="107"/>
    </row>
    <row r="150" spans="1:10">
      <c r="A150" s="107" t="s">
        <v>687</v>
      </c>
      <c r="B150" s="134"/>
      <c r="C150" s="136" t="str" cm="1">
        <f t="array" ref="C150">_xlfn.IFS('組織C③（②のG6~P→F6にペースト＋事業所名追加）'!Q150="","",'組織C③（②のG6~P→F6にペースト＋事業所名追加）'!Q150=1,'組織C③（②のG6~P→F6にペースト＋事業所名追加）'!G150,'組織C③（②のG6~P→F6にペースト＋事業所名追加）'!Q150=2,'組織C③（②のG6~P→F6にペースト＋事業所名追加）'!I150,'組織C③（②のG6~P→F6にペースト＋事業所名追加）'!Q150=3,'組織C③（②のG6~P→F6にペースト＋事業所名追加）'!K150,'組織C③（②のG6~P→F6にペースト＋事業所名追加）'!Q150=4,'組織C③（②のG6~P→F6にペースト＋事業所名追加）'!M150,'組織C③（②のG6~P→F6にペースト＋事業所名追加）'!Q150=5,'組織C③（②のG6~P→F6にペースト＋事業所名追加）'!O150)</f>
        <v/>
      </c>
      <c r="D150" s="136" t="str" cm="1">
        <f t="array" ref="D150">_xlfn.IFS('組織C③（②のG6~P→F6にペースト＋事業所名追加）'!Q150="","",'組織C③（②のG6~P→F6にペースト＋事業所名追加）'!Q150=1,"",'組織C③（②のG6~P→F6にペースト＋事業所名追加）'!Q150=2,'組織C③（②のG6~P→F6にペースト＋事業所名追加）'!G150,'組織C③（②のG6~P→F6にペースト＋事業所名追加）'!Q150=3,'組織C③（②のG6~P→F6にペースト＋事業所名追加）'!I150,'組織C③（②のG6~P→F6にペースト＋事業所名追加）'!Q150=4,'組織C③（②のG6~P→F6にペースト＋事業所名追加）'!K150,'組織C③（②のG6~P→F6にペースト＋事業所名追加）'!Q150=5,'組織C③（②のG6~P→F6にペースト＋事業所名追加）'!M150)</f>
        <v/>
      </c>
      <c r="E150" s="107" t="str">
        <f t="shared" si="6"/>
        <v/>
      </c>
      <c r="F150" s="37" t="str">
        <f t="shared" si="5"/>
        <v/>
      </c>
      <c r="G150" s="123" t="str" cm="1">
        <f t="array" ref="G150">IF($G$6="","",_xlfn.IFS('組織C③（②のG6~P→F6にペースト＋事業所名追加）'!Q150="","",'組織C③（②のG6~P→F6にペースト＋事業所名追加）'!Q150=1,'組織C③（②のG6~P→F6にペースト＋事業所名追加）'!F150,'組織C③（②のG6~P→F6にペースト＋事業所名追加）'!Q150=2,'組織C③（②のG6~P→F6にペースト＋事業所名追加）'!H150,'組織C③（②のG6~P→F6にペースト＋事業所名追加）'!Q150=3,'組織C③（②のG6~P→F6にペースト＋事業所名追加）'!J150,'組織C③（②のG6~P→F6にペースト＋事業所名追加）'!Q150=4,'組織C③（②のG6~P→F6にペースト＋事業所名追加）'!L150,'組織C③（②のG6~P→F6にペースト＋事業所名追加）'!Q150=5,'組織C③（②のG6~P→F6にペースト＋事業所名追加）'!N150))</f>
        <v/>
      </c>
      <c r="H150" s="123" t="str" cm="1">
        <f t="array" ref="H150">IF($G$6="","",_xlfn.IFS('組織C③（②のG6~P→F6にペースト＋事業所名追加）'!Q150="","",'組織C③（②のG6~P→F6にペースト＋事業所名追加）'!Q150=1,"",'組織C③（②のG6~P→F6にペースト＋事業所名追加）'!Q150=2,'組織C③（②のG6~P→F6にペースト＋事業所名追加）'!F150,'組織C③（②のG6~P→F6にペースト＋事業所名追加）'!Q150=3,'組織C③（②のG6~P→F6にペースト＋事業所名追加）'!H150,'組織C③（②のG6~P→F6にペースト＋事業所名追加）'!Q150=4,'組織C③（②のG6~P→F6にペースト＋事業所名追加）'!J150,'組織C③（②のG6~P→F6にペースト＋事業所名追加）'!Q150=5,'組織C③（②のG6~P→F6にペースト＋事業所名追加）'!L150))</f>
        <v/>
      </c>
      <c r="I150" s="123" t="str">
        <f>IF('組織C③（②のG6~P→F6にペースト＋事業所名追加）'!C150="","",'組織C③（②のG6~P→F6にペースト＋事業所名追加）'!C150)</f>
        <v/>
      </c>
      <c r="J150" s="107"/>
    </row>
    <row r="151" spans="1:10">
      <c r="A151" s="107" t="s">
        <v>688</v>
      </c>
      <c r="B151" s="134"/>
      <c r="C151" s="136" t="str" cm="1">
        <f t="array" ref="C151">_xlfn.IFS('組織C③（②のG6~P→F6にペースト＋事業所名追加）'!Q151="","",'組織C③（②のG6~P→F6にペースト＋事業所名追加）'!Q151=1,'組織C③（②のG6~P→F6にペースト＋事業所名追加）'!G151,'組織C③（②のG6~P→F6にペースト＋事業所名追加）'!Q151=2,'組織C③（②のG6~P→F6にペースト＋事業所名追加）'!I151,'組織C③（②のG6~P→F6にペースト＋事業所名追加）'!Q151=3,'組織C③（②のG6~P→F6にペースト＋事業所名追加）'!K151,'組織C③（②のG6~P→F6にペースト＋事業所名追加）'!Q151=4,'組織C③（②のG6~P→F6にペースト＋事業所名追加）'!M151,'組織C③（②のG6~P→F6にペースト＋事業所名追加）'!Q151=5,'組織C③（②のG6~P→F6にペースト＋事業所名追加）'!O151)</f>
        <v/>
      </c>
      <c r="D151" s="136" t="str" cm="1">
        <f t="array" ref="D151">_xlfn.IFS('組織C③（②のG6~P→F6にペースト＋事業所名追加）'!Q151="","",'組織C③（②のG6~P→F6にペースト＋事業所名追加）'!Q151=1,"",'組織C③（②のG6~P→F6にペースト＋事業所名追加）'!Q151=2,'組織C③（②のG6~P→F6にペースト＋事業所名追加）'!G151,'組織C③（②のG6~P→F6にペースト＋事業所名追加）'!Q151=3,'組織C③（②のG6~P→F6にペースト＋事業所名追加）'!I151,'組織C③（②のG6~P→F6にペースト＋事業所名追加）'!Q151=4,'組織C③（②のG6~P→F6にペースト＋事業所名追加）'!K151,'組織C③（②のG6~P→F6にペースト＋事業所名追加）'!Q151=5,'組織C③（②のG6~P→F6にペースト＋事業所名追加）'!M151)</f>
        <v/>
      </c>
      <c r="E151" s="107" t="str">
        <f t="shared" si="6"/>
        <v/>
      </c>
      <c r="F151" s="37" t="str">
        <f t="shared" si="5"/>
        <v/>
      </c>
      <c r="G151" s="123" t="str" cm="1">
        <f t="array" ref="G151">IF($G$6="","",_xlfn.IFS('組織C③（②のG6~P→F6にペースト＋事業所名追加）'!Q151="","",'組織C③（②のG6~P→F6にペースト＋事業所名追加）'!Q151=1,'組織C③（②のG6~P→F6にペースト＋事業所名追加）'!F151,'組織C③（②のG6~P→F6にペースト＋事業所名追加）'!Q151=2,'組織C③（②のG6~P→F6にペースト＋事業所名追加）'!H151,'組織C③（②のG6~P→F6にペースト＋事業所名追加）'!Q151=3,'組織C③（②のG6~P→F6にペースト＋事業所名追加）'!J151,'組織C③（②のG6~P→F6にペースト＋事業所名追加）'!Q151=4,'組織C③（②のG6~P→F6にペースト＋事業所名追加）'!L151,'組織C③（②のG6~P→F6にペースト＋事業所名追加）'!Q151=5,'組織C③（②のG6~P→F6にペースト＋事業所名追加）'!N151))</f>
        <v/>
      </c>
      <c r="H151" s="123" t="str" cm="1">
        <f t="array" ref="H151">IF($G$6="","",_xlfn.IFS('組織C③（②のG6~P→F6にペースト＋事業所名追加）'!Q151="","",'組織C③（②のG6~P→F6にペースト＋事業所名追加）'!Q151=1,"",'組織C③（②のG6~P→F6にペースト＋事業所名追加）'!Q151=2,'組織C③（②のG6~P→F6にペースト＋事業所名追加）'!F151,'組織C③（②のG6~P→F6にペースト＋事業所名追加）'!Q151=3,'組織C③（②のG6~P→F6にペースト＋事業所名追加）'!H151,'組織C③（②のG6~P→F6にペースト＋事業所名追加）'!Q151=4,'組織C③（②のG6~P→F6にペースト＋事業所名追加）'!J151,'組織C③（②のG6~P→F6にペースト＋事業所名追加）'!Q151=5,'組織C③（②のG6~P→F6にペースト＋事業所名追加）'!L151))</f>
        <v/>
      </c>
      <c r="I151" s="123" t="str">
        <f>IF('組織C③（②のG6~P→F6にペースト＋事業所名追加）'!C151="","",'組織C③（②のG6~P→F6にペースト＋事業所名追加）'!C151)</f>
        <v/>
      </c>
      <c r="J151" s="107"/>
    </row>
    <row r="152" spans="1:10">
      <c r="A152" s="107" t="s">
        <v>689</v>
      </c>
      <c r="B152" s="134"/>
      <c r="C152" s="136" t="str" cm="1">
        <f t="array" ref="C152">_xlfn.IFS('組織C③（②のG6~P→F6にペースト＋事業所名追加）'!Q152="","",'組織C③（②のG6~P→F6にペースト＋事業所名追加）'!Q152=1,'組織C③（②のG6~P→F6にペースト＋事業所名追加）'!G152,'組織C③（②のG6~P→F6にペースト＋事業所名追加）'!Q152=2,'組織C③（②のG6~P→F6にペースト＋事業所名追加）'!I152,'組織C③（②のG6~P→F6にペースト＋事業所名追加）'!Q152=3,'組織C③（②のG6~P→F6にペースト＋事業所名追加）'!K152,'組織C③（②のG6~P→F6にペースト＋事業所名追加）'!Q152=4,'組織C③（②のG6~P→F6にペースト＋事業所名追加）'!M152,'組織C③（②のG6~P→F6にペースト＋事業所名追加）'!Q152=5,'組織C③（②のG6~P→F6にペースト＋事業所名追加）'!O152)</f>
        <v/>
      </c>
      <c r="D152" s="136" t="str" cm="1">
        <f t="array" ref="D152">_xlfn.IFS('組織C③（②のG6~P→F6にペースト＋事業所名追加）'!Q152="","",'組織C③（②のG6~P→F6にペースト＋事業所名追加）'!Q152=1,"",'組織C③（②のG6~P→F6にペースト＋事業所名追加）'!Q152=2,'組織C③（②のG6~P→F6にペースト＋事業所名追加）'!G152,'組織C③（②のG6~P→F6にペースト＋事業所名追加）'!Q152=3,'組織C③（②のG6~P→F6にペースト＋事業所名追加）'!I152,'組織C③（②のG6~P→F6にペースト＋事業所名追加）'!Q152=4,'組織C③（②のG6~P→F6にペースト＋事業所名追加）'!K152,'組織C③（②のG6~P→F6にペースト＋事業所名追加）'!Q152=5,'組織C③（②のG6~P→F6にペースト＋事業所名追加）'!M152)</f>
        <v/>
      </c>
      <c r="E152" s="107" t="str">
        <f t="shared" si="6"/>
        <v/>
      </c>
      <c r="F152" s="37" t="str">
        <f t="shared" si="5"/>
        <v/>
      </c>
      <c r="G152" s="123" t="str" cm="1">
        <f t="array" ref="G152">IF($G$6="","",_xlfn.IFS('組織C③（②のG6~P→F6にペースト＋事業所名追加）'!Q152="","",'組織C③（②のG6~P→F6にペースト＋事業所名追加）'!Q152=1,'組織C③（②のG6~P→F6にペースト＋事業所名追加）'!F152,'組織C③（②のG6~P→F6にペースト＋事業所名追加）'!Q152=2,'組織C③（②のG6~P→F6にペースト＋事業所名追加）'!H152,'組織C③（②のG6~P→F6にペースト＋事業所名追加）'!Q152=3,'組織C③（②のG6~P→F6にペースト＋事業所名追加）'!J152,'組織C③（②のG6~P→F6にペースト＋事業所名追加）'!Q152=4,'組織C③（②のG6~P→F6にペースト＋事業所名追加）'!L152,'組織C③（②のG6~P→F6にペースト＋事業所名追加）'!Q152=5,'組織C③（②のG6~P→F6にペースト＋事業所名追加）'!N152))</f>
        <v/>
      </c>
      <c r="H152" s="123" t="str" cm="1">
        <f t="array" ref="H152">IF($G$6="","",_xlfn.IFS('組織C③（②のG6~P→F6にペースト＋事業所名追加）'!Q152="","",'組織C③（②のG6~P→F6にペースト＋事業所名追加）'!Q152=1,"",'組織C③（②のG6~P→F6にペースト＋事業所名追加）'!Q152=2,'組織C③（②のG6~P→F6にペースト＋事業所名追加）'!F152,'組織C③（②のG6~P→F6にペースト＋事業所名追加）'!Q152=3,'組織C③（②のG6~P→F6にペースト＋事業所名追加）'!H152,'組織C③（②のG6~P→F6にペースト＋事業所名追加）'!Q152=4,'組織C③（②のG6~P→F6にペースト＋事業所名追加）'!J152,'組織C③（②のG6~P→F6にペースト＋事業所名追加）'!Q152=5,'組織C③（②のG6~P→F6にペースト＋事業所名追加）'!L152))</f>
        <v/>
      </c>
      <c r="I152" s="123" t="str">
        <f>IF('組織C③（②のG6~P→F6にペースト＋事業所名追加）'!C152="","",'組織C③（②のG6~P→F6にペースト＋事業所名追加）'!C152)</f>
        <v/>
      </c>
      <c r="J152" s="107"/>
    </row>
    <row r="153" spans="1:10">
      <c r="A153" s="107" t="s">
        <v>690</v>
      </c>
      <c r="B153" s="134"/>
      <c r="C153" s="136" t="str" cm="1">
        <f t="array" ref="C153">_xlfn.IFS('組織C③（②のG6~P→F6にペースト＋事業所名追加）'!Q153="","",'組織C③（②のG6~P→F6にペースト＋事業所名追加）'!Q153=1,'組織C③（②のG6~P→F6にペースト＋事業所名追加）'!G153,'組織C③（②のG6~P→F6にペースト＋事業所名追加）'!Q153=2,'組織C③（②のG6~P→F6にペースト＋事業所名追加）'!I153,'組織C③（②のG6~P→F6にペースト＋事業所名追加）'!Q153=3,'組織C③（②のG6~P→F6にペースト＋事業所名追加）'!K153,'組織C③（②のG6~P→F6にペースト＋事業所名追加）'!Q153=4,'組織C③（②のG6~P→F6にペースト＋事業所名追加）'!M153,'組織C③（②のG6~P→F6にペースト＋事業所名追加）'!Q153=5,'組織C③（②のG6~P→F6にペースト＋事業所名追加）'!O153)</f>
        <v/>
      </c>
      <c r="D153" s="136" t="str" cm="1">
        <f t="array" ref="D153">_xlfn.IFS('組織C③（②のG6~P→F6にペースト＋事業所名追加）'!Q153="","",'組織C③（②のG6~P→F6にペースト＋事業所名追加）'!Q153=1,"",'組織C③（②のG6~P→F6にペースト＋事業所名追加）'!Q153=2,'組織C③（②のG6~P→F6にペースト＋事業所名追加）'!G153,'組織C③（②のG6~P→F6にペースト＋事業所名追加）'!Q153=3,'組織C③（②のG6~P→F6にペースト＋事業所名追加）'!I153,'組織C③（②のG6~P→F6にペースト＋事業所名追加）'!Q153=4,'組織C③（②のG6~P→F6にペースト＋事業所名追加）'!K153,'組織C③（②のG6~P→F6にペースト＋事業所名追加）'!Q153=5,'組織C③（②のG6~P→F6にペースト＋事業所名追加）'!M153)</f>
        <v/>
      </c>
      <c r="E153" s="107" t="str">
        <f t="shared" si="6"/>
        <v/>
      </c>
      <c r="F153" s="37" t="str">
        <f t="shared" si="5"/>
        <v/>
      </c>
      <c r="G153" s="123" t="str" cm="1">
        <f t="array" ref="G153">IF($G$6="","",_xlfn.IFS('組織C③（②のG6~P→F6にペースト＋事業所名追加）'!Q153="","",'組織C③（②のG6~P→F6にペースト＋事業所名追加）'!Q153=1,'組織C③（②のG6~P→F6にペースト＋事業所名追加）'!F153,'組織C③（②のG6~P→F6にペースト＋事業所名追加）'!Q153=2,'組織C③（②のG6~P→F6にペースト＋事業所名追加）'!H153,'組織C③（②のG6~P→F6にペースト＋事業所名追加）'!Q153=3,'組織C③（②のG6~P→F6にペースト＋事業所名追加）'!J153,'組織C③（②のG6~P→F6にペースト＋事業所名追加）'!Q153=4,'組織C③（②のG6~P→F6にペースト＋事業所名追加）'!L153,'組織C③（②のG6~P→F6にペースト＋事業所名追加）'!Q153=5,'組織C③（②のG6~P→F6にペースト＋事業所名追加）'!N153))</f>
        <v/>
      </c>
      <c r="H153" s="123" t="str" cm="1">
        <f t="array" ref="H153">IF($G$6="","",_xlfn.IFS('組織C③（②のG6~P→F6にペースト＋事業所名追加）'!Q153="","",'組織C③（②のG6~P→F6にペースト＋事業所名追加）'!Q153=1,"",'組織C③（②のG6~P→F6にペースト＋事業所名追加）'!Q153=2,'組織C③（②のG6~P→F6にペースト＋事業所名追加）'!F153,'組織C③（②のG6~P→F6にペースト＋事業所名追加）'!Q153=3,'組織C③（②のG6~P→F6にペースト＋事業所名追加）'!H153,'組織C③（②のG6~P→F6にペースト＋事業所名追加）'!Q153=4,'組織C③（②のG6~P→F6にペースト＋事業所名追加）'!J153,'組織C③（②のG6~P→F6にペースト＋事業所名追加）'!Q153=5,'組織C③（②のG6~P→F6にペースト＋事業所名追加）'!L153))</f>
        <v/>
      </c>
      <c r="I153" s="123" t="str">
        <f>IF('組織C③（②のG6~P→F6にペースト＋事業所名追加）'!C153="","",'組織C③（②のG6~P→F6にペースト＋事業所名追加）'!C153)</f>
        <v/>
      </c>
      <c r="J153" s="107"/>
    </row>
    <row r="154" spans="1:10">
      <c r="A154" s="107" t="s">
        <v>691</v>
      </c>
      <c r="B154" s="134"/>
      <c r="C154" s="136" t="str" cm="1">
        <f t="array" ref="C154">_xlfn.IFS('組織C③（②のG6~P→F6にペースト＋事業所名追加）'!Q154="","",'組織C③（②のG6~P→F6にペースト＋事業所名追加）'!Q154=1,'組織C③（②のG6~P→F6にペースト＋事業所名追加）'!G154,'組織C③（②のG6~P→F6にペースト＋事業所名追加）'!Q154=2,'組織C③（②のG6~P→F6にペースト＋事業所名追加）'!I154,'組織C③（②のG6~P→F6にペースト＋事業所名追加）'!Q154=3,'組織C③（②のG6~P→F6にペースト＋事業所名追加）'!K154,'組織C③（②のG6~P→F6にペースト＋事業所名追加）'!Q154=4,'組織C③（②のG6~P→F6にペースト＋事業所名追加）'!M154,'組織C③（②のG6~P→F6にペースト＋事業所名追加）'!Q154=5,'組織C③（②のG6~P→F6にペースト＋事業所名追加）'!O154)</f>
        <v/>
      </c>
      <c r="D154" s="136" t="str" cm="1">
        <f t="array" ref="D154">_xlfn.IFS('組織C③（②のG6~P→F6にペースト＋事業所名追加）'!Q154="","",'組織C③（②のG6~P→F6にペースト＋事業所名追加）'!Q154=1,"",'組織C③（②のG6~P→F6にペースト＋事業所名追加）'!Q154=2,'組織C③（②のG6~P→F6にペースト＋事業所名追加）'!G154,'組織C③（②のG6~P→F6にペースト＋事業所名追加）'!Q154=3,'組織C③（②のG6~P→F6にペースト＋事業所名追加）'!I154,'組織C③（②のG6~P→F6にペースト＋事業所名追加）'!Q154=4,'組織C③（②のG6~P→F6にペースト＋事業所名追加）'!K154,'組織C③（②のG6~P→F6にペースト＋事業所名追加）'!Q154=5,'組織C③（②のG6~P→F6にペースト＋事業所名追加）'!M154)</f>
        <v/>
      </c>
      <c r="E154" s="107" t="str">
        <f t="shared" si="6"/>
        <v/>
      </c>
      <c r="F154" s="37" t="str">
        <f t="shared" si="5"/>
        <v/>
      </c>
      <c r="G154" s="123" t="str" cm="1">
        <f t="array" ref="G154">IF($G$6="","",_xlfn.IFS('組織C③（②のG6~P→F6にペースト＋事業所名追加）'!Q154="","",'組織C③（②のG6~P→F6にペースト＋事業所名追加）'!Q154=1,'組織C③（②のG6~P→F6にペースト＋事業所名追加）'!F154,'組織C③（②のG6~P→F6にペースト＋事業所名追加）'!Q154=2,'組織C③（②のG6~P→F6にペースト＋事業所名追加）'!H154,'組織C③（②のG6~P→F6にペースト＋事業所名追加）'!Q154=3,'組織C③（②のG6~P→F6にペースト＋事業所名追加）'!J154,'組織C③（②のG6~P→F6にペースト＋事業所名追加）'!Q154=4,'組織C③（②のG6~P→F6にペースト＋事業所名追加）'!L154,'組織C③（②のG6~P→F6にペースト＋事業所名追加）'!Q154=5,'組織C③（②のG6~P→F6にペースト＋事業所名追加）'!N154))</f>
        <v/>
      </c>
      <c r="H154" s="123" t="str" cm="1">
        <f t="array" ref="H154">IF($G$6="","",_xlfn.IFS('組織C③（②のG6~P→F6にペースト＋事業所名追加）'!Q154="","",'組織C③（②のG6~P→F6にペースト＋事業所名追加）'!Q154=1,"",'組織C③（②のG6~P→F6にペースト＋事業所名追加）'!Q154=2,'組織C③（②のG6~P→F6にペースト＋事業所名追加）'!F154,'組織C③（②のG6~P→F6にペースト＋事業所名追加）'!Q154=3,'組織C③（②のG6~P→F6にペースト＋事業所名追加）'!H154,'組織C③（②のG6~P→F6にペースト＋事業所名追加）'!Q154=4,'組織C③（②のG6~P→F6にペースト＋事業所名追加）'!J154,'組織C③（②のG6~P→F6にペースト＋事業所名追加）'!Q154=5,'組織C③（②のG6~P→F6にペースト＋事業所名追加）'!L154))</f>
        <v/>
      </c>
      <c r="I154" s="123" t="str">
        <f>IF('組織C③（②のG6~P→F6にペースト＋事業所名追加）'!C154="","",'組織C③（②のG6~P→F6にペースト＋事業所名追加）'!C154)</f>
        <v/>
      </c>
      <c r="J154" s="107"/>
    </row>
    <row r="155" spans="1:10">
      <c r="A155" s="107" t="s">
        <v>692</v>
      </c>
      <c r="B155" s="134"/>
      <c r="C155" s="136" t="str" cm="1">
        <f t="array" ref="C155">_xlfn.IFS('組織C③（②のG6~P→F6にペースト＋事業所名追加）'!Q155="","",'組織C③（②のG6~P→F6にペースト＋事業所名追加）'!Q155=1,'組織C③（②のG6~P→F6にペースト＋事業所名追加）'!G155,'組織C③（②のG6~P→F6にペースト＋事業所名追加）'!Q155=2,'組織C③（②のG6~P→F6にペースト＋事業所名追加）'!I155,'組織C③（②のG6~P→F6にペースト＋事業所名追加）'!Q155=3,'組織C③（②のG6~P→F6にペースト＋事業所名追加）'!K155,'組織C③（②のG6~P→F6にペースト＋事業所名追加）'!Q155=4,'組織C③（②のG6~P→F6にペースト＋事業所名追加）'!M155,'組織C③（②のG6~P→F6にペースト＋事業所名追加）'!Q155=5,'組織C③（②のG6~P→F6にペースト＋事業所名追加）'!O155)</f>
        <v/>
      </c>
      <c r="D155" s="136" t="str" cm="1">
        <f t="array" ref="D155">_xlfn.IFS('組織C③（②のG6~P→F6にペースト＋事業所名追加）'!Q155="","",'組織C③（②のG6~P→F6にペースト＋事業所名追加）'!Q155=1,"",'組織C③（②のG6~P→F6にペースト＋事業所名追加）'!Q155=2,'組織C③（②のG6~P→F6にペースト＋事業所名追加）'!G155,'組織C③（②のG6~P→F6にペースト＋事業所名追加）'!Q155=3,'組織C③（②のG6~P→F6にペースト＋事業所名追加）'!I155,'組織C③（②のG6~P→F6にペースト＋事業所名追加）'!Q155=4,'組織C③（②のG6~P→F6にペースト＋事業所名追加）'!K155,'組織C③（②のG6~P→F6にペースト＋事業所名追加）'!Q155=5,'組織C③（②のG6~P→F6にペースト＋事業所名追加）'!M155)</f>
        <v/>
      </c>
      <c r="E155" s="107" t="str">
        <f t="shared" si="6"/>
        <v/>
      </c>
      <c r="F155" s="37" t="str">
        <f t="shared" si="5"/>
        <v/>
      </c>
      <c r="G155" s="123" t="str" cm="1">
        <f t="array" ref="G155">IF($G$6="","",_xlfn.IFS('組織C③（②のG6~P→F6にペースト＋事業所名追加）'!Q155="","",'組織C③（②のG6~P→F6にペースト＋事業所名追加）'!Q155=1,'組織C③（②のG6~P→F6にペースト＋事業所名追加）'!F155,'組織C③（②のG6~P→F6にペースト＋事業所名追加）'!Q155=2,'組織C③（②のG6~P→F6にペースト＋事業所名追加）'!H155,'組織C③（②のG6~P→F6にペースト＋事業所名追加）'!Q155=3,'組織C③（②のG6~P→F6にペースト＋事業所名追加）'!J155,'組織C③（②のG6~P→F6にペースト＋事業所名追加）'!Q155=4,'組織C③（②のG6~P→F6にペースト＋事業所名追加）'!L155,'組織C③（②のG6~P→F6にペースト＋事業所名追加）'!Q155=5,'組織C③（②のG6~P→F6にペースト＋事業所名追加）'!N155))</f>
        <v/>
      </c>
      <c r="H155" s="123" t="str" cm="1">
        <f t="array" ref="H155">IF($G$6="","",_xlfn.IFS('組織C③（②のG6~P→F6にペースト＋事業所名追加）'!Q155="","",'組織C③（②のG6~P→F6にペースト＋事業所名追加）'!Q155=1,"",'組織C③（②のG6~P→F6にペースト＋事業所名追加）'!Q155=2,'組織C③（②のG6~P→F6にペースト＋事業所名追加）'!F155,'組織C③（②のG6~P→F6にペースト＋事業所名追加）'!Q155=3,'組織C③（②のG6~P→F6にペースト＋事業所名追加）'!H155,'組織C③（②のG6~P→F6にペースト＋事業所名追加）'!Q155=4,'組織C③（②のG6~P→F6にペースト＋事業所名追加）'!J155,'組織C③（②のG6~P→F6にペースト＋事業所名追加）'!Q155=5,'組織C③（②のG6~P→F6にペースト＋事業所名追加）'!L155))</f>
        <v/>
      </c>
      <c r="I155" s="123" t="str">
        <f>IF('組織C③（②のG6~P→F6にペースト＋事業所名追加）'!C155="","",'組織C③（②のG6~P→F6にペースト＋事業所名追加）'!C155)</f>
        <v/>
      </c>
      <c r="J155" s="107"/>
    </row>
    <row r="156" spans="1:10">
      <c r="A156" s="107" t="s">
        <v>693</v>
      </c>
      <c r="B156" s="134"/>
      <c r="C156" s="136" t="str" cm="1">
        <f t="array" ref="C156">_xlfn.IFS('組織C③（②のG6~P→F6にペースト＋事業所名追加）'!Q156="","",'組織C③（②のG6~P→F6にペースト＋事業所名追加）'!Q156=1,'組織C③（②のG6~P→F6にペースト＋事業所名追加）'!G156,'組織C③（②のG6~P→F6にペースト＋事業所名追加）'!Q156=2,'組織C③（②のG6~P→F6にペースト＋事業所名追加）'!I156,'組織C③（②のG6~P→F6にペースト＋事業所名追加）'!Q156=3,'組織C③（②のG6~P→F6にペースト＋事業所名追加）'!K156,'組織C③（②のG6~P→F6にペースト＋事業所名追加）'!Q156=4,'組織C③（②のG6~P→F6にペースト＋事業所名追加）'!M156,'組織C③（②のG6~P→F6にペースト＋事業所名追加）'!Q156=5,'組織C③（②のG6~P→F6にペースト＋事業所名追加）'!O156)</f>
        <v/>
      </c>
      <c r="D156" s="136" t="str" cm="1">
        <f t="array" ref="D156">_xlfn.IFS('組織C③（②のG6~P→F6にペースト＋事業所名追加）'!Q156="","",'組織C③（②のG6~P→F6にペースト＋事業所名追加）'!Q156=1,"",'組織C③（②のG6~P→F6にペースト＋事業所名追加）'!Q156=2,'組織C③（②のG6~P→F6にペースト＋事業所名追加）'!G156,'組織C③（②のG6~P→F6にペースト＋事業所名追加）'!Q156=3,'組織C③（②のG6~P→F6にペースト＋事業所名追加）'!I156,'組織C③（②のG6~P→F6にペースト＋事業所名追加）'!Q156=4,'組織C③（②のG6~P→F6にペースト＋事業所名追加）'!K156,'組織C③（②のG6~P→F6にペースト＋事業所名追加）'!Q156=5,'組織C③（②のG6~P→F6にペースト＋事業所名追加）'!M156)</f>
        <v/>
      </c>
      <c r="E156" s="107" t="str">
        <f t="shared" si="6"/>
        <v/>
      </c>
      <c r="F156" s="37" t="str">
        <f t="shared" si="5"/>
        <v/>
      </c>
      <c r="G156" s="123" t="str" cm="1">
        <f t="array" ref="G156">IF($G$6="","",_xlfn.IFS('組織C③（②のG6~P→F6にペースト＋事業所名追加）'!Q156="","",'組織C③（②のG6~P→F6にペースト＋事業所名追加）'!Q156=1,'組織C③（②のG6~P→F6にペースト＋事業所名追加）'!F156,'組織C③（②のG6~P→F6にペースト＋事業所名追加）'!Q156=2,'組織C③（②のG6~P→F6にペースト＋事業所名追加）'!H156,'組織C③（②のG6~P→F6にペースト＋事業所名追加）'!Q156=3,'組織C③（②のG6~P→F6にペースト＋事業所名追加）'!J156,'組織C③（②のG6~P→F6にペースト＋事業所名追加）'!Q156=4,'組織C③（②のG6~P→F6にペースト＋事業所名追加）'!L156,'組織C③（②のG6~P→F6にペースト＋事業所名追加）'!Q156=5,'組織C③（②のG6~P→F6にペースト＋事業所名追加）'!N156))</f>
        <v/>
      </c>
      <c r="H156" s="123" t="str" cm="1">
        <f t="array" ref="H156">IF($G$6="","",_xlfn.IFS('組織C③（②のG6~P→F6にペースト＋事業所名追加）'!Q156="","",'組織C③（②のG6~P→F6にペースト＋事業所名追加）'!Q156=1,"",'組織C③（②のG6~P→F6にペースト＋事業所名追加）'!Q156=2,'組織C③（②のG6~P→F6にペースト＋事業所名追加）'!F156,'組織C③（②のG6~P→F6にペースト＋事業所名追加）'!Q156=3,'組織C③（②のG6~P→F6にペースト＋事業所名追加）'!H156,'組織C③（②のG6~P→F6にペースト＋事業所名追加）'!Q156=4,'組織C③（②のG6~P→F6にペースト＋事業所名追加）'!J156,'組織C③（②のG6~P→F6にペースト＋事業所名追加）'!Q156=5,'組織C③（②のG6~P→F6にペースト＋事業所名追加）'!L156))</f>
        <v/>
      </c>
      <c r="I156" s="123" t="str">
        <f>IF('組織C③（②のG6~P→F6にペースト＋事業所名追加）'!C156="","",'組織C③（②のG6~P→F6にペースト＋事業所名追加）'!C156)</f>
        <v/>
      </c>
      <c r="J156" s="107"/>
    </row>
    <row r="157" spans="1:10">
      <c r="A157" s="107" t="s">
        <v>694</v>
      </c>
      <c r="B157" s="134"/>
      <c r="C157" s="136" t="str" cm="1">
        <f t="array" ref="C157">_xlfn.IFS('組織C③（②のG6~P→F6にペースト＋事業所名追加）'!Q157="","",'組織C③（②のG6~P→F6にペースト＋事業所名追加）'!Q157=1,'組織C③（②のG6~P→F6にペースト＋事業所名追加）'!G157,'組織C③（②のG6~P→F6にペースト＋事業所名追加）'!Q157=2,'組織C③（②のG6~P→F6にペースト＋事業所名追加）'!I157,'組織C③（②のG6~P→F6にペースト＋事業所名追加）'!Q157=3,'組織C③（②のG6~P→F6にペースト＋事業所名追加）'!K157,'組織C③（②のG6~P→F6にペースト＋事業所名追加）'!Q157=4,'組織C③（②のG6~P→F6にペースト＋事業所名追加）'!M157,'組織C③（②のG6~P→F6にペースト＋事業所名追加）'!Q157=5,'組織C③（②のG6~P→F6にペースト＋事業所名追加）'!O157)</f>
        <v/>
      </c>
      <c r="D157" s="136" t="str" cm="1">
        <f t="array" ref="D157">_xlfn.IFS('組織C③（②のG6~P→F6にペースト＋事業所名追加）'!Q157="","",'組織C③（②のG6~P→F6にペースト＋事業所名追加）'!Q157=1,"",'組織C③（②のG6~P→F6にペースト＋事業所名追加）'!Q157=2,'組織C③（②のG6~P→F6にペースト＋事業所名追加）'!G157,'組織C③（②のG6~P→F6にペースト＋事業所名追加）'!Q157=3,'組織C③（②のG6~P→F6にペースト＋事業所名追加）'!I157,'組織C③（②のG6~P→F6にペースト＋事業所名追加）'!Q157=4,'組織C③（②のG6~P→F6にペースト＋事業所名追加）'!K157,'組織C③（②のG6~P→F6にペースト＋事業所名追加）'!Q157=5,'組織C③（②のG6~P→F6にペースト＋事業所名追加）'!M157)</f>
        <v/>
      </c>
      <c r="E157" s="107" t="str">
        <f t="shared" si="6"/>
        <v/>
      </c>
      <c r="F157" s="37" t="str">
        <f t="shared" si="5"/>
        <v/>
      </c>
      <c r="G157" s="123" t="str" cm="1">
        <f t="array" ref="G157">IF($G$6="","",_xlfn.IFS('組織C③（②のG6~P→F6にペースト＋事業所名追加）'!Q157="","",'組織C③（②のG6~P→F6にペースト＋事業所名追加）'!Q157=1,'組織C③（②のG6~P→F6にペースト＋事業所名追加）'!F157,'組織C③（②のG6~P→F6にペースト＋事業所名追加）'!Q157=2,'組織C③（②のG6~P→F6にペースト＋事業所名追加）'!H157,'組織C③（②のG6~P→F6にペースト＋事業所名追加）'!Q157=3,'組織C③（②のG6~P→F6にペースト＋事業所名追加）'!J157,'組織C③（②のG6~P→F6にペースト＋事業所名追加）'!Q157=4,'組織C③（②のG6~P→F6にペースト＋事業所名追加）'!L157,'組織C③（②のG6~P→F6にペースト＋事業所名追加）'!Q157=5,'組織C③（②のG6~P→F6にペースト＋事業所名追加）'!N157))</f>
        <v/>
      </c>
      <c r="H157" s="123" t="str" cm="1">
        <f t="array" ref="H157">IF($G$6="","",_xlfn.IFS('組織C③（②のG6~P→F6にペースト＋事業所名追加）'!Q157="","",'組織C③（②のG6~P→F6にペースト＋事業所名追加）'!Q157=1,"",'組織C③（②のG6~P→F6にペースト＋事業所名追加）'!Q157=2,'組織C③（②のG6~P→F6にペースト＋事業所名追加）'!F157,'組織C③（②のG6~P→F6にペースト＋事業所名追加）'!Q157=3,'組織C③（②のG6~P→F6にペースト＋事業所名追加）'!H157,'組織C③（②のG6~P→F6にペースト＋事業所名追加）'!Q157=4,'組織C③（②のG6~P→F6にペースト＋事業所名追加）'!J157,'組織C③（②のG6~P→F6にペースト＋事業所名追加）'!Q157=5,'組織C③（②のG6~P→F6にペースト＋事業所名追加）'!L157))</f>
        <v/>
      </c>
      <c r="I157" s="123" t="str">
        <f>IF('組織C③（②のG6~P→F6にペースト＋事業所名追加）'!C157="","",'組織C③（②のG6~P→F6にペースト＋事業所名追加）'!C157)</f>
        <v/>
      </c>
      <c r="J157" s="107"/>
    </row>
    <row r="158" spans="1:10">
      <c r="A158" s="107" t="s">
        <v>695</v>
      </c>
      <c r="B158" s="134"/>
      <c r="C158" s="136" t="str" cm="1">
        <f t="array" ref="C158">_xlfn.IFS('組織C③（②のG6~P→F6にペースト＋事業所名追加）'!Q158="","",'組織C③（②のG6~P→F6にペースト＋事業所名追加）'!Q158=1,'組織C③（②のG6~P→F6にペースト＋事業所名追加）'!G158,'組織C③（②のG6~P→F6にペースト＋事業所名追加）'!Q158=2,'組織C③（②のG6~P→F6にペースト＋事業所名追加）'!I158,'組織C③（②のG6~P→F6にペースト＋事業所名追加）'!Q158=3,'組織C③（②のG6~P→F6にペースト＋事業所名追加）'!K158,'組織C③（②のG6~P→F6にペースト＋事業所名追加）'!Q158=4,'組織C③（②のG6~P→F6にペースト＋事業所名追加）'!M158,'組織C③（②のG6~P→F6にペースト＋事業所名追加）'!Q158=5,'組織C③（②のG6~P→F6にペースト＋事業所名追加）'!O158)</f>
        <v/>
      </c>
      <c r="D158" s="136" t="str" cm="1">
        <f t="array" ref="D158">_xlfn.IFS('組織C③（②のG6~P→F6にペースト＋事業所名追加）'!Q158="","",'組織C③（②のG6~P→F6にペースト＋事業所名追加）'!Q158=1,"",'組織C③（②のG6~P→F6にペースト＋事業所名追加）'!Q158=2,'組織C③（②のG6~P→F6にペースト＋事業所名追加）'!G158,'組織C③（②のG6~P→F6にペースト＋事業所名追加）'!Q158=3,'組織C③（②のG6~P→F6にペースト＋事業所名追加）'!I158,'組織C③（②のG6~P→F6にペースト＋事業所名追加）'!Q158=4,'組織C③（②のG6~P→F6にペースト＋事業所名追加）'!K158,'組織C③（②のG6~P→F6にペースト＋事業所名追加）'!Q158=5,'組織C③（②のG6~P→F6にペースト＋事業所名追加）'!M158)</f>
        <v/>
      </c>
      <c r="E158" s="107" t="str">
        <f t="shared" si="6"/>
        <v/>
      </c>
      <c r="F158" s="37" t="str">
        <f t="shared" si="5"/>
        <v/>
      </c>
      <c r="G158" s="123" t="str" cm="1">
        <f t="array" ref="G158">IF($G$6="","",_xlfn.IFS('組織C③（②のG6~P→F6にペースト＋事業所名追加）'!Q158="","",'組織C③（②のG6~P→F6にペースト＋事業所名追加）'!Q158=1,'組織C③（②のG6~P→F6にペースト＋事業所名追加）'!F158,'組織C③（②のG6~P→F6にペースト＋事業所名追加）'!Q158=2,'組織C③（②のG6~P→F6にペースト＋事業所名追加）'!H158,'組織C③（②のG6~P→F6にペースト＋事業所名追加）'!Q158=3,'組織C③（②のG6~P→F6にペースト＋事業所名追加）'!J158,'組織C③（②のG6~P→F6にペースト＋事業所名追加）'!Q158=4,'組織C③（②のG6~P→F6にペースト＋事業所名追加）'!L158,'組織C③（②のG6~P→F6にペースト＋事業所名追加）'!Q158=5,'組織C③（②のG6~P→F6にペースト＋事業所名追加）'!N158))</f>
        <v/>
      </c>
      <c r="H158" s="123" t="str" cm="1">
        <f t="array" ref="H158">IF($G$6="","",_xlfn.IFS('組織C③（②のG6~P→F6にペースト＋事業所名追加）'!Q158="","",'組織C③（②のG6~P→F6にペースト＋事業所名追加）'!Q158=1,"",'組織C③（②のG6~P→F6にペースト＋事業所名追加）'!Q158=2,'組織C③（②のG6~P→F6にペースト＋事業所名追加）'!F158,'組織C③（②のG6~P→F6にペースト＋事業所名追加）'!Q158=3,'組織C③（②のG6~P→F6にペースト＋事業所名追加）'!H158,'組織C③（②のG6~P→F6にペースト＋事業所名追加）'!Q158=4,'組織C③（②のG6~P→F6にペースト＋事業所名追加）'!J158,'組織C③（②のG6~P→F6にペースト＋事業所名追加）'!Q158=5,'組織C③（②のG6~P→F6にペースト＋事業所名追加）'!L158))</f>
        <v/>
      </c>
      <c r="I158" s="123" t="str">
        <f>IF('組織C③（②のG6~P→F6にペースト＋事業所名追加）'!C158="","",'組織C③（②のG6~P→F6にペースト＋事業所名追加）'!C158)</f>
        <v/>
      </c>
      <c r="J158" s="107"/>
    </row>
    <row r="159" spans="1:10">
      <c r="A159" s="107" t="s">
        <v>696</v>
      </c>
      <c r="B159" s="134"/>
      <c r="C159" s="136" t="str" cm="1">
        <f t="array" ref="C159">_xlfn.IFS('組織C③（②のG6~P→F6にペースト＋事業所名追加）'!Q159="","",'組織C③（②のG6~P→F6にペースト＋事業所名追加）'!Q159=1,'組織C③（②のG6~P→F6にペースト＋事業所名追加）'!G159,'組織C③（②のG6~P→F6にペースト＋事業所名追加）'!Q159=2,'組織C③（②のG6~P→F6にペースト＋事業所名追加）'!I159,'組織C③（②のG6~P→F6にペースト＋事業所名追加）'!Q159=3,'組織C③（②のG6~P→F6にペースト＋事業所名追加）'!K159,'組織C③（②のG6~P→F6にペースト＋事業所名追加）'!Q159=4,'組織C③（②のG6~P→F6にペースト＋事業所名追加）'!M159,'組織C③（②のG6~P→F6にペースト＋事業所名追加）'!Q159=5,'組織C③（②のG6~P→F6にペースト＋事業所名追加）'!O159)</f>
        <v/>
      </c>
      <c r="D159" s="136" t="str" cm="1">
        <f t="array" ref="D159">_xlfn.IFS('組織C③（②のG6~P→F6にペースト＋事業所名追加）'!Q159="","",'組織C③（②のG6~P→F6にペースト＋事業所名追加）'!Q159=1,"",'組織C③（②のG6~P→F6にペースト＋事業所名追加）'!Q159=2,'組織C③（②のG6~P→F6にペースト＋事業所名追加）'!G159,'組織C③（②のG6~P→F6にペースト＋事業所名追加）'!Q159=3,'組織C③（②のG6~P→F6にペースト＋事業所名追加）'!I159,'組織C③（②のG6~P→F6にペースト＋事業所名追加）'!Q159=4,'組織C③（②のG6~P→F6にペースト＋事業所名追加）'!K159,'組織C③（②のG6~P→F6にペースト＋事業所名追加）'!Q159=5,'組織C③（②のG6~P→F6にペースト＋事業所名追加）'!M159)</f>
        <v/>
      </c>
      <c r="E159" s="107" t="str">
        <f t="shared" si="6"/>
        <v/>
      </c>
      <c r="F159" s="37" t="str">
        <f t="shared" si="5"/>
        <v/>
      </c>
      <c r="G159" s="123" t="str" cm="1">
        <f t="array" ref="G159">IF($G$6="","",_xlfn.IFS('組織C③（②のG6~P→F6にペースト＋事業所名追加）'!Q159="","",'組織C③（②のG6~P→F6にペースト＋事業所名追加）'!Q159=1,'組織C③（②のG6~P→F6にペースト＋事業所名追加）'!F159,'組織C③（②のG6~P→F6にペースト＋事業所名追加）'!Q159=2,'組織C③（②のG6~P→F6にペースト＋事業所名追加）'!H159,'組織C③（②のG6~P→F6にペースト＋事業所名追加）'!Q159=3,'組織C③（②のG6~P→F6にペースト＋事業所名追加）'!J159,'組織C③（②のG6~P→F6にペースト＋事業所名追加）'!Q159=4,'組織C③（②のG6~P→F6にペースト＋事業所名追加）'!L159,'組織C③（②のG6~P→F6にペースト＋事業所名追加）'!Q159=5,'組織C③（②のG6~P→F6にペースト＋事業所名追加）'!N159))</f>
        <v/>
      </c>
      <c r="H159" s="123" t="str" cm="1">
        <f t="array" ref="H159">IF($G$6="","",_xlfn.IFS('組織C③（②のG6~P→F6にペースト＋事業所名追加）'!Q159="","",'組織C③（②のG6~P→F6にペースト＋事業所名追加）'!Q159=1,"",'組織C③（②のG6~P→F6にペースト＋事業所名追加）'!Q159=2,'組織C③（②のG6~P→F6にペースト＋事業所名追加）'!F159,'組織C③（②のG6~P→F6にペースト＋事業所名追加）'!Q159=3,'組織C③（②のG6~P→F6にペースト＋事業所名追加）'!H159,'組織C③（②のG6~P→F6にペースト＋事業所名追加）'!Q159=4,'組織C③（②のG6~P→F6にペースト＋事業所名追加）'!J159,'組織C③（②のG6~P→F6にペースト＋事業所名追加）'!Q159=5,'組織C③（②のG6~P→F6にペースト＋事業所名追加）'!L159))</f>
        <v/>
      </c>
      <c r="I159" s="123" t="str">
        <f>IF('組織C③（②のG6~P→F6にペースト＋事業所名追加）'!C159="","",'組織C③（②のG6~P→F6にペースト＋事業所名追加）'!C159)</f>
        <v/>
      </c>
      <c r="J159" s="107"/>
    </row>
    <row r="160" spans="1:10">
      <c r="A160" s="107" t="s">
        <v>697</v>
      </c>
      <c r="B160" s="134"/>
      <c r="C160" s="136" t="str" cm="1">
        <f t="array" ref="C160">_xlfn.IFS('組織C③（②のG6~P→F6にペースト＋事業所名追加）'!Q160="","",'組織C③（②のG6~P→F6にペースト＋事業所名追加）'!Q160=1,'組織C③（②のG6~P→F6にペースト＋事業所名追加）'!G160,'組織C③（②のG6~P→F6にペースト＋事業所名追加）'!Q160=2,'組織C③（②のG6~P→F6にペースト＋事業所名追加）'!I160,'組織C③（②のG6~P→F6にペースト＋事業所名追加）'!Q160=3,'組織C③（②のG6~P→F6にペースト＋事業所名追加）'!K160,'組織C③（②のG6~P→F6にペースト＋事業所名追加）'!Q160=4,'組織C③（②のG6~P→F6にペースト＋事業所名追加）'!M160,'組織C③（②のG6~P→F6にペースト＋事業所名追加）'!Q160=5,'組織C③（②のG6~P→F6にペースト＋事業所名追加）'!O160)</f>
        <v/>
      </c>
      <c r="D160" s="136" t="str" cm="1">
        <f t="array" ref="D160">_xlfn.IFS('組織C③（②のG6~P→F6にペースト＋事業所名追加）'!Q160="","",'組織C③（②のG6~P→F6にペースト＋事業所名追加）'!Q160=1,"",'組織C③（②のG6~P→F6にペースト＋事業所名追加）'!Q160=2,'組織C③（②のG6~P→F6にペースト＋事業所名追加）'!G160,'組織C③（②のG6~P→F6にペースト＋事業所名追加）'!Q160=3,'組織C③（②のG6~P→F6にペースト＋事業所名追加）'!I160,'組織C③（②のG6~P→F6にペースト＋事業所名追加）'!Q160=4,'組織C③（②のG6~P→F6にペースト＋事業所名追加）'!K160,'組織C③（②のG6~P→F6にペースト＋事業所名追加）'!Q160=5,'組織C③（②のG6~P→F6にペースト＋事業所名追加）'!M160)</f>
        <v/>
      </c>
      <c r="E160" s="107" t="str">
        <f t="shared" si="6"/>
        <v/>
      </c>
      <c r="F160" s="37" t="str">
        <f t="shared" si="5"/>
        <v/>
      </c>
      <c r="G160" s="123" t="str" cm="1">
        <f t="array" ref="G160">IF($G$6="","",_xlfn.IFS('組織C③（②のG6~P→F6にペースト＋事業所名追加）'!Q160="","",'組織C③（②のG6~P→F6にペースト＋事業所名追加）'!Q160=1,'組織C③（②のG6~P→F6にペースト＋事業所名追加）'!F160,'組織C③（②のG6~P→F6にペースト＋事業所名追加）'!Q160=2,'組織C③（②のG6~P→F6にペースト＋事業所名追加）'!H160,'組織C③（②のG6~P→F6にペースト＋事業所名追加）'!Q160=3,'組織C③（②のG6~P→F6にペースト＋事業所名追加）'!J160,'組織C③（②のG6~P→F6にペースト＋事業所名追加）'!Q160=4,'組織C③（②のG6~P→F6にペースト＋事業所名追加）'!L160,'組織C③（②のG6~P→F6にペースト＋事業所名追加）'!Q160=5,'組織C③（②のG6~P→F6にペースト＋事業所名追加）'!N160))</f>
        <v/>
      </c>
      <c r="H160" s="123" t="str" cm="1">
        <f t="array" ref="H160">IF($G$6="","",_xlfn.IFS('組織C③（②のG6~P→F6にペースト＋事業所名追加）'!Q160="","",'組織C③（②のG6~P→F6にペースト＋事業所名追加）'!Q160=1,"",'組織C③（②のG6~P→F6にペースト＋事業所名追加）'!Q160=2,'組織C③（②のG6~P→F6にペースト＋事業所名追加）'!F160,'組織C③（②のG6~P→F6にペースト＋事業所名追加）'!Q160=3,'組織C③（②のG6~P→F6にペースト＋事業所名追加）'!H160,'組織C③（②のG6~P→F6にペースト＋事業所名追加）'!Q160=4,'組織C③（②のG6~P→F6にペースト＋事業所名追加）'!J160,'組織C③（②のG6~P→F6にペースト＋事業所名追加）'!Q160=5,'組織C③（②のG6~P→F6にペースト＋事業所名追加）'!L160))</f>
        <v/>
      </c>
      <c r="I160" s="123" t="str">
        <f>IF('組織C③（②のG6~P→F6にペースト＋事業所名追加）'!C160="","",'組織C③（②のG6~P→F6にペースト＋事業所名追加）'!C160)</f>
        <v/>
      </c>
      <c r="J160" s="107"/>
    </row>
    <row r="161" spans="1:10">
      <c r="A161" s="107" t="s">
        <v>698</v>
      </c>
      <c r="B161" s="134"/>
      <c r="C161" s="136" t="str" cm="1">
        <f t="array" ref="C161">_xlfn.IFS('組織C③（②のG6~P→F6にペースト＋事業所名追加）'!Q161="","",'組織C③（②のG6~P→F6にペースト＋事業所名追加）'!Q161=1,'組織C③（②のG6~P→F6にペースト＋事業所名追加）'!G161,'組織C③（②のG6~P→F6にペースト＋事業所名追加）'!Q161=2,'組織C③（②のG6~P→F6にペースト＋事業所名追加）'!I161,'組織C③（②のG6~P→F6にペースト＋事業所名追加）'!Q161=3,'組織C③（②のG6~P→F6にペースト＋事業所名追加）'!K161,'組織C③（②のG6~P→F6にペースト＋事業所名追加）'!Q161=4,'組織C③（②のG6~P→F6にペースト＋事業所名追加）'!M161,'組織C③（②のG6~P→F6にペースト＋事業所名追加）'!Q161=5,'組織C③（②のG6~P→F6にペースト＋事業所名追加）'!O161)</f>
        <v/>
      </c>
      <c r="D161" s="136" t="str" cm="1">
        <f t="array" ref="D161">_xlfn.IFS('組織C③（②のG6~P→F6にペースト＋事業所名追加）'!Q161="","",'組織C③（②のG6~P→F6にペースト＋事業所名追加）'!Q161=1,"",'組織C③（②のG6~P→F6にペースト＋事業所名追加）'!Q161=2,'組織C③（②のG6~P→F6にペースト＋事業所名追加）'!G161,'組織C③（②のG6~P→F6にペースト＋事業所名追加）'!Q161=3,'組織C③（②のG6~P→F6にペースト＋事業所名追加）'!I161,'組織C③（②のG6~P→F6にペースト＋事業所名追加）'!Q161=4,'組織C③（②のG6~P→F6にペースト＋事業所名追加）'!K161,'組織C③（②のG6~P→F6にペースト＋事業所名追加）'!Q161=5,'組織C③（②のG6~P→F6にペースト＋事業所名追加）'!M161)</f>
        <v/>
      </c>
      <c r="E161" s="107" t="str">
        <f t="shared" si="6"/>
        <v/>
      </c>
      <c r="F161" s="37" t="str">
        <f t="shared" si="5"/>
        <v/>
      </c>
      <c r="G161" s="123" t="str" cm="1">
        <f t="array" ref="G161">IF($G$6="","",_xlfn.IFS('組織C③（②のG6~P→F6にペースト＋事業所名追加）'!Q161="","",'組織C③（②のG6~P→F6にペースト＋事業所名追加）'!Q161=1,'組織C③（②のG6~P→F6にペースト＋事業所名追加）'!F161,'組織C③（②のG6~P→F6にペースト＋事業所名追加）'!Q161=2,'組織C③（②のG6~P→F6にペースト＋事業所名追加）'!H161,'組織C③（②のG6~P→F6にペースト＋事業所名追加）'!Q161=3,'組織C③（②のG6~P→F6にペースト＋事業所名追加）'!J161,'組織C③（②のG6~P→F6にペースト＋事業所名追加）'!Q161=4,'組織C③（②のG6~P→F6にペースト＋事業所名追加）'!L161,'組織C③（②のG6~P→F6にペースト＋事業所名追加）'!Q161=5,'組織C③（②のG6~P→F6にペースト＋事業所名追加）'!N161))</f>
        <v/>
      </c>
      <c r="H161" s="123" t="str" cm="1">
        <f t="array" ref="H161">IF($G$6="","",_xlfn.IFS('組織C③（②のG6~P→F6にペースト＋事業所名追加）'!Q161="","",'組織C③（②のG6~P→F6にペースト＋事業所名追加）'!Q161=1,"",'組織C③（②のG6~P→F6にペースト＋事業所名追加）'!Q161=2,'組織C③（②のG6~P→F6にペースト＋事業所名追加）'!F161,'組織C③（②のG6~P→F6にペースト＋事業所名追加）'!Q161=3,'組織C③（②のG6~P→F6にペースト＋事業所名追加）'!H161,'組織C③（②のG6~P→F6にペースト＋事業所名追加）'!Q161=4,'組織C③（②のG6~P→F6にペースト＋事業所名追加）'!J161,'組織C③（②のG6~P→F6にペースト＋事業所名追加）'!Q161=5,'組織C③（②のG6~P→F6にペースト＋事業所名追加）'!L161))</f>
        <v/>
      </c>
      <c r="I161" s="123" t="str">
        <f>IF('組織C③（②のG6~P→F6にペースト＋事業所名追加）'!C161="","",'組織C③（②のG6~P→F6にペースト＋事業所名追加）'!C161)</f>
        <v/>
      </c>
      <c r="J161" s="107"/>
    </row>
    <row r="162" spans="1:10">
      <c r="A162" s="107" t="s">
        <v>699</v>
      </c>
      <c r="B162" s="134"/>
      <c r="C162" s="136" t="str" cm="1">
        <f t="array" ref="C162">_xlfn.IFS('組織C③（②のG6~P→F6にペースト＋事業所名追加）'!Q162="","",'組織C③（②のG6~P→F6にペースト＋事業所名追加）'!Q162=1,'組織C③（②のG6~P→F6にペースト＋事業所名追加）'!G162,'組織C③（②のG6~P→F6にペースト＋事業所名追加）'!Q162=2,'組織C③（②のG6~P→F6にペースト＋事業所名追加）'!I162,'組織C③（②のG6~P→F6にペースト＋事業所名追加）'!Q162=3,'組織C③（②のG6~P→F6にペースト＋事業所名追加）'!K162,'組織C③（②のG6~P→F6にペースト＋事業所名追加）'!Q162=4,'組織C③（②のG6~P→F6にペースト＋事業所名追加）'!M162,'組織C③（②のG6~P→F6にペースト＋事業所名追加）'!Q162=5,'組織C③（②のG6~P→F6にペースト＋事業所名追加）'!O162)</f>
        <v/>
      </c>
      <c r="D162" s="136" t="str" cm="1">
        <f t="array" ref="D162">_xlfn.IFS('組織C③（②のG6~P→F6にペースト＋事業所名追加）'!Q162="","",'組織C③（②のG6~P→F6にペースト＋事業所名追加）'!Q162=1,"",'組織C③（②のG6~P→F6にペースト＋事業所名追加）'!Q162=2,'組織C③（②のG6~P→F6にペースト＋事業所名追加）'!G162,'組織C③（②のG6~P→F6にペースト＋事業所名追加）'!Q162=3,'組織C③（②のG6~P→F6にペースト＋事業所名追加）'!I162,'組織C③（②のG6~P→F6にペースト＋事業所名追加）'!Q162=4,'組織C③（②のG6~P→F6にペースト＋事業所名追加）'!K162,'組織C③（②のG6~P→F6にペースト＋事業所名追加）'!Q162=5,'組織C③（②のG6~P→F6にペースト＋事業所名追加）'!M162)</f>
        <v/>
      </c>
      <c r="E162" s="107" t="str">
        <f t="shared" si="6"/>
        <v/>
      </c>
      <c r="F162" s="37" t="str">
        <f t="shared" si="5"/>
        <v/>
      </c>
      <c r="G162" s="123" t="str" cm="1">
        <f t="array" ref="G162">IF($G$6="","",_xlfn.IFS('組織C③（②のG6~P→F6にペースト＋事業所名追加）'!Q162="","",'組織C③（②のG6~P→F6にペースト＋事業所名追加）'!Q162=1,'組織C③（②のG6~P→F6にペースト＋事業所名追加）'!F162,'組織C③（②のG6~P→F6にペースト＋事業所名追加）'!Q162=2,'組織C③（②のG6~P→F6にペースト＋事業所名追加）'!H162,'組織C③（②のG6~P→F6にペースト＋事業所名追加）'!Q162=3,'組織C③（②のG6~P→F6にペースト＋事業所名追加）'!J162,'組織C③（②のG6~P→F6にペースト＋事業所名追加）'!Q162=4,'組織C③（②のG6~P→F6にペースト＋事業所名追加）'!L162,'組織C③（②のG6~P→F6にペースト＋事業所名追加）'!Q162=5,'組織C③（②のG6~P→F6にペースト＋事業所名追加）'!N162))</f>
        <v/>
      </c>
      <c r="H162" s="123" t="str" cm="1">
        <f t="array" ref="H162">IF($G$6="","",_xlfn.IFS('組織C③（②のG6~P→F6にペースト＋事業所名追加）'!Q162="","",'組織C③（②のG6~P→F6にペースト＋事業所名追加）'!Q162=1,"",'組織C③（②のG6~P→F6にペースト＋事業所名追加）'!Q162=2,'組織C③（②のG6~P→F6にペースト＋事業所名追加）'!F162,'組織C③（②のG6~P→F6にペースト＋事業所名追加）'!Q162=3,'組織C③（②のG6~P→F6にペースト＋事業所名追加）'!H162,'組織C③（②のG6~P→F6にペースト＋事業所名追加）'!Q162=4,'組織C③（②のG6~P→F6にペースト＋事業所名追加）'!J162,'組織C③（②のG6~P→F6にペースト＋事業所名追加）'!Q162=5,'組織C③（②のG6~P→F6にペースト＋事業所名追加）'!L162))</f>
        <v/>
      </c>
      <c r="I162" s="123" t="str">
        <f>IF('組織C③（②のG6~P→F6にペースト＋事業所名追加）'!C162="","",'組織C③（②のG6~P→F6にペースト＋事業所名追加）'!C162)</f>
        <v/>
      </c>
      <c r="J162" s="107"/>
    </row>
    <row r="163" spans="1:10">
      <c r="A163" s="107" t="s">
        <v>700</v>
      </c>
      <c r="B163" s="134"/>
      <c r="C163" s="136" t="str" cm="1">
        <f t="array" ref="C163">_xlfn.IFS('組織C③（②のG6~P→F6にペースト＋事業所名追加）'!Q163="","",'組織C③（②のG6~P→F6にペースト＋事業所名追加）'!Q163=1,'組織C③（②のG6~P→F6にペースト＋事業所名追加）'!G163,'組織C③（②のG6~P→F6にペースト＋事業所名追加）'!Q163=2,'組織C③（②のG6~P→F6にペースト＋事業所名追加）'!I163,'組織C③（②のG6~P→F6にペースト＋事業所名追加）'!Q163=3,'組織C③（②のG6~P→F6にペースト＋事業所名追加）'!K163,'組織C③（②のG6~P→F6にペースト＋事業所名追加）'!Q163=4,'組織C③（②のG6~P→F6にペースト＋事業所名追加）'!M163,'組織C③（②のG6~P→F6にペースト＋事業所名追加）'!Q163=5,'組織C③（②のG6~P→F6にペースト＋事業所名追加）'!O163)</f>
        <v/>
      </c>
      <c r="D163" s="136" t="str" cm="1">
        <f t="array" ref="D163">_xlfn.IFS('組織C③（②のG6~P→F6にペースト＋事業所名追加）'!Q163="","",'組織C③（②のG6~P→F6にペースト＋事業所名追加）'!Q163=1,"",'組織C③（②のG6~P→F6にペースト＋事業所名追加）'!Q163=2,'組織C③（②のG6~P→F6にペースト＋事業所名追加）'!G163,'組織C③（②のG6~P→F6にペースト＋事業所名追加）'!Q163=3,'組織C③（②のG6~P→F6にペースト＋事業所名追加）'!I163,'組織C③（②のG6~P→F6にペースト＋事業所名追加）'!Q163=4,'組織C③（②のG6~P→F6にペースト＋事業所名追加）'!K163,'組織C③（②のG6~P→F6にペースト＋事業所名追加）'!Q163=5,'組織C③（②のG6~P→F6にペースト＋事業所名追加）'!M163)</f>
        <v/>
      </c>
      <c r="E163" s="107" t="str">
        <f t="shared" si="6"/>
        <v/>
      </c>
      <c r="F163" s="37" t="str">
        <f t="shared" si="5"/>
        <v/>
      </c>
      <c r="G163" s="123" t="str" cm="1">
        <f t="array" ref="G163">IF($G$6="","",_xlfn.IFS('組織C③（②のG6~P→F6にペースト＋事業所名追加）'!Q163="","",'組織C③（②のG6~P→F6にペースト＋事業所名追加）'!Q163=1,'組織C③（②のG6~P→F6にペースト＋事業所名追加）'!F163,'組織C③（②のG6~P→F6にペースト＋事業所名追加）'!Q163=2,'組織C③（②のG6~P→F6にペースト＋事業所名追加）'!H163,'組織C③（②のG6~P→F6にペースト＋事業所名追加）'!Q163=3,'組織C③（②のG6~P→F6にペースト＋事業所名追加）'!J163,'組織C③（②のG6~P→F6にペースト＋事業所名追加）'!Q163=4,'組織C③（②のG6~P→F6にペースト＋事業所名追加）'!L163,'組織C③（②のG6~P→F6にペースト＋事業所名追加）'!Q163=5,'組織C③（②のG6~P→F6にペースト＋事業所名追加）'!N163))</f>
        <v/>
      </c>
      <c r="H163" s="123" t="str" cm="1">
        <f t="array" ref="H163">IF($G$6="","",_xlfn.IFS('組織C③（②のG6~P→F6にペースト＋事業所名追加）'!Q163="","",'組織C③（②のG6~P→F6にペースト＋事業所名追加）'!Q163=1,"",'組織C③（②のG6~P→F6にペースト＋事業所名追加）'!Q163=2,'組織C③（②のG6~P→F6にペースト＋事業所名追加）'!F163,'組織C③（②のG6~P→F6にペースト＋事業所名追加）'!Q163=3,'組織C③（②のG6~P→F6にペースト＋事業所名追加）'!H163,'組織C③（②のG6~P→F6にペースト＋事業所名追加）'!Q163=4,'組織C③（②のG6~P→F6にペースト＋事業所名追加）'!J163,'組織C③（②のG6~P→F6にペースト＋事業所名追加）'!Q163=5,'組織C③（②のG6~P→F6にペースト＋事業所名追加）'!L163))</f>
        <v/>
      </c>
      <c r="I163" s="123" t="str">
        <f>IF('組織C③（②のG6~P→F6にペースト＋事業所名追加）'!C163="","",'組織C③（②のG6~P→F6にペースト＋事業所名追加）'!C163)</f>
        <v/>
      </c>
      <c r="J163" s="107"/>
    </row>
    <row r="164" spans="1:10">
      <c r="A164" s="107" t="s">
        <v>701</v>
      </c>
      <c r="B164" s="134"/>
      <c r="C164" s="136" t="str" cm="1">
        <f t="array" ref="C164">_xlfn.IFS('組織C③（②のG6~P→F6にペースト＋事業所名追加）'!Q164="","",'組織C③（②のG6~P→F6にペースト＋事業所名追加）'!Q164=1,'組織C③（②のG6~P→F6にペースト＋事業所名追加）'!G164,'組織C③（②のG6~P→F6にペースト＋事業所名追加）'!Q164=2,'組織C③（②のG6~P→F6にペースト＋事業所名追加）'!I164,'組織C③（②のG6~P→F6にペースト＋事業所名追加）'!Q164=3,'組織C③（②のG6~P→F6にペースト＋事業所名追加）'!K164,'組織C③（②のG6~P→F6にペースト＋事業所名追加）'!Q164=4,'組織C③（②のG6~P→F6にペースト＋事業所名追加）'!M164,'組織C③（②のG6~P→F6にペースト＋事業所名追加）'!Q164=5,'組織C③（②のG6~P→F6にペースト＋事業所名追加）'!O164)</f>
        <v/>
      </c>
      <c r="D164" s="136" t="str" cm="1">
        <f t="array" ref="D164">_xlfn.IFS('組織C③（②のG6~P→F6にペースト＋事業所名追加）'!Q164="","",'組織C③（②のG6~P→F6にペースト＋事業所名追加）'!Q164=1,"",'組織C③（②のG6~P→F6にペースト＋事業所名追加）'!Q164=2,'組織C③（②のG6~P→F6にペースト＋事業所名追加）'!G164,'組織C③（②のG6~P→F6にペースト＋事業所名追加）'!Q164=3,'組織C③（②のG6~P→F6にペースト＋事業所名追加）'!I164,'組織C③（②のG6~P→F6にペースト＋事業所名追加）'!Q164=4,'組織C③（②のG6~P→F6にペースト＋事業所名追加）'!K164,'組織C③（②のG6~P→F6にペースト＋事業所名追加）'!Q164=5,'組織C③（②のG6~P→F6にペースト＋事業所名追加）'!M164)</f>
        <v/>
      </c>
      <c r="E164" s="107" t="str">
        <f t="shared" si="6"/>
        <v/>
      </c>
      <c r="F164" s="37" t="str">
        <f t="shared" si="5"/>
        <v/>
      </c>
      <c r="G164" s="123" t="str" cm="1">
        <f t="array" ref="G164">IF($G$6="","",_xlfn.IFS('組織C③（②のG6~P→F6にペースト＋事業所名追加）'!Q164="","",'組織C③（②のG6~P→F6にペースト＋事業所名追加）'!Q164=1,'組織C③（②のG6~P→F6にペースト＋事業所名追加）'!F164,'組織C③（②のG6~P→F6にペースト＋事業所名追加）'!Q164=2,'組織C③（②のG6~P→F6にペースト＋事業所名追加）'!H164,'組織C③（②のG6~P→F6にペースト＋事業所名追加）'!Q164=3,'組織C③（②のG6~P→F6にペースト＋事業所名追加）'!J164,'組織C③（②のG6~P→F6にペースト＋事業所名追加）'!Q164=4,'組織C③（②のG6~P→F6にペースト＋事業所名追加）'!L164,'組織C③（②のG6~P→F6にペースト＋事業所名追加）'!Q164=5,'組織C③（②のG6~P→F6にペースト＋事業所名追加）'!N164))</f>
        <v/>
      </c>
      <c r="H164" s="123" t="str" cm="1">
        <f t="array" ref="H164">IF($G$6="","",_xlfn.IFS('組織C③（②のG6~P→F6にペースト＋事業所名追加）'!Q164="","",'組織C③（②のG6~P→F6にペースト＋事業所名追加）'!Q164=1,"",'組織C③（②のG6~P→F6にペースト＋事業所名追加）'!Q164=2,'組織C③（②のG6~P→F6にペースト＋事業所名追加）'!F164,'組織C③（②のG6~P→F6にペースト＋事業所名追加）'!Q164=3,'組織C③（②のG6~P→F6にペースト＋事業所名追加）'!H164,'組織C③（②のG6~P→F6にペースト＋事業所名追加）'!Q164=4,'組織C③（②のG6~P→F6にペースト＋事業所名追加）'!J164,'組織C③（②のG6~P→F6にペースト＋事業所名追加）'!Q164=5,'組織C③（②のG6~P→F6にペースト＋事業所名追加）'!L164))</f>
        <v/>
      </c>
      <c r="I164" s="123" t="str">
        <f>IF('組織C③（②のG6~P→F6にペースト＋事業所名追加）'!C164="","",'組織C③（②のG6~P→F6にペースト＋事業所名追加）'!C164)</f>
        <v/>
      </c>
      <c r="J164" s="107"/>
    </row>
    <row r="165" spans="1:10">
      <c r="A165" s="107" t="s">
        <v>702</v>
      </c>
      <c r="B165" s="134"/>
      <c r="C165" s="136" t="str" cm="1">
        <f t="array" ref="C165">_xlfn.IFS('組織C③（②のG6~P→F6にペースト＋事業所名追加）'!Q165="","",'組織C③（②のG6~P→F6にペースト＋事業所名追加）'!Q165=1,'組織C③（②のG6~P→F6にペースト＋事業所名追加）'!G165,'組織C③（②のG6~P→F6にペースト＋事業所名追加）'!Q165=2,'組織C③（②のG6~P→F6にペースト＋事業所名追加）'!I165,'組織C③（②のG6~P→F6にペースト＋事業所名追加）'!Q165=3,'組織C③（②のG6~P→F6にペースト＋事業所名追加）'!K165,'組織C③（②のG6~P→F6にペースト＋事業所名追加）'!Q165=4,'組織C③（②のG6~P→F6にペースト＋事業所名追加）'!M165,'組織C③（②のG6~P→F6にペースト＋事業所名追加）'!Q165=5,'組織C③（②のG6~P→F6にペースト＋事業所名追加）'!O165)</f>
        <v/>
      </c>
      <c r="D165" s="136" t="str" cm="1">
        <f t="array" ref="D165">_xlfn.IFS('組織C③（②のG6~P→F6にペースト＋事業所名追加）'!Q165="","",'組織C③（②のG6~P→F6にペースト＋事業所名追加）'!Q165=1,"",'組織C③（②のG6~P→F6にペースト＋事業所名追加）'!Q165=2,'組織C③（②のG6~P→F6にペースト＋事業所名追加）'!G165,'組織C③（②のG6~P→F6にペースト＋事業所名追加）'!Q165=3,'組織C③（②のG6~P→F6にペースト＋事業所名追加）'!I165,'組織C③（②のG6~P→F6にペースト＋事業所名追加）'!Q165=4,'組織C③（②のG6~P→F6にペースト＋事業所名追加）'!K165,'組織C③（②のG6~P→F6にペースト＋事業所名追加）'!Q165=5,'組織C③（②のG6~P→F6にペースト＋事業所名追加）'!M165)</f>
        <v/>
      </c>
      <c r="E165" s="107" t="str">
        <f t="shared" si="6"/>
        <v/>
      </c>
      <c r="F165" s="37" t="str">
        <f t="shared" si="5"/>
        <v/>
      </c>
      <c r="G165" s="123" t="str" cm="1">
        <f t="array" ref="G165">IF($G$6="","",_xlfn.IFS('組織C③（②のG6~P→F6にペースト＋事業所名追加）'!Q165="","",'組織C③（②のG6~P→F6にペースト＋事業所名追加）'!Q165=1,'組織C③（②のG6~P→F6にペースト＋事業所名追加）'!F165,'組織C③（②のG6~P→F6にペースト＋事業所名追加）'!Q165=2,'組織C③（②のG6~P→F6にペースト＋事業所名追加）'!H165,'組織C③（②のG6~P→F6にペースト＋事業所名追加）'!Q165=3,'組織C③（②のG6~P→F6にペースト＋事業所名追加）'!J165,'組織C③（②のG6~P→F6にペースト＋事業所名追加）'!Q165=4,'組織C③（②のG6~P→F6にペースト＋事業所名追加）'!L165,'組織C③（②のG6~P→F6にペースト＋事業所名追加）'!Q165=5,'組織C③（②のG6~P→F6にペースト＋事業所名追加）'!N165))</f>
        <v/>
      </c>
      <c r="H165" s="123" t="str" cm="1">
        <f t="array" ref="H165">IF($G$6="","",_xlfn.IFS('組織C③（②のG6~P→F6にペースト＋事業所名追加）'!Q165="","",'組織C③（②のG6~P→F6にペースト＋事業所名追加）'!Q165=1,"",'組織C③（②のG6~P→F6にペースト＋事業所名追加）'!Q165=2,'組織C③（②のG6~P→F6にペースト＋事業所名追加）'!F165,'組織C③（②のG6~P→F6にペースト＋事業所名追加）'!Q165=3,'組織C③（②のG6~P→F6にペースト＋事業所名追加）'!H165,'組織C③（②のG6~P→F6にペースト＋事業所名追加）'!Q165=4,'組織C③（②のG6~P→F6にペースト＋事業所名追加）'!J165,'組織C③（②のG6~P→F6にペースト＋事業所名追加）'!Q165=5,'組織C③（②のG6~P→F6にペースト＋事業所名追加）'!L165))</f>
        <v/>
      </c>
      <c r="I165" s="123" t="str">
        <f>IF('組織C③（②のG6~P→F6にペースト＋事業所名追加）'!C165="","",'組織C③（②のG6~P→F6にペースト＋事業所名追加）'!C165)</f>
        <v/>
      </c>
      <c r="J165" s="107"/>
    </row>
    <row r="166" spans="1:10">
      <c r="A166" s="107" t="s">
        <v>703</v>
      </c>
      <c r="B166" s="134"/>
      <c r="C166" s="136" t="str" cm="1">
        <f t="array" ref="C166">_xlfn.IFS('組織C③（②のG6~P→F6にペースト＋事業所名追加）'!Q166="","",'組織C③（②のG6~P→F6にペースト＋事業所名追加）'!Q166=1,'組織C③（②のG6~P→F6にペースト＋事業所名追加）'!G166,'組織C③（②のG6~P→F6にペースト＋事業所名追加）'!Q166=2,'組織C③（②のG6~P→F6にペースト＋事業所名追加）'!I166,'組織C③（②のG6~P→F6にペースト＋事業所名追加）'!Q166=3,'組織C③（②のG6~P→F6にペースト＋事業所名追加）'!K166,'組織C③（②のG6~P→F6にペースト＋事業所名追加）'!Q166=4,'組織C③（②のG6~P→F6にペースト＋事業所名追加）'!M166,'組織C③（②のG6~P→F6にペースト＋事業所名追加）'!Q166=5,'組織C③（②のG6~P→F6にペースト＋事業所名追加）'!O166)</f>
        <v/>
      </c>
      <c r="D166" s="136" t="str" cm="1">
        <f t="array" ref="D166">_xlfn.IFS('組織C③（②のG6~P→F6にペースト＋事業所名追加）'!Q166="","",'組織C③（②のG6~P→F6にペースト＋事業所名追加）'!Q166=1,"",'組織C③（②のG6~P→F6にペースト＋事業所名追加）'!Q166=2,'組織C③（②のG6~P→F6にペースト＋事業所名追加）'!G166,'組織C③（②のG6~P→F6にペースト＋事業所名追加）'!Q166=3,'組織C③（②のG6~P→F6にペースト＋事業所名追加）'!I166,'組織C③（②のG6~P→F6にペースト＋事業所名追加）'!Q166=4,'組織C③（②のG6~P→F6にペースト＋事業所名追加）'!K166,'組織C③（②のG6~P→F6にペースト＋事業所名追加）'!Q166=5,'組織C③（②のG6~P→F6にペースト＋事業所名追加）'!M166)</f>
        <v/>
      </c>
      <c r="E166" s="107" t="str">
        <f t="shared" si="6"/>
        <v/>
      </c>
      <c r="F166" s="37" t="str">
        <f t="shared" si="5"/>
        <v/>
      </c>
      <c r="G166" s="123" t="str" cm="1">
        <f t="array" ref="G166">IF($G$6="","",_xlfn.IFS('組織C③（②のG6~P→F6にペースト＋事業所名追加）'!Q166="","",'組織C③（②のG6~P→F6にペースト＋事業所名追加）'!Q166=1,'組織C③（②のG6~P→F6にペースト＋事業所名追加）'!F166,'組織C③（②のG6~P→F6にペースト＋事業所名追加）'!Q166=2,'組織C③（②のG6~P→F6にペースト＋事業所名追加）'!H166,'組織C③（②のG6~P→F6にペースト＋事業所名追加）'!Q166=3,'組織C③（②のG6~P→F6にペースト＋事業所名追加）'!J166,'組織C③（②のG6~P→F6にペースト＋事業所名追加）'!Q166=4,'組織C③（②のG6~P→F6にペースト＋事業所名追加）'!L166,'組織C③（②のG6~P→F6にペースト＋事業所名追加）'!Q166=5,'組織C③（②のG6~P→F6にペースト＋事業所名追加）'!N166))</f>
        <v/>
      </c>
      <c r="H166" s="123" t="str" cm="1">
        <f t="array" ref="H166">IF($G$6="","",_xlfn.IFS('組織C③（②のG6~P→F6にペースト＋事業所名追加）'!Q166="","",'組織C③（②のG6~P→F6にペースト＋事業所名追加）'!Q166=1,"",'組織C③（②のG6~P→F6にペースト＋事業所名追加）'!Q166=2,'組織C③（②のG6~P→F6にペースト＋事業所名追加）'!F166,'組織C③（②のG6~P→F6にペースト＋事業所名追加）'!Q166=3,'組織C③（②のG6~P→F6にペースト＋事業所名追加）'!H166,'組織C③（②のG6~P→F6にペースト＋事業所名追加）'!Q166=4,'組織C③（②のG6~P→F6にペースト＋事業所名追加）'!J166,'組織C③（②のG6~P→F6にペースト＋事業所名追加）'!Q166=5,'組織C③（②のG6~P→F6にペースト＋事業所名追加）'!L166))</f>
        <v/>
      </c>
      <c r="I166" s="123" t="str">
        <f>IF('組織C③（②のG6~P→F6にペースト＋事業所名追加）'!C166="","",'組織C③（②のG6~P→F6にペースト＋事業所名追加）'!C166)</f>
        <v/>
      </c>
      <c r="J166" s="107"/>
    </row>
    <row r="167" spans="1:10">
      <c r="A167" s="107" t="s">
        <v>704</v>
      </c>
      <c r="B167" s="134"/>
      <c r="C167" s="136" t="str" cm="1">
        <f t="array" ref="C167">_xlfn.IFS('組織C③（②のG6~P→F6にペースト＋事業所名追加）'!Q167="","",'組織C③（②のG6~P→F6にペースト＋事業所名追加）'!Q167=1,'組織C③（②のG6~P→F6にペースト＋事業所名追加）'!G167,'組織C③（②のG6~P→F6にペースト＋事業所名追加）'!Q167=2,'組織C③（②のG6~P→F6にペースト＋事業所名追加）'!I167,'組織C③（②のG6~P→F6にペースト＋事業所名追加）'!Q167=3,'組織C③（②のG6~P→F6にペースト＋事業所名追加）'!K167,'組織C③（②のG6~P→F6にペースト＋事業所名追加）'!Q167=4,'組織C③（②のG6~P→F6にペースト＋事業所名追加）'!M167,'組織C③（②のG6~P→F6にペースト＋事業所名追加）'!Q167=5,'組織C③（②のG6~P→F6にペースト＋事業所名追加）'!O167)</f>
        <v/>
      </c>
      <c r="D167" s="136" t="str" cm="1">
        <f t="array" ref="D167">_xlfn.IFS('組織C③（②のG6~P→F6にペースト＋事業所名追加）'!Q167="","",'組織C③（②のG6~P→F6にペースト＋事業所名追加）'!Q167=1,"",'組織C③（②のG6~P→F6にペースト＋事業所名追加）'!Q167=2,'組織C③（②のG6~P→F6にペースト＋事業所名追加）'!G167,'組織C③（②のG6~P→F6にペースト＋事業所名追加）'!Q167=3,'組織C③（②のG6~P→F6にペースト＋事業所名追加）'!I167,'組織C③（②のG6~P→F6にペースト＋事業所名追加）'!Q167=4,'組織C③（②のG6~P→F6にペースト＋事業所名追加）'!K167,'組織C③（②のG6~P→F6にペースト＋事業所名追加）'!Q167=5,'組織C③（②のG6~P→F6にペースト＋事業所名追加）'!M167)</f>
        <v/>
      </c>
      <c r="E167" s="107" t="str">
        <f t="shared" si="6"/>
        <v/>
      </c>
      <c r="F167" s="37" t="str">
        <f t="shared" si="5"/>
        <v/>
      </c>
      <c r="G167" s="123" t="str" cm="1">
        <f t="array" ref="G167">IF($G$6="","",_xlfn.IFS('組織C③（②のG6~P→F6にペースト＋事業所名追加）'!Q167="","",'組織C③（②のG6~P→F6にペースト＋事業所名追加）'!Q167=1,'組織C③（②のG6~P→F6にペースト＋事業所名追加）'!F167,'組織C③（②のG6~P→F6にペースト＋事業所名追加）'!Q167=2,'組織C③（②のG6~P→F6にペースト＋事業所名追加）'!H167,'組織C③（②のG6~P→F6にペースト＋事業所名追加）'!Q167=3,'組織C③（②のG6~P→F6にペースト＋事業所名追加）'!J167,'組織C③（②のG6~P→F6にペースト＋事業所名追加）'!Q167=4,'組織C③（②のG6~P→F6にペースト＋事業所名追加）'!L167,'組織C③（②のG6~P→F6にペースト＋事業所名追加）'!Q167=5,'組織C③（②のG6~P→F6にペースト＋事業所名追加）'!N167))</f>
        <v/>
      </c>
      <c r="H167" s="123" t="str" cm="1">
        <f t="array" ref="H167">IF($G$6="","",_xlfn.IFS('組織C③（②のG6~P→F6にペースト＋事業所名追加）'!Q167="","",'組織C③（②のG6~P→F6にペースト＋事業所名追加）'!Q167=1,"",'組織C③（②のG6~P→F6にペースト＋事業所名追加）'!Q167=2,'組織C③（②のG6~P→F6にペースト＋事業所名追加）'!F167,'組織C③（②のG6~P→F6にペースト＋事業所名追加）'!Q167=3,'組織C③（②のG6~P→F6にペースト＋事業所名追加）'!H167,'組織C③（②のG6~P→F6にペースト＋事業所名追加）'!Q167=4,'組織C③（②のG6~P→F6にペースト＋事業所名追加）'!J167,'組織C③（②のG6~P→F6にペースト＋事業所名追加）'!Q167=5,'組織C③（②のG6~P→F6にペースト＋事業所名追加）'!L167))</f>
        <v/>
      </c>
      <c r="I167" s="123" t="str">
        <f>IF('組織C③（②のG6~P→F6にペースト＋事業所名追加）'!C167="","",'組織C③（②のG6~P→F6にペースト＋事業所名追加）'!C167)</f>
        <v/>
      </c>
      <c r="J167" s="107"/>
    </row>
    <row r="168" spans="1:10">
      <c r="A168" s="107" t="s">
        <v>705</v>
      </c>
      <c r="B168" s="134"/>
      <c r="C168" s="136" t="str" cm="1">
        <f t="array" ref="C168">_xlfn.IFS('組織C③（②のG6~P→F6にペースト＋事業所名追加）'!Q168="","",'組織C③（②のG6~P→F6にペースト＋事業所名追加）'!Q168=1,'組織C③（②のG6~P→F6にペースト＋事業所名追加）'!G168,'組織C③（②のG6~P→F6にペースト＋事業所名追加）'!Q168=2,'組織C③（②のG6~P→F6にペースト＋事業所名追加）'!I168,'組織C③（②のG6~P→F6にペースト＋事業所名追加）'!Q168=3,'組織C③（②のG6~P→F6にペースト＋事業所名追加）'!K168,'組織C③（②のG6~P→F6にペースト＋事業所名追加）'!Q168=4,'組織C③（②のG6~P→F6にペースト＋事業所名追加）'!M168,'組織C③（②のG6~P→F6にペースト＋事業所名追加）'!Q168=5,'組織C③（②のG6~P→F6にペースト＋事業所名追加）'!O168)</f>
        <v/>
      </c>
      <c r="D168" s="136" t="str" cm="1">
        <f t="array" ref="D168">_xlfn.IFS('組織C③（②のG6~P→F6にペースト＋事業所名追加）'!Q168="","",'組織C③（②のG6~P→F6にペースト＋事業所名追加）'!Q168=1,"",'組織C③（②のG6~P→F6にペースト＋事業所名追加）'!Q168=2,'組織C③（②のG6~P→F6にペースト＋事業所名追加）'!G168,'組織C③（②のG6~P→F6にペースト＋事業所名追加）'!Q168=3,'組織C③（②のG6~P→F6にペースト＋事業所名追加）'!I168,'組織C③（②のG6~P→F6にペースト＋事業所名追加）'!Q168=4,'組織C③（②のG6~P→F6にペースト＋事業所名追加）'!K168,'組織C③（②のG6~P→F6にペースト＋事業所名追加）'!Q168=5,'組織C③（②のG6~P→F6にペースト＋事業所名追加）'!M168)</f>
        <v/>
      </c>
      <c r="E168" s="107" t="str">
        <f t="shared" si="6"/>
        <v/>
      </c>
      <c r="F168" s="37" t="str">
        <f t="shared" si="5"/>
        <v/>
      </c>
      <c r="G168" s="123" t="str" cm="1">
        <f t="array" ref="G168">IF($G$6="","",_xlfn.IFS('組織C③（②のG6~P→F6にペースト＋事業所名追加）'!Q168="","",'組織C③（②のG6~P→F6にペースト＋事業所名追加）'!Q168=1,'組織C③（②のG6~P→F6にペースト＋事業所名追加）'!F168,'組織C③（②のG6~P→F6にペースト＋事業所名追加）'!Q168=2,'組織C③（②のG6~P→F6にペースト＋事業所名追加）'!H168,'組織C③（②のG6~P→F6にペースト＋事業所名追加）'!Q168=3,'組織C③（②のG6~P→F6にペースト＋事業所名追加）'!J168,'組織C③（②のG6~P→F6にペースト＋事業所名追加）'!Q168=4,'組織C③（②のG6~P→F6にペースト＋事業所名追加）'!L168,'組織C③（②のG6~P→F6にペースト＋事業所名追加）'!Q168=5,'組織C③（②のG6~P→F6にペースト＋事業所名追加）'!N168))</f>
        <v/>
      </c>
      <c r="H168" s="123" t="str" cm="1">
        <f t="array" ref="H168">IF($G$6="","",_xlfn.IFS('組織C③（②のG6~P→F6にペースト＋事業所名追加）'!Q168="","",'組織C③（②のG6~P→F6にペースト＋事業所名追加）'!Q168=1,"",'組織C③（②のG6~P→F6にペースト＋事業所名追加）'!Q168=2,'組織C③（②のG6~P→F6にペースト＋事業所名追加）'!F168,'組織C③（②のG6~P→F6にペースト＋事業所名追加）'!Q168=3,'組織C③（②のG6~P→F6にペースト＋事業所名追加）'!H168,'組織C③（②のG6~P→F6にペースト＋事業所名追加）'!Q168=4,'組織C③（②のG6~P→F6にペースト＋事業所名追加）'!J168,'組織C③（②のG6~P→F6にペースト＋事業所名追加）'!Q168=5,'組織C③（②のG6~P→F6にペースト＋事業所名追加）'!L168))</f>
        <v/>
      </c>
      <c r="I168" s="123" t="str">
        <f>IF('組織C③（②のG6~P→F6にペースト＋事業所名追加）'!C168="","",'組織C③（②のG6~P→F6にペースト＋事業所名追加）'!C168)</f>
        <v/>
      </c>
      <c r="J168" s="107"/>
    </row>
    <row r="169" spans="1:10">
      <c r="A169" s="107" t="s">
        <v>706</v>
      </c>
      <c r="B169" s="134"/>
      <c r="C169" s="136" t="str" cm="1">
        <f t="array" ref="C169">_xlfn.IFS('組織C③（②のG6~P→F6にペースト＋事業所名追加）'!Q169="","",'組織C③（②のG6~P→F6にペースト＋事業所名追加）'!Q169=1,'組織C③（②のG6~P→F6にペースト＋事業所名追加）'!G169,'組織C③（②のG6~P→F6にペースト＋事業所名追加）'!Q169=2,'組織C③（②のG6~P→F6にペースト＋事業所名追加）'!I169,'組織C③（②のG6~P→F6にペースト＋事業所名追加）'!Q169=3,'組織C③（②のG6~P→F6にペースト＋事業所名追加）'!K169,'組織C③（②のG6~P→F6にペースト＋事業所名追加）'!Q169=4,'組織C③（②のG6~P→F6にペースト＋事業所名追加）'!M169,'組織C③（②のG6~P→F6にペースト＋事業所名追加）'!Q169=5,'組織C③（②のG6~P→F6にペースト＋事業所名追加）'!O169)</f>
        <v/>
      </c>
      <c r="D169" s="136" t="str" cm="1">
        <f t="array" ref="D169">_xlfn.IFS('組織C③（②のG6~P→F6にペースト＋事業所名追加）'!Q169="","",'組織C③（②のG6~P→F6にペースト＋事業所名追加）'!Q169=1,"",'組織C③（②のG6~P→F6にペースト＋事業所名追加）'!Q169=2,'組織C③（②のG6~P→F6にペースト＋事業所名追加）'!G169,'組織C③（②のG6~P→F6にペースト＋事業所名追加）'!Q169=3,'組織C③（②のG6~P→F6にペースト＋事業所名追加）'!I169,'組織C③（②のG6~P→F6にペースト＋事業所名追加）'!Q169=4,'組織C③（②のG6~P→F6にペースト＋事業所名追加）'!K169,'組織C③（②のG6~P→F6にペースト＋事業所名追加）'!Q169=5,'組織C③（②のG6~P→F6にペースト＋事業所名追加）'!M169)</f>
        <v/>
      </c>
      <c r="E169" s="107" t="str">
        <f t="shared" si="6"/>
        <v/>
      </c>
      <c r="F169" s="37" t="str">
        <f t="shared" si="5"/>
        <v/>
      </c>
      <c r="G169" s="123" t="str" cm="1">
        <f t="array" ref="G169">IF($G$6="","",_xlfn.IFS('組織C③（②のG6~P→F6にペースト＋事業所名追加）'!Q169="","",'組織C③（②のG6~P→F6にペースト＋事業所名追加）'!Q169=1,'組織C③（②のG6~P→F6にペースト＋事業所名追加）'!F169,'組織C③（②のG6~P→F6にペースト＋事業所名追加）'!Q169=2,'組織C③（②のG6~P→F6にペースト＋事業所名追加）'!H169,'組織C③（②のG6~P→F6にペースト＋事業所名追加）'!Q169=3,'組織C③（②のG6~P→F6にペースト＋事業所名追加）'!J169,'組織C③（②のG6~P→F6にペースト＋事業所名追加）'!Q169=4,'組織C③（②のG6~P→F6にペースト＋事業所名追加）'!L169,'組織C③（②のG6~P→F6にペースト＋事業所名追加）'!Q169=5,'組織C③（②のG6~P→F6にペースト＋事業所名追加）'!N169))</f>
        <v/>
      </c>
      <c r="H169" s="123" t="str" cm="1">
        <f t="array" ref="H169">IF($G$6="","",_xlfn.IFS('組織C③（②のG6~P→F6にペースト＋事業所名追加）'!Q169="","",'組織C③（②のG6~P→F6にペースト＋事業所名追加）'!Q169=1,"",'組織C③（②のG6~P→F6にペースト＋事業所名追加）'!Q169=2,'組織C③（②のG6~P→F6にペースト＋事業所名追加）'!F169,'組織C③（②のG6~P→F6にペースト＋事業所名追加）'!Q169=3,'組織C③（②のG6~P→F6にペースト＋事業所名追加）'!H169,'組織C③（②のG6~P→F6にペースト＋事業所名追加）'!Q169=4,'組織C③（②のG6~P→F6にペースト＋事業所名追加）'!J169,'組織C③（②のG6~P→F6にペースト＋事業所名追加）'!Q169=5,'組織C③（②のG6~P→F6にペースト＋事業所名追加）'!L169))</f>
        <v/>
      </c>
      <c r="I169" s="123" t="str">
        <f>IF('組織C③（②のG6~P→F6にペースト＋事業所名追加）'!C169="","",'組織C③（②のG6~P→F6にペースト＋事業所名追加）'!C169)</f>
        <v/>
      </c>
      <c r="J169" s="107"/>
    </row>
    <row r="170" spans="1:10">
      <c r="A170" s="107" t="s">
        <v>707</v>
      </c>
      <c r="B170" s="134"/>
      <c r="C170" s="136" t="str" cm="1">
        <f t="array" ref="C170">_xlfn.IFS('組織C③（②のG6~P→F6にペースト＋事業所名追加）'!Q170="","",'組織C③（②のG6~P→F6にペースト＋事業所名追加）'!Q170=1,'組織C③（②のG6~P→F6にペースト＋事業所名追加）'!G170,'組織C③（②のG6~P→F6にペースト＋事業所名追加）'!Q170=2,'組織C③（②のG6~P→F6にペースト＋事業所名追加）'!I170,'組織C③（②のG6~P→F6にペースト＋事業所名追加）'!Q170=3,'組織C③（②のG6~P→F6にペースト＋事業所名追加）'!K170,'組織C③（②のG6~P→F6にペースト＋事業所名追加）'!Q170=4,'組織C③（②のG6~P→F6にペースト＋事業所名追加）'!M170,'組織C③（②のG6~P→F6にペースト＋事業所名追加）'!Q170=5,'組織C③（②のG6~P→F6にペースト＋事業所名追加）'!O170)</f>
        <v/>
      </c>
      <c r="D170" s="136" t="str" cm="1">
        <f t="array" ref="D170">_xlfn.IFS('組織C③（②のG6~P→F6にペースト＋事業所名追加）'!Q170="","",'組織C③（②のG6~P→F6にペースト＋事業所名追加）'!Q170=1,"",'組織C③（②のG6~P→F6にペースト＋事業所名追加）'!Q170=2,'組織C③（②のG6~P→F6にペースト＋事業所名追加）'!G170,'組織C③（②のG6~P→F6にペースト＋事業所名追加）'!Q170=3,'組織C③（②のG6~P→F6にペースト＋事業所名追加）'!I170,'組織C③（②のG6~P→F6にペースト＋事業所名追加）'!Q170=4,'組織C③（②のG6~P→F6にペースト＋事業所名追加）'!K170,'組織C③（②のG6~P→F6にペースト＋事業所名追加）'!Q170=5,'組織C③（②のG6~P→F6にペースト＋事業所名追加）'!M170)</f>
        <v/>
      </c>
      <c r="E170" s="107" t="str">
        <f t="shared" si="6"/>
        <v/>
      </c>
      <c r="F170" s="37" t="str">
        <f t="shared" si="5"/>
        <v/>
      </c>
      <c r="G170" s="123" t="str" cm="1">
        <f t="array" ref="G170">IF($G$6="","",_xlfn.IFS('組織C③（②のG6~P→F6にペースト＋事業所名追加）'!Q170="","",'組織C③（②のG6~P→F6にペースト＋事業所名追加）'!Q170=1,'組織C③（②のG6~P→F6にペースト＋事業所名追加）'!F170,'組織C③（②のG6~P→F6にペースト＋事業所名追加）'!Q170=2,'組織C③（②のG6~P→F6にペースト＋事業所名追加）'!H170,'組織C③（②のG6~P→F6にペースト＋事業所名追加）'!Q170=3,'組織C③（②のG6~P→F6にペースト＋事業所名追加）'!J170,'組織C③（②のG6~P→F6にペースト＋事業所名追加）'!Q170=4,'組織C③（②のG6~P→F6にペースト＋事業所名追加）'!L170,'組織C③（②のG6~P→F6にペースト＋事業所名追加）'!Q170=5,'組織C③（②のG6~P→F6にペースト＋事業所名追加）'!N170))</f>
        <v/>
      </c>
      <c r="H170" s="123" t="str" cm="1">
        <f t="array" ref="H170">IF($G$6="","",_xlfn.IFS('組織C③（②のG6~P→F6にペースト＋事業所名追加）'!Q170="","",'組織C③（②のG6~P→F6にペースト＋事業所名追加）'!Q170=1,"",'組織C③（②のG6~P→F6にペースト＋事業所名追加）'!Q170=2,'組織C③（②のG6~P→F6にペースト＋事業所名追加）'!F170,'組織C③（②のG6~P→F6にペースト＋事業所名追加）'!Q170=3,'組織C③（②のG6~P→F6にペースト＋事業所名追加）'!H170,'組織C③（②のG6~P→F6にペースト＋事業所名追加）'!Q170=4,'組織C③（②のG6~P→F6にペースト＋事業所名追加）'!J170,'組織C③（②のG6~P→F6にペースト＋事業所名追加）'!Q170=5,'組織C③（②のG6~P→F6にペースト＋事業所名追加）'!L170))</f>
        <v/>
      </c>
      <c r="I170" s="123" t="str">
        <f>IF('組織C③（②のG6~P→F6にペースト＋事業所名追加）'!C170="","",'組織C③（②のG6~P→F6にペースト＋事業所名追加）'!C170)</f>
        <v/>
      </c>
      <c r="J170" s="107"/>
    </row>
    <row r="171" spans="1:10">
      <c r="A171" s="107" t="s">
        <v>708</v>
      </c>
      <c r="B171" s="134"/>
      <c r="C171" s="136" t="str" cm="1">
        <f t="array" ref="C171">_xlfn.IFS('組織C③（②のG6~P→F6にペースト＋事業所名追加）'!Q171="","",'組織C③（②のG6~P→F6にペースト＋事業所名追加）'!Q171=1,'組織C③（②のG6~P→F6にペースト＋事業所名追加）'!G171,'組織C③（②のG6~P→F6にペースト＋事業所名追加）'!Q171=2,'組織C③（②のG6~P→F6にペースト＋事業所名追加）'!I171,'組織C③（②のG6~P→F6にペースト＋事業所名追加）'!Q171=3,'組織C③（②のG6~P→F6にペースト＋事業所名追加）'!K171,'組織C③（②のG6~P→F6にペースト＋事業所名追加）'!Q171=4,'組織C③（②のG6~P→F6にペースト＋事業所名追加）'!M171,'組織C③（②のG6~P→F6にペースト＋事業所名追加）'!Q171=5,'組織C③（②のG6~P→F6にペースト＋事業所名追加）'!O171)</f>
        <v/>
      </c>
      <c r="D171" s="136" t="str" cm="1">
        <f t="array" ref="D171">_xlfn.IFS('組織C③（②のG6~P→F6にペースト＋事業所名追加）'!Q171="","",'組織C③（②のG6~P→F6にペースト＋事業所名追加）'!Q171=1,"",'組織C③（②のG6~P→F6にペースト＋事業所名追加）'!Q171=2,'組織C③（②のG6~P→F6にペースト＋事業所名追加）'!G171,'組織C③（②のG6~P→F6にペースト＋事業所名追加）'!Q171=3,'組織C③（②のG6~P→F6にペースト＋事業所名追加）'!I171,'組織C③（②のG6~P→F6にペースト＋事業所名追加）'!Q171=4,'組織C③（②のG6~P→F6にペースト＋事業所名追加）'!K171,'組織C③（②のG6~P→F6にペースト＋事業所名追加）'!Q171=5,'組織C③（②のG6~P→F6にペースト＋事業所名追加）'!M171)</f>
        <v/>
      </c>
      <c r="E171" s="107" t="str">
        <f t="shared" si="6"/>
        <v/>
      </c>
      <c r="F171" s="37" t="str">
        <f t="shared" si="5"/>
        <v/>
      </c>
      <c r="G171" s="123" t="str" cm="1">
        <f t="array" ref="G171">IF($G$6="","",_xlfn.IFS('組織C③（②のG6~P→F6にペースト＋事業所名追加）'!Q171="","",'組織C③（②のG6~P→F6にペースト＋事業所名追加）'!Q171=1,'組織C③（②のG6~P→F6にペースト＋事業所名追加）'!F171,'組織C③（②のG6~P→F6にペースト＋事業所名追加）'!Q171=2,'組織C③（②のG6~P→F6にペースト＋事業所名追加）'!H171,'組織C③（②のG6~P→F6にペースト＋事業所名追加）'!Q171=3,'組織C③（②のG6~P→F6にペースト＋事業所名追加）'!J171,'組織C③（②のG6~P→F6にペースト＋事業所名追加）'!Q171=4,'組織C③（②のG6~P→F6にペースト＋事業所名追加）'!L171,'組織C③（②のG6~P→F6にペースト＋事業所名追加）'!Q171=5,'組織C③（②のG6~P→F6にペースト＋事業所名追加）'!N171))</f>
        <v/>
      </c>
      <c r="H171" s="123" t="str" cm="1">
        <f t="array" ref="H171">IF($G$6="","",_xlfn.IFS('組織C③（②のG6~P→F6にペースト＋事業所名追加）'!Q171="","",'組織C③（②のG6~P→F6にペースト＋事業所名追加）'!Q171=1,"",'組織C③（②のG6~P→F6にペースト＋事業所名追加）'!Q171=2,'組織C③（②のG6~P→F6にペースト＋事業所名追加）'!F171,'組織C③（②のG6~P→F6にペースト＋事業所名追加）'!Q171=3,'組織C③（②のG6~P→F6にペースト＋事業所名追加）'!H171,'組織C③（②のG6~P→F6にペースト＋事業所名追加）'!Q171=4,'組織C③（②のG6~P→F6にペースト＋事業所名追加）'!J171,'組織C③（②のG6~P→F6にペースト＋事業所名追加）'!Q171=5,'組織C③（②のG6~P→F6にペースト＋事業所名追加）'!L171))</f>
        <v/>
      </c>
      <c r="I171" s="123" t="str">
        <f>IF('組織C③（②のG6~P→F6にペースト＋事業所名追加）'!C171="","",'組織C③（②のG6~P→F6にペースト＋事業所名追加）'!C171)</f>
        <v/>
      </c>
      <c r="J171" s="107"/>
    </row>
    <row r="172" spans="1:10">
      <c r="A172" s="107" t="s">
        <v>709</v>
      </c>
      <c r="B172" s="134"/>
      <c r="C172" s="136" t="str" cm="1">
        <f t="array" ref="C172">_xlfn.IFS('組織C③（②のG6~P→F6にペースト＋事業所名追加）'!Q172="","",'組織C③（②のG6~P→F6にペースト＋事業所名追加）'!Q172=1,'組織C③（②のG6~P→F6にペースト＋事業所名追加）'!G172,'組織C③（②のG6~P→F6にペースト＋事業所名追加）'!Q172=2,'組織C③（②のG6~P→F6にペースト＋事業所名追加）'!I172,'組織C③（②のG6~P→F6にペースト＋事業所名追加）'!Q172=3,'組織C③（②のG6~P→F6にペースト＋事業所名追加）'!K172,'組織C③（②のG6~P→F6にペースト＋事業所名追加）'!Q172=4,'組織C③（②のG6~P→F6にペースト＋事業所名追加）'!M172,'組織C③（②のG6~P→F6にペースト＋事業所名追加）'!Q172=5,'組織C③（②のG6~P→F6にペースト＋事業所名追加）'!O172)</f>
        <v/>
      </c>
      <c r="D172" s="136" t="str" cm="1">
        <f t="array" ref="D172">_xlfn.IFS('組織C③（②のG6~P→F6にペースト＋事業所名追加）'!Q172="","",'組織C③（②のG6~P→F6にペースト＋事業所名追加）'!Q172=1,"",'組織C③（②のG6~P→F6にペースト＋事業所名追加）'!Q172=2,'組織C③（②のG6~P→F6にペースト＋事業所名追加）'!G172,'組織C③（②のG6~P→F6にペースト＋事業所名追加）'!Q172=3,'組織C③（②のG6~P→F6にペースト＋事業所名追加）'!I172,'組織C③（②のG6~P→F6にペースト＋事業所名追加）'!Q172=4,'組織C③（②のG6~P→F6にペースト＋事業所名追加）'!K172,'組織C③（②のG6~P→F6にペースト＋事業所名追加）'!Q172=5,'組織C③（②のG6~P→F6にペースト＋事業所名追加）'!M172)</f>
        <v/>
      </c>
      <c r="E172" s="107" t="str">
        <f t="shared" si="6"/>
        <v/>
      </c>
      <c r="F172" s="37" t="str">
        <f t="shared" si="5"/>
        <v/>
      </c>
      <c r="G172" s="123" t="str" cm="1">
        <f t="array" ref="G172">IF($G$6="","",_xlfn.IFS('組織C③（②のG6~P→F6にペースト＋事業所名追加）'!Q172="","",'組織C③（②のG6~P→F6にペースト＋事業所名追加）'!Q172=1,'組織C③（②のG6~P→F6にペースト＋事業所名追加）'!F172,'組織C③（②のG6~P→F6にペースト＋事業所名追加）'!Q172=2,'組織C③（②のG6~P→F6にペースト＋事業所名追加）'!H172,'組織C③（②のG6~P→F6にペースト＋事業所名追加）'!Q172=3,'組織C③（②のG6~P→F6にペースト＋事業所名追加）'!J172,'組織C③（②のG6~P→F6にペースト＋事業所名追加）'!Q172=4,'組織C③（②のG6~P→F6にペースト＋事業所名追加）'!L172,'組織C③（②のG6~P→F6にペースト＋事業所名追加）'!Q172=5,'組織C③（②のG6~P→F6にペースト＋事業所名追加）'!N172))</f>
        <v/>
      </c>
      <c r="H172" s="123" t="str" cm="1">
        <f t="array" ref="H172">IF($G$6="","",_xlfn.IFS('組織C③（②のG6~P→F6にペースト＋事業所名追加）'!Q172="","",'組織C③（②のG6~P→F6にペースト＋事業所名追加）'!Q172=1,"",'組織C③（②のG6~P→F6にペースト＋事業所名追加）'!Q172=2,'組織C③（②のG6~P→F6にペースト＋事業所名追加）'!F172,'組織C③（②のG6~P→F6にペースト＋事業所名追加）'!Q172=3,'組織C③（②のG6~P→F6にペースト＋事業所名追加）'!H172,'組織C③（②のG6~P→F6にペースト＋事業所名追加）'!Q172=4,'組織C③（②のG6~P→F6にペースト＋事業所名追加）'!J172,'組織C③（②のG6~P→F6にペースト＋事業所名追加）'!Q172=5,'組織C③（②のG6~P→F6にペースト＋事業所名追加）'!L172))</f>
        <v/>
      </c>
      <c r="I172" s="123" t="str">
        <f>IF('組織C③（②のG6~P→F6にペースト＋事業所名追加）'!C172="","",'組織C③（②のG6~P→F6にペースト＋事業所名追加）'!C172)</f>
        <v/>
      </c>
      <c r="J172" s="107"/>
    </row>
    <row r="173" spans="1:10">
      <c r="A173" s="107" t="s">
        <v>710</v>
      </c>
      <c r="B173" s="134"/>
      <c r="C173" s="136" t="str" cm="1">
        <f t="array" ref="C173">_xlfn.IFS('組織C③（②のG6~P→F6にペースト＋事業所名追加）'!Q173="","",'組織C③（②のG6~P→F6にペースト＋事業所名追加）'!Q173=1,'組織C③（②のG6~P→F6にペースト＋事業所名追加）'!G173,'組織C③（②のG6~P→F6にペースト＋事業所名追加）'!Q173=2,'組織C③（②のG6~P→F6にペースト＋事業所名追加）'!I173,'組織C③（②のG6~P→F6にペースト＋事業所名追加）'!Q173=3,'組織C③（②のG6~P→F6にペースト＋事業所名追加）'!K173,'組織C③（②のG6~P→F6にペースト＋事業所名追加）'!Q173=4,'組織C③（②のG6~P→F6にペースト＋事業所名追加）'!M173,'組織C③（②のG6~P→F6にペースト＋事業所名追加）'!Q173=5,'組織C③（②のG6~P→F6にペースト＋事業所名追加）'!O173)</f>
        <v/>
      </c>
      <c r="D173" s="136" t="str" cm="1">
        <f t="array" ref="D173">_xlfn.IFS('組織C③（②のG6~P→F6にペースト＋事業所名追加）'!Q173="","",'組織C③（②のG6~P→F6にペースト＋事業所名追加）'!Q173=1,"",'組織C③（②のG6~P→F6にペースト＋事業所名追加）'!Q173=2,'組織C③（②のG6~P→F6にペースト＋事業所名追加）'!G173,'組織C③（②のG6~P→F6にペースト＋事業所名追加）'!Q173=3,'組織C③（②のG6~P→F6にペースト＋事業所名追加）'!I173,'組織C③（②のG6~P→F6にペースト＋事業所名追加）'!Q173=4,'組織C③（②のG6~P→F6にペースト＋事業所名追加）'!K173,'組織C③（②のG6~P→F6にペースト＋事業所名追加）'!Q173=5,'組織C③（②のG6~P→F6にペースト＋事業所名追加）'!M173)</f>
        <v/>
      </c>
      <c r="E173" s="107" t="str">
        <f t="shared" si="6"/>
        <v/>
      </c>
      <c r="F173" s="37" t="str">
        <f t="shared" si="5"/>
        <v/>
      </c>
      <c r="G173" s="123" t="str" cm="1">
        <f t="array" ref="G173">IF($G$6="","",_xlfn.IFS('組織C③（②のG6~P→F6にペースト＋事業所名追加）'!Q173="","",'組織C③（②のG6~P→F6にペースト＋事業所名追加）'!Q173=1,'組織C③（②のG6~P→F6にペースト＋事業所名追加）'!F173,'組織C③（②のG6~P→F6にペースト＋事業所名追加）'!Q173=2,'組織C③（②のG6~P→F6にペースト＋事業所名追加）'!H173,'組織C③（②のG6~P→F6にペースト＋事業所名追加）'!Q173=3,'組織C③（②のG6~P→F6にペースト＋事業所名追加）'!J173,'組織C③（②のG6~P→F6にペースト＋事業所名追加）'!Q173=4,'組織C③（②のG6~P→F6にペースト＋事業所名追加）'!L173,'組織C③（②のG6~P→F6にペースト＋事業所名追加）'!Q173=5,'組織C③（②のG6~P→F6にペースト＋事業所名追加）'!N173))</f>
        <v/>
      </c>
      <c r="H173" s="123" t="str" cm="1">
        <f t="array" ref="H173">IF($G$6="","",_xlfn.IFS('組織C③（②のG6~P→F6にペースト＋事業所名追加）'!Q173="","",'組織C③（②のG6~P→F6にペースト＋事業所名追加）'!Q173=1,"",'組織C③（②のG6~P→F6にペースト＋事業所名追加）'!Q173=2,'組織C③（②のG6~P→F6にペースト＋事業所名追加）'!F173,'組織C③（②のG6~P→F6にペースト＋事業所名追加）'!Q173=3,'組織C③（②のG6~P→F6にペースト＋事業所名追加）'!H173,'組織C③（②のG6~P→F6にペースト＋事業所名追加）'!Q173=4,'組織C③（②のG6~P→F6にペースト＋事業所名追加）'!J173,'組織C③（②のG6~P→F6にペースト＋事業所名追加）'!Q173=5,'組織C③（②のG6~P→F6にペースト＋事業所名追加）'!L173))</f>
        <v/>
      </c>
      <c r="I173" s="123" t="str">
        <f>IF('組織C③（②のG6~P→F6にペースト＋事業所名追加）'!C173="","",'組織C③（②のG6~P→F6にペースト＋事業所名追加）'!C173)</f>
        <v/>
      </c>
      <c r="J173" s="107"/>
    </row>
    <row r="174" spans="1:10">
      <c r="A174" s="107" t="s">
        <v>711</v>
      </c>
      <c r="B174" s="134"/>
      <c r="C174" s="136" t="str" cm="1">
        <f t="array" ref="C174">_xlfn.IFS('組織C③（②のG6~P→F6にペースト＋事業所名追加）'!Q174="","",'組織C③（②のG6~P→F6にペースト＋事業所名追加）'!Q174=1,'組織C③（②のG6~P→F6にペースト＋事業所名追加）'!G174,'組織C③（②のG6~P→F6にペースト＋事業所名追加）'!Q174=2,'組織C③（②のG6~P→F6にペースト＋事業所名追加）'!I174,'組織C③（②のG6~P→F6にペースト＋事業所名追加）'!Q174=3,'組織C③（②のG6~P→F6にペースト＋事業所名追加）'!K174,'組織C③（②のG6~P→F6にペースト＋事業所名追加）'!Q174=4,'組織C③（②のG6~P→F6にペースト＋事業所名追加）'!M174,'組織C③（②のG6~P→F6にペースト＋事業所名追加）'!Q174=5,'組織C③（②のG6~P→F6にペースト＋事業所名追加）'!O174)</f>
        <v/>
      </c>
      <c r="D174" s="136" t="str" cm="1">
        <f t="array" ref="D174">_xlfn.IFS('組織C③（②のG6~P→F6にペースト＋事業所名追加）'!Q174="","",'組織C③（②のG6~P→F6にペースト＋事業所名追加）'!Q174=1,"",'組織C③（②のG6~P→F6にペースト＋事業所名追加）'!Q174=2,'組織C③（②のG6~P→F6にペースト＋事業所名追加）'!G174,'組織C③（②のG6~P→F6にペースト＋事業所名追加）'!Q174=3,'組織C③（②のG6~P→F6にペースト＋事業所名追加）'!I174,'組織C③（②のG6~P→F6にペースト＋事業所名追加）'!Q174=4,'組織C③（②のG6~P→F6にペースト＋事業所名追加）'!K174,'組織C③（②のG6~P→F6にペースト＋事業所名追加）'!Q174=5,'組織C③（②のG6~P→F6にペースト＋事業所名追加）'!M174)</f>
        <v/>
      </c>
      <c r="E174" s="107" t="str">
        <f t="shared" si="6"/>
        <v/>
      </c>
      <c r="F174" s="37" t="str">
        <f t="shared" si="5"/>
        <v/>
      </c>
      <c r="G174" s="123" t="str" cm="1">
        <f t="array" ref="G174">IF($G$6="","",_xlfn.IFS('組織C③（②のG6~P→F6にペースト＋事業所名追加）'!Q174="","",'組織C③（②のG6~P→F6にペースト＋事業所名追加）'!Q174=1,'組織C③（②のG6~P→F6にペースト＋事業所名追加）'!F174,'組織C③（②のG6~P→F6にペースト＋事業所名追加）'!Q174=2,'組織C③（②のG6~P→F6にペースト＋事業所名追加）'!H174,'組織C③（②のG6~P→F6にペースト＋事業所名追加）'!Q174=3,'組織C③（②のG6~P→F6にペースト＋事業所名追加）'!J174,'組織C③（②のG6~P→F6にペースト＋事業所名追加）'!Q174=4,'組織C③（②のG6~P→F6にペースト＋事業所名追加）'!L174,'組織C③（②のG6~P→F6にペースト＋事業所名追加）'!Q174=5,'組織C③（②のG6~P→F6にペースト＋事業所名追加）'!N174))</f>
        <v/>
      </c>
      <c r="H174" s="123" t="str" cm="1">
        <f t="array" ref="H174">IF($G$6="","",_xlfn.IFS('組織C③（②のG6~P→F6にペースト＋事業所名追加）'!Q174="","",'組織C③（②のG6~P→F6にペースト＋事業所名追加）'!Q174=1,"",'組織C③（②のG6~P→F6にペースト＋事業所名追加）'!Q174=2,'組織C③（②のG6~P→F6にペースト＋事業所名追加）'!F174,'組織C③（②のG6~P→F6にペースト＋事業所名追加）'!Q174=3,'組織C③（②のG6~P→F6にペースト＋事業所名追加）'!H174,'組織C③（②のG6~P→F6にペースト＋事業所名追加）'!Q174=4,'組織C③（②のG6~P→F6にペースト＋事業所名追加）'!J174,'組織C③（②のG6~P→F6にペースト＋事業所名追加）'!Q174=5,'組織C③（②のG6~P→F6にペースト＋事業所名追加）'!L174))</f>
        <v/>
      </c>
      <c r="I174" s="123" t="str">
        <f>IF('組織C③（②のG6~P→F6にペースト＋事業所名追加）'!C174="","",'組織C③（②のG6~P→F6にペースト＋事業所名追加）'!C174)</f>
        <v/>
      </c>
      <c r="J174" s="107"/>
    </row>
    <row r="175" spans="1:10">
      <c r="A175" s="107" t="s">
        <v>712</v>
      </c>
      <c r="B175" s="134"/>
      <c r="C175" s="136" t="str" cm="1">
        <f t="array" ref="C175">_xlfn.IFS('組織C③（②のG6~P→F6にペースト＋事業所名追加）'!Q175="","",'組織C③（②のG6~P→F6にペースト＋事業所名追加）'!Q175=1,'組織C③（②のG6~P→F6にペースト＋事業所名追加）'!G175,'組織C③（②のG6~P→F6にペースト＋事業所名追加）'!Q175=2,'組織C③（②のG6~P→F6にペースト＋事業所名追加）'!I175,'組織C③（②のG6~P→F6にペースト＋事業所名追加）'!Q175=3,'組織C③（②のG6~P→F6にペースト＋事業所名追加）'!K175,'組織C③（②のG6~P→F6にペースト＋事業所名追加）'!Q175=4,'組織C③（②のG6~P→F6にペースト＋事業所名追加）'!M175,'組織C③（②のG6~P→F6にペースト＋事業所名追加）'!Q175=5,'組織C③（②のG6~P→F6にペースト＋事業所名追加）'!O175)</f>
        <v/>
      </c>
      <c r="D175" s="136" t="str" cm="1">
        <f t="array" ref="D175">_xlfn.IFS('組織C③（②のG6~P→F6にペースト＋事業所名追加）'!Q175="","",'組織C③（②のG6~P→F6にペースト＋事業所名追加）'!Q175=1,"",'組織C③（②のG6~P→F6にペースト＋事業所名追加）'!Q175=2,'組織C③（②のG6~P→F6にペースト＋事業所名追加）'!G175,'組織C③（②のG6~P→F6にペースト＋事業所名追加）'!Q175=3,'組織C③（②のG6~P→F6にペースト＋事業所名追加）'!I175,'組織C③（②のG6~P→F6にペースト＋事業所名追加）'!Q175=4,'組織C③（②のG6~P→F6にペースト＋事業所名追加）'!K175,'組織C③（②のG6~P→F6にペースト＋事業所名追加）'!Q175=5,'組織C③（②のG6~P→F6にペースト＋事業所名追加）'!M175)</f>
        <v/>
      </c>
      <c r="E175" s="107" t="str">
        <f t="shared" si="6"/>
        <v/>
      </c>
      <c r="F175" s="37" t="str">
        <f t="shared" si="5"/>
        <v/>
      </c>
      <c r="G175" s="123" t="str" cm="1">
        <f t="array" ref="G175">IF($G$6="","",_xlfn.IFS('組織C③（②のG6~P→F6にペースト＋事業所名追加）'!Q175="","",'組織C③（②のG6~P→F6にペースト＋事業所名追加）'!Q175=1,'組織C③（②のG6~P→F6にペースト＋事業所名追加）'!F175,'組織C③（②のG6~P→F6にペースト＋事業所名追加）'!Q175=2,'組織C③（②のG6~P→F6にペースト＋事業所名追加）'!H175,'組織C③（②のG6~P→F6にペースト＋事業所名追加）'!Q175=3,'組織C③（②のG6~P→F6にペースト＋事業所名追加）'!J175,'組織C③（②のG6~P→F6にペースト＋事業所名追加）'!Q175=4,'組織C③（②のG6~P→F6にペースト＋事業所名追加）'!L175,'組織C③（②のG6~P→F6にペースト＋事業所名追加）'!Q175=5,'組織C③（②のG6~P→F6にペースト＋事業所名追加）'!N175))</f>
        <v/>
      </c>
      <c r="H175" s="123" t="str" cm="1">
        <f t="array" ref="H175">IF($G$6="","",_xlfn.IFS('組織C③（②のG6~P→F6にペースト＋事業所名追加）'!Q175="","",'組織C③（②のG6~P→F6にペースト＋事業所名追加）'!Q175=1,"",'組織C③（②のG6~P→F6にペースト＋事業所名追加）'!Q175=2,'組織C③（②のG6~P→F6にペースト＋事業所名追加）'!F175,'組織C③（②のG6~P→F6にペースト＋事業所名追加）'!Q175=3,'組織C③（②のG6~P→F6にペースト＋事業所名追加）'!H175,'組織C③（②のG6~P→F6にペースト＋事業所名追加）'!Q175=4,'組織C③（②のG6~P→F6にペースト＋事業所名追加）'!J175,'組織C③（②のG6~P→F6にペースト＋事業所名追加）'!Q175=5,'組織C③（②のG6~P→F6にペースト＋事業所名追加）'!L175))</f>
        <v/>
      </c>
      <c r="I175" s="123" t="str">
        <f>IF('組織C③（②のG6~P→F6にペースト＋事業所名追加）'!C175="","",'組織C③（②のG6~P→F6にペースト＋事業所名追加）'!C175)</f>
        <v/>
      </c>
      <c r="J175" s="107"/>
    </row>
    <row r="176" spans="1:10">
      <c r="A176" s="107" t="s">
        <v>713</v>
      </c>
      <c r="B176" s="134"/>
      <c r="C176" s="136" t="str" cm="1">
        <f t="array" ref="C176">_xlfn.IFS('組織C③（②のG6~P→F6にペースト＋事業所名追加）'!Q176="","",'組織C③（②のG6~P→F6にペースト＋事業所名追加）'!Q176=1,'組織C③（②のG6~P→F6にペースト＋事業所名追加）'!G176,'組織C③（②のG6~P→F6にペースト＋事業所名追加）'!Q176=2,'組織C③（②のG6~P→F6にペースト＋事業所名追加）'!I176,'組織C③（②のG6~P→F6にペースト＋事業所名追加）'!Q176=3,'組織C③（②のG6~P→F6にペースト＋事業所名追加）'!K176,'組織C③（②のG6~P→F6にペースト＋事業所名追加）'!Q176=4,'組織C③（②のG6~P→F6にペースト＋事業所名追加）'!M176,'組織C③（②のG6~P→F6にペースト＋事業所名追加）'!Q176=5,'組織C③（②のG6~P→F6にペースト＋事業所名追加）'!O176)</f>
        <v/>
      </c>
      <c r="D176" s="136" t="str" cm="1">
        <f t="array" ref="D176">_xlfn.IFS('組織C③（②のG6~P→F6にペースト＋事業所名追加）'!Q176="","",'組織C③（②のG6~P→F6にペースト＋事業所名追加）'!Q176=1,"",'組織C③（②のG6~P→F6にペースト＋事業所名追加）'!Q176=2,'組織C③（②のG6~P→F6にペースト＋事業所名追加）'!G176,'組織C③（②のG6~P→F6にペースト＋事業所名追加）'!Q176=3,'組織C③（②のG6~P→F6にペースト＋事業所名追加）'!I176,'組織C③（②のG6~P→F6にペースト＋事業所名追加）'!Q176=4,'組織C③（②のG6~P→F6にペースト＋事業所名追加）'!K176,'組織C③（②のG6~P→F6にペースト＋事業所名追加）'!Q176=5,'組織C③（②のG6~P→F6にペースト＋事業所名追加）'!M176)</f>
        <v/>
      </c>
      <c r="E176" s="107" t="str">
        <f t="shared" si="6"/>
        <v/>
      </c>
      <c r="F176" s="37" t="str">
        <f t="shared" si="5"/>
        <v/>
      </c>
      <c r="G176" s="123" t="str" cm="1">
        <f t="array" ref="G176">IF($G$6="","",_xlfn.IFS('組織C③（②のG6~P→F6にペースト＋事業所名追加）'!Q176="","",'組織C③（②のG6~P→F6にペースト＋事業所名追加）'!Q176=1,'組織C③（②のG6~P→F6にペースト＋事業所名追加）'!F176,'組織C③（②のG6~P→F6にペースト＋事業所名追加）'!Q176=2,'組織C③（②のG6~P→F6にペースト＋事業所名追加）'!H176,'組織C③（②のG6~P→F6にペースト＋事業所名追加）'!Q176=3,'組織C③（②のG6~P→F6にペースト＋事業所名追加）'!J176,'組織C③（②のG6~P→F6にペースト＋事業所名追加）'!Q176=4,'組織C③（②のG6~P→F6にペースト＋事業所名追加）'!L176,'組織C③（②のG6~P→F6にペースト＋事業所名追加）'!Q176=5,'組織C③（②のG6~P→F6にペースト＋事業所名追加）'!N176))</f>
        <v/>
      </c>
      <c r="H176" s="123" t="str" cm="1">
        <f t="array" ref="H176">IF($G$6="","",_xlfn.IFS('組織C③（②のG6~P→F6にペースト＋事業所名追加）'!Q176="","",'組織C③（②のG6~P→F6にペースト＋事業所名追加）'!Q176=1,"",'組織C③（②のG6~P→F6にペースト＋事業所名追加）'!Q176=2,'組織C③（②のG6~P→F6にペースト＋事業所名追加）'!F176,'組織C③（②のG6~P→F6にペースト＋事業所名追加）'!Q176=3,'組織C③（②のG6~P→F6にペースト＋事業所名追加）'!H176,'組織C③（②のG6~P→F6にペースト＋事業所名追加）'!Q176=4,'組織C③（②のG6~P→F6にペースト＋事業所名追加）'!J176,'組織C③（②のG6~P→F6にペースト＋事業所名追加）'!Q176=5,'組織C③（②のG6~P→F6にペースト＋事業所名追加）'!L176))</f>
        <v/>
      </c>
      <c r="I176" s="123" t="str">
        <f>IF('組織C③（②のG6~P→F6にペースト＋事業所名追加）'!C176="","",'組織C③（②のG6~P→F6にペースト＋事業所名追加）'!C176)</f>
        <v/>
      </c>
      <c r="J176" s="107"/>
    </row>
    <row r="177" spans="1:10">
      <c r="A177" s="107" t="s">
        <v>714</v>
      </c>
      <c r="B177" s="134"/>
      <c r="C177" s="136" t="str" cm="1">
        <f t="array" ref="C177">_xlfn.IFS('組織C③（②のG6~P→F6にペースト＋事業所名追加）'!Q177="","",'組織C③（②のG6~P→F6にペースト＋事業所名追加）'!Q177=1,'組織C③（②のG6~P→F6にペースト＋事業所名追加）'!G177,'組織C③（②のG6~P→F6にペースト＋事業所名追加）'!Q177=2,'組織C③（②のG6~P→F6にペースト＋事業所名追加）'!I177,'組織C③（②のG6~P→F6にペースト＋事業所名追加）'!Q177=3,'組織C③（②のG6~P→F6にペースト＋事業所名追加）'!K177,'組織C③（②のG6~P→F6にペースト＋事業所名追加）'!Q177=4,'組織C③（②のG6~P→F6にペースト＋事業所名追加）'!M177,'組織C③（②のG6~P→F6にペースト＋事業所名追加）'!Q177=5,'組織C③（②のG6~P→F6にペースト＋事業所名追加）'!O177)</f>
        <v/>
      </c>
      <c r="D177" s="136" t="str" cm="1">
        <f t="array" ref="D177">_xlfn.IFS('組織C③（②のG6~P→F6にペースト＋事業所名追加）'!Q177="","",'組織C③（②のG6~P→F6にペースト＋事業所名追加）'!Q177=1,"",'組織C③（②のG6~P→F6にペースト＋事業所名追加）'!Q177=2,'組織C③（②のG6~P→F6にペースト＋事業所名追加）'!G177,'組織C③（②のG6~P→F6にペースト＋事業所名追加）'!Q177=3,'組織C③（②のG6~P→F6にペースト＋事業所名追加）'!I177,'組織C③（②のG6~P→F6にペースト＋事業所名追加）'!Q177=4,'組織C③（②のG6~P→F6にペースト＋事業所名追加）'!K177,'組織C③（②のG6~P→F6にペースト＋事業所名追加）'!Q177=5,'組織C③（②のG6~P→F6にペースト＋事業所名追加）'!M177)</f>
        <v/>
      </c>
      <c r="E177" s="107" t="str">
        <f t="shared" si="6"/>
        <v/>
      </c>
      <c r="F177" s="37" t="str">
        <f t="shared" si="5"/>
        <v/>
      </c>
      <c r="G177" s="123" t="str" cm="1">
        <f t="array" ref="G177">IF($G$6="","",_xlfn.IFS('組織C③（②のG6~P→F6にペースト＋事業所名追加）'!Q177="","",'組織C③（②のG6~P→F6にペースト＋事業所名追加）'!Q177=1,'組織C③（②のG6~P→F6にペースト＋事業所名追加）'!F177,'組織C③（②のG6~P→F6にペースト＋事業所名追加）'!Q177=2,'組織C③（②のG6~P→F6にペースト＋事業所名追加）'!H177,'組織C③（②のG6~P→F6にペースト＋事業所名追加）'!Q177=3,'組織C③（②のG6~P→F6にペースト＋事業所名追加）'!J177,'組織C③（②のG6~P→F6にペースト＋事業所名追加）'!Q177=4,'組織C③（②のG6~P→F6にペースト＋事業所名追加）'!L177,'組織C③（②のG6~P→F6にペースト＋事業所名追加）'!Q177=5,'組織C③（②のG6~P→F6にペースト＋事業所名追加）'!N177))</f>
        <v/>
      </c>
      <c r="H177" s="123" t="str" cm="1">
        <f t="array" ref="H177">IF($G$6="","",_xlfn.IFS('組織C③（②のG6~P→F6にペースト＋事業所名追加）'!Q177="","",'組織C③（②のG6~P→F6にペースト＋事業所名追加）'!Q177=1,"",'組織C③（②のG6~P→F6にペースト＋事業所名追加）'!Q177=2,'組織C③（②のG6~P→F6にペースト＋事業所名追加）'!F177,'組織C③（②のG6~P→F6にペースト＋事業所名追加）'!Q177=3,'組織C③（②のG6~P→F6にペースト＋事業所名追加）'!H177,'組織C③（②のG6~P→F6にペースト＋事業所名追加）'!Q177=4,'組織C③（②のG6~P→F6にペースト＋事業所名追加）'!J177,'組織C③（②のG6~P→F6にペースト＋事業所名追加）'!Q177=5,'組織C③（②のG6~P→F6にペースト＋事業所名追加）'!L177))</f>
        <v/>
      </c>
      <c r="I177" s="123" t="str">
        <f>IF('組織C③（②のG6~P→F6にペースト＋事業所名追加）'!C177="","",'組織C③（②のG6~P→F6にペースト＋事業所名追加）'!C177)</f>
        <v/>
      </c>
      <c r="J177" s="107"/>
    </row>
    <row r="178" spans="1:10">
      <c r="A178" s="107" t="s">
        <v>715</v>
      </c>
      <c r="B178" s="134"/>
      <c r="C178" s="136" t="str" cm="1">
        <f t="array" ref="C178">_xlfn.IFS('組織C③（②のG6~P→F6にペースト＋事業所名追加）'!Q178="","",'組織C③（②のG6~P→F6にペースト＋事業所名追加）'!Q178=1,'組織C③（②のG6~P→F6にペースト＋事業所名追加）'!G178,'組織C③（②のG6~P→F6にペースト＋事業所名追加）'!Q178=2,'組織C③（②のG6~P→F6にペースト＋事業所名追加）'!I178,'組織C③（②のG6~P→F6にペースト＋事業所名追加）'!Q178=3,'組織C③（②のG6~P→F6にペースト＋事業所名追加）'!K178,'組織C③（②のG6~P→F6にペースト＋事業所名追加）'!Q178=4,'組織C③（②のG6~P→F6にペースト＋事業所名追加）'!M178,'組織C③（②のG6~P→F6にペースト＋事業所名追加）'!Q178=5,'組織C③（②のG6~P→F6にペースト＋事業所名追加）'!O178)</f>
        <v/>
      </c>
      <c r="D178" s="136" t="str" cm="1">
        <f t="array" ref="D178">_xlfn.IFS('組織C③（②のG6~P→F6にペースト＋事業所名追加）'!Q178="","",'組織C③（②のG6~P→F6にペースト＋事業所名追加）'!Q178=1,"",'組織C③（②のG6~P→F6にペースト＋事業所名追加）'!Q178=2,'組織C③（②のG6~P→F6にペースト＋事業所名追加）'!G178,'組織C③（②のG6~P→F6にペースト＋事業所名追加）'!Q178=3,'組織C③（②のG6~P→F6にペースト＋事業所名追加）'!I178,'組織C③（②のG6~P→F6にペースト＋事業所名追加）'!Q178=4,'組織C③（②のG6~P→F6にペースト＋事業所名追加）'!K178,'組織C③（②のG6~P→F6にペースト＋事業所名追加）'!Q178=5,'組織C③（②のG6~P→F6にペースト＋事業所名追加）'!M178)</f>
        <v/>
      </c>
      <c r="E178" s="107" t="str">
        <f t="shared" si="6"/>
        <v/>
      </c>
      <c r="F178" s="37" t="str">
        <f t="shared" si="5"/>
        <v/>
      </c>
      <c r="G178" s="123" t="str" cm="1">
        <f t="array" ref="G178">IF($G$6="","",_xlfn.IFS('組織C③（②のG6~P→F6にペースト＋事業所名追加）'!Q178="","",'組織C③（②のG6~P→F6にペースト＋事業所名追加）'!Q178=1,'組織C③（②のG6~P→F6にペースト＋事業所名追加）'!F178,'組織C③（②のG6~P→F6にペースト＋事業所名追加）'!Q178=2,'組織C③（②のG6~P→F6にペースト＋事業所名追加）'!H178,'組織C③（②のG6~P→F6にペースト＋事業所名追加）'!Q178=3,'組織C③（②のG6~P→F6にペースト＋事業所名追加）'!J178,'組織C③（②のG6~P→F6にペースト＋事業所名追加）'!Q178=4,'組織C③（②のG6~P→F6にペースト＋事業所名追加）'!L178,'組織C③（②のG6~P→F6にペースト＋事業所名追加）'!Q178=5,'組織C③（②のG6~P→F6にペースト＋事業所名追加）'!N178))</f>
        <v/>
      </c>
      <c r="H178" s="123" t="str" cm="1">
        <f t="array" ref="H178">IF($G$6="","",_xlfn.IFS('組織C③（②のG6~P→F6にペースト＋事業所名追加）'!Q178="","",'組織C③（②のG6~P→F6にペースト＋事業所名追加）'!Q178=1,"",'組織C③（②のG6~P→F6にペースト＋事業所名追加）'!Q178=2,'組織C③（②のG6~P→F6にペースト＋事業所名追加）'!F178,'組織C③（②のG6~P→F6にペースト＋事業所名追加）'!Q178=3,'組織C③（②のG6~P→F6にペースト＋事業所名追加）'!H178,'組織C③（②のG6~P→F6にペースト＋事業所名追加）'!Q178=4,'組織C③（②のG6~P→F6にペースト＋事業所名追加）'!J178,'組織C③（②のG6~P→F6にペースト＋事業所名追加）'!Q178=5,'組織C③（②のG6~P→F6にペースト＋事業所名追加）'!L178))</f>
        <v/>
      </c>
      <c r="I178" s="123" t="str">
        <f>IF('組織C③（②のG6~P→F6にペースト＋事業所名追加）'!C178="","",'組織C③（②のG6~P→F6にペースト＋事業所名追加）'!C178)</f>
        <v/>
      </c>
      <c r="J178" s="107"/>
    </row>
    <row r="179" spans="1:10">
      <c r="A179" s="107" t="s">
        <v>716</v>
      </c>
      <c r="B179" s="134"/>
      <c r="C179" s="136" t="str" cm="1">
        <f t="array" ref="C179">_xlfn.IFS('組織C③（②のG6~P→F6にペースト＋事業所名追加）'!Q179="","",'組織C③（②のG6~P→F6にペースト＋事業所名追加）'!Q179=1,'組織C③（②のG6~P→F6にペースト＋事業所名追加）'!G179,'組織C③（②のG6~P→F6にペースト＋事業所名追加）'!Q179=2,'組織C③（②のG6~P→F6にペースト＋事業所名追加）'!I179,'組織C③（②のG6~P→F6にペースト＋事業所名追加）'!Q179=3,'組織C③（②のG6~P→F6にペースト＋事業所名追加）'!K179,'組織C③（②のG6~P→F6にペースト＋事業所名追加）'!Q179=4,'組織C③（②のG6~P→F6にペースト＋事業所名追加）'!M179,'組織C③（②のG6~P→F6にペースト＋事業所名追加）'!Q179=5,'組織C③（②のG6~P→F6にペースト＋事業所名追加）'!O179)</f>
        <v/>
      </c>
      <c r="D179" s="136" t="str" cm="1">
        <f t="array" ref="D179">_xlfn.IFS('組織C③（②のG6~P→F6にペースト＋事業所名追加）'!Q179="","",'組織C③（②のG6~P→F6にペースト＋事業所名追加）'!Q179=1,"",'組織C③（②のG6~P→F6にペースト＋事業所名追加）'!Q179=2,'組織C③（②のG6~P→F6にペースト＋事業所名追加）'!G179,'組織C③（②のG6~P→F6にペースト＋事業所名追加）'!Q179=3,'組織C③（②のG6~P→F6にペースト＋事業所名追加）'!I179,'組織C③（②のG6~P→F6にペースト＋事業所名追加）'!Q179=4,'組織C③（②のG6~P→F6にペースト＋事業所名追加）'!K179,'組織C③（②のG6~P→F6にペースト＋事業所名追加）'!Q179=5,'組織C③（②のG6~P→F6にペースト＋事業所名追加）'!M179)</f>
        <v/>
      </c>
      <c r="E179" s="107" t="str">
        <f t="shared" si="6"/>
        <v/>
      </c>
      <c r="F179" s="37" t="str">
        <f t="shared" si="5"/>
        <v/>
      </c>
      <c r="G179" s="123" t="str" cm="1">
        <f t="array" ref="G179">IF($G$6="","",_xlfn.IFS('組織C③（②のG6~P→F6にペースト＋事業所名追加）'!Q179="","",'組織C③（②のG6~P→F6にペースト＋事業所名追加）'!Q179=1,'組織C③（②のG6~P→F6にペースト＋事業所名追加）'!F179,'組織C③（②のG6~P→F6にペースト＋事業所名追加）'!Q179=2,'組織C③（②のG6~P→F6にペースト＋事業所名追加）'!H179,'組織C③（②のG6~P→F6にペースト＋事業所名追加）'!Q179=3,'組織C③（②のG6~P→F6にペースト＋事業所名追加）'!J179,'組織C③（②のG6~P→F6にペースト＋事業所名追加）'!Q179=4,'組織C③（②のG6~P→F6にペースト＋事業所名追加）'!L179,'組織C③（②のG6~P→F6にペースト＋事業所名追加）'!Q179=5,'組織C③（②のG6~P→F6にペースト＋事業所名追加）'!N179))</f>
        <v/>
      </c>
      <c r="H179" s="123" t="str" cm="1">
        <f t="array" ref="H179">IF($G$6="","",_xlfn.IFS('組織C③（②のG6~P→F6にペースト＋事業所名追加）'!Q179="","",'組織C③（②のG6~P→F6にペースト＋事業所名追加）'!Q179=1,"",'組織C③（②のG6~P→F6にペースト＋事業所名追加）'!Q179=2,'組織C③（②のG6~P→F6にペースト＋事業所名追加）'!F179,'組織C③（②のG6~P→F6にペースト＋事業所名追加）'!Q179=3,'組織C③（②のG6~P→F6にペースト＋事業所名追加）'!H179,'組織C③（②のG6~P→F6にペースト＋事業所名追加）'!Q179=4,'組織C③（②のG6~P→F6にペースト＋事業所名追加）'!J179,'組織C③（②のG6~P→F6にペースト＋事業所名追加）'!Q179=5,'組織C③（②のG6~P→F6にペースト＋事業所名追加）'!L179))</f>
        <v/>
      </c>
      <c r="I179" s="123" t="str">
        <f>IF('組織C③（②のG6~P→F6にペースト＋事業所名追加）'!C179="","",'組織C③（②のG6~P→F6にペースト＋事業所名追加）'!C179)</f>
        <v/>
      </c>
      <c r="J179" s="107"/>
    </row>
    <row r="180" spans="1:10">
      <c r="A180" s="107" t="s">
        <v>717</v>
      </c>
      <c r="B180" s="134"/>
      <c r="C180" s="136" t="str" cm="1">
        <f t="array" ref="C180">_xlfn.IFS('組織C③（②のG6~P→F6にペースト＋事業所名追加）'!Q180="","",'組織C③（②のG6~P→F6にペースト＋事業所名追加）'!Q180=1,'組織C③（②のG6~P→F6にペースト＋事業所名追加）'!G180,'組織C③（②のG6~P→F6にペースト＋事業所名追加）'!Q180=2,'組織C③（②のG6~P→F6にペースト＋事業所名追加）'!I180,'組織C③（②のG6~P→F6にペースト＋事業所名追加）'!Q180=3,'組織C③（②のG6~P→F6にペースト＋事業所名追加）'!K180,'組織C③（②のG6~P→F6にペースト＋事業所名追加）'!Q180=4,'組織C③（②のG6~P→F6にペースト＋事業所名追加）'!M180,'組織C③（②のG6~P→F6にペースト＋事業所名追加）'!Q180=5,'組織C③（②のG6~P→F6にペースト＋事業所名追加）'!O180)</f>
        <v/>
      </c>
      <c r="D180" s="136" t="str" cm="1">
        <f t="array" ref="D180">_xlfn.IFS('組織C③（②のG6~P→F6にペースト＋事業所名追加）'!Q180="","",'組織C③（②のG6~P→F6にペースト＋事業所名追加）'!Q180=1,"",'組織C③（②のG6~P→F6にペースト＋事業所名追加）'!Q180=2,'組織C③（②のG6~P→F6にペースト＋事業所名追加）'!G180,'組織C③（②のG6~P→F6にペースト＋事業所名追加）'!Q180=3,'組織C③（②のG6~P→F6にペースト＋事業所名追加）'!I180,'組織C③（②のG6~P→F6にペースト＋事業所名追加）'!Q180=4,'組織C③（②のG6~P→F6にペースト＋事業所名追加）'!K180,'組織C③（②のG6~P→F6にペースト＋事業所名追加）'!Q180=5,'組織C③（②のG6~P→F6にペースト＋事業所名追加）'!M180)</f>
        <v/>
      </c>
      <c r="E180" s="107" t="str">
        <f t="shared" si="6"/>
        <v/>
      </c>
      <c r="F180" s="37" t="str">
        <f t="shared" si="5"/>
        <v/>
      </c>
      <c r="G180" s="123" t="str" cm="1">
        <f t="array" ref="G180">IF($G$6="","",_xlfn.IFS('組織C③（②のG6~P→F6にペースト＋事業所名追加）'!Q180="","",'組織C③（②のG6~P→F6にペースト＋事業所名追加）'!Q180=1,'組織C③（②のG6~P→F6にペースト＋事業所名追加）'!F180,'組織C③（②のG6~P→F6にペースト＋事業所名追加）'!Q180=2,'組織C③（②のG6~P→F6にペースト＋事業所名追加）'!H180,'組織C③（②のG6~P→F6にペースト＋事業所名追加）'!Q180=3,'組織C③（②のG6~P→F6にペースト＋事業所名追加）'!J180,'組織C③（②のG6~P→F6にペースト＋事業所名追加）'!Q180=4,'組織C③（②のG6~P→F6にペースト＋事業所名追加）'!L180,'組織C③（②のG6~P→F6にペースト＋事業所名追加）'!Q180=5,'組織C③（②のG6~P→F6にペースト＋事業所名追加）'!N180))</f>
        <v/>
      </c>
      <c r="H180" s="123" t="str" cm="1">
        <f t="array" ref="H180">IF($G$6="","",_xlfn.IFS('組織C③（②のG6~P→F6にペースト＋事業所名追加）'!Q180="","",'組織C③（②のG6~P→F6にペースト＋事業所名追加）'!Q180=1,"",'組織C③（②のG6~P→F6にペースト＋事業所名追加）'!Q180=2,'組織C③（②のG6~P→F6にペースト＋事業所名追加）'!F180,'組織C③（②のG6~P→F6にペースト＋事業所名追加）'!Q180=3,'組織C③（②のG6~P→F6にペースト＋事業所名追加）'!H180,'組織C③（②のG6~P→F6にペースト＋事業所名追加）'!Q180=4,'組織C③（②のG6~P→F6にペースト＋事業所名追加）'!J180,'組織C③（②のG6~P→F6にペースト＋事業所名追加）'!Q180=5,'組織C③（②のG6~P→F6にペースト＋事業所名追加）'!L180))</f>
        <v/>
      </c>
      <c r="I180" s="123" t="str">
        <f>IF('組織C③（②のG6~P→F6にペースト＋事業所名追加）'!C180="","",'組織C③（②のG6~P→F6にペースト＋事業所名追加）'!C180)</f>
        <v/>
      </c>
      <c r="J180" s="107"/>
    </row>
    <row r="181" spans="1:10">
      <c r="A181" s="107" t="s">
        <v>718</v>
      </c>
      <c r="B181" s="134"/>
      <c r="C181" s="136" t="str" cm="1">
        <f t="array" ref="C181">_xlfn.IFS('組織C③（②のG6~P→F6にペースト＋事業所名追加）'!Q181="","",'組織C③（②のG6~P→F6にペースト＋事業所名追加）'!Q181=1,'組織C③（②のG6~P→F6にペースト＋事業所名追加）'!G181,'組織C③（②のG6~P→F6にペースト＋事業所名追加）'!Q181=2,'組織C③（②のG6~P→F6にペースト＋事業所名追加）'!I181,'組織C③（②のG6~P→F6にペースト＋事業所名追加）'!Q181=3,'組織C③（②のG6~P→F6にペースト＋事業所名追加）'!K181,'組織C③（②のG6~P→F6にペースト＋事業所名追加）'!Q181=4,'組織C③（②のG6~P→F6にペースト＋事業所名追加）'!M181,'組織C③（②のG6~P→F6にペースト＋事業所名追加）'!Q181=5,'組織C③（②のG6~P→F6にペースト＋事業所名追加）'!O181)</f>
        <v/>
      </c>
      <c r="D181" s="136" t="str" cm="1">
        <f t="array" ref="D181">_xlfn.IFS('組織C③（②のG6~P→F6にペースト＋事業所名追加）'!Q181="","",'組織C③（②のG6~P→F6にペースト＋事業所名追加）'!Q181=1,"",'組織C③（②のG6~P→F6にペースト＋事業所名追加）'!Q181=2,'組織C③（②のG6~P→F6にペースト＋事業所名追加）'!G181,'組織C③（②のG6~P→F6にペースト＋事業所名追加）'!Q181=3,'組織C③（②のG6~P→F6にペースト＋事業所名追加）'!I181,'組織C③（②のG6~P→F6にペースト＋事業所名追加）'!Q181=4,'組織C③（②のG6~P→F6にペースト＋事業所名追加）'!K181,'組織C③（②のG6~P→F6にペースト＋事業所名追加）'!Q181=5,'組織C③（②のG6~P→F6にペースト＋事業所名追加）'!M181)</f>
        <v/>
      </c>
      <c r="E181" s="107" t="str">
        <f t="shared" si="6"/>
        <v/>
      </c>
      <c r="F181" s="37" t="str">
        <f t="shared" si="5"/>
        <v/>
      </c>
      <c r="G181" s="123" t="str" cm="1">
        <f t="array" ref="G181">IF($G$6="","",_xlfn.IFS('組織C③（②のG6~P→F6にペースト＋事業所名追加）'!Q181="","",'組織C③（②のG6~P→F6にペースト＋事業所名追加）'!Q181=1,'組織C③（②のG6~P→F6にペースト＋事業所名追加）'!F181,'組織C③（②のG6~P→F6にペースト＋事業所名追加）'!Q181=2,'組織C③（②のG6~P→F6にペースト＋事業所名追加）'!H181,'組織C③（②のG6~P→F6にペースト＋事業所名追加）'!Q181=3,'組織C③（②のG6~P→F6にペースト＋事業所名追加）'!J181,'組織C③（②のG6~P→F6にペースト＋事業所名追加）'!Q181=4,'組織C③（②のG6~P→F6にペースト＋事業所名追加）'!L181,'組織C③（②のG6~P→F6にペースト＋事業所名追加）'!Q181=5,'組織C③（②のG6~P→F6にペースト＋事業所名追加）'!N181))</f>
        <v/>
      </c>
      <c r="H181" s="123" t="str" cm="1">
        <f t="array" ref="H181">IF($G$6="","",_xlfn.IFS('組織C③（②のG6~P→F6にペースト＋事業所名追加）'!Q181="","",'組織C③（②のG6~P→F6にペースト＋事業所名追加）'!Q181=1,"",'組織C③（②のG6~P→F6にペースト＋事業所名追加）'!Q181=2,'組織C③（②のG6~P→F6にペースト＋事業所名追加）'!F181,'組織C③（②のG6~P→F6にペースト＋事業所名追加）'!Q181=3,'組織C③（②のG6~P→F6にペースト＋事業所名追加）'!H181,'組織C③（②のG6~P→F6にペースト＋事業所名追加）'!Q181=4,'組織C③（②のG6~P→F6にペースト＋事業所名追加）'!J181,'組織C③（②のG6~P→F6にペースト＋事業所名追加）'!Q181=5,'組織C③（②のG6~P→F6にペースト＋事業所名追加）'!L181))</f>
        <v/>
      </c>
      <c r="I181" s="123" t="str">
        <f>IF('組織C③（②のG6~P→F6にペースト＋事業所名追加）'!C181="","",'組織C③（②のG6~P→F6にペースト＋事業所名追加）'!C181)</f>
        <v/>
      </c>
      <c r="J181" s="107"/>
    </row>
    <row r="182" spans="1:10">
      <c r="A182" s="107" t="s">
        <v>719</v>
      </c>
      <c r="B182" s="134"/>
      <c r="C182" s="136" t="str" cm="1">
        <f t="array" ref="C182">_xlfn.IFS('組織C③（②のG6~P→F6にペースト＋事業所名追加）'!Q182="","",'組織C③（②のG6~P→F6にペースト＋事業所名追加）'!Q182=1,'組織C③（②のG6~P→F6にペースト＋事業所名追加）'!G182,'組織C③（②のG6~P→F6にペースト＋事業所名追加）'!Q182=2,'組織C③（②のG6~P→F6にペースト＋事業所名追加）'!I182,'組織C③（②のG6~P→F6にペースト＋事業所名追加）'!Q182=3,'組織C③（②のG6~P→F6にペースト＋事業所名追加）'!K182,'組織C③（②のG6~P→F6にペースト＋事業所名追加）'!Q182=4,'組織C③（②のG6~P→F6にペースト＋事業所名追加）'!M182,'組織C③（②のG6~P→F6にペースト＋事業所名追加）'!Q182=5,'組織C③（②のG6~P→F6にペースト＋事業所名追加）'!O182)</f>
        <v/>
      </c>
      <c r="D182" s="136" t="str" cm="1">
        <f t="array" ref="D182">_xlfn.IFS('組織C③（②のG6~P→F6にペースト＋事業所名追加）'!Q182="","",'組織C③（②のG6~P→F6にペースト＋事業所名追加）'!Q182=1,"",'組織C③（②のG6~P→F6にペースト＋事業所名追加）'!Q182=2,'組織C③（②のG6~P→F6にペースト＋事業所名追加）'!G182,'組織C③（②のG6~P→F6にペースト＋事業所名追加）'!Q182=3,'組織C③（②のG6~P→F6にペースト＋事業所名追加）'!I182,'組織C③（②のG6~P→F6にペースト＋事業所名追加）'!Q182=4,'組織C③（②のG6~P→F6にペースト＋事業所名追加）'!K182,'組織C③（②のG6~P→F6にペースト＋事業所名追加）'!Q182=5,'組織C③（②のG6~P→F6にペースト＋事業所名追加）'!M182)</f>
        <v/>
      </c>
      <c r="E182" s="107" t="str">
        <f t="shared" si="6"/>
        <v/>
      </c>
      <c r="F182" s="37" t="str">
        <f t="shared" si="5"/>
        <v/>
      </c>
      <c r="G182" s="123" t="str" cm="1">
        <f t="array" ref="G182">IF($G$6="","",_xlfn.IFS('組織C③（②のG6~P→F6にペースト＋事業所名追加）'!Q182="","",'組織C③（②のG6~P→F6にペースト＋事業所名追加）'!Q182=1,'組織C③（②のG6~P→F6にペースト＋事業所名追加）'!F182,'組織C③（②のG6~P→F6にペースト＋事業所名追加）'!Q182=2,'組織C③（②のG6~P→F6にペースト＋事業所名追加）'!H182,'組織C③（②のG6~P→F6にペースト＋事業所名追加）'!Q182=3,'組織C③（②のG6~P→F6にペースト＋事業所名追加）'!J182,'組織C③（②のG6~P→F6にペースト＋事業所名追加）'!Q182=4,'組織C③（②のG6~P→F6にペースト＋事業所名追加）'!L182,'組織C③（②のG6~P→F6にペースト＋事業所名追加）'!Q182=5,'組織C③（②のG6~P→F6にペースト＋事業所名追加）'!N182))</f>
        <v/>
      </c>
      <c r="H182" s="123" t="str" cm="1">
        <f t="array" ref="H182">IF($G$6="","",_xlfn.IFS('組織C③（②のG6~P→F6にペースト＋事業所名追加）'!Q182="","",'組織C③（②のG6~P→F6にペースト＋事業所名追加）'!Q182=1,"",'組織C③（②のG6~P→F6にペースト＋事業所名追加）'!Q182=2,'組織C③（②のG6~P→F6にペースト＋事業所名追加）'!F182,'組織C③（②のG6~P→F6にペースト＋事業所名追加）'!Q182=3,'組織C③（②のG6~P→F6にペースト＋事業所名追加）'!H182,'組織C③（②のG6~P→F6にペースト＋事業所名追加）'!Q182=4,'組織C③（②のG6~P→F6にペースト＋事業所名追加）'!J182,'組織C③（②のG6~P→F6にペースト＋事業所名追加）'!Q182=5,'組織C③（②のG6~P→F6にペースト＋事業所名追加）'!L182))</f>
        <v/>
      </c>
      <c r="I182" s="123" t="str">
        <f>IF('組織C③（②のG6~P→F6にペースト＋事業所名追加）'!C182="","",'組織C③（②のG6~P→F6にペースト＋事業所名追加）'!C182)</f>
        <v/>
      </c>
      <c r="J182" s="107"/>
    </row>
    <row r="183" spans="1:10">
      <c r="A183" s="107" t="s">
        <v>720</v>
      </c>
      <c r="B183" s="134"/>
      <c r="C183" s="136" t="str" cm="1">
        <f t="array" ref="C183">_xlfn.IFS('組織C③（②のG6~P→F6にペースト＋事業所名追加）'!Q183="","",'組織C③（②のG6~P→F6にペースト＋事業所名追加）'!Q183=1,'組織C③（②のG6~P→F6にペースト＋事業所名追加）'!G183,'組織C③（②のG6~P→F6にペースト＋事業所名追加）'!Q183=2,'組織C③（②のG6~P→F6にペースト＋事業所名追加）'!I183,'組織C③（②のG6~P→F6にペースト＋事業所名追加）'!Q183=3,'組織C③（②のG6~P→F6にペースト＋事業所名追加）'!K183,'組織C③（②のG6~P→F6にペースト＋事業所名追加）'!Q183=4,'組織C③（②のG6~P→F6にペースト＋事業所名追加）'!M183,'組織C③（②のG6~P→F6にペースト＋事業所名追加）'!Q183=5,'組織C③（②のG6~P→F6にペースト＋事業所名追加）'!O183)</f>
        <v/>
      </c>
      <c r="D183" s="136" t="str" cm="1">
        <f t="array" ref="D183">_xlfn.IFS('組織C③（②のG6~P→F6にペースト＋事業所名追加）'!Q183="","",'組織C③（②のG6~P→F6にペースト＋事業所名追加）'!Q183=1,"",'組織C③（②のG6~P→F6にペースト＋事業所名追加）'!Q183=2,'組織C③（②のG6~P→F6にペースト＋事業所名追加）'!G183,'組織C③（②のG6~P→F6にペースト＋事業所名追加）'!Q183=3,'組織C③（②のG6~P→F6にペースト＋事業所名追加）'!I183,'組織C③（②のG6~P→F6にペースト＋事業所名追加）'!Q183=4,'組織C③（②のG6~P→F6にペースト＋事業所名追加）'!K183,'組織C③（②のG6~P→F6にペースト＋事業所名追加）'!Q183=5,'組織C③（②のG6~P→F6にペースト＋事業所名追加）'!M183)</f>
        <v/>
      </c>
      <c r="E183" s="107" t="str">
        <f t="shared" si="6"/>
        <v/>
      </c>
      <c r="F183" s="37" t="str">
        <f t="shared" si="5"/>
        <v/>
      </c>
      <c r="G183" s="123" t="str" cm="1">
        <f t="array" ref="G183">IF($G$6="","",_xlfn.IFS('組織C③（②のG6~P→F6にペースト＋事業所名追加）'!Q183="","",'組織C③（②のG6~P→F6にペースト＋事業所名追加）'!Q183=1,'組織C③（②のG6~P→F6にペースト＋事業所名追加）'!F183,'組織C③（②のG6~P→F6にペースト＋事業所名追加）'!Q183=2,'組織C③（②のG6~P→F6にペースト＋事業所名追加）'!H183,'組織C③（②のG6~P→F6にペースト＋事業所名追加）'!Q183=3,'組織C③（②のG6~P→F6にペースト＋事業所名追加）'!J183,'組織C③（②のG6~P→F6にペースト＋事業所名追加）'!Q183=4,'組織C③（②のG6~P→F6にペースト＋事業所名追加）'!L183,'組織C③（②のG6~P→F6にペースト＋事業所名追加）'!Q183=5,'組織C③（②のG6~P→F6にペースト＋事業所名追加）'!N183))</f>
        <v/>
      </c>
      <c r="H183" s="123" t="str" cm="1">
        <f t="array" ref="H183">IF($G$6="","",_xlfn.IFS('組織C③（②のG6~P→F6にペースト＋事業所名追加）'!Q183="","",'組織C③（②のG6~P→F6にペースト＋事業所名追加）'!Q183=1,"",'組織C③（②のG6~P→F6にペースト＋事業所名追加）'!Q183=2,'組織C③（②のG6~P→F6にペースト＋事業所名追加）'!F183,'組織C③（②のG6~P→F6にペースト＋事業所名追加）'!Q183=3,'組織C③（②のG6~P→F6にペースト＋事業所名追加）'!H183,'組織C③（②のG6~P→F6にペースト＋事業所名追加）'!Q183=4,'組織C③（②のG6~P→F6にペースト＋事業所名追加）'!J183,'組織C③（②のG6~P→F6にペースト＋事業所名追加）'!Q183=5,'組織C③（②のG6~P→F6にペースト＋事業所名追加）'!L183))</f>
        <v/>
      </c>
      <c r="I183" s="123" t="str">
        <f>IF('組織C③（②のG6~P→F6にペースト＋事業所名追加）'!C183="","",'組織C③（②のG6~P→F6にペースト＋事業所名追加）'!C183)</f>
        <v/>
      </c>
      <c r="J183" s="107"/>
    </row>
    <row r="184" spans="1:10">
      <c r="A184" s="107" t="s">
        <v>721</v>
      </c>
      <c r="B184" s="134"/>
      <c r="C184" s="136" t="str" cm="1">
        <f t="array" ref="C184">_xlfn.IFS('組織C③（②のG6~P→F6にペースト＋事業所名追加）'!Q184="","",'組織C③（②のG6~P→F6にペースト＋事業所名追加）'!Q184=1,'組織C③（②のG6~P→F6にペースト＋事業所名追加）'!G184,'組織C③（②のG6~P→F6にペースト＋事業所名追加）'!Q184=2,'組織C③（②のG6~P→F6にペースト＋事業所名追加）'!I184,'組織C③（②のG6~P→F6にペースト＋事業所名追加）'!Q184=3,'組織C③（②のG6~P→F6にペースト＋事業所名追加）'!K184,'組織C③（②のG6~P→F6にペースト＋事業所名追加）'!Q184=4,'組織C③（②のG6~P→F6にペースト＋事業所名追加）'!M184,'組織C③（②のG6~P→F6にペースト＋事業所名追加）'!Q184=5,'組織C③（②のG6~P→F6にペースト＋事業所名追加）'!O184)</f>
        <v/>
      </c>
      <c r="D184" s="136" t="str" cm="1">
        <f t="array" ref="D184">_xlfn.IFS('組織C③（②のG6~P→F6にペースト＋事業所名追加）'!Q184="","",'組織C③（②のG6~P→F6にペースト＋事業所名追加）'!Q184=1,"",'組織C③（②のG6~P→F6にペースト＋事業所名追加）'!Q184=2,'組織C③（②のG6~P→F6にペースト＋事業所名追加）'!G184,'組織C③（②のG6~P→F6にペースト＋事業所名追加）'!Q184=3,'組織C③（②のG6~P→F6にペースト＋事業所名追加）'!I184,'組織C③（②のG6~P→F6にペースト＋事業所名追加）'!Q184=4,'組織C③（②のG6~P→F6にペースト＋事業所名追加）'!K184,'組織C③（②のG6~P→F6にペースト＋事業所名追加）'!Q184=5,'組織C③（②のG6~P→F6にペースト＋事業所名追加）'!M184)</f>
        <v/>
      </c>
      <c r="E184" s="107" t="str">
        <f t="shared" si="6"/>
        <v/>
      </c>
      <c r="F184" s="37" t="str">
        <f t="shared" si="5"/>
        <v/>
      </c>
      <c r="G184" s="123" t="str" cm="1">
        <f t="array" ref="G184">IF($G$6="","",_xlfn.IFS('組織C③（②のG6~P→F6にペースト＋事業所名追加）'!Q184="","",'組織C③（②のG6~P→F6にペースト＋事業所名追加）'!Q184=1,'組織C③（②のG6~P→F6にペースト＋事業所名追加）'!F184,'組織C③（②のG6~P→F6にペースト＋事業所名追加）'!Q184=2,'組織C③（②のG6~P→F6にペースト＋事業所名追加）'!H184,'組織C③（②のG6~P→F6にペースト＋事業所名追加）'!Q184=3,'組織C③（②のG6~P→F6にペースト＋事業所名追加）'!J184,'組織C③（②のG6~P→F6にペースト＋事業所名追加）'!Q184=4,'組織C③（②のG6~P→F6にペースト＋事業所名追加）'!L184,'組織C③（②のG6~P→F6にペースト＋事業所名追加）'!Q184=5,'組織C③（②のG6~P→F6にペースト＋事業所名追加）'!N184))</f>
        <v/>
      </c>
      <c r="H184" s="123" t="str" cm="1">
        <f t="array" ref="H184">IF($G$6="","",_xlfn.IFS('組織C③（②のG6~P→F6にペースト＋事業所名追加）'!Q184="","",'組織C③（②のG6~P→F6にペースト＋事業所名追加）'!Q184=1,"",'組織C③（②のG6~P→F6にペースト＋事業所名追加）'!Q184=2,'組織C③（②のG6~P→F6にペースト＋事業所名追加）'!F184,'組織C③（②のG6~P→F6にペースト＋事業所名追加）'!Q184=3,'組織C③（②のG6~P→F6にペースト＋事業所名追加）'!H184,'組織C③（②のG6~P→F6にペースト＋事業所名追加）'!Q184=4,'組織C③（②のG6~P→F6にペースト＋事業所名追加）'!J184,'組織C③（②のG6~P→F6にペースト＋事業所名追加）'!Q184=5,'組織C③（②のG6~P→F6にペースト＋事業所名追加）'!L184))</f>
        <v/>
      </c>
      <c r="I184" s="123" t="str">
        <f>IF('組織C③（②のG6~P→F6にペースト＋事業所名追加）'!C184="","",'組織C③（②のG6~P→F6にペースト＋事業所名追加）'!C184)</f>
        <v/>
      </c>
      <c r="J184" s="107"/>
    </row>
    <row r="185" spans="1:10">
      <c r="A185" s="107" t="s">
        <v>722</v>
      </c>
      <c r="B185" s="134"/>
      <c r="C185" s="136" t="str" cm="1">
        <f t="array" ref="C185">_xlfn.IFS('組織C③（②のG6~P→F6にペースト＋事業所名追加）'!Q185="","",'組織C③（②のG6~P→F6にペースト＋事業所名追加）'!Q185=1,'組織C③（②のG6~P→F6にペースト＋事業所名追加）'!G185,'組織C③（②のG6~P→F6にペースト＋事業所名追加）'!Q185=2,'組織C③（②のG6~P→F6にペースト＋事業所名追加）'!I185,'組織C③（②のG6~P→F6にペースト＋事業所名追加）'!Q185=3,'組織C③（②のG6~P→F6にペースト＋事業所名追加）'!K185,'組織C③（②のG6~P→F6にペースト＋事業所名追加）'!Q185=4,'組織C③（②のG6~P→F6にペースト＋事業所名追加）'!M185,'組織C③（②のG6~P→F6にペースト＋事業所名追加）'!Q185=5,'組織C③（②のG6~P→F6にペースト＋事業所名追加）'!O185)</f>
        <v/>
      </c>
      <c r="D185" s="136" t="str" cm="1">
        <f t="array" ref="D185">_xlfn.IFS('組織C③（②のG6~P→F6にペースト＋事業所名追加）'!Q185="","",'組織C③（②のG6~P→F6にペースト＋事業所名追加）'!Q185=1,"",'組織C③（②のG6~P→F6にペースト＋事業所名追加）'!Q185=2,'組織C③（②のG6~P→F6にペースト＋事業所名追加）'!G185,'組織C③（②のG6~P→F6にペースト＋事業所名追加）'!Q185=3,'組織C③（②のG6~P→F6にペースト＋事業所名追加）'!I185,'組織C③（②のG6~P→F6にペースト＋事業所名追加）'!Q185=4,'組織C③（②のG6~P→F6にペースト＋事業所名追加）'!K185,'組織C③（②のG6~P→F6にペースト＋事業所名追加）'!Q185=5,'組織C③（②のG6~P→F6にペースト＋事業所名追加）'!M185)</f>
        <v/>
      </c>
      <c r="E185" s="107" t="str">
        <f t="shared" si="6"/>
        <v/>
      </c>
      <c r="F185" s="37" t="str">
        <f t="shared" si="5"/>
        <v/>
      </c>
      <c r="G185" s="123" t="str" cm="1">
        <f t="array" ref="G185">IF($G$6="","",_xlfn.IFS('組織C③（②のG6~P→F6にペースト＋事業所名追加）'!Q185="","",'組織C③（②のG6~P→F6にペースト＋事業所名追加）'!Q185=1,'組織C③（②のG6~P→F6にペースト＋事業所名追加）'!F185,'組織C③（②のG6~P→F6にペースト＋事業所名追加）'!Q185=2,'組織C③（②のG6~P→F6にペースト＋事業所名追加）'!H185,'組織C③（②のG6~P→F6にペースト＋事業所名追加）'!Q185=3,'組織C③（②のG6~P→F6にペースト＋事業所名追加）'!J185,'組織C③（②のG6~P→F6にペースト＋事業所名追加）'!Q185=4,'組織C③（②のG6~P→F6にペースト＋事業所名追加）'!L185,'組織C③（②のG6~P→F6にペースト＋事業所名追加）'!Q185=5,'組織C③（②のG6~P→F6にペースト＋事業所名追加）'!N185))</f>
        <v/>
      </c>
      <c r="H185" s="123" t="str" cm="1">
        <f t="array" ref="H185">IF($G$6="","",_xlfn.IFS('組織C③（②のG6~P→F6にペースト＋事業所名追加）'!Q185="","",'組織C③（②のG6~P→F6にペースト＋事業所名追加）'!Q185=1,"",'組織C③（②のG6~P→F6にペースト＋事業所名追加）'!Q185=2,'組織C③（②のG6~P→F6にペースト＋事業所名追加）'!F185,'組織C③（②のG6~P→F6にペースト＋事業所名追加）'!Q185=3,'組織C③（②のG6~P→F6にペースト＋事業所名追加）'!H185,'組織C③（②のG6~P→F6にペースト＋事業所名追加）'!Q185=4,'組織C③（②のG6~P→F6にペースト＋事業所名追加）'!J185,'組織C③（②のG6~P→F6にペースト＋事業所名追加）'!Q185=5,'組織C③（②のG6~P→F6にペースト＋事業所名追加）'!L185))</f>
        <v/>
      </c>
      <c r="I185" s="123" t="str">
        <f>IF('組織C③（②のG6~P→F6にペースト＋事業所名追加）'!C185="","",'組織C③（②のG6~P→F6にペースト＋事業所名追加）'!C185)</f>
        <v/>
      </c>
      <c r="J185" s="107"/>
    </row>
    <row r="186" spans="1:10">
      <c r="A186" s="107" t="s">
        <v>723</v>
      </c>
      <c r="B186" s="134"/>
      <c r="C186" s="136" t="str" cm="1">
        <f t="array" ref="C186">_xlfn.IFS('組織C③（②のG6~P→F6にペースト＋事業所名追加）'!Q186="","",'組織C③（②のG6~P→F6にペースト＋事業所名追加）'!Q186=1,'組織C③（②のG6~P→F6にペースト＋事業所名追加）'!G186,'組織C③（②のG6~P→F6にペースト＋事業所名追加）'!Q186=2,'組織C③（②のG6~P→F6にペースト＋事業所名追加）'!I186,'組織C③（②のG6~P→F6にペースト＋事業所名追加）'!Q186=3,'組織C③（②のG6~P→F6にペースト＋事業所名追加）'!K186,'組織C③（②のG6~P→F6にペースト＋事業所名追加）'!Q186=4,'組織C③（②のG6~P→F6にペースト＋事業所名追加）'!M186,'組織C③（②のG6~P→F6にペースト＋事業所名追加）'!Q186=5,'組織C③（②のG6~P→F6にペースト＋事業所名追加）'!O186)</f>
        <v/>
      </c>
      <c r="D186" s="136" t="str" cm="1">
        <f t="array" ref="D186">_xlfn.IFS('組織C③（②のG6~P→F6にペースト＋事業所名追加）'!Q186="","",'組織C③（②のG6~P→F6にペースト＋事業所名追加）'!Q186=1,"",'組織C③（②のG6~P→F6にペースト＋事業所名追加）'!Q186=2,'組織C③（②のG6~P→F6にペースト＋事業所名追加）'!G186,'組織C③（②のG6~P→F6にペースト＋事業所名追加）'!Q186=3,'組織C③（②のG6~P→F6にペースト＋事業所名追加）'!I186,'組織C③（②のG6~P→F6にペースト＋事業所名追加）'!Q186=4,'組織C③（②のG6~P→F6にペースト＋事業所名追加）'!K186,'組織C③（②のG6~P→F6にペースト＋事業所名追加）'!Q186=5,'組織C③（②のG6~P→F6にペースト＋事業所名追加）'!M186)</f>
        <v/>
      </c>
      <c r="E186" s="107" t="str">
        <f t="shared" si="6"/>
        <v/>
      </c>
      <c r="F186" s="37" t="str">
        <f t="shared" si="5"/>
        <v/>
      </c>
      <c r="G186" s="123" t="str" cm="1">
        <f t="array" ref="G186">IF($G$6="","",_xlfn.IFS('組織C③（②のG6~P→F6にペースト＋事業所名追加）'!Q186="","",'組織C③（②のG6~P→F6にペースト＋事業所名追加）'!Q186=1,'組織C③（②のG6~P→F6にペースト＋事業所名追加）'!F186,'組織C③（②のG6~P→F6にペースト＋事業所名追加）'!Q186=2,'組織C③（②のG6~P→F6にペースト＋事業所名追加）'!H186,'組織C③（②のG6~P→F6にペースト＋事業所名追加）'!Q186=3,'組織C③（②のG6~P→F6にペースト＋事業所名追加）'!J186,'組織C③（②のG6~P→F6にペースト＋事業所名追加）'!Q186=4,'組織C③（②のG6~P→F6にペースト＋事業所名追加）'!L186,'組織C③（②のG6~P→F6にペースト＋事業所名追加）'!Q186=5,'組織C③（②のG6~P→F6にペースト＋事業所名追加）'!N186))</f>
        <v/>
      </c>
      <c r="H186" s="123" t="str" cm="1">
        <f t="array" ref="H186">IF($G$6="","",_xlfn.IFS('組織C③（②のG6~P→F6にペースト＋事業所名追加）'!Q186="","",'組織C③（②のG6~P→F6にペースト＋事業所名追加）'!Q186=1,"",'組織C③（②のG6~P→F6にペースト＋事業所名追加）'!Q186=2,'組織C③（②のG6~P→F6にペースト＋事業所名追加）'!F186,'組織C③（②のG6~P→F6にペースト＋事業所名追加）'!Q186=3,'組織C③（②のG6~P→F6にペースト＋事業所名追加）'!H186,'組織C③（②のG6~P→F6にペースト＋事業所名追加）'!Q186=4,'組織C③（②のG6~P→F6にペースト＋事業所名追加）'!J186,'組織C③（②のG6~P→F6にペースト＋事業所名追加）'!Q186=5,'組織C③（②のG6~P→F6にペースト＋事業所名追加）'!L186))</f>
        <v/>
      </c>
      <c r="I186" s="123" t="str">
        <f>IF('組織C③（②のG6~P→F6にペースト＋事業所名追加）'!C186="","",'組織C③（②のG6~P→F6にペースト＋事業所名追加）'!C186)</f>
        <v/>
      </c>
      <c r="J186" s="107"/>
    </row>
    <row r="187" spans="1:10">
      <c r="A187" s="107" t="s">
        <v>724</v>
      </c>
      <c r="B187" s="134"/>
      <c r="C187" s="136" t="str" cm="1">
        <f t="array" ref="C187">_xlfn.IFS('組織C③（②のG6~P→F6にペースト＋事業所名追加）'!Q187="","",'組織C③（②のG6~P→F6にペースト＋事業所名追加）'!Q187=1,'組織C③（②のG6~P→F6にペースト＋事業所名追加）'!G187,'組織C③（②のG6~P→F6にペースト＋事業所名追加）'!Q187=2,'組織C③（②のG6~P→F6にペースト＋事業所名追加）'!I187,'組織C③（②のG6~P→F6にペースト＋事業所名追加）'!Q187=3,'組織C③（②のG6~P→F6にペースト＋事業所名追加）'!K187,'組織C③（②のG6~P→F6にペースト＋事業所名追加）'!Q187=4,'組織C③（②のG6~P→F6にペースト＋事業所名追加）'!M187,'組織C③（②のG6~P→F6にペースト＋事業所名追加）'!Q187=5,'組織C③（②のG6~P→F6にペースト＋事業所名追加）'!O187)</f>
        <v/>
      </c>
      <c r="D187" s="136" t="str" cm="1">
        <f t="array" ref="D187">_xlfn.IFS('組織C③（②のG6~P→F6にペースト＋事業所名追加）'!Q187="","",'組織C③（②のG6~P→F6にペースト＋事業所名追加）'!Q187=1,"",'組織C③（②のG6~P→F6にペースト＋事業所名追加）'!Q187=2,'組織C③（②のG6~P→F6にペースト＋事業所名追加）'!G187,'組織C③（②のG6~P→F6にペースト＋事業所名追加）'!Q187=3,'組織C③（②のG6~P→F6にペースト＋事業所名追加）'!I187,'組織C③（②のG6~P→F6にペースト＋事業所名追加）'!Q187=4,'組織C③（②のG6~P→F6にペースト＋事業所名追加）'!K187,'組織C③（②のG6~P→F6にペースト＋事業所名追加）'!Q187=5,'組織C③（②のG6~P→F6にペースト＋事業所名追加）'!M187)</f>
        <v/>
      </c>
      <c r="E187" s="107" t="str">
        <f t="shared" si="6"/>
        <v/>
      </c>
      <c r="F187" s="37" t="str">
        <f t="shared" si="5"/>
        <v/>
      </c>
      <c r="G187" s="123" t="str" cm="1">
        <f t="array" ref="G187">IF($G$6="","",_xlfn.IFS('組織C③（②のG6~P→F6にペースト＋事業所名追加）'!Q187="","",'組織C③（②のG6~P→F6にペースト＋事業所名追加）'!Q187=1,'組織C③（②のG6~P→F6にペースト＋事業所名追加）'!F187,'組織C③（②のG6~P→F6にペースト＋事業所名追加）'!Q187=2,'組織C③（②のG6~P→F6にペースト＋事業所名追加）'!H187,'組織C③（②のG6~P→F6にペースト＋事業所名追加）'!Q187=3,'組織C③（②のG6~P→F6にペースト＋事業所名追加）'!J187,'組織C③（②のG6~P→F6にペースト＋事業所名追加）'!Q187=4,'組織C③（②のG6~P→F6にペースト＋事業所名追加）'!L187,'組織C③（②のG6~P→F6にペースト＋事業所名追加）'!Q187=5,'組織C③（②のG6~P→F6にペースト＋事業所名追加）'!N187))</f>
        <v/>
      </c>
      <c r="H187" s="123" t="str" cm="1">
        <f t="array" ref="H187">IF($G$6="","",_xlfn.IFS('組織C③（②のG6~P→F6にペースト＋事業所名追加）'!Q187="","",'組織C③（②のG6~P→F6にペースト＋事業所名追加）'!Q187=1,"",'組織C③（②のG6~P→F6にペースト＋事業所名追加）'!Q187=2,'組織C③（②のG6~P→F6にペースト＋事業所名追加）'!F187,'組織C③（②のG6~P→F6にペースト＋事業所名追加）'!Q187=3,'組織C③（②のG6~P→F6にペースト＋事業所名追加）'!H187,'組織C③（②のG6~P→F6にペースト＋事業所名追加）'!Q187=4,'組織C③（②のG6~P→F6にペースト＋事業所名追加）'!J187,'組織C③（②のG6~P→F6にペースト＋事業所名追加）'!Q187=5,'組織C③（②のG6~P→F6にペースト＋事業所名追加）'!L187))</f>
        <v/>
      </c>
      <c r="I187" s="123" t="str">
        <f>IF('組織C③（②のG6~P→F6にペースト＋事業所名追加）'!C187="","",'組織C③（②のG6~P→F6にペースト＋事業所名追加）'!C187)</f>
        <v/>
      </c>
      <c r="J187" s="107"/>
    </row>
    <row r="188" spans="1:10">
      <c r="A188" s="107" t="s">
        <v>725</v>
      </c>
      <c r="B188" s="134"/>
      <c r="C188" s="136" t="str" cm="1">
        <f t="array" ref="C188">_xlfn.IFS('組織C③（②のG6~P→F6にペースト＋事業所名追加）'!Q188="","",'組織C③（②のG6~P→F6にペースト＋事業所名追加）'!Q188=1,'組織C③（②のG6~P→F6にペースト＋事業所名追加）'!G188,'組織C③（②のG6~P→F6にペースト＋事業所名追加）'!Q188=2,'組織C③（②のG6~P→F6にペースト＋事業所名追加）'!I188,'組織C③（②のG6~P→F6にペースト＋事業所名追加）'!Q188=3,'組織C③（②のG6~P→F6にペースト＋事業所名追加）'!K188,'組織C③（②のG6~P→F6にペースト＋事業所名追加）'!Q188=4,'組織C③（②のG6~P→F6にペースト＋事業所名追加）'!M188,'組織C③（②のG6~P→F6にペースト＋事業所名追加）'!Q188=5,'組織C③（②のG6~P→F6にペースト＋事業所名追加）'!O188)</f>
        <v/>
      </c>
      <c r="D188" s="136" t="str" cm="1">
        <f t="array" ref="D188">_xlfn.IFS('組織C③（②のG6~P→F6にペースト＋事業所名追加）'!Q188="","",'組織C③（②のG6~P→F6にペースト＋事業所名追加）'!Q188=1,"",'組織C③（②のG6~P→F6にペースト＋事業所名追加）'!Q188=2,'組織C③（②のG6~P→F6にペースト＋事業所名追加）'!G188,'組織C③（②のG6~P→F6にペースト＋事業所名追加）'!Q188=3,'組織C③（②のG6~P→F6にペースト＋事業所名追加）'!I188,'組織C③（②のG6~P→F6にペースト＋事業所名追加）'!Q188=4,'組織C③（②のG6~P→F6にペースト＋事業所名追加）'!K188,'組織C③（②のG6~P→F6にペースト＋事業所名追加）'!Q188=5,'組織C③（②のG6~P→F6にペースト＋事業所名追加）'!M188)</f>
        <v/>
      </c>
      <c r="E188" s="107" t="str">
        <f t="shared" si="6"/>
        <v/>
      </c>
      <c r="F188" s="37" t="str">
        <f t="shared" si="5"/>
        <v/>
      </c>
      <c r="G188" s="123" t="str" cm="1">
        <f t="array" ref="G188">IF($G$6="","",_xlfn.IFS('組織C③（②のG6~P→F6にペースト＋事業所名追加）'!Q188="","",'組織C③（②のG6~P→F6にペースト＋事業所名追加）'!Q188=1,'組織C③（②のG6~P→F6にペースト＋事業所名追加）'!F188,'組織C③（②のG6~P→F6にペースト＋事業所名追加）'!Q188=2,'組織C③（②のG6~P→F6にペースト＋事業所名追加）'!H188,'組織C③（②のG6~P→F6にペースト＋事業所名追加）'!Q188=3,'組織C③（②のG6~P→F6にペースト＋事業所名追加）'!J188,'組織C③（②のG6~P→F6にペースト＋事業所名追加）'!Q188=4,'組織C③（②のG6~P→F6にペースト＋事業所名追加）'!L188,'組織C③（②のG6~P→F6にペースト＋事業所名追加）'!Q188=5,'組織C③（②のG6~P→F6にペースト＋事業所名追加）'!N188))</f>
        <v/>
      </c>
      <c r="H188" s="123" t="str" cm="1">
        <f t="array" ref="H188">IF($G$6="","",_xlfn.IFS('組織C③（②のG6~P→F6にペースト＋事業所名追加）'!Q188="","",'組織C③（②のG6~P→F6にペースト＋事業所名追加）'!Q188=1,"",'組織C③（②のG6~P→F6にペースト＋事業所名追加）'!Q188=2,'組織C③（②のG6~P→F6にペースト＋事業所名追加）'!F188,'組織C③（②のG6~P→F6にペースト＋事業所名追加）'!Q188=3,'組織C③（②のG6~P→F6にペースト＋事業所名追加）'!H188,'組織C③（②のG6~P→F6にペースト＋事業所名追加）'!Q188=4,'組織C③（②のG6~P→F6にペースト＋事業所名追加）'!J188,'組織C③（②のG6~P→F6にペースト＋事業所名追加）'!Q188=5,'組織C③（②のG6~P→F6にペースト＋事業所名追加）'!L188))</f>
        <v/>
      </c>
      <c r="I188" s="123" t="str">
        <f>IF('組織C③（②のG6~P→F6にペースト＋事業所名追加）'!C188="","",'組織C③（②のG6~P→F6にペースト＋事業所名追加）'!C188)</f>
        <v/>
      </c>
      <c r="J188" s="107"/>
    </row>
    <row r="189" spans="1:10">
      <c r="A189" s="107" t="s">
        <v>726</v>
      </c>
      <c r="B189" s="134"/>
      <c r="C189" s="136" t="str" cm="1">
        <f t="array" ref="C189">_xlfn.IFS('組織C③（②のG6~P→F6にペースト＋事業所名追加）'!Q189="","",'組織C③（②のG6~P→F6にペースト＋事業所名追加）'!Q189=1,'組織C③（②のG6~P→F6にペースト＋事業所名追加）'!G189,'組織C③（②のG6~P→F6にペースト＋事業所名追加）'!Q189=2,'組織C③（②のG6~P→F6にペースト＋事業所名追加）'!I189,'組織C③（②のG6~P→F6にペースト＋事業所名追加）'!Q189=3,'組織C③（②のG6~P→F6にペースト＋事業所名追加）'!K189,'組織C③（②のG6~P→F6にペースト＋事業所名追加）'!Q189=4,'組織C③（②のG6~P→F6にペースト＋事業所名追加）'!M189,'組織C③（②のG6~P→F6にペースト＋事業所名追加）'!Q189=5,'組織C③（②のG6~P→F6にペースト＋事業所名追加）'!O189)</f>
        <v/>
      </c>
      <c r="D189" s="136" t="str" cm="1">
        <f t="array" ref="D189">_xlfn.IFS('組織C③（②のG6~P→F6にペースト＋事業所名追加）'!Q189="","",'組織C③（②のG6~P→F6にペースト＋事業所名追加）'!Q189=1,"",'組織C③（②のG6~P→F6にペースト＋事業所名追加）'!Q189=2,'組織C③（②のG6~P→F6にペースト＋事業所名追加）'!G189,'組織C③（②のG6~P→F6にペースト＋事業所名追加）'!Q189=3,'組織C③（②のG6~P→F6にペースト＋事業所名追加）'!I189,'組織C③（②のG6~P→F6にペースト＋事業所名追加）'!Q189=4,'組織C③（②のG6~P→F6にペースト＋事業所名追加）'!K189,'組織C③（②のG6~P→F6にペースト＋事業所名追加）'!Q189=5,'組織C③（②のG6~P→F6にペースト＋事業所名追加）'!M189)</f>
        <v/>
      </c>
      <c r="E189" s="107" t="str">
        <f t="shared" si="6"/>
        <v/>
      </c>
      <c r="F189" s="37" t="str">
        <f t="shared" si="5"/>
        <v/>
      </c>
      <c r="G189" s="123" t="str" cm="1">
        <f t="array" ref="G189">IF($G$6="","",_xlfn.IFS('組織C③（②のG6~P→F6にペースト＋事業所名追加）'!Q189="","",'組織C③（②のG6~P→F6にペースト＋事業所名追加）'!Q189=1,'組織C③（②のG6~P→F6にペースト＋事業所名追加）'!F189,'組織C③（②のG6~P→F6にペースト＋事業所名追加）'!Q189=2,'組織C③（②のG6~P→F6にペースト＋事業所名追加）'!H189,'組織C③（②のG6~P→F6にペースト＋事業所名追加）'!Q189=3,'組織C③（②のG6~P→F6にペースト＋事業所名追加）'!J189,'組織C③（②のG6~P→F6にペースト＋事業所名追加）'!Q189=4,'組織C③（②のG6~P→F6にペースト＋事業所名追加）'!L189,'組織C③（②のG6~P→F6にペースト＋事業所名追加）'!Q189=5,'組織C③（②のG6~P→F6にペースト＋事業所名追加）'!N189))</f>
        <v/>
      </c>
      <c r="H189" s="123" t="str" cm="1">
        <f t="array" ref="H189">IF($G$6="","",_xlfn.IFS('組織C③（②のG6~P→F6にペースト＋事業所名追加）'!Q189="","",'組織C③（②のG6~P→F6にペースト＋事業所名追加）'!Q189=1,"",'組織C③（②のG6~P→F6にペースト＋事業所名追加）'!Q189=2,'組織C③（②のG6~P→F6にペースト＋事業所名追加）'!F189,'組織C③（②のG6~P→F6にペースト＋事業所名追加）'!Q189=3,'組織C③（②のG6~P→F6にペースト＋事業所名追加）'!H189,'組織C③（②のG6~P→F6にペースト＋事業所名追加）'!Q189=4,'組織C③（②のG6~P→F6にペースト＋事業所名追加）'!J189,'組織C③（②のG6~P→F6にペースト＋事業所名追加）'!Q189=5,'組織C③（②のG6~P→F6にペースト＋事業所名追加）'!L189))</f>
        <v/>
      </c>
      <c r="I189" s="123" t="str">
        <f>IF('組織C③（②のG6~P→F6にペースト＋事業所名追加）'!C189="","",'組織C③（②のG6~P→F6にペースト＋事業所名追加）'!C189)</f>
        <v/>
      </c>
      <c r="J189" s="107"/>
    </row>
    <row r="190" spans="1:10">
      <c r="A190" s="107" t="s">
        <v>727</v>
      </c>
      <c r="B190" s="134"/>
      <c r="C190" s="136" t="str" cm="1">
        <f t="array" ref="C190">_xlfn.IFS('組織C③（②のG6~P→F6にペースト＋事業所名追加）'!Q190="","",'組織C③（②のG6~P→F6にペースト＋事業所名追加）'!Q190=1,'組織C③（②のG6~P→F6にペースト＋事業所名追加）'!G190,'組織C③（②のG6~P→F6にペースト＋事業所名追加）'!Q190=2,'組織C③（②のG6~P→F6にペースト＋事業所名追加）'!I190,'組織C③（②のG6~P→F6にペースト＋事業所名追加）'!Q190=3,'組織C③（②のG6~P→F6にペースト＋事業所名追加）'!K190,'組織C③（②のG6~P→F6にペースト＋事業所名追加）'!Q190=4,'組織C③（②のG6~P→F6にペースト＋事業所名追加）'!M190,'組織C③（②のG6~P→F6にペースト＋事業所名追加）'!Q190=5,'組織C③（②のG6~P→F6にペースト＋事業所名追加）'!O190)</f>
        <v/>
      </c>
      <c r="D190" s="136" t="str" cm="1">
        <f t="array" ref="D190">_xlfn.IFS('組織C③（②のG6~P→F6にペースト＋事業所名追加）'!Q190="","",'組織C③（②のG6~P→F6にペースト＋事業所名追加）'!Q190=1,"",'組織C③（②のG6~P→F6にペースト＋事業所名追加）'!Q190=2,'組織C③（②のG6~P→F6にペースト＋事業所名追加）'!G190,'組織C③（②のG6~P→F6にペースト＋事業所名追加）'!Q190=3,'組織C③（②のG6~P→F6にペースト＋事業所名追加）'!I190,'組織C③（②のG6~P→F6にペースト＋事業所名追加）'!Q190=4,'組織C③（②のG6~P→F6にペースト＋事業所名追加）'!K190,'組織C③（②のG6~P→F6にペースト＋事業所名追加）'!Q190=5,'組織C③（②のG6~P→F6にペースト＋事業所名追加）'!M190)</f>
        <v/>
      </c>
      <c r="E190" s="107" t="str">
        <f t="shared" si="6"/>
        <v/>
      </c>
      <c r="F190" s="37" t="str">
        <f t="shared" si="5"/>
        <v/>
      </c>
      <c r="G190" s="123" t="str" cm="1">
        <f t="array" ref="G190">IF($G$6="","",_xlfn.IFS('組織C③（②のG6~P→F6にペースト＋事業所名追加）'!Q190="","",'組織C③（②のG6~P→F6にペースト＋事業所名追加）'!Q190=1,'組織C③（②のG6~P→F6にペースト＋事業所名追加）'!F190,'組織C③（②のG6~P→F6にペースト＋事業所名追加）'!Q190=2,'組織C③（②のG6~P→F6にペースト＋事業所名追加）'!H190,'組織C③（②のG6~P→F6にペースト＋事業所名追加）'!Q190=3,'組織C③（②のG6~P→F6にペースト＋事業所名追加）'!J190,'組織C③（②のG6~P→F6にペースト＋事業所名追加）'!Q190=4,'組織C③（②のG6~P→F6にペースト＋事業所名追加）'!L190,'組織C③（②のG6~P→F6にペースト＋事業所名追加）'!Q190=5,'組織C③（②のG6~P→F6にペースト＋事業所名追加）'!N190))</f>
        <v/>
      </c>
      <c r="H190" s="123" t="str" cm="1">
        <f t="array" ref="H190">IF($G$6="","",_xlfn.IFS('組織C③（②のG6~P→F6にペースト＋事業所名追加）'!Q190="","",'組織C③（②のG6~P→F6にペースト＋事業所名追加）'!Q190=1,"",'組織C③（②のG6~P→F6にペースト＋事業所名追加）'!Q190=2,'組織C③（②のG6~P→F6にペースト＋事業所名追加）'!F190,'組織C③（②のG6~P→F6にペースト＋事業所名追加）'!Q190=3,'組織C③（②のG6~P→F6にペースト＋事業所名追加）'!H190,'組織C③（②のG6~P→F6にペースト＋事業所名追加）'!Q190=4,'組織C③（②のG6~P→F6にペースト＋事業所名追加）'!J190,'組織C③（②のG6~P→F6にペースト＋事業所名追加）'!Q190=5,'組織C③（②のG6~P→F6にペースト＋事業所名追加）'!L190))</f>
        <v/>
      </c>
      <c r="I190" s="123" t="str">
        <f>IF('組織C③（②のG6~P→F6にペースト＋事業所名追加）'!C190="","",'組織C③（②のG6~P→F6にペースト＋事業所名追加）'!C190)</f>
        <v/>
      </c>
      <c r="J190" s="107"/>
    </row>
    <row r="191" spans="1:10">
      <c r="A191" s="107" t="s">
        <v>728</v>
      </c>
      <c r="B191" s="134"/>
      <c r="C191" s="136" t="str" cm="1">
        <f t="array" ref="C191">_xlfn.IFS('組織C③（②のG6~P→F6にペースト＋事業所名追加）'!Q191="","",'組織C③（②のG6~P→F6にペースト＋事業所名追加）'!Q191=1,'組織C③（②のG6~P→F6にペースト＋事業所名追加）'!G191,'組織C③（②のG6~P→F6にペースト＋事業所名追加）'!Q191=2,'組織C③（②のG6~P→F6にペースト＋事業所名追加）'!I191,'組織C③（②のG6~P→F6にペースト＋事業所名追加）'!Q191=3,'組織C③（②のG6~P→F6にペースト＋事業所名追加）'!K191,'組織C③（②のG6~P→F6にペースト＋事業所名追加）'!Q191=4,'組織C③（②のG6~P→F6にペースト＋事業所名追加）'!M191,'組織C③（②のG6~P→F6にペースト＋事業所名追加）'!Q191=5,'組織C③（②のG6~P→F6にペースト＋事業所名追加）'!O191)</f>
        <v/>
      </c>
      <c r="D191" s="136" t="str" cm="1">
        <f t="array" ref="D191">_xlfn.IFS('組織C③（②のG6~P→F6にペースト＋事業所名追加）'!Q191="","",'組織C③（②のG6~P→F6にペースト＋事業所名追加）'!Q191=1,"",'組織C③（②のG6~P→F6にペースト＋事業所名追加）'!Q191=2,'組織C③（②のG6~P→F6にペースト＋事業所名追加）'!G191,'組織C③（②のG6~P→F6にペースト＋事業所名追加）'!Q191=3,'組織C③（②のG6~P→F6にペースト＋事業所名追加）'!I191,'組織C③（②のG6~P→F6にペースト＋事業所名追加）'!Q191=4,'組織C③（②のG6~P→F6にペースト＋事業所名追加）'!K191,'組織C③（②のG6~P→F6にペースト＋事業所名追加）'!Q191=5,'組織C③（②のG6~P→F6にペースト＋事業所名追加）'!M191)</f>
        <v/>
      </c>
      <c r="E191" s="107" t="str">
        <f t="shared" si="6"/>
        <v/>
      </c>
      <c r="F191" s="37" t="str">
        <f t="shared" si="5"/>
        <v/>
      </c>
      <c r="G191" s="123" t="str" cm="1">
        <f t="array" ref="G191">IF($G$6="","",_xlfn.IFS('組織C③（②のG6~P→F6にペースト＋事業所名追加）'!Q191="","",'組織C③（②のG6~P→F6にペースト＋事業所名追加）'!Q191=1,'組織C③（②のG6~P→F6にペースト＋事業所名追加）'!F191,'組織C③（②のG6~P→F6にペースト＋事業所名追加）'!Q191=2,'組織C③（②のG6~P→F6にペースト＋事業所名追加）'!H191,'組織C③（②のG6~P→F6にペースト＋事業所名追加）'!Q191=3,'組織C③（②のG6~P→F6にペースト＋事業所名追加）'!J191,'組織C③（②のG6~P→F6にペースト＋事業所名追加）'!Q191=4,'組織C③（②のG6~P→F6にペースト＋事業所名追加）'!L191,'組織C③（②のG6~P→F6にペースト＋事業所名追加）'!Q191=5,'組織C③（②のG6~P→F6にペースト＋事業所名追加）'!N191))</f>
        <v/>
      </c>
      <c r="H191" s="123" t="str" cm="1">
        <f t="array" ref="H191">IF($G$6="","",_xlfn.IFS('組織C③（②のG6~P→F6にペースト＋事業所名追加）'!Q191="","",'組織C③（②のG6~P→F6にペースト＋事業所名追加）'!Q191=1,"",'組織C③（②のG6~P→F6にペースト＋事業所名追加）'!Q191=2,'組織C③（②のG6~P→F6にペースト＋事業所名追加）'!F191,'組織C③（②のG6~P→F6にペースト＋事業所名追加）'!Q191=3,'組織C③（②のG6~P→F6にペースト＋事業所名追加）'!H191,'組織C③（②のG6~P→F6にペースト＋事業所名追加）'!Q191=4,'組織C③（②のG6~P→F6にペースト＋事業所名追加）'!J191,'組織C③（②のG6~P→F6にペースト＋事業所名追加）'!Q191=5,'組織C③（②のG6~P→F6にペースト＋事業所名追加）'!L191))</f>
        <v/>
      </c>
      <c r="I191" s="123" t="str">
        <f>IF('組織C③（②のG6~P→F6にペースト＋事業所名追加）'!C191="","",'組織C③（②のG6~P→F6にペースト＋事業所名追加）'!C191)</f>
        <v/>
      </c>
      <c r="J191" s="107"/>
    </row>
    <row r="192" spans="1:10">
      <c r="A192" s="107" t="s">
        <v>729</v>
      </c>
      <c r="B192" s="134"/>
      <c r="C192" s="136" t="str" cm="1">
        <f t="array" ref="C192">_xlfn.IFS('組織C③（②のG6~P→F6にペースト＋事業所名追加）'!Q192="","",'組織C③（②のG6~P→F6にペースト＋事業所名追加）'!Q192=1,'組織C③（②のG6~P→F6にペースト＋事業所名追加）'!G192,'組織C③（②のG6~P→F6にペースト＋事業所名追加）'!Q192=2,'組織C③（②のG6~P→F6にペースト＋事業所名追加）'!I192,'組織C③（②のG6~P→F6にペースト＋事業所名追加）'!Q192=3,'組織C③（②のG6~P→F6にペースト＋事業所名追加）'!K192,'組織C③（②のG6~P→F6にペースト＋事業所名追加）'!Q192=4,'組織C③（②のG6~P→F6にペースト＋事業所名追加）'!M192,'組織C③（②のG6~P→F6にペースト＋事業所名追加）'!Q192=5,'組織C③（②のG6~P→F6にペースト＋事業所名追加）'!O192)</f>
        <v/>
      </c>
      <c r="D192" s="136" t="str" cm="1">
        <f t="array" ref="D192">_xlfn.IFS('組織C③（②のG6~P→F6にペースト＋事業所名追加）'!Q192="","",'組織C③（②のG6~P→F6にペースト＋事業所名追加）'!Q192=1,"",'組織C③（②のG6~P→F6にペースト＋事業所名追加）'!Q192=2,'組織C③（②のG6~P→F6にペースト＋事業所名追加）'!G192,'組織C③（②のG6~P→F6にペースト＋事業所名追加）'!Q192=3,'組織C③（②のG6~P→F6にペースト＋事業所名追加）'!I192,'組織C③（②のG6~P→F6にペースト＋事業所名追加）'!Q192=4,'組織C③（②のG6~P→F6にペースト＋事業所名追加）'!K192,'組織C③（②のG6~P→F6にペースト＋事業所名追加）'!Q192=5,'組織C③（②のG6~P→F6にペースト＋事業所名追加）'!M192)</f>
        <v/>
      </c>
      <c r="E192" s="107" t="str">
        <f t="shared" si="6"/>
        <v/>
      </c>
      <c r="F192" s="37" t="str">
        <f t="shared" si="5"/>
        <v/>
      </c>
      <c r="G192" s="123" t="str" cm="1">
        <f t="array" ref="G192">IF($G$6="","",_xlfn.IFS('組織C③（②のG6~P→F6にペースト＋事業所名追加）'!Q192="","",'組織C③（②のG6~P→F6にペースト＋事業所名追加）'!Q192=1,'組織C③（②のG6~P→F6にペースト＋事業所名追加）'!F192,'組織C③（②のG6~P→F6にペースト＋事業所名追加）'!Q192=2,'組織C③（②のG6~P→F6にペースト＋事業所名追加）'!H192,'組織C③（②のG6~P→F6にペースト＋事業所名追加）'!Q192=3,'組織C③（②のG6~P→F6にペースト＋事業所名追加）'!J192,'組織C③（②のG6~P→F6にペースト＋事業所名追加）'!Q192=4,'組織C③（②のG6~P→F6にペースト＋事業所名追加）'!L192,'組織C③（②のG6~P→F6にペースト＋事業所名追加）'!Q192=5,'組織C③（②のG6~P→F6にペースト＋事業所名追加）'!N192))</f>
        <v/>
      </c>
      <c r="H192" s="123" t="str" cm="1">
        <f t="array" ref="H192">IF($G$6="","",_xlfn.IFS('組織C③（②のG6~P→F6にペースト＋事業所名追加）'!Q192="","",'組織C③（②のG6~P→F6にペースト＋事業所名追加）'!Q192=1,"",'組織C③（②のG6~P→F6にペースト＋事業所名追加）'!Q192=2,'組織C③（②のG6~P→F6にペースト＋事業所名追加）'!F192,'組織C③（②のG6~P→F6にペースト＋事業所名追加）'!Q192=3,'組織C③（②のG6~P→F6にペースト＋事業所名追加）'!H192,'組織C③（②のG6~P→F6にペースト＋事業所名追加）'!Q192=4,'組織C③（②のG6~P→F6にペースト＋事業所名追加）'!J192,'組織C③（②のG6~P→F6にペースト＋事業所名追加）'!Q192=5,'組織C③（②のG6~P→F6にペースト＋事業所名追加）'!L192))</f>
        <v/>
      </c>
      <c r="I192" s="123" t="str">
        <f>IF('組織C③（②のG6~P→F6にペースト＋事業所名追加）'!C192="","",'組織C③（②のG6~P→F6にペースト＋事業所名追加）'!C192)</f>
        <v/>
      </c>
      <c r="J192" s="107"/>
    </row>
    <row r="193" spans="1:10">
      <c r="A193" s="107" t="s">
        <v>730</v>
      </c>
      <c r="B193" s="134"/>
      <c r="C193" s="136" t="str" cm="1">
        <f t="array" ref="C193">_xlfn.IFS('組織C③（②のG6~P→F6にペースト＋事業所名追加）'!Q193="","",'組織C③（②のG6~P→F6にペースト＋事業所名追加）'!Q193=1,'組織C③（②のG6~P→F6にペースト＋事業所名追加）'!G193,'組織C③（②のG6~P→F6にペースト＋事業所名追加）'!Q193=2,'組織C③（②のG6~P→F6にペースト＋事業所名追加）'!I193,'組織C③（②のG6~P→F6にペースト＋事業所名追加）'!Q193=3,'組織C③（②のG6~P→F6にペースト＋事業所名追加）'!K193,'組織C③（②のG6~P→F6にペースト＋事業所名追加）'!Q193=4,'組織C③（②のG6~P→F6にペースト＋事業所名追加）'!M193,'組織C③（②のG6~P→F6にペースト＋事業所名追加）'!Q193=5,'組織C③（②のG6~P→F6にペースト＋事業所名追加）'!O193)</f>
        <v/>
      </c>
      <c r="D193" s="136" t="str" cm="1">
        <f t="array" ref="D193">_xlfn.IFS('組織C③（②のG6~P→F6にペースト＋事業所名追加）'!Q193="","",'組織C③（②のG6~P→F6にペースト＋事業所名追加）'!Q193=1,"",'組織C③（②のG6~P→F6にペースト＋事業所名追加）'!Q193=2,'組織C③（②のG6~P→F6にペースト＋事業所名追加）'!G193,'組織C③（②のG6~P→F6にペースト＋事業所名追加）'!Q193=3,'組織C③（②のG6~P→F6にペースト＋事業所名追加）'!I193,'組織C③（②のG6~P→F6にペースト＋事業所名追加）'!Q193=4,'組織C③（②のG6~P→F6にペースト＋事業所名追加）'!K193,'組織C③（②のG6~P→F6にペースト＋事業所名追加）'!Q193=5,'組織C③（②のG6~P→F6にペースト＋事業所名追加）'!M193)</f>
        <v/>
      </c>
      <c r="E193" s="107" t="str">
        <f t="shared" si="6"/>
        <v/>
      </c>
      <c r="F193" s="37" t="str">
        <f t="shared" si="5"/>
        <v/>
      </c>
      <c r="G193" s="123" t="str" cm="1">
        <f t="array" ref="G193">IF($G$6="","",_xlfn.IFS('組織C③（②のG6~P→F6にペースト＋事業所名追加）'!Q193="","",'組織C③（②のG6~P→F6にペースト＋事業所名追加）'!Q193=1,'組織C③（②のG6~P→F6にペースト＋事業所名追加）'!F193,'組織C③（②のG6~P→F6にペースト＋事業所名追加）'!Q193=2,'組織C③（②のG6~P→F6にペースト＋事業所名追加）'!H193,'組織C③（②のG6~P→F6にペースト＋事業所名追加）'!Q193=3,'組織C③（②のG6~P→F6にペースト＋事業所名追加）'!J193,'組織C③（②のG6~P→F6にペースト＋事業所名追加）'!Q193=4,'組織C③（②のG6~P→F6にペースト＋事業所名追加）'!L193,'組織C③（②のG6~P→F6にペースト＋事業所名追加）'!Q193=5,'組織C③（②のG6~P→F6にペースト＋事業所名追加）'!N193))</f>
        <v/>
      </c>
      <c r="H193" s="123" t="str" cm="1">
        <f t="array" ref="H193">IF($G$6="","",_xlfn.IFS('組織C③（②のG6~P→F6にペースト＋事業所名追加）'!Q193="","",'組織C③（②のG6~P→F6にペースト＋事業所名追加）'!Q193=1,"",'組織C③（②のG6~P→F6にペースト＋事業所名追加）'!Q193=2,'組織C③（②のG6~P→F6にペースト＋事業所名追加）'!F193,'組織C③（②のG6~P→F6にペースト＋事業所名追加）'!Q193=3,'組織C③（②のG6~P→F6にペースト＋事業所名追加）'!H193,'組織C③（②のG6~P→F6にペースト＋事業所名追加）'!Q193=4,'組織C③（②のG6~P→F6にペースト＋事業所名追加）'!J193,'組織C③（②のG6~P→F6にペースト＋事業所名追加）'!Q193=5,'組織C③（②のG6~P→F6にペースト＋事業所名追加）'!L193))</f>
        <v/>
      </c>
      <c r="I193" s="123" t="str">
        <f>IF('組織C③（②のG6~P→F6にペースト＋事業所名追加）'!C193="","",'組織C③（②のG6~P→F6にペースト＋事業所名追加）'!C193)</f>
        <v/>
      </c>
      <c r="J193" s="107"/>
    </row>
    <row r="194" spans="1:10">
      <c r="A194" s="107" t="s">
        <v>731</v>
      </c>
      <c r="B194" s="134"/>
      <c r="C194" s="136" t="str" cm="1">
        <f t="array" ref="C194">_xlfn.IFS('組織C③（②のG6~P→F6にペースト＋事業所名追加）'!Q194="","",'組織C③（②のG6~P→F6にペースト＋事業所名追加）'!Q194=1,'組織C③（②のG6~P→F6にペースト＋事業所名追加）'!G194,'組織C③（②のG6~P→F6にペースト＋事業所名追加）'!Q194=2,'組織C③（②のG6~P→F6にペースト＋事業所名追加）'!I194,'組織C③（②のG6~P→F6にペースト＋事業所名追加）'!Q194=3,'組織C③（②のG6~P→F6にペースト＋事業所名追加）'!K194,'組織C③（②のG6~P→F6にペースト＋事業所名追加）'!Q194=4,'組織C③（②のG6~P→F6にペースト＋事業所名追加）'!M194,'組織C③（②のG6~P→F6にペースト＋事業所名追加）'!Q194=5,'組織C③（②のG6~P→F6にペースト＋事業所名追加）'!O194)</f>
        <v/>
      </c>
      <c r="D194" s="136" t="str" cm="1">
        <f t="array" ref="D194">_xlfn.IFS('組織C③（②のG6~P→F6にペースト＋事業所名追加）'!Q194="","",'組織C③（②のG6~P→F6にペースト＋事業所名追加）'!Q194=1,"",'組織C③（②のG6~P→F6にペースト＋事業所名追加）'!Q194=2,'組織C③（②のG6~P→F6にペースト＋事業所名追加）'!G194,'組織C③（②のG6~P→F6にペースト＋事業所名追加）'!Q194=3,'組織C③（②のG6~P→F6にペースト＋事業所名追加）'!I194,'組織C③（②のG6~P→F6にペースト＋事業所名追加）'!Q194=4,'組織C③（②のG6~P→F6にペースト＋事業所名追加）'!K194,'組織C③（②のG6~P→F6にペースト＋事業所名追加）'!Q194=5,'組織C③（②のG6~P→F6にペースト＋事業所名追加）'!M194)</f>
        <v/>
      </c>
      <c r="E194" s="107" t="str">
        <f t="shared" si="6"/>
        <v/>
      </c>
      <c r="F194" s="37" t="str">
        <f t="shared" si="5"/>
        <v/>
      </c>
      <c r="G194" s="123" t="str" cm="1">
        <f t="array" ref="G194">IF($G$6="","",_xlfn.IFS('組織C③（②のG6~P→F6にペースト＋事業所名追加）'!Q194="","",'組織C③（②のG6~P→F6にペースト＋事業所名追加）'!Q194=1,'組織C③（②のG6~P→F6にペースト＋事業所名追加）'!F194,'組織C③（②のG6~P→F6にペースト＋事業所名追加）'!Q194=2,'組織C③（②のG6~P→F6にペースト＋事業所名追加）'!H194,'組織C③（②のG6~P→F6にペースト＋事業所名追加）'!Q194=3,'組織C③（②のG6~P→F6にペースト＋事業所名追加）'!J194,'組織C③（②のG6~P→F6にペースト＋事業所名追加）'!Q194=4,'組織C③（②のG6~P→F6にペースト＋事業所名追加）'!L194,'組織C③（②のG6~P→F6にペースト＋事業所名追加）'!Q194=5,'組織C③（②のG6~P→F6にペースト＋事業所名追加）'!N194))</f>
        <v/>
      </c>
      <c r="H194" s="123" t="str" cm="1">
        <f t="array" ref="H194">IF($G$6="","",_xlfn.IFS('組織C③（②のG6~P→F6にペースト＋事業所名追加）'!Q194="","",'組織C③（②のG6~P→F6にペースト＋事業所名追加）'!Q194=1,"",'組織C③（②のG6~P→F6にペースト＋事業所名追加）'!Q194=2,'組織C③（②のG6~P→F6にペースト＋事業所名追加）'!F194,'組織C③（②のG6~P→F6にペースト＋事業所名追加）'!Q194=3,'組織C③（②のG6~P→F6にペースト＋事業所名追加）'!H194,'組織C③（②のG6~P→F6にペースト＋事業所名追加）'!Q194=4,'組織C③（②のG6~P→F6にペースト＋事業所名追加）'!J194,'組織C③（②のG6~P→F6にペースト＋事業所名追加）'!Q194=5,'組織C③（②のG6~P→F6にペースト＋事業所名追加）'!L194))</f>
        <v/>
      </c>
      <c r="I194" s="123" t="str">
        <f>IF('組織C③（②のG6~P→F6にペースト＋事業所名追加）'!C194="","",'組織C③（②のG6~P→F6にペースト＋事業所名追加）'!C194)</f>
        <v/>
      </c>
      <c r="J194" s="107"/>
    </row>
    <row r="195" spans="1:10">
      <c r="A195" s="107" t="s">
        <v>732</v>
      </c>
      <c r="B195" s="134"/>
      <c r="C195" s="136" t="str" cm="1">
        <f t="array" ref="C195">_xlfn.IFS('組織C③（②のG6~P→F6にペースト＋事業所名追加）'!Q195="","",'組織C③（②のG6~P→F6にペースト＋事業所名追加）'!Q195=1,'組織C③（②のG6~P→F6にペースト＋事業所名追加）'!G195,'組織C③（②のG6~P→F6にペースト＋事業所名追加）'!Q195=2,'組織C③（②のG6~P→F6にペースト＋事業所名追加）'!I195,'組織C③（②のG6~P→F6にペースト＋事業所名追加）'!Q195=3,'組織C③（②のG6~P→F6にペースト＋事業所名追加）'!K195,'組織C③（②のG6~P→F6にペースト＋事業所名追加）'!Q195=4,'組織C③（②のG6~P→F6にペースト＋事業所名追加）'!M195,'組織C③（②のG6~P→F6にペースト＋事業所名追加）'!Q195=5,'組織C③（②のG6~P→F6にペースト＋事業所名追加）'!O195)</f>
        <v/>
      </c>
      <c r="D195" s="136" t="str" cm="1">
        <f t="array" ref="D195">_xlfn.IFS('組織C③（②のG6~P→F6にペースト＋事業所名追加）'!Q195="","",'組織C③（②のG6~P→F6にペースト＋事業所名追加）'!Q195=1,"",'組織C③（②のG6~P→F6にペースト＋事業所名追加）'!Q195=2,'組織C③（②のG6~P→F6にペースト＋事業所名追加）'!G195,'組織C③（②のG6~P→F6にペースト＋事業所名追加）'!Q195=3,'組織C③（②のG6~P→F6にペースト＋事業所名追加）'!I195,'組織C③（②のG6~P→F6にペースト＋事業所名追加）'!Q195=4,'組織C③（②のG6~P→F6にペースト＋事業所名追加）'!K195,'組織C③（②のG6~P→F6にペースト＋事業所名追加）'!Q195=5,'組織C③（②のG6~P→F6にペースト＋事業所名追加）'!M195)</f>
        <v/>
      </c>
      <c r="E195" s="107" t="str">
        <f t="shared" si="6"/>
        <v/>
      </c>
      <c r="F195" s="37" t="str">
        <f t="shared" si="5"/>
        <v/>
      </c>
      <c r="G195" s="123" t="str" cm="1">
        <f t="array" ref="G195">IF($G$6="","",_xlfn.IFS('組織C③（②のG6~P→F6にペースト＋事業所名追加）'!Q195="","",'組織C③（②のG6~P→F6にペースト＋事業所名追加）'!Q195=1,'組織C③（②のG6~P→F6にペースト＋事業所名追加）'!F195,'組織C③（②のG6~P→F6にペースト＋事業所名追加）'!Q195=2,'組織C③（②のG6~P→F6にペースト＋事業所名追加）'!H195,'組織C③（②のG6~P→F6にペースト＋事業所名追加）'!Q195=3,'組織C③（②のG6~P→F6にペースト＋事業所名追加）'!J195,'組織C③（②のG6~P→F6にペースト＋事業所名追加）'!Q195=4,'組織C③（②のG6~P→F6にペースト＋事業所名追加）'!L195,'組織C③（②のG6~P→F6にペースト＋事業所名追加）'!Q195=5,'組織C③（②のG6~P→F6にペースト＋事業所名追加）'!N195))</f>
        <v/>
      </c>
      <c r="H195" s="123" t="str" cm="1">
        <f t="array" ref="H195">IF($G$6="","",_xlfn.IFS('組織C③（②のG6~P→F6にペースト＋事業所名追加）'!Q195="","",'組織C③（②のG6~P→F6にペースト＋事業所名追加）'!Q195=1,"",'組織C③（②のG6~P→F6にペースト＋事業所名追加）'!Q195=2,'組織C③（②のG6~P→F6にペースト＋事業所名追加）'!F195,'組織C③（②のG6~P→F6にペースト＋事業所名追加）'!Q195=3,'組織C③（②のG6~P→F6にペースト＋事業所名追加）'!H195,'組織C③（②のG6~P→F6にペースト＋事業所名追加）'!Q195=4,'組織C③（②のG6~P→F6にペースト＋事業所名追加）'!J195,'組織C③（②のG6~P→F6にペースト＋事業所名追加）'!Q195=5,'組織C③（②のG6~P→F6にペースト＋事業所名追加）'!L195))</f>
        <v/>
      </c>
      <c r="I195" s="123" t="str">
        <f>IF('組織C③（②のG6~P→F6にペースト＋事業所名追加）'!C195="","",'組織C③（②のG6~P→F6にペースト＋事業所名追加）'!C195)</f>
        <v/>
      </c>
      <c r="J195" s="107"/>
    </row>
    <row r="196" spans="1:10">
      <c r="A196" s="107" t="s">
        <v>733</v>
      </c>
      <c r="B196" s="134"/>
      <c r="C196" s="136" t="str" cm="1">
        <f t="array" ref="C196">_xlfn.IFS('組織C③（②のG6~P→F6にペースト＋事業所名追加）'!Q196="","",'組織C③（②のG6~P→F6にペースト＋事業所名追加）'!Q196=1,'組織C③（②のG6~P→F6にペースト＋事業所名追加）'!G196,'組織C③（②のG6~P→F6にペースト＋事業所名追加）'!Q196=2,'組織C③（②のG6~P→F6にペースト＋事業所名追加）'!I196,'組織C③（②のG6~P→F6にペースト＋事業所名追加）'!Q196=3,'組織C③（②のG6~P→F6にペースト＋事業所名追加）'!K196,'組織C③（②のG6~P→F6にペースト＋事業所名追加）'!Q196=4,'組織C③（②のG6~P→F6にペースト＋事業所名追加）'!M196,'組織C③（②のG6~P→F6にペースト＋事業所名追加）'!Q196=5,'組織C③（②のG6~P→F6にペースト＋事業所名追加）'!O196)</f>
        <v/>
      </c>
      <c r="D196" s="136" t="str" cm="1">
        <f t="array" ref="D196">_xlfn.IFS('組織C③（②のG6~P→F6にペースト＋事業所名追加）'!Q196="","",'組織C③（②のG6~P→F6にペースト＋事業所名追加）'!Q196=1,"",'組織C③（②のG6~P→F6にペースト＋事業所名追加）'!Q196=2,'組織C③（②のG6~P→F6にペースト＋事業所名追加）'!G196,'組織C③（②のG6~P→F6にペースト＋事業所名追加）'!Q196=3,'組織C③（②のG6~P→F6にペースト＋事業所名追加）'!I196,'組織C③（②のG6~P→F6にペースト＋事業所名追加）'!Q196=4,'組織C③（②のG6~P→F6にペースト＋事業所名追加）'!K196,'組織C③（②のG6~P→F6にペースト＋事業所名追加）'!Q196=5,'組織C③（②のG6~P→F6にペースト＋事業所名追加）'!M196)</f>
        <v/>
      </c>
      <c r="E196" s="107" t="str">
        <f t="shared" si="6"/>
        <v/>
      </c>
      <c r="F196" s="37" t="str">
        <f t="shared" si="5"/>
        <v/>
      </c>
      <c r="G196" s="123" t="str" cm="1">
        <f t="array" ref="G196">IF($G$6="","",_xlfn.IFS('組織C③（②のG6~P→F6にペースト＋事業所名追加）'!Q196="","",'組織C③（②のG6~P→F6にペースト＋事業所名追加）'!Q196=1,'組織C③（②のG6~P→F6にペースト＋事業所名追加）'!F196,'組織C③（②のG6~P→F6にペースト＋事業所名追加）'!Q196=2,'組織C③（②のG6~P→F6にペースト＋事業所名追加）'!H196,'組織C③（②のG6~P→F6にペースト＋事業所名追加）'!Q196=3,'組織C③（②のG6~P→F6にペースト＋事業所名追加）'!J196,'組織C③（②のG6~P→F6にペースト＋事業所名追加）'!Q196=4,'組織C③（②のG6~P→F6にペースト＋事業所名追加）'!L196,'組織C③（②のG6~P→F6にペースト＋事業所名追加）'!Q196=5,'組織C③（②のG6~P→F6にペースト＋事業所名追加）'!N196))</f>
        <v/>
      </c>
      <c r="H196" s="123" t="str" cm="1">
        <f t="array" ref="H196">IF($G$6="","",_xlfn.IFS('組織C③（②のG6~P→F6にペースト＋事業所名追加）'!Q196="","",'組織C③（②のG6~P→F6にペースト＋事業所名追加）'!Q196=1,"",'組織C③（②のG6~P→F6にペースト＋事業所名追加）'!Q196=2,'組織C③（②のG6~P→F6にペースト＋事業所名追加）'!F196,'組織C③（②のG6~P→F6にペースト＋事業所名追加）'!Q196=3,'組織C③（②のG6~P→F6にペースト＋事業所名追加）'!H196,'組織C③（②のG6~P→F6にペースト＋事業所名追加）'!Q196=4,'組織C③（②のG6~P→F6にペースト＋事業所名追加）'!J196,'組織C③（②のG6~P→F6にペースト＋事業所名追加）'!Q196=5,'組織C③（②のG6~P→F6にペースト＋事業所名追加）'!L196))</f>
        <v/>
      </c>
      <c r="I196" s="123" t="str">
        <f>IF('組織C③（②のG6~P→F6にペースト＋事業所名追加）'!C196="","",'組織C③（②のG6~P→F6にペースト＋事業所名追加）'!C196)</f>
        <v/>
      </c>
      <c r="J196" s="107"/>
    </row>
    <row r="197" spans="1:10">
      <c r="A197" s="107" t="s">
        <v>734</v>
      </c>
      <c r="B197" s="134"/>
      <c r="C197" s="136" t="str" cm="1">
        <f t="array" ref="C197">_xlfn.IFS('組織C③（②のG6~P→F6にペースト＋事業所名追加）'!Q197="","",'組織C③（②のG6~P→F6にペースト＋事業所名追加）'!Q197=1,'組織C③（②のG6~P→F6にペースト＋事業所名追加）'!G197,'組織C③（②のG6~P→F6にペースト＋事業所名追加）'!Q197=2,'組織C③（②のG6~P→F6にペースト＋事業所名追加）'!I197,'組織C③（②のG6~P→F6にペースト＋事業所名追加）'!Q197=3,'組織C③（②のG6~P→F6にペースト＋事業所名追加）'!K197,'組織C③（②のG6~P→F6にペースト＋事業所名追加）'!Q197=4,'組織C③（②のG6~P→F6にペースト＋事業所名追加）'!M197,'組織C③（②のG6~P→F6にペースト＋事業所名追加）'!Q197=5,'組織C③（②のG6~P→F6にペースト＋事業所名追加）'!O197)</f>
        <v/>
      </c>
      <c r="D197" s="136" t="str" cm="1">
        <f t="array" ref="D197">_xlfn.IFS('組織C③（②のG6~P→F6にペースト＋事業所名追加）'!Q197="","",'組織C③（②のG6~P→F6にペースト＋事業所名追加）'!Q197=1,"",'組織C③（②のG6~P→F6にペースト＋事業所名追加）'!Q197=2,'組織C③（②のG6~P→F6にペースト＋事業所名追加）'!G197,'組織C③（②のG6~P→F6にペースト＋事業所名追加）'!Q197=3,'組織C③（②のG6~P→F6にペースト＋事業所名追加）'!I197,'組織C③（②のG6~P→F6にペースト＋事業所名追加）'!Q197=4,'組織C③（②のG6~P→F6にペースト＋事業所名追加）'!K197,'組織C③（②のG6~P→F6にペースト＋事業所名追加）'!Q197=5,'組織C③（②のG6~P→F6にペースト＋事業所名追加）'!M197)</f>
        <v/>
      </c>
      <c r="E197" s="107" t="str">
        <f t="shared" si="6"/>
        <v/>
      </c>
      <c r="F197" s="37" t="str">
        <f t="shared" si="5"/>
        <v/>
      </c>
      <c r="G197" s="123" t="str" cm="1">
        <f t="array" ref="G197">IF($G$6="","",_xlfn.IFS('組織C③（②のG6~P→F6にペースト＋事業所名追加）'!Q197="","",'組織C③（②のG6~P→F6にペースト＋事業所名追加）'!Q197=1,'組織C③（②のG6~P→F6にペースト＋事業所名追加）'!F197,'組織C③（②のG6~P→F6にペースト＋事業所名追加）'!Q197=2,'組織C③（②のG6~P→F6にペースト＋事業所名追加）'!H197,'組織C③（②のG6~P→F6にペースト＋事業所名追加）'!Q197=3,'組織C③（②のG6~P→F6にペースト＋事業所名追加）'!J197,'組織C③（②のG6~P→F6にペースト＋事業所名追加）'!Q197=4,'組織C③（②のG6~P→F6にペースト＋事業所名追加）'!L197,'組織C③（②のG6~P→F6にペースト＋事業所名追加）'!Q197=5,'組織C③（②のG6~P→F6にペースト＋事業所名追加）'!N197))</f>
        <v/>
      </c>
      <c r="H197" s="123" t="str" cm="1">
        <f t="array" ref="H197">IF($G$6="","",_xlfn.IFS('組織C③（②のG6~P→F6にペースト＋事業所名追加）'!Q197="","",'組織C③（②のG6~P→F6にペースト＋事業所名追加）'!Q197=1,"",'組織C③（②のG6~P→F6にペースト＋事業所名追加）'!Q197=2,'組織C③（②のG6~P→F6にペースト＋事業所名追加）'!F197,'組織C③（②のG6~P→F6にペースト＋事業所名追加）'!Q197=3,'組織C③（②のG6~P→F6にペースト＋事業所名追加）'!H197,'組織C③（②のG6~P→F6にペースト＋事業所名追加）'!Q197=4,'組織C③（②のG6~P→F6にペースト＋事業所名追加）'!J197,'組織C③（②のG6~P→F6にペースト＋事業所名追加）'!Q197=5,'組織C③（②のG6~P→F6にペースト＋事業所名追加）'!L197))</f>
        <v/>
      </c>
      <c r="I197" s="123" t="str">
        <f>IF('組織C③（②のG6~P→F6にペースト＋事業所名追加）'!C197="","",'組織C③（②のG6~P→F6にペースト＋事業所名追加）'!C197)</f>
        <v/>
      </c>
      <c r="J197" s="107"/>
    </row>
    <row r="198" spans="1:10">
      <c r="A198" s="107" t="s">
        <v>735</v>
      </c>
      <c r="B198" s="134"/>
      <c r="C198" s="136" t="str" cm="1">
        <f t="array" ref="C198">_xlfn.IFS('組織C③（②のG6~P→F6にペースト＋事業所名追加）'!Q198="","",'組織C③（②のG6~P→F6にペースト＋事業所名追加）'!Q198=1,'組織C③（②のG6~P→F6にペースト＋事業所名追加）'!G198,'組織C③（②のG6~P→F6にペースト＋事業所名追加）'!Q198=2,'組織C③（②のG6~P→F6にペースト＋事業所名追加）'!I198,'組織C③（②のG6~P→F6にペースト＋事業所名追加）'!Q198=3,'組織C③（②のG6~P→F6にペースト＋事業所名追加）'!K198,'組織C③（②のG6~P→F6にペースト＋事業所名追加）'!Q198=4,'組織C③（②のG6~P→F6にペースト＋事業所名追加）'!M198,'組織C③（②のG6~P→F6にペースト＋事業所名追加）'!Q198=5,'組織C③（②のG6~P→F6にペースト＋事業所名追加）'!O198)</f>
        <v/>
      </c>
      <c r="D198" s="136" t="str" cm="1">
        <f t="array" ref="D198">_xlfn.IFS('組織C③（②のG6~P→F6にペースト＋事業所名追加）'!Q198="","",'組織C③（②のG6~P→F6にペースト＋事業所名追加）'!Q198=1,"",'組織C③（②のG6~P→F6にペースト＋事業所名追加）'!Q198=2,'組織C③（②のG6~P→F6にペースト＋事業所名追加）'!G198,'組織C③（②のG6~P→F6にペースト＋事業所名追加）'!Q198=3,'組織C③（②のG6~P→F6にペースト＋事業所名追加）'!I198,'組織C③（②のG6~P→F6にペースト＋事業所名追加）'!Q198=4,'組織C③（②のG6~P→F6にペースト＋事業所名追加）'!K198,'組織C③（②のG6~P→F6にペースト＋事業所名追加）'!Q198=5,'組織C③（②のG6~P→F6にペースト＋事業所名追加）'!M198)</f>
        <v/>
      </c>
      <c r="E198" s="107" t="str">
        <f t="shared" si="6"/>
        <v/>
      </c>
      <c r="F198" s="37" t="str">
        <f t="shared" si="5"/>
        <v/>
      </c>
      <c r="G198" s="123" t="str" cm="1">
        <f t="array" ref="G198">IF($G$6="","",_xlfn.IFS('組織C③（②のG6~P→F6にペースト＋事業所名追加）'!Q198="","",'組織C③（②のG6~P→F6にペースト＋事業所名追加）'!Q198=1,'組織C③（②のG6~P→F6にペースト＋事業所名追加）'!F198,'組織C③（②のG6~P→F6にペースト＋事業所名追加）'!Q198=2,'組織C③（②のG6~P→F6にペースト＋事業所名追加）'!H198,'組織C③（②のG6~P→F6にペースト＋事業所名追加）'!Q198=3,'組織C③（②のG6~P→F6にペースト＋事業所名追加）'!J198,'組織C③（②のG6~P→F6にペースト＋事業所名追加）'!Q198=4,'組織C③（②のG6~P→F6にペースト＋事業所名追加）'!L198,'組織C③（②のG6~P→F6にペースト＋事業所名追加）'!Q198=5,'組織C③（②のG6~P→F6にペースト＋事業所名追加）'!N198))</f>
        <v/>
      </c>
      <c r="H198" s="123" t="str" cm="1">
        <f t="array" ref="H198">IF($G$6="","",_xlfn.IFS('組織C③（②のG6~P→F6にペースト＋事業所名追加）'!Q198="","",'組織C③（②のG6~P→F6にペースト＋事業所名追加）'!Q198=1,"",'組織C③（②のG6~P→F6にペースト＋事業所名追加）'!Q198=2,'組織C③（②のG6~P→F6にペースト＋事業所名追加）'!F198,'組織C③（②のG6~P→F6にペースト＋事業所名追加）'!Q198=3,'組織C③（②のG6~P→F6にペースト＋事業所名追加）'!H198,'組織C③（②のG6~P→F6にペースト＋事業所名追加）'!Q198=4,'組織C③（②のG6~P→F6にペースト＋事業所名追加）'!J198,'組織C③（②のG6~P→F6にペースト＋事業所名追加）'!Q198=5,'組織C③（②のG6~P→F6にペースト＋事業所名追加）'!L198))</f>
        <v/>
      </c>
      <c r="I198" s="123" t="str">
        <f>IF('組織C③（②のG6~P→F6にペースト＋事業所名追加）'!C198="","",'組織C③（②のG6~P→F6にペースト＋事業所名追加）'!C198)</f>
        <v/>
      </c>
      <c r="J198" s="107"/>
    </row>
    <row r="199" spans="1:10">
      <c r="A199" s="107" t="s">
        <v>736</v>
      </c>
      <c r="B199" s="134"/>
      <c r="C199" s="136" t="str" cm="1">
        <f t="array" ref="C199">_xlfn.IFS('組織C③（②のG6~P→F6にペースト＋事業所名追加）'!Q199="","",'組織C③（②のG6~P→F6にペースト＋事業所名追加）'!Q199=1,'組織C③（②のG6~P→F6にペースト＋事業所名追加）'!G199,'組織C③（②のG6~P→F6にペースト＋事業所名追加）'!Q199=2,'組織C③（②のG6~P→F6にペースト＋事業所名追加）'!I199,'組織C③（②のG6~P→F6にペースト＋事業所名追加）'!Q199=3,'組織C③（②のG6~P→F6にペースト＋事業所名追加）'!K199,'組織C③（②のG6~P→F6にペースト＋事業所名追加）'!Q199=4,'組織C③（②のG6~P→F6にペースト＋事業所名追加）'!M199,'組織C③（②のG6~P→F6にペースト＋事業所名追加）'!Q199=5,'組織C③（②のG6~P→F6にペースト＋事業所名追加）'!O199)</f>
        <v/>
      </c>
      <c r="D199" s="136" t="str" cm="1">
        <f t="array" ref="D199">_xlfn.IFS('組織C③（②のG6~P→F6にペースト＋事業所名追加）'!Q199="","",'組織C③（②のG6~P→F6にペースト＋事業所名追加）'!Q199=1,"",'組織C③（②のG6~P→F6にペースト＋事業所名追加）'!Q199=2,'組織C③（②のG6~P→F6にペースト＋事業所名追加）'!G199,'組織C③（②のG6~P→F6にペースト＋事業所名追加）'!Q199=3,'組織C③（②のG6~P→F6にペースト＋事業所名追加）'!I199,'組織C③（②のG6~P→F6にペースト＋事業所名追加）'!Q199=4,'組織C③（②のG6~P→F6にペースト＋事業所名追加）'!K199,'組織C③（②のG6~P→F6にペースト＋事業所名追加）'!Q199=5,'組織C③（②のG6~P→F6にペースト＋事業所名追加）'!M199)</f>
        <v/>
      </c>
      <c r="E199" s="107" t="str">
        <f t="shared" si="6"/>
        <v/>
      </c>
      <c r="F199" s="37" t="str">
        <f t="shared" si="5"/>
        <v/>
      </c>
      <c r="G199" s="123" t="str" cm="1">
        <f t="array" ref="G199">IF($G$6="","",_xlfn.IFS('組織C③（②のG6~P→F6にペースト＋事業所名追加）'!Q199="","",'組織C③（②のG6~P→F6にペースト＋事業所名追加）'!Q199=1,'組織C③（②のG6~P→F6にペースト＋事業所名追加）'!F199,'組織C③（②のG6~P→F6にペースト＋事業所名追加）'!Q199=2,'組織C③（②のG6~P→F6にペースト＋事業所名追加）'!H199,'組織C③（②のG6~P→F6にペースト＋事業所名追加）'!Q199=3,'組織C③（②のG6~P→F6にペースト＋事業所名追加）'!J199,'組織C③（②のG6~P→F6にペースト＋事業所名追加）'!Q199=4,'組織C③（②のG6~P→F6にペースト＋事業所名追加）'!L199,'組織C③（②のG6~P→F6にペースト＋事業所名追加）'!Q199=5,'組織C③（②のG6~P→F6にペースト＋事業所名追加）'!N199))</f>
        <v/>
      </c>
      <c r="H199" s="123" t="str" cm="1">
        <f t="array" ref="H199">IF($G$6="","",_xlfn.IFS('組織C③（②のG6~P→F6にペースト＋事業所名追加）'!Q199="","",'組織C③（②のG6~P→F6にペースト＋事業所名追加）'!Q199=1,"",'組織C③（②のG6~P→F6にペースト＋事業所名追加）'!Q199=2,'組織C③（②のG6~P→F6にペースト＋事業所名追加）'!F199,'組織C③（②のG6~P→F6にペースト＋事業所名追加）'!Q199=3,'組織C③（②のG6~P→F6にペースト＋事業所名追加）'!H199,'組織C③（②のG6~P→F6にペースト＋事業所名追加）'!Q199=4,'組織C③（②のG6~P→F6にペースト＋事業所名追加）'!J199,'組織C③（②のG6~P→F6にペースト＋事業所名追加）'!Q199=5,'組織C③（②のG6~P→F6にペースト＋事業所名追加）'!L199))</f>
        <v/>
      </c>
      <c r="I199" s="123" t="str">
        <f>IF('組織C③（②のG6~P→F6にペースト＋事業所名追加）'!C199="","",'組織C③（②のG6~P→F6にペースト＋事業所名追加）'!C199)</f>
        <v/>
      </c>
      <c r="J199" s="107"/>
    </row>
    <row r="200" spans="1:10">
      <c r="A200" s="107" t="s">
        <v>737</v>
      </c>
      <c r="B200" s="134"/>
      <c r="C200" s="136" t="str" cm="1">
        <f t="array" ref="C200">_xlfn.IFS('組織C③（②のG6~P→F6にペースト＋事業所名追加）'!Q200="","",'組織C③（②のG6~P→F6にペースト＋事業所名追加）'!Q200=1,'組織C③（②のG6~P→F6にペースト＋事業所名追加）'!G200,'組織C③（②のG6~P→F6にペースト＋事業所名追加）'!Q200=2,'組織C③（②のG6~P→F6にペースト＋事業所名追加）'!I200,'組織C③（②のG6~P→F6にペースト＋事業所名追加）'!Q200=3,'組織C③（②のG6~P→F6にペースト＋事業所名追加）'!K200,'組織C③（②のG6~P→F6にペースト＋事業所名追加）'!Q200=4,'組織C③（②のG6~P→F6にペースト＋事業所名追加）'!M200,'組織C③（②のG6~P→F6にペースト＋事業所名追加）'!Q200=5,'組織C③（②のG6~P→F6にペースト＋事業所名追加）'!O200)</f>
        <v/>
      </c>
      <c r="D200" s="136" t="str" cm="1">
        <f t="array" ref="D200">_xlfn.IFS('組織C③（②のG6~P→F6にペースト＋事業所名追加）'!Q200="","",'組織C③（②のG6~P→F6にペースト＋事業所名追加）'!Q200=1,"",'組織C③（②のG6~P→F6にペースト＋事業所名追加）'!Q200=2,'組織C③（②のG6~P→F6にペースト＋事業所名追加）'!G200,'組織C③（②のG6~P→F6にペースト＋事業所名追加）'!Q200=3,'組織C③（②のG6~P→F6にペースト＋事業所名追加）'!I200,'組織C③（②のG6~P→F6にペースト＋事業所名追加）'!Q200=4,'組織C③（②のG6~P→F6にペースト＋事業所名追加）'!K200,'組織C③（②のG6~P→F6にペースト＋事業所名追加）'!Q200=5,'組織C③（②のG6~P→F6にペースト＋事業所名追加）'!M200)</f>
        <v/>
      </c>
      <c r="E200" s="107" t="str">
        <f t="shared" si="6"/>
        <v/>
      </c>
      <c r="F200" s="37" t="str">
        <f t="shared" si="5"/>
        <v/>
      </c>
      <c r="G200" s="123" t="str" cm="1">
        <f t="array" ref="G200">IF($G$6="","",_xlfn.IFS('組織C③（②のG6~P→F6にペースト＋事業所名追加）'!Q200="","",'組織C③（②のG6~P→F6にペースト＋事業所名追加）'!Q200=1,'組織C③（②のG6~P→F6にペースト＋事業所名追加）'!F200,'組織C③（②のG6~P→F6にペースト＋事業所名追加）'!Q200=2,'組織C③（②のG6~P→F6にペースト＋事業所名追加）'!H200,'組織C③（②のG6~P→F6にペースト＋事業所名追加）'!Q200=3,'組織C③（②のG6~P→F6にペースト＋事業所名追加）'!J200,'組織C③（②のG6~P→F6にペースト＋事業所名追加）'!Q200=4,'組織C③（②のG6~P→F6にペースト＋事業所名追加）'!L200,'組織C③（②のG6~P→F6にペースト＋事業所名追加）'!Q200=5,'組織C③（②のG6~P→F6にペースト＋事業所名追加）'!N200))</f>
        <v/>
      </c>
      <c r="H200" s="123" t="str" cm="1">
        <f t="array" ref="H200">IF($G$6="","",_xlfn.IFS('組織C③（②のG6~P→F6にペースト＋事業所名追加）'!Q200="","",'組織C③（②のG6~P→F6にペースト＋事業所名追加）'!Q200=1,"",'組織C③（②のG6~P→F6にペースト＋事業所名追加）'!Q200=2,'組織C③（②のG6~P→F6にペースト＋事業所名追加）'!F200,'組織C③（②のG6~P→F6にペースト＋事業所名追加）'!Q200=3,'組織C③（②のG6~P→F6にペースト＋事業所名追加）'!H200,'組織C③（②のG6~P→F6にペースト＋事業所名追加）'!Q200=4,'組織C③（②のG6~P→F6にペースト＋事業所名追加）'!J200,'組織C③（②のG6~P→F6にペースト＋事業所名追加）'!Q200=5,'組織C③（②のG6~P→F6にペースト＋事業所名追加）'!L200))</f>
        <v/>
      </c>
      <c r="I200" s="123" t="str">
        <f>IF('組織C③（②のG6~P→F6にペースト＋事業所名追加）'!C200="","",'組織C③（②のG6~P→F6にペースト＋事業所名追加）'!C200)</f>
        <v/>
      </c>
      <c r="J200" s="107"/>
    </row>
    <row r="201" spans="1:10">
      <c r="A201" s="107" t="s">
        <v>738</v>
      </c>
      <c r="B201" s="134"/>
      <c r="C201" s="136" t="str" cm="1">
        <f t="array" ref="C201">_xlfn.IFS('組織C③（②のG6~P→F6にペースト＋事業所名追加）'!Q201="","",'組織C③（②のG6~P→F6にペースト＋事業所名追加）'!Q201=1,'組織C③（②のG6~P→F6にペースト＋事業所名追加）'!G201,'組織C③（②のG6~P→F6にペースト＋事業所名追加）'!Q201=2,'組織C③（②のG6~P→F6にペースト＋事業所名追加）'!I201,'組織C③（②のG6~P→F6にペースト＋事業所名追加）'!Q201=3,'組織C③（②のG6~P→F6にペースト＋事業所名追加）'!K201,'組織C③（②のG6~P→F6にペースト＋事業所名追加）'!Q201=4,'組織C③（②のG6~P→F6にペースト＋事業所名追加）'!M201,'組織C③（②のG6~P→F6にペースト＋事業所名追加）'!Q201=5,'組織C③（②のG6~P→F6にペースト＋事業所名追加）'!O201)</f>
        <v/>
      </c>
      <c r="D201" s="136" t="str" cm="1">
        <f t="array" ref="D201">_xlfn.IFS('組織C③（②のG6~P→F6にペースト＋事業所名追加）'!Q201="","",'組織C③（②のG6~P→F6にペースト＋事業所名追加）'!Q201=1,"",'組織C③（②のG6~P→F6にペースト＋事業所名追加）'!Q201=2,'組織C③（②のG6~P→F6にペースト＋事業所名追加）'!G201,'組織C③（②のG6~P→F6にペースト＋事業所名追加）'!Q201=3,'組織C③（②のG6~P→F6にペースト＋事業所名追加）'!I201,'組織C③（②のG6~P→F6にペースト＋事業所名追加）'!Q201=4,'組織C③（②のG6~P→F6にペースト＋事業所名追加）'!K201,'組織C③（②のG6~P→F6にペースト＋事業所名追加）'!Q201=5,'組織C③（②のG6~P→F6にペースト＋事業所名追加）'!M201)</f>
        <v/>
      </c>
      <c r="E201" s="107" t="str">
        <f t="shared" si="6"/>
        <v/>
      </c>
      <c r="F201" s="37" t="str">
        <f t="shared" si="5"/>
        <v/>
      </c>
      <c r="G201" s="123" t="str" cm="1">
        <f t="array" ref="G201">IF($G$6="","",_xlfn.IFS('組織C③（②のG6~P→F6にペースト＋事業所名追加）'!Q201="","",'組織C③（②のG6~P→F6にペースト＋事業所名追加）'!Q201=1,'組織C③（②のG6~P→F6にペースト＋事業所名追加）'!F201,'組織C③（②のG6~P→F6にペースト＋事業所名追加）'!Q201=2,'組織C③（②のG6~P→F6にペースト＋事業所名追加）'!H201,'組織C③（②のG6~P→F6にペースト＋事業所名追加）'!Q201=3,'組織C③（②のG6~P→F6にペースト＋事業所名追加）'!J201,'組織C③（②のG6~P→F6にペースト＋事業所名追加）'!Q201=4,'組織C③（②のG6~P→F6にペースト＋事業所名追加）'!L201,'組織C③（②のG6~P→F6にペースト＋事業所名追加）'!Q201=5,'組織C③（②のG6~P→F6にペースト＋事業所名追加）'!N201))</f>
        <v/>
      </c>
      <c r="H201" s="123" t="str" cm="1">
        <f t="array" ref="H201">IF($G$6="","",_xlfn.IFS('組織C③（②のG6~P→F6にペースト＋事業所名追加）'!Q201="","",'組織C③（②のG6~P→F6にペースト＋事業所名追加）'!Q201=1,"",'組織C③（②のG6~P→F6にペースト＋事業所名追加）'!Q201=2,'組織C③（②のG6~P→F6にペースト＋事業所名追加）'!F201,'組織C③（②のG6~P→F6にペースト＋事業所名追加）'!Q201=3,'組織C③（②のG6~P→F6にペースト＋事業所名追加）'!H201,'組織C③（②のG6~P→F6にペースト＋事業所名追加）'!Q201=4,'組織C③（②のG6~P→F6にペースト＋事業所名追加）'!J201,'組織C③（②のG6~P→F6にペースト＋事業所名追加）'!Q201=5,'組織C③（②のG6~P→F6にペースト＋事業所名追加）'!L201))</f>
        <v/>
      </c>
      <c r="I201" s="123" t="str">
        <f>IF('組織C③（②のG6~P→F6にペースト＋事業所名追加）'!C201="","",'組織C③（②のG6~P→F6にペースト＋事業所名追加）'!C201)</f>
        <v/>
      </c>
      <c r="J201" s="107"/>
    </row>
    <row r="202" spans="1:10">
      <c r="A202" s="107" t="s">
        <v>739</v>
      </c>
      <c r="B202" s="134"/>
      <c r="C202" s="136" t="str" cm="1">
        <f t="array" ref="C202">_xlfn.IFS('組織C③（②のG6~P→F6にペースト＋事業所名追加）'!Q202="","",'組織C③（②のG6~P→F6にペースト＋事業所名追加）'!Q202=1,'組織C③（②のG6~P→F6にペースト＋事業所名追加）'!G202,'組織C③（②のG6~P→F6にペースト＋事業所名追加）'!Q202=2,'組織C③（②のG6~P→F6にペースト＋事業所名追加）'!I202,'組織C③（②のG6~P→F6にペースト＋事業所名追加）'!Q202=3,'組織C③（②のG6~P→F6にペースト＋事業所名追加）'!K202,'組織C③（②のG6~P→F6にペースト＋事業所名追加）'!Q202=4,'組織C③（②のG6~P→F6にペースト＋事業所名追加）'!M202,'組織C③（②のG6~P→F6にペースト＋事業所名追加）'!Q202=5,'組織C③（②のG6~P→F6にペースト＋事業所名追加）'!O202)</f>
        <v/>
      </c>
      <c r="D202" s="136" t="str" cm="1">
        <f t="array" ref="D202">_xlfn.IFS('組織C③（②のG6~P→F6にペースト＋事業所名追加）'!Q202="","",'組織C③（②のG6~P→F6にペースト＋事業所名追加）'!Q202=1,"",'組織C③（②のG6~P→F6にペースト＋事業所名追加）'!Q202=2,'組織C③（②のG6~P→F6にペースト＋事業所名追加）'!G202,'組織C③（②のG6~P→F6にペースト＋事業所名追加）'!Q202=3,'組織C③（②のG6~P→F6にペースト＋事業所名追加）'!I202,'組織C③（②のG6~P→F6にペースト＋事業所名追加）'!Q202=4,'組織C③（②のG6~P→F6にペースト＋事業所名追加）'!K202,'組織C③（②のG6~P→F6にペースト＋事業所名追加）'!Q202=5,'組織C③（②のG6~P→F6にペースト＋事業所名追加）'!M202)</f>
        <v/>
      </c>
      <c r="E202" s="107" t="str">
        <f t="shared" si="6"/>
        <v/>
      </c>
      <c r="F202" s="37" t="str">
        <f t="shared" ref="F202:F265" si="7">IF(C202="","",IF(D202="",1,IF(H202="",(INDEX($A$6:$F$805,MATCH(D202,$C$6:$C$805,0),6))+1,(INDEX($A$6:$H$805,MATCH(H202,$G$6:$G$805,0),6))+1)))</f>
        <v/>
      </c>
      <c r="G202" s="123" t="str" cm="1">
        <f t="array" ref="G202">IF($G$6="","",_xlfn.IFS('組織C③（②のG6~P→F6にペースト＋事業所名追加）'!Q202="","",'組織C③（②のG6~P→F6にペースト＋事業所名追加）'!Q202=1,'組織C③（②のG6~P→F6にペースト＋事業所名追加）'!F202,'組織C③（②のG6~P→F6にペースト＋事業所名追加）'!Q202=2,'組織C③（②のG6~P→F6にペースト＋事業所名追加）'!H202,'組織C③（②のG6~P→F6にペースト＋事業所名追加）'!Q202=3,'組織C③（②のG6~P→F6にペースト＋事業所名追加）'!J202,'組織C③（②のG6~P→F6にペースト＋事業所名追加）'!Q202=4,'組織C③（②のG6~P→F6にペースト＋事業所名追加）'!L202,'組織C③（②のG6~P→F6にペースト＋事業所名追加）'!Q202=5,'組織C③（②のG6~P→F6にペースト＋事業所名追加）'!N202))</f>
        <v/>
      </c>
      <c r="H202" s="123" t="str" cm="1">
        <f t="array" ref="H202">IF($G$6="","",_xlfn.IFS('組織C③（②のG6~P→F6にペースト＋事業所名追加）'!Q202="","",'組織C③（②のG6~P→F6にペースト＋事業所名追加）'!Q202=1,"",'組織C③（②のG6~P→F6にペースト＋事業所名追加）'!Q202=2,'組織C③（②のG6~P→F6にペースト＋事業所名追加）'!F202,'組織C③（②のG6~P→F6にペースト＋事業所名追加）'!Q202=3,'組織C③（②のG6~P→F6にペースト＋事業所名追加）'!H202,'組織C③（②のG6~P→F6にペースト＋事業所名追加）'!Q202=4,'組織C③（②のG6~P→F6にペースト＋事業所名追加）'!J202,'組織C③（②のG6~P→F6にペースト＋事業所名追加）'!Q202=5,'組織C③（②のG6~P→F6にペースト＋事業所名追加）'!L202))</f>
        <v/>
      </c>
      <c r="I202" s="123" t="str">
        <f>IF('組織C③（②のG6~P→F6にペースト＋事業所名追加）'!C202="","",'組織C③（②のG6~P→F6にペースト＋事業所名追加）'!C202)</f>
        <v/>
      </c>
      <c r="J202" s="107"/>
    </row>
    <row r="203" spans="1:10">
      <c r="A203" s="107" t="s">
        <v>740</v>
      </c>
      <c r="B203" s="134"/>
      <c r="C203" s="136" t="str" cm="1">
        <f t="array" ref="C203">_xlfn.IFS('組織C③（②のG6~P→F6にペースト＋事業所名追加）'!Q203="","",'組織C③（②のG6~P→F6にペースト＋事業所名追加）'!Q203=1,'組織C③（②のG6~P→F6にペースト＋事業所名追加）'!G203,'組織C③（②のG6~P→F6にペースト＋事業所名追加）'!Q203=2,'組織C③（②のG6~P→F6にペースト＋事業所名追加）'!I203,'組織C③（②のG6~P→F6にペースト＋事業所名追加）'!Q203=3,'組織C③（②のG6~P→F6にペースト＋事業所名追加）'!K203,'組織C③（②のG6~P→F6にペースト＋事業所名追加）'!Q203=4,'組織C③（②のG6~P→F6にペースト＋事業所名追加）'!M203,'組織C③（②のG6~P→F6にペースト＋事業所名追加）'!Q203=5,'組織C③（②のG6~P→F6にペースト＋事業所名追加）'!O203)</f>
        <v/>
      </c>
      <c r="D203" s="136" t="str" cm="1">
        <f t="array" ref="D203">_xlfn.IFS('組織C③（②のG6~P→F6にペースト＋事業所名追加）'!Q203="","",'組織C③（②のG6~P→F6にペースト＋事業所名追加）'!Q203=1,"",'組織C③（②のG6~P→F6にペースト＋事業所名追加）'!Q203=2,'組織C③（②のG6~P→F6にペースト＋事業所名追加）'!G203,'組織C③（②のG6~P→F6にペースト＋事業所名追加）'!Q203=3,'組織C③（②のG6~P→F6にペースト＋事業所名追加）'!I203,'組織C③（②のG6~P→F6にペースト＋事業所名追加）'!Q203=4,'組織C③（②のG6~P→F6にペースト＋事業所名追加）'!K203,'組織C③（②のG6~P→F6にペースト＋事業所名追加）'!Q203=5,'組織C③（②のG6~P→F6にペースト＋事業所名追加）'!M203)</f>
        <v/>
      </c>
      <c r="E203" s="107" t="str">
        <f t="shared" ref="E203:E266" si="8">IF(D203="","",IF(H203="",(INDEX($A$6:$C$805,MATCH(D203,$C$6:$C$805,0),1)),(INDEX($A$6:$H$805,MATCH(H203,$G$6:$G$805,0),1))))</f>
        <v/>
      </c>
      <c r="F203" s="37" t="str">
        <f t="shared" si="7"/>
        <v/>
      </c>
      <c r="G203" s="123" t="str" cm="1">
        <f t="array" ref="G203">IF($G$6="","",_xlfn.IFS('組織C③（②のG6~P→F6にペースト＋事業所名追加）'!Q203="","",'組織C③（②のG6~P→F6にペースト＋事業所名追加）'!Q203=1,'組織C③（②のG6~P→F6にペースト＋事業所名追加）'!F203,'組織C③（②のG6~P→F6にペースト＋事業所名追加）'!Q203=2,'組織C③（②のG6~P→F6にペースト＋事業所名追加）'!H203,'組織C③（②のG6~P→F6にペースト＋事業所名追加）'!Q203=3,'組織C③（②のG6~P→F6にペースト＋事業所名追加）'!J203,'組織C③（②のG6~P→F6にペースト＋事業所名追加）'!Q203=4,'組織C③（②のG6~P→F6にペースト＋事業所名追加）'!L203,'組織C③（②のG6~P→F6にペースト＋事業所名追加）'!Q203=5,'組織C③（②のG6~P→F6にペースト＋事業所名追加）'!N203))</f>
        <v/>
      </c>
      <c r="H203" s="123" t="str" cm="1">
        <f t="array" ref="H203">IF($G$6="","",_xlfn.IFS('組織C③（②のG6~P→F6にペースト＋事業所名追加）'!Q203="","",'組織C③（②のG6~P→F6にペースト＋事業所名追加）'!Q203=1,"",'組織C③（②のG6~P→F6にペースト＋事業所名追加）'!Q203=2,'組織C③（②のG6~P→F6にペースト＋事業所名追加）'!F203,'組織C③（②のG6~P→F6にペースト＋事業所名追加）'!Q203=3,'組織C③（②のG6~P→F6にペースト＋事業所名追加）'!H203,'組織C③（②のG6~P→F6にペースト＋事業所名追加）'!Q203=4,'組織C③（②のG6~P→F6にペースト＋事業所名追加）'!J203,'組織C③（②のG6~P→F6にペースト＋事業所名追加）'!Q203=5,'組織C③（②のG6~P→F6にペースト＋事業所名追加）'!L203))</f>
        <v/>
      </c>
      <c r="I203" s="123" t="str">
        <f>IF('組織C③（②のG6~P→F6にペースト＋事業所名追加）'!C203="","",'組織C③（②のG6~P→F6にペースト＋事業所名追加）'!C203)</f>
        <v/>
      </c>
      <c r="J203" s="107"/>
    </row>
    <row r="204" spans="1:10">
      <c r="A204" s="107" t="s">
        <v>741</v>
      </c>
      <c r="B204" s="134"/>
      <c r="C204" s="136" t="str" cm="1">
        <f t="array" ref="C204">_xlfn.IFS('組織C③（②のG6~P→F6にペースト＋事業所名追加）'!Q204="","",'組織C③（②のG6~P→F6にペースト＋事業所名追加）'!Q204=1,'組織C③（②のG6~P→F6にペースト＋事業所名追加）'!G204,'組織C③（②のG6~P→F6にペースト＋事業所名追加）'!Q204=2,'組織C③（②のG6~P→F6にペースト＋事業所名追加）'!I204,'組織C③（②のG6~P→F6にペースト＋事業所名追加）'!Q204=3,'組織C③（②のG6~P→F6にペースト＋事業所名追加）'!K204,'組織C③（②のG6~P→F6にペースト＋事業所名追加）'!Q204=4,'組織C③（②のG6~P→F6にペースト＋事業所名追加）'!M204,'組織C③（②のG6~P→F6にペースト＋事業所名追加）'!Q204=5,'組織C③（②のG6~P→F6にペースト＋事業所名追加）'!O204)</f>
        <v/>
      </c>
      <c r="D204" s="136" t="str" cm="1">
        <f t="array" ref="D204">_xlfn.IFS('組織C③（②のG6~P→F6にペースト＋事業所名追加）'!Q204="","",'組織C③（②のG6~P→F6にペースト＋事業所名追加）'!Q204=1,"",'組織C③（②のG6~P→F6にペースト＋事業所名追加）'!Q204=2,'組織C③（②のG6~P→F6にペースト＋事業所名追加）'!G204,'組織C③（②のG6~P→F6にペースト＋事業所名追加）'!Q204=3,'組織C③（②のG6~P→F6にペースト＋事業所名追加）'!I204,'組織C③（②のG6~P→F6にペースト＋事業所名追加）'!Q204=4,'組織C③（②のG6~P→F6にペースト＋事業所名追加）'!K204,'組織C③（②のG6~P→F6にペースト＋事業所名追加）'!Q204=5,'組織C③（②のG6~P→F6にペースト＋事業所名追加）'!M204)</f>
        <v/>
      </c>
      <c r="E204" s="107" t="str">
        <f t="shared" si="8"/>
        <v/>
      </c>
      <c r="F204" s="37" t="str">
        <f t="shared" si="7"/>
        <v/>
      </c>
      <c r="G204" s="123" t="str" cm="1">
        <f t="array" ref="G204">IF($G$6="","",_xlfn.IFS('組織C③（②のG6~P→F6にペースト＋事業所名追加）'!Q204="","",'組織C③（②のG6~P→F6にペースト＋事業所名追加）'!Q204=1,'組織C③（②のG6~P→F6にペースト＋事業所名追加）'!F204,'組織C③（②のG6~P→F6にペースト＋事業所名追加）'!Q204=2,'組織C③（②のG6~P→F6にペースト＋事業所名追加）'!H204,'組織C③（②のG6~P→F6にペースト＋事業所名追加）'!Q204=3,'組織C③（②のG6~P→F6にペースト＋事業所名追加）'!J204,'組織C③（②のG6~P→F6にペースト＋事業所名追加）'!Q204=4,'組織C③（②のG6~P→F6にペースト＋事業所名追加）'!L204,'組織C③（②のG6~P→F6にペースト＋事業所名追加）'!Q204=5,'組織C③（②のG6~P→F6にペースト＋事業所名追加）'!N204))</f>
        <v/>
      </c>
      <c r="H204" s="123" t="str" cm="1">
        <f t="array" ref="H204">IF($G$6="","",_xlfn.IFS('組織C③（②のG6~P→F6にペースト＋事業所名追加）'!Q204="","",'組織C③（②のG6~P→F6にペースト＋事業所名追加）'!Q204=1,"",'組織C③（②のG6~P→F6にペースト＋事業所名追加）'!Q204=2,'組織C③（②のG6~P→F6にペースト＋事業所名追加）'!F204,'組織C③（②のG6~P→F6にペースト＋事業所名追加）'!Q204=3,'組織C③（②のG6~P→F6にペースト＋事業所名追加）'!H204,'組織C③（②のG6~P→F6にペースト＋事業所名追加）'!Q204=4,'組織C③（②のG6~P→F6にペースト＋事業所名追加）'!J204,'組織C③（②のG6~P→F6にペースト＋事業所名追加）'!Q204=5,'組織C③（②のG6~P→F6にペースト＋事業所名追加）'!L204))</f>
        <v/>
      </c>
      <c r="I204" s="123" t="str">
        <f>IF('組織C③（②のG6~P→F6にペースト＋事業所名追加）'!C204="","",'組織C③（②のG6~P→F6にペースト＋事業所名追加）'!C204)</f>
        <v/>
      </c>
      <c r="J204" s="107"/>
    </row>
    <row r="205" spans="1:10">
      <c r="A205" s="107" t="s">
        <v>742</v>
      </c>
      <c r="B205" s="134"/>
      <c r="C205" s="136" t="str" cm="1">
        <f t="array" ref="C205">_xlfn.IFS('組織C③（②のG6~P→F6にペースト＋事業所名追加）'!Q205="","",'組織C③（②のG6~P→F6にペースト＋事業所名追加）'!Q205=1,'組織C③（②のG6~P→F6にペースト＋事業所名追加）'!G205,'組織C③（②のG6~P→F6にペースト＋事業所名追加）'!Q205=2,'組織C③（②のG6~P→F6にペースト＋事業所名追加）'!I205,'組織C③（②のG6~P→F6にペースト＋事業所名追加）'!Q205=3,'組織C③（②のG6~P→F6にペースト＋事業所名追加）'!K205,'組織C③（②のG6~P→F6にペースト＋事業所名追加）'!Q205=4,'組織C③（②のG6~P→F6にペースト＋事業所名追加）'!M205,'組織C③（②のG6~P→F6にペースト＋事業所名追加）'!Q205=5,'組織C③（②のG6~P→F6にペースト＋事業所名追加）'!O205)</f>
        <v/>
      </c>
      <c r="D205" s="136" t="str" cm="1">
        <f t="array" ref="D205">_xlfn.IFS('組織C③（②のG6~P→F6にペースト＋事業所名追加）'!Q205="","",'組織C③（②のG6~P→F6にペースト＋事業所名追加）'!Q205=1,"",'組織C③（②のG6~P→F6にペースト＋事業所名追加）'!Q205=2,'組織C③（②のG6~P→F6にペースト＋事業所名追加）'!G205,'組織C③（②のG6~P→F6にペースト＋事業所名追加）'!Q205=3,'組織C③（②のG6~P→F6にペースト＋事業所名追加）'!I205,'組織C③（②のG6~P→F6にペースト＋事業所名追加）'!Q205=4,'組織C③（②のG6~P→F6にペースト＋事業所名追加）'!K205,'組織C③（②のG6~P→F6にペースト＋事業所名追加）'!Q205=5,'組織C③（②のG6~P→F6にペースト＋事業所名追加）'!M205)</f>
        <v/>
      </c>
      <c r="E205" s="107" t="str">
        <f t="shared" si="8"/>
        <v/>
      </c>
      <c r="F205" s="37" t="str">
        <f t="shared" si="7"/>
        <v/>
      </c>
      <c r="G205" s="123" t="str" cm="1">
        <f t="array" ref="G205">IF($G$6="","",_xlfn.IFS('組織C③（②のG6~P→F6にペースト＋事業所名追加）'!Q205="","",'組織C③（②のG6~P→F6にペースト＋事業所名追加）'!Q205=1,'組織C③（②のG6~P→F6にペースト＋事業所名追加）'!F205,'組織C③（②のG6~P→F6にペースト＋事業所名追加）'!Q205=2,'組織C③（②のG6~P→F6にペースト＋事業所名追加）'!H205,'組織C③（②のG6~P→F6にペースト＋事業所名追加）'!Q205=3,'組織C③（②のG6~P→F6にペースト＋事業所名追加）'!J205,'組織C③（②のG6~P→F6にペースト＋事業所名追加）'!Q205=4,'組織C③（②のG6~P→F6にペースト＋事業所名追加）'!L205,'組織C③（②のG6~P→F6にペースト＋事業所名追加）'!Q205=5,'組織C③（②のG6~P→F6にペースト＋事業所名追加）'!N205))</f>
        <v/>
      </c>
      <c r="H205" s="123" t="str" cm="1">
        <f t="array" ref="H205">IF($G$6="","",_xlfn.IFS('組織C③（②のG6~P→F6にペースト＋事業所名追加）'!Q205="","",'組織C③（②のG6~P→F6にペースト＋事業所名追加）'!Q205=1,"",'組織C③（②のG6~P→F6にペースト＋事業所名追加）'!Q205=2,'組織C③（②のG6~P→F6にペースト＋事業所名追加）'!F205,'組織C③（②のG6~P→F6にペースト＋事業所名追加）'!Q205=3,'組織C③（②のG6~P→F6にペースト＋事業所名追加）'!H205,'組織C③（②のG6~P→F6にペースト＋事業所名追加）'!Q205=4,'組織C③（②のG6~P→F6にペースト＋事業所名追加）'!J205,'組織C③（②のG6~P→F6にペースト＋事業所名追加）'!Q205=5,'組織C③（②のG6~P→F6にペースト＋事業所名追加）'!L205))</f>
        <v/>
      </c>
      <c r="I205" s="123" t="str">
        <f>IF('組織C③（②のG6~P→F6にペースト＋事業所名追加）'!C205="","",'組織C③（②のG6~P→F6にペースト＋事業所名追加）'!C205)</f>
        <v/>
      </c>
      <c r="J205" s="107"/>
    </row>
    <row r="206" spans="1:10">
      <c r="A206" s="107" t="s">
        <v>743</v>
      </c>
      <c r="B206" s="134"/>
      <c r="C206" s="136" t="str" cm="1">
        <f t="array" ref="C206">_xlfn.IFS('組織C③（②のG6~P→F6にペースト＋事業所名追加）'!Q206="","",'組織C③（②のG6~P→F6にペースト＋事業所名追加）'!Q206=1,'組織C③（②のG6~P→F6にペースト＋事業所名追加）'!G206,'組織C③（②のG6~P→F6にペースト＋事業所名追加）'!Q206=2,'組織C③（②のG6~P→F6にペースト＋事業所名追加）'!I206,'組織C③（②のG6~P→F6にペースト＋事業所名追加）'!Q206=3,'組織C③（②のG6~P→F6にペースト＋事業所名追加）'!K206,'組織C③（②のG6~P→F6にペースト＋事業所名追加）'!Q206=4,'組織C③（②のG6~P→F6にペースト＋事業所名追加）'!M206,'組織C③（②のG6~P→F6にペースト＋事業所名追加）'!Q206=5,'組織C③（②のG6~P→F6にペースト＋事業所名追加）'!O206)</f>
        <v/>
      </c>
      <c r="D206" s="136" t="str" cm="1">
        <f t="array" ref="D206">_xlfn.IFS('組織C③（②のG6~P→F6にペースト＋事業所名追加）'!Q206="","",'組織C③（②のG6~P→F6にペースト＋事業所名追加）'!Q206=1,"",'組織C③（②のG6~P→F6にペースト＋事業所名追加）'!Q206=2,'組織C③（②のG6~P→F6にペースト＋事業所名追加）'!G206,'組織C③（②のG6~P→F6にペースト＋事業所名追加）'!Q206=3,'組織C③（②のG6~P→F6にペースト＋事業所名追加）'!I206,'組織C③（②のG6~P→F6にペースト＋事業所名追加）'!Q206=4,'組織C③（②のG6~P→F6にペースト＋事業所名追加）'!K206,'組織C③（②のG6~P→F6にペースト＋事業所名追加）'!Q206=5,'組織C③（②のG6~P→F6にペースト＋事業所名追加）'!M206)</f>
        <v/>
      </c>
      <c r="E206" s="107" t="str">
        <f t="shared" si="8"/>
        <v/>
      </c>
      <c r="F206" s="37" t="str">
        <f t="shared" si="7"/>
        <v/>
      </c>
      <c r="G206" s="123" t="str" cm="1">
        <f t="array" ref="G206">IF($G$6="","",_xlfn.IFS('組織C③（②のG6~P→F6にペースト＋事業所名追加）'!Q206="","",'組織C③（②のG6~P→F6にペースト＋事業所名追加）'!Q206=1,'組織C③（②のG6~P→F6にペースト＋事業所名追加）'!F206,'組織C③（②のG6~P→F6にペースト＋事業所名追加）'!Q206=2,'組織C③（②のG6~P→F6にペースト＋事業所名追加）'!H206,'組織C③（②のG6~P→F6にペースト＋事業所名追加）'!Q206=3,'組織C③（②のG6~P→F6にペースト＋事業所名追加）'!J206,'組織C③（②のG6~P→F6にペースト＋事業所名追加）'!Q206=4,'組織C③（②のG6~P→F6にペースト＋事業所名追加）'!L206,'組織C③（②のG6~P→F6にペースト＋事業所名追加）'!Q206=5,'組織C③（②のG6~P→F6にペースト＋事業所名追加）'!N206))</f>
        <v/>
      </c>
      <c r="H206" s="123" t="str" cm="1">
        <f t="array" ref="H206">IF($G$6="","",_xlfn.IFS('組織C③（②のG6~P→F6にペースト＋事業所名追加）'!Q206="","",'組織C③（②のG6~P→F6にペースト＋事業所名追加）'!Q206=1,"",'組織C③（②のG6~P→F6にペースト＋事業所名追加）'!Q206=2,'組織C③（②のG6~P→F6にペースト＋事業所名追加）'!F206,'組織C③（②のG6~P→F6にペースト＋事業所名追加）'!Q206=3,'組織C③（②のG6~P→F6にペースト＋事業所名追加）'!H206,'組織C③（②のG6~P→F6にペースト＋事業所名追加）'!Q206=4,'組織C③（②のG6~P→F6にペースト＋事業所名追加）'!J206,'組織C③（②のG6~P→F6にペースト＋事業所名追加）'!Q206=5,'組織C③（②のG6~P→F6にペースト＋事業所名追加）'!L206))</f>
        <v/>
      </c>
      <c r="I206" s="123" t="str">
        <f>IF('組織C③（②のG6~P→F6にペースト＋事業所名追加）'!C206="","",'組織C③（②のG6~P→F6にペースト＋事業所名追加）'!C206)</f>
        <v/>
      </c>
      <c r="J206" s="107"/>
    </row>
    <row r="207" spans="1:10">
      <c r="A207" s="107" t="s">
        <v>744</v>
      </c>
      <c r="B207" s="134"/>
      <c r="C207" s="136" t="str" cm="1">
        <f t="array" ref="C207">_xlfn.IFS('組織C③（②のG6~P→F6にペースト＋事業所名追加）'!Q207="","",'組織C③（②のG6~P→F6にペースト＋事業所名追加）'!Q207=1,'組織C③（②のG6~P→F6にペースト＋事業所名追加）'!G207,'組織C③（②のG6~P→F6にペースト＋事業所名追加）'!Q207=2,'組織C③（②のG6~P→F6にペースト＋事業所名追加）'!I207,'組織C③（②のG6~P→F6にペースト＋事業所名追加）'!Q207=3,'組織C③（②のG6~P→F6にペースト＋事業所名追加）'!K207,'組織C③（②のG6~P→F6にペースト＋事業所名追加）'!Q207=4,'組織C③（②のG6~P→F6にペースト＋事業所名追加）'!M207,'組織C③（②のG6~P→F6にペースト＋事業所名追加）'!Q207=5,'組織C③（②のG6~P→F6にペースト＋事業所名追加）'!O207)</f>
        <v/>
      </c>
      <c r="D207" s="136" t="str" cm="1">
        <f t="array" ref="D207">_xlfn.IFS('組織C③（②のG6~P→F6にペースト＋事業所名追加）'!Q207="","",'組織C③（②のG6~P→F6にペースト＋事業所名追加）'!Q207=1,"",'組織C③（②のG6~P→F6にペースト＋事業所名追加）'!Q207=2,'組織C③（②のG6~P→F6にペースト＋事業所名追加）'!G207,'組織C③（②のG6~P→F6にペースト＋事業所名追加）'!Q207=3,'組織C③（②のG6~P→F6にペースト＋事業所名追加）'!I207,'組織C③（②のG6~P→F6にペースト＋事業所名追加）'!Q207=4,'組織C③（②のG6~P→F6にペースト＋事業所名追加）'!K207,'組織C③（②のG6~P→F6にペースト＋事業所名追加）'!Q207=5,'組織C③（②のG6~P→F6にペースト＋事業所名追加）'!M207)</f>
        <v/>
      </c>
      <c r="E207" s="107" t="str">
        <f t="shared" si="8"/>
        <v/>
      </c>
      <c r="F207" s="37" t="str">
        <f t="shared" si="7"/>
        <v/>
      </c>
      <c r="G207" s="123" t="str" cm="1">
        <f t="array" ref="G207">IF($G$6="","",_xlfn.IFS('組織C③（②のG6~P→F6にペースト＋事業所名追加）'!Q207="","",'組織C③（②のG6~P→F6にペースト＋事業所名追加）'!Q207=1,'組織C③（②のG6~P→F6にペースト＋事業所名追加）'!F207,'組織C③（②のG6~P→F6にペースト＋事業所名追加）'!Q207=2,'組織C③（②のG6~P→F6にペースト＋事業所名追加）'!H207,'組織C③（②のG6~P→F6にペースト＋事業所名追加）'!Q207=3,'組織C③（②のG6~P→F6にペースト＋事業所名追加）'!J207,'組織C③（②のG6~P→F6にペースト＋事業所名追加）'!Q207=4,'組織C③（②のG6~P→F6にペースト＋事業所名追加）'!L207,'組織C③（②のG6~P→F6にペースト＋事業所名追加）'!Q207=5,'組織C③（②のG6~P→F6にペースト＋事業所名追加）'!N207))</f>
        <v/>
      </c>
      <c r="H207" s="123" t="str" cm="1">
        <f t="array" ref="H207">IF($G$6="","",_xlfn.IFS('組織C③（②のG6~P→F6にペースト＋事業所名追加）'!Q207="","",'組織C③（②のG6~P→F6にペースト＋事業所名追加）'!Q207=1,"",'組織C③（②のG6~P→F6にペースト＋事業所名追加）'!Q207=2,'組織C③（②のG6~P→F6にペースト＋事業所名追加）'!F207,'組織C③（②のG6~P→F6にペースト＋事業所名追加）'!Q207=3,'組織C③（②のG6~P→F6にペースト＋事業所名追加）'!H207,'組織C③（②のG6~P→F6にペースト＋事業所名追加）'!Q207=4,'組織C③（②のG6~P→F6にペースト＋事業所名追加）'!J207,'組織C③（②のG6~P→F6にペースト＋事業所名追加）'!Q207=5,'組織C③（②のG6~P→F6にペースト＋事業所名追加）'!L207))</f>
        <v/>
      </c>
      <c r="I207" s="123" t="str">
        <f>IF('組織C③（②のG6~P→F6にペースト＋事業所名追加）'!C207="","",'組織C③（②のG6~P→F6にペースト＋事業所名追加）'!C207)</f>
        <v/>
      </c>
      <c r="J207" s="107"/>
    </row>
    <row r="208" spans="1:10">
      <c r="A208" s="107" t="s">
        <v>745</v>
      </c>
      <c r="B208" s="134"/>
      <c r="C208" s="136" t="str" cm="1">
        <f t="array" ref="C208">_xlfn.IFS('組織C③（②のG6~P→F6にペースト＋事業所名追加）'!Q208="","",'組織C③（②のG6~P→F6にペースト＋事業所名追加）'!Q208=1,'組織C③（②のG6~P→F6にペースト＋事業所名追加）'!G208,'組織C③（②のG6~P→F6にペースト＋事業所名追加）'!Q208=2,'組織C③（②のG6~P→F6にペースト＋事業所名追加）'!I208,'組織C③（②のG6~P→F6にペースト＋事業所名追加）'!Q208=3,'組織C③（②のG6~P→F6にペースト＋事業所名追加）'!K208,'組織C③（②のG6~P→F6にペースト＋事業所名追加）'!Q208=4,'組織C③（②のG6~P→F6にペースト＋事業所名追加）'!M208,'組織C③（②のG6~P→F6にペースト＋事業所名追加）'!Q208=5,'組織C③（②のG6~P→F6にペースト＋事業所名追加）'!O208)</f>
        <v/>
      </c>
      <c r="D208" s="136" t="str" cm="1">
        <f t="array" ref="D208">_xlfn.IFS('組織C③（②のG6~P→F6にペースト＋事業所名追加）'!Q208="","",'組織C③（②のG6~P→F6にペースト＋事業所名追加）'!Q208=1,"",'組織C③（②のG6~P→F6にペースト＋事業所名追加）'!Q208=2,'組織C③（②のG6~P→F6にペースト＋事業所名追加）'!G208,'組織C③（②のG6~P→F6にペースト＋事業所名追加）'!Q208=3,'組織C③（②のG6~P→F6にペースト＋事業所名追加）'!I208,'組織C③（②のG6~P→F6にペースト＋事業所名追加）'!Q208=4,'組織C③（②のG6~P→F6にペースト＋事業所名追加）'!K208,'組織C③（②のG6~P→F6にペースト＋事業所名追加）'!Q208=5,'組織C③（②のG6~P→F6にペースト＋事業所名追加）'!M208)</f>
        <v/>
      </c>
      <c r="E208" s="107" t="str">
        <f t="shared" si="8"/>
        <v/>
      </c>
      <c r="F208" s="37" t="str">
        <f t="shared" si="7"/>
        <v/>
      </c>
      <c r="G208" s="123" t="str" cm="1">
        <f t="array" ref="G208">IF($G$6="","",_xlfn.IFS('組織C③（②のG6~P→F6にペースト＋事業所名追加）'!Q208="","",'組織C③（②のG6~P→F6にペースト＋事業所名追加）'!Q208=1,'組織C③（②のG6~P→F6にペースト＋事業所名追加）'!F208,'組織C③（②のG6~P→F6にペースト＋事業所名追加）'!Q208=2,'組織C③（②のG6~P→F6にペースト＋事業所名追加）'!H208,'組織C③（②のG6~P→F6にペースト＋事業所名追加）'!Q208=3,'組織C③（②のG6~P→F6にペースト＋事業所名追加）'!J208,'組織C③（②のG6~P→F6にペースト＋事業所名追加）'!Q208=4,'組織C③（②のG6~P→F6にペースト＋事業所名追加）'!L208,'組織C③（②のG6~P→F6にペースト＋事業所名追加）'!Q208=5,'組織C③（②のG6~P→F6にペースト＋事業所名追加）'!N208))</f>
        <v/>
      </c>
      <c r="H208" s="123" t="str" cm="1">
        <f t="array" ref="H208">IF($G$6="","",_xlfn.IFS('組織C③（②のG6~P→F6にペースト＋事業所名追加）'!Q208="","",'組織C③（②のG6~P→F6にペースト＋事業所名追加）'!Q208=1,"",'組織C③（②のG6~P→F6にペースト＋事業所名追加）'!Q208=2,'組織C③（②のG6~P→F6にペースト＋事業所名追加）'!F208,'組織C③（②のG6~P→F6にペースト＋事業所名追加）'!Q208=3,'組織C③（②のG6~P→F6にペースト＋事業所名追加）'!H208,'組織C③（②のG6~P→F6にペースト＋事業所名追加）'!Q208=4,'組織C③（②のG6~P→F6にペースト＋事業所名追加）'!J208,'組織C③（②のG6~P→F6にペースト＋事業所名追加）'!Q208=5,'組織C③（②のG6~P→F6にペースト＋事業所名追加）'!L208))</f>
        <v/>
      </c>
      <c r="I208" s="123" t="str">
        <f>IF('組織C③（②のG6~P→F6にペースト＋事業所名追加）'!C208="","",'組織C③（②のG6~P→F6にペースト＋事業所名追加）'!C208)</f>
        <v/>
      </c>
      <c r="J208" s="107"/>
    </row>
    <row r="209" spans="1:10">
      <c r="A209" s="107" t="s">
        <v>746</v>
      </c>
      <c r="B209" s="134"/>
      <c r="C209" s="136" t="str" cm="1">
        <f t="array" ref="C209">_xlfn.IFS('組織C③（②のG6~P→F6にペースト＋事業所名追加）'!Q209="","",'組織C③（②のG6~P→F6にペースト＋事業所名追加）'!Q209=1,'組織C③（②のG6~P→F6にペースト＋事業所名追加）'!G209,'組織C③（②のG6~P→F6にペースト＋事業所名追加）'!Q209=2,'組織C③（②のG6~P→F6にペースト＋事業所名追加）'!I209,'組織C③（②のG6~P→F6にペースト＋事業所名追加）'!Q209=3,'組織C③（②のG6~P→F6にペースト＋事業所名追加）'!K209,'組織C③（②のG6~P→F6にペースト＋事業所名追加）'!Q209=4,'組織C③（②のG6~P→F6にペースト＋事業所名追加）'!M209,'組織C③（②のG6~P→F6にペースト＋事業所名追加）'!Q209=5,'組織C③（②のG6~P→F6にペースト＋事業所名追加）'!O209)</f>
        <v/>
      </c>
      <c r="D209" s="136" t="str" cm="1">
        <f t="array" ref="D209">_xlfn.IFS('組織C③（②のG6~P→F6にペースト＋事業所名追加）'!Q209="","",'組織C③（②のG6~P→F6にペースト＋事業所名追加）'!Q209=1,"",'組織C③（②のG6~P→F6にペースト＋事業所名追加）'!Q209=2,'組織C③（②のG6~P→F6にペースト＋事業所名追加）'!G209,'組織C③（②のG6~P→F6にペースト＋事業所名追加）'!Q209=3,'組織C③（②のG6~P→F6にペースト＋事業所名追加）'!I209,'組織C③（②のG6~P→F6にペースト＋事業所名追加）'!Q209=4,'組織C③（②のG6~P→F6にペースト＋事業所名追加）'!K209,'組織C③（②のG6~P→F6にペースト＋事業所名追加）'!Q209=5,'組織C③（②のG6~P→F6にペースト＋事業所名追加）'!M209)</f>
        <v/>
      </c>
      <c r="E209" s="107" t="str">
        <f t="shared" si="8"/>
        <v/>
      </c>
      <c r="F209" s="37" t="str">
        <f t="shared" si="7"/>
        <v/>
      </c>
      <c r="G209" s="123" t="str" cm="1">
        <f t="array" ref="G209">IF($G$6="","",_xlfn.IFS('組織C③（②のG6~P→F6にペースト＋事業所名追加）'!Q209="","",'組織C③（②のG6~P→F6にペースト＋事業所名追加）'!Q209=1,'組織C③（②のG6~P→F6にペースト＋事業所名追加）'!F209,'組織C③（②のG6~P→F6にペースト＋事業所名追加）'!Q209=2,'組織C③（②のG6~P→F6にペースト＋事業所名追加）'!H209,'組織C③（②のG6~P→F6にペースト＋事業所名追加）'!Q209=3,'組織C③（②のG6~P→F6にペースト＋事業所名追加）'!J209,'組織C③（②のG6~P→F6にペースト＋事業所名追加）'!Q209=4,'組織C③（②のG6~P→F6にペースト＋事業所名追加）'!L209,'組織C③（②のG6~P→F6にペースト＋事業所名追加）'!Q209=5,'組織C③（②のG6~P→F6にペースト＋事業所名追加）'!N209))</f>
        <v/>
      </c>
      <c r="H209" s="123" t="str" cm="1">
        <f t="array" ref="H209">IF($G$6="","",_xlfn.IFS('組織C③（②のG6~P→F6にペースト＋事業所名追加）'!Q209="","",'組織C③（②のG6~P→F6にペースト＋事業所名追加）'!Q209=1,"",'組織C③（②のG6~P→F6にペースト＋事業所名追加）'!Q209=2,'組織C③（②のG6~P→F6にペースト＋事業所名追加）'!F209,'組織C③（②のG6~P→F6にペースト＋事業所名追加）'!Q209=3,'組織C③（②のG6~P→F6にペースト＋事業所名追加）'!H209,'組織C③（②のG6~P→F6にペースト＋事業所名追加）'!Q209=4,'組織C③（②のG6~P→F6にペースト＋事業所名追加）'!J209,'組織C③（②のG6~P→F6にペースト＋事業所名追加）'!Q209=5,'組織C③（②のG6~P→F6にペースト＋事業所名追加）'!L209))</f>
        <v/>
      </c>
      <c r="I209" s="123" t="str">
        <f>IF('組織C③（②のG6~P→F6にペースト＋事業所名追加）'!C209="","",'組織C③（②のG6~P→F6にペースト＋事業所名追加）'!C209)</f>
        <v/>
      </c>
      <c r="J209" s="107"/>
    </row>
    <row r="210" spans="1:10">
      <c r="A210" s="107" t="s">
        <v>747</v>
      </c>
      <c r="B210" s="134"/>
      <c r="C210" s="136" t="str" cm="1">
        <f t="array" ref="C210">_xlfn.IFS('組織C③（②のG6~P→F6にペースト＋事業所名追加）'!Q210="","",'組織C③（②のG6~P→F6にペースト＋事業所名追加）'!Q210=1,'組織C③（②のG6~P→F6にペースト＋事業所名追加）'!G210,'組織C③（②のG6~P→F6にペースト＋事業所名追加）'!Q210=2,'組織C③（②のG6~P→F6にペースト＋事業所名追加）'!I210,'組織C③（②のG6~P→F6にペースト＋事業所名追加）'!Q210=3,'組織C③（②のG6~P→F6にペースト＋事業所名追加）'!K210,'組織C③（②のG6~P→F6にペースト＋事業所名追加）'!Q210=4,'組織C③（②のG6~P→F6にペースト＋事業所名追加）'!M210,'組織C③（②のG6~P→F6にペースト＋事業所名追加）'!Q210=5,'組織C③（②のG6~P→F6にペースト＋事業所名追加）'!O210)</f>
        <v/>
      </c>
      <c r="D210" s="136" t="str" cm="1">
        <f t="array" ref="D210">_xlfn.IFS('組織C③（②のG6~P→F6にペースト＋事業所名追加）'!Q210="","",'組織C③（②のG6~P→F6にペースト＋事業所名追加）'!Q210=1,"",'組織C③（②のG6~P→F6にペースト＋事業所名追加）'!Q210=2,'組織C③（②のG6~P→F6にペースト＋事業所名追加）'!G210,'組織C③（②のG6~P→F6にペースト＋事業所名追加）'!Q210=3,'組織C③（②のG6~P→F6にペースト＋事業所名追加）'!I210,'組織C③（②のG6~P→F6にペースト＋事業所名追加）'!Q210=4,'組織C③（②のG6~P→F6にペースト＋事業所名追加）'!K210,'組織C③（②のG6~P→F6にペースト＋事業所名追加）'!Q210=5,'組織C③（②のG6~P→F6にペースト＋事業所名追加）'!M210)</f>
        <v/>
      </c>
      <c r="E210" s="107" t="str">
        <f t="shared" si="8"/>
        <v/>
      </c>
      <c r="F210" s="37" t="str">
        <f t="shared" si="7"/>
        <v/>
      </c>
      <c r="G210" s="123" t="str" cm="1">
        <f t="array" ref="G210">IF($G$6="","",_xlfn.IFS('組織C③（②のG6~P→F6にペースト＋事業所名追加）'!Q210="","",'組織C③（②のG6~P→F6にペースト＋事業所名追加）'!Q210=1,'組織C③（②のG6~P→F6にペースト＋事業所名追加）'!F210,'組織C③（②のG6~P→F6にペースト＋事業所名追加）'!Q210=2,'組織C③（②のG6~P→F6にペースト＋事業所名追加）'!H210,'組織C③（②のG6~P→F6にペースト＋事業所名追加）'!Q210=3,'組織C③（②のG6~P→F6にペースト＋事業所名追加）'!J210,'組織C③（②のG6~P→F6にペースト＋事業所名追加）'!Q210=4,'組織C③（②のG6~P→F6にペースト＋事業所名追加）'!L210,'組織C③（②のG6~P→F6にペースト＋事業所名追加）'!Q210=5,'組織C③（②のG6~P→F6にペースト＋事業所名追加）'!N210))</f>
        <v/>
      </c>
      <c r="H210" s="123" t="str" cm="1">
        <f t="array" ref="H210">IF($G$6="","",_xlfn.IFS('組織C③（②のG6~P→F6にペースト＋事業所名追加）'!Q210="","",'組織C③（②のG6~P→F6にペースト＋事業所名追加）'!Q210=1,"",'組織C③（②のG6~P→F6にペースト＋事業所名追加）'!Q210=2,'組織C③（②のG6~P→F6にペースト＋事業所名追加）'!F210,'組織C③（②のG6~P→F6にペースト＋事業所名追加）'!Q210=3,'組織C③（②のG6~P→F6にペースト＋事業所名追加）'!H210,'組織C③（②のG6~P→F6にペースト＋事業所名追加）'!Q210=4,'組織C③（②のG6~P→F6にペースト＋事業所名追加）'!J210,'組織C③（②のG6~P→F6にペースト＋事業所名追加）'!Q210=5,'組織C③（②のG6~P→F6にペースト＋事業所名追加）'!L210))</f>
        <v/>
      </c>
      <c r="I210" s="123" t="str">
        <f>IF('組織C③（②のG6~P→F6にペースト＋事業所名追加）'!C210="","",'組織C③（②のG6~P→F6にペースト＋事業所名追加）'!C210)</f>
        <v/>
      </c>
      <c r="J210" s="107"/>
    </row>
    <row r="211" spans="1:10">
      <c r="A211" s="107" t="s">
        <v>748</v>
      </c>
      <c r="B211" s="134"/>
      <c r="C211" s="136" t="str" cm="1">
        <f t="array" ref="C211">_xlfn.IFS('組織C③（②のG6~P→F6にペースト＋事業所名追加）'!Q211="","",'組織C③（②のG6~P→F6にペースト＋事業所名追加）'!Q211=1,'組織C③（②のG6~P→F6にペースト＋事業所名追加）'!G211,'組織C③（②のG6~P→F6にペースト＋事業所名追加）'!Q211=2,'組織C③（②のG6~P→F6にペースト＋事業所名追加）'!I211,'組織C③（②のG6~P→F6にペースト＋事業所名追加）'!Q211=3,'組織C③（②のG6~P→F6にペースト＋事業所名追加）'!K211,'組織C③（②のG6~P→F6にペースト＋事業所名追加）'!Q211=4,'組織C③（②のG6~P→F6にペースト＋事業所名追加）'!M211,'組織C③（②のG6~P→F6にペースト＋事業所名追加）'!Q211=5,'組織C③（②のG6~P→F6にペースト＋事業所名追加）'!O211)</f>
        <v/>
      </c>
      <c r="D211" s="136" t="str" cm="1">
        <f t="array" ref="D211">_xlfn.IFS('組織C③（②のG6~P→F6にペースト＋事業所名追加）'!Q211="","",'組織C③（②のG6~P→F6にペースト＋事業所名追加）'!Q211=1,"",'組織C③（②のG6~P→F6にペースト＋事業所名追加）'!Q211=2,'組織C③（②のG6~P→F6にペースト＋事業所名追加）'!G211,'組織C③（②のG6~P→F6にペースト＋事業所名追加）'!Q211=3,'組織C③（②のG6~P→F6にペースト＋事業所名追加）'!I211,'組織C③（②のG6~P→F6にペースト＋事業所名追加）'!Q211=4,'組織C③（②のG6~P→F6にペースト＋事業所名追加）'!K211,'組織C③（②のG6~P→F6にペースト＋事業所名追加）'!Q211=5,'組織C③（②のG6~P→F6にペースト＋事業所名追加）'!M211)</f>
        <v/>
      </c>
      <c r="E211" s="107" t="str">
        <f t="shared" si="8"/>
        <v/>
      </c>
      <c r="F211" s="37" t="str">
        <f t="shared" si="7"/>
        <v/>
      </c>
      <c r="G211" s="123" t="str" cm="1">
        <f t="array" ref="G211">IF($G$6="","",_xlfn.IFS('組織C③（②のG6~P→F6にペースト＋事業所名追加）'!Q211="","",'組織C③（②のG6~P→F6にペースト＋事業所名追加）'!Q211=1,'組織C③（②のG6~P→F6にペースト＋事業所名追加）'!F211,'組織C③（②のG6~P→F6にペースト＋事業所名追加）'!Q211=2,'組織C③（②のG6~P→F6にペースト＋事業所名追加）'!H211,'組織C③（②のG6~P→F6にペースト＋事業所名追加）'!Q211=3,'組織C③（②のG6~P→F6にペースト＋事業所名追加）'!J211,'組織C③（②のG6~P→F6にペースト＋事業所名追加）'!Q211=4,'組織C③（②のG6~P→F6にペースト＋事業所名追加）'!L211,'組織C③（②のG6~P→F6にペースト＋事業所名追加）'!Q211=5,'組織C③（②のG6~P→F6にペースト＋事業所名追加）'!N211))</f>
        <v/>
      </c>
      <c r="H211" s="123" t="str" cm="1">
        <f t="array" ref="H211">IF($G$6="","",_xlfn.IFS('組織C③（②のG6~P→F6にペースト＋事業所名追加）'!Q211="","",'組織C③（②のG6~P→F6にペースト＋事業所名追加）'!Q211=1,"",'組織C③（②のG6~P→F6にペースト＋事業所名追加）'!Q211=2,'組織C③（②のG6~P→F6にペースト＋事業所名追加）'!F211,'組織C③（②のG6~P→F6にペースト＋事業所名追加）'!Q211=3,'組織C③（②のG6~P→F6にペースト＋事業所名追加）'!H211,'組織C③（②のG6~P→F6にペースト＋事業所名追加）'!Q211=4,'組織C③（②のG6~P→F6にペースト＋事業所名追加）'!J211,'組織C③（②のG6~P→F6にペースト＋事業所名追加）'!Q211=5,'組織C③（②のG6~P→F6にペースト＋事業所名追加）'!L211))</f>
        <v/>
      </c>
      <c r="I211" s="123" t="str">
        <f>IF('組織C③（②のG6~P→F6にペースト＋事業所名追加）'!C211="","",'組織C③（②のG6~P→F6にペースト＋事業所名追加）'!C211)</f>
        <v/>
      </c>
      <c r="J211" s="107"/>
    </row>
    <row r="212" spans="1:10">
      <c r="A212" s="107" t="s">
        <v>749</v>
      </c>
      <c r="B212" s="134"/>
      <c r="C212" s="136" t="str" cm="1">
        <f t="array" ref="C212">_xlfn.IFS('組織C③（②のG6~P→F6にペースト＋事業所名追加）'!Q212="","",'組織C③（②のG6~P→F6にペースト＋事業所名追加）'!Q212=1,'組織C③（②のG6~P→F6にペースト＋事業所名追加）'!G212,'組織C③（②のG6~P→F6にペースト＋事業所名追加）'!Q212=2,'組織C③（②のG6~P→F6にペースト＋事業所名追加）'!I212,'組織C③（②のG6~P→F6にペースト＋事業所名追加）'!Q212=3,'組織C③（②のG6~P→F6にペースト＋事業所名追加）'!K212,'組織C③（②のG6~P→F6にペースト＋事業所名追加）'!Q212=4,'組織C③（②のG6~P→F6にペースト＋事業所名追加）'!M212,'組織C③（②のG6~P→F6にペースト＋事業所名追加）'!Q212=5,'組織C③（②のG6~P→F6にペースト＋事業所名追加）'!O212)</f>
        <v/>
      </c>
      <c r="D212" s="136" t="str" cm="1">
        <f t="array" ref="D212">_xlfn.IFS('組織C③（②のG6~P→F6にペースト＋事業所名追加）'!Q212="","",'組織C③（②のG6~P→F6にペースト＋事業所名追加）'!Q212=1,"",'組織C③（②のG6~P→F6にペースト＋事業所名追加）'!Q212=2,'組織C③（②のG6~P→F6にペースト＋事業所名追加）'!G212,'組織C③（②のG6~P→F6にペースト＋事業所名追加）'!Q212=3,'組織C③（②のG6~P→F6にペースト＋事業所名追加）'!I212,'組織C③（②のG6~P→F6にペースト＋事業所名追加）'!Q212=4,'組織C③（②のG6~P→F6にペースト＋事業所名追加）'!K212,'組織C③（②のG6~P→F6にペースト＋事業所名追加）'!Q212=5,'組織C③（②のG6~P→F6にペースト＋事業所名追加）'!M212)</f>
        <v/>
      </c>
      <c r="E212" s="107" t="str">
        <f t="shared" si="8"/>
        <v/>
      </c>
      <c r="F212" s="37" t="str">
        <f t="shared" si="7"/>
        <v/>
      </c>
      <c r="G212" s="123" t="str" cm="1">
        <f t="array" ref="G212">IF($G$6="","",_xlfn.IFS('組織C③（②のG6~P→F6にペースト＋事業所名追加）'!Q212="","",'組織C③（②のG6~P→F6にペースト＋事業所名追加）'!Q212=1,'組織C③（②のG6~P→F6にペースト＋事業所名追加）'!F212,'組織C③（②のG6~P→F6にペースト＋事業所名追加）'!Q212=2,'組織C③（②のG6~P→F6にペースト＋事業所名追加）'!H212,'組織C③（②のG6~P→F6にペースト＋事業所名追加）'!Q212=3,'組織C③（②のG6~P→F6にペースト＋事業所名追加）'!J212,'組織C③（②のG6~P→F6にペースト＋事業所名追加）'!Q212=4,'組織C③（②のG6~P→F6にペースト＋事業所名追加）'!L212,'組織C③（②のG6~P→F6にペースト＋事業所名追加）'!Q212=5,'組織C③（②のG6~P→F6にペースト＋事業所名追加）'!N212))</f>
        <v/>
      </c>
      <c r="H212" s="123" t="str" cm="1">
        <f t="array" ref="H212">IF($G$6="","",_xlfn.IFS('組織C③（②のG6~P→F6にペースト＋事業所名追加）'!Q212="","",'組織C③（②のG6~P→F6にペースト＋事業所名追加）'!Q212=1,"",'組織C③（②のG6~P→F6にペースト＋事業所名追加）'!Q212=2,'組織C③（②のG6~P→F6にペースト＋事業所名追加）'!F212,'組織C③（②のG6~P→F6にペースト＋事業所名追加）'!Q212=3,'組織C③（②のG6~P→F6にペースト＋事業所名追加）'!H212,'組織C③（②のG6~P→F6にペースト＋事業所名追加）'!Q212=4,'組織C③（②のG6~P→F6にペースト＋事業所名追加）'!J212,'組織C③（②のG6~P→F6にペースト＋事業所名追加）'!Q212=5,'組織C③（②のG6~P→F6にペースト＋事業所名追加）'!L212))</f>
        <v/>
      </c>
      <c r="I212" s="123" t="str">
        <f>IF('組織C③（②のG6~P→F6にペースト＋事業所名追加）'!C212="","",'組織C③（②のG6~P→F6にペースト＋事業所名追加）'!C212)</f>
        <v/>
      </c>
      <c r="J212" s="107"/>
    </row>
    <row r="213" spans="1:10">
      <c r="A213" s="107" t="s">
        <v>750</v>
      </c>
      <c r="B213" s="134"/>
      <c r="C213" s="136" t="str" cm="1">
        <f t="array" ref="C213">_xlfn.IFS('組織C③（②のG6~P→F6にペースト＋事業所名追加）'!Q213="","",'組織C③（②のG6~P→F6にペースト＋事業所名追加）'!Q213=1,'組織C③（②のG6~P→F6にペースト＋事業所名追加）'!G213,'組織C③（②のG6~P→F6にペースト＋事業所名追加）'!Q213=2,'組織C③（②のG6~P→F6にペースト＋事業所名追加）'!I213,'組織C③（②のG6~P→F6にペースト＋事業所名追加）'!Q213=3,'組織C③（②のG6~P→F6にペースト＋事業所名追加）'!K213,'組織C③（②のG6~P→F6にペースト＋事業所名追加）'!Q213=4,'組織C③（②のG6~P→F6にペースト＋事業所名追加）'!M213,'組織C③（②のG6~P→F6にペースト＋事業所名追加）'!Q213=5,'組織C③（②のG6~P→F6にペースト＋事業所名追加）'!O213)</f>
        <v/>
      </c>
      <c r="D213" s="136" t="str" cm="1">
        <f t="array" ref="D213">_xlfn.IFS('組織C③（②のG6~P→F6にペースト＋事業所名追加）'!Q213="","",'組織C③（②のG6~P→F6にペースト＋事業所名追加）'!Q213=1,"",'組織C③（②のG6~P→F6にペースト＋事業所名追加）'!Q213=2,'組織C③（②のG6~P→F6にペースト＋事業所名追加）'!G213,'組織C③（②のG6~P→F6にペースト＋事業所名追加）'!Q213=3,'組織C③（②のG6~P→F6にペースト＋事業所名追加）'!I213,'組織C③（②のG6~P→F6にペースト＋事業所名追加）'!Q213=4,'組織C③（②のG6~P→F6にペースト＋事業所名追加）'!K213,'組織C③（②のG6~P→F6にペースト＋事業所名追加）'!Q213=5,'組織C③（②のG6~P→F6にペースト＋事業所名追加）'!M213)</f>
        <v/>
      </c>
      <c r="E213" s="107" t="str">
        <f t="shared" si="8"/>
        <v/>
      </c>
      <c r="F213" s="37" t="str">
        <f t="shared" si="7"/>
        <v/>
      </c>
      <c r="G213" s="123" t="str" cm="1">
        <f t="array" ref="G213">IF($G$6="","",_xlfn.IFS('組織C③（②のG6~P→F6にペースト＋事業所名追加）'!Q213="","",'組織C③（②のG6~P→F6にペースト＋事業所名追加）'!Q213=1,'組織C③（②のG6~P→F6にペースト＋事業所名追加）'!F213,'組織C③（②のG6~P→F6にペースト＋事業所名追加）'!Q213=2,'組織C③（②のG6~P→F6にペースト＋事業所名追加）'!H213,'組織C③（②のG6~P→F6にペースト＋事業所名追加）'!Q213=3,'組織C③（②のG6~P→F6にペースト＋事業所名追加）'!J213,'組織C③（②のG6~P→F6にペースト＋事業所名追加）'!Q213=4,'組織C③（②のG6~P→F6にペースト＋事業所名追加）'!L213,'組織C③（②のG6~P→F6にペースト＋事業所名追加）'!Q213=5,'組織C③（②のG6~P→F6にペースト＋事業所名追加）'!N213))</f>
        <v/>
      </c>
      <c r="H213" s="123" t="str" cm="1">
        <f t="array" ref="H213">IF($G$6="","",_xlfn.IFS('組織C③（②のG6~P→F6にペースト＋事業所名追加）'!Q213="","",'組織C③（②のG6~P→F6にペースト＋事業所名追加）'!Q213=1,"",'組織C③（②のG6~P→F6にペースト＋事業所名追加）'!Q213=2,'組織C③（②のG6~P→F6にペースト＋事業所名追加）'!F213,'組織C③（②のG6~P→F6にペースト＋事業所名追加）'!Q213=3,'組織C③（②のG6~P→F6にペースト＋事業所名追加）'!H213,'組織C③（②のG6~P→F6にペースト＋事業所名追加）'!Q213=4,'組織C③（②のG6~P→F6にペースト＋事業所名追加）'!J213,'組織C③（②のG6~P→F6にペースト＋事業所名追加）'!Q213=5,'組織C③（②のG6~P→F6にペースト＋事業所名追加）'!L213))</f>
        <v/>
      </c>
      <c r="I213" s="123" t="str">
        <f>IF('組織C③（②のG6~P→F6にペースト＋事業所名追加）'!C213="","",'組織C③（②のG6~P→F6にペースト＋事業所名追加）'!C213)</f>
        <v/>
      </c>
      <c r="J213" s="107"/>
    </row>
    <row r="214" spans="1:10">
      <c r="A214" s="107" t="s">
        <v>751</v>
      </c>
      <c r="B214" s="134"/>
      <c r="C214" s="136" t="str" cm="1">
        <f t="array" ref="C214">_xlfn.IFS('組織C③（②のG6~P→F6にペースト＋事業所名追加）'!Q214="","",'組織C③（②のG6~P→F6にペースト＋事業所名追加）'!Q214=1,'組織C③（②のG6~P→F6にペースト＋事業所名追加）'!G214,'組織C③（②のG6~P→F6にペースト＋事業所名追加）'!Q214=2,'組織C③（②のG6~P→F6にペースト＋事業所名追加）'!I214,'組織C③（②のG6~P→F6にペースト＋事業所名追加）'!Q214=3,'組織C③（②のG6~P→F6にペースト＋事業所名追加）'!K214,'組織C③（②のG6~P→F6にペースト＋事業所名追加）'!Q214=4,'組織C③（②のG6~P→F6にペースト＋事業所名追加）'!M214,'組織C③（②のG6~P→F6にペースト＋事業所名追加）'!Q214=5,'組織C③（②のG6~P→F6にペースト＋事業所名追加）'!O214)</f>
        <v/>
      </c>
      <c r="D214" s="136" t="str" cm="1">
        <f t="array" ref="D214">_xlfn.IFS('組織C③（②のG6~P→F6にペースト＋事業所名追加）'!Q214="","",'組織C③（②のG6~P→F6にペースト＋事業所名追加）'!Q214=1,"",'組織C③（②のG6~P→F6にペースト＋事業所名追加）'!Q214=2,'組織C③（②のG6~P→F6にペースト＋事業所名追加）'!G214,'組織C③（②のG6~P→F6にペースト＋事業所名追加）'!Q214=3,'組織C③（②のG6~P→F6にペースト＋事業所名追加）'!I214,'組織C③（②のG6~P→F6にペースト＋事業所名追加）'!Q214=4,'組織C③（②のG6~P→F6にペースト＋事業所名追加）'!K214,'組織C③（②のG6~P→F6にペースト＋事業所名追加）'!Q214=5,'組織C③（②のG6~P→F6にペースト＋事業所名追加）'!M214)</f>
        <v/>
      </c>
      <c r="E214" s="107" t="str">
        <f t="shared" si="8"/>
        <v/>
      </c>
      <c r="F214" s="37" t="str">
        <f t="shared" si="7"/>
        <v/>
      </c>
      <c r="G214" s="123" t="str" cm="1">
        <f t="array" ref="G214">IF($G$6="","",_xlfn.IFS('組織C③（②のG6~P→F6にペースト＋事業所名追加）'!Q214="","",'組織C③（②のG6~P→F6にペースト＋事業所名追加）'!Q214=1,'組織C③（②のG6~P→F6にペースト＋事業所名追加）'!F214,'組織C③（②のG6~P→F6にペースト＋事業所名追加）'!Q214=2,'組織C③（②のG6~P→F6にペースト＋事業所名追加）'!H214,'組織C③（②のG6~P→F6にペースト＋事業所名追加）'!Q214=3,'組織C③（②のG6~P→F6にペースト＋事業所名追加）'!J214,'組織C③（②のG6~P→F6にペースト＋事業所名追加）'!Q214=4,'組織C③（②のG6~P→F6にペースト＋事業所名追加）'!L214,'組織C③（②のG6~P→F6にペースト＋事業所名追加）'!Q214=5,'組織C③（②のG6~P→F6にペースト＋事業所名追加）'!N214))</f>
        <v/>
      </c>
      <c r="H214" s="123" t="str" cm="1">
        <f t="array" ref="H214">IF($G$6="","",_xlfn.IFS('組織C③（②のG6~P→F6にペースト＋事業所名追加）'!Q214="","",'組織C③（②のG6~P→F6にペースト＋事業所名追加）'!Q214=1,"",'組織C③（②のG6~P→F6にペースト＋事業所名追加）'!Q214=2,'組織C③（②のG6~P→F6にペースト＋事業所名追加）'!F214,'組織C③（②のG6~P→F6にペースト＋事業所名追加）'!Q214=3,'組織C③（②のG6~P→F6にペースト＋事業所名追加）'!H214,'組織C③（②のG6~P→F6にペースト＋事業所名追加）'!Q214=4,'組織C③（②のG6~P→F6にペースト＋事業所名追加）'!J214,'組織C③（②のG6~P→F6にペースト＋事業所名追加）'!Q214=5,'組織C③（②のG6~P→F6にペースト＋事業所名追加）'!L214))</f>
        <v/>
      </c>
      <c r="I214" s="123" t="str">
        <f>IF('組織C③（②のG6~P→F6にペースト＋事業所名追加）'!C214="","",'組織C③（②のG6~P→F6にペースト＋事業所名追加）'!C214)</f>
        <v/>
      </c>
      <c r="J214" s="107"/>
    </row>
    <row r="215" spans="1:10">
      <c r="A215" s="107" t="s">
        <v>752</v>
      </c>
      <c r="B215" s="134"/>
      <c r="C215" s="136" t="str" cm="1">
        <f t="array" ref="C215">_xlfn.IFS('組織C③（②のG6~P→F6にペースト＋事業所名追加）'!Q215="","",'組織C③（②のG6~P→F6にペースト＋事業所名追加）'!Q215=1,'組織C③（②のG6~P→F6にペースト＋事業所名追加）'!G215,'組織C③（②のG6~P→F6にペースト＋事業所名追加）'!Q215=2,'組織C③（②のG6~P→F6にペースト＋事業所名追加）'!I215,'組織C③（②のG6~P→F6にペースト＋事業所名追加）'!Q215=3,'組織C③（②のG6~P→F6にペースト＋事業所名追加）'!K215,'組織C③（②のG6~P→F6にペースト＋事業所名追加）'!Q215=4,'組織C③（②のG6~P→F6にペースト＋事業所名追加）'!M215,'組織C③（②のG6~P→F6にペースト＋事業所名追加）'!Q215=5,'組織C③（②のG6~P→F6にペースト＋事業所名追加）'!O215)</f>
        <v/>
      </c>
      <c r="D215" s="136" t="str" cm="1">
        <f t="array" ref="D215">_xlfn.IFS('組織C③（②のG6~P→F6にペースト＋事業所名追加）'!Q215="","",'組織C③（②のG6~P→F6にペースト＋事業所名追加）'!Q215=1,"",'組織C③（②のG6~P→F6にペースト＋事業所名追加）'!Q215=2,'組織C③（②のG6~P→F6にペースト＋事業所名追加）'!G215,'組織C③（②のG6~P→F6にペースト＋事業所名追加）'!Q215=3,'組織C③（②のG6~P→F6にペースト＋事業所名追加）'!I215,'組織C③（②のG6~P→F6にペースト＋事業所名追加）'!Q215=4,'組織C③（②のG6~P→F6にペースト＋事業所名追加）'!K215,'組織C③（②のG6~P→F6にペースト＋事業所名追加）'!Q215=5,'組織C③（②のG6~P→F6にペースト＋事業所名追加）'!M215)</f>
        <v/>
      </c>
      <c r="E215" s="107" t="str">
        <f t="shared" si="8"/>
        <v/>
      </c>
      <c r="F215" s="37" t="str">
        <f t="shared" si="7"/>
        <v/>
      </c>
      <c r="G215" s="123" t="str" cm="1">
        <f t="array" ref="G215">IF($G$6="","",_xlfn.IFS('組織C③（②のG6~P→F6にペースト＋事業所名追加）'!Q215="","",'組織C③（②のG6~P→F6にペースト＋事業所名追加）'!Q215=1,'組織C③（②のG6~P→F6にペースト＋事業所名追加）'!F215,'組織C③（②のG6~P→F6にペースト＋事業所名追加）'!Q215=2,'組織C③（②のG6~P→F6にペースト＋事業所名追加）'!H215,'組織C③（②のG6~P→F6にペースト＋事業所名追加）'!Q215=3,'組織C③（②のG6~P→F6にペースト＋事業所名追加）'!J215,'組織C③（②のG6~P→F6にペースト＋事業所名追加）'!Q215=4,'組織C③（②のG6~P→F6にペースト＋事業所名追加）'!L215,'組織C③（②のG6~P→F6にペースト＋事業所名追加）'!Q215=5,'組織C③（②のG6~P→F6にペースト＋事業所名追加）'!N215))</f>
        <v/>
      </c>
      <c r="H215" s="123" t="str" cm="1">
        <f t="array" ref="H215">IF($G$6="","",_xlfn.IFS('組織C③（②のG6~P→F6にペースト＋事業所名追加）'!Q215="","",'組織C③（②のG6~P→F6にペースト＋事業所名追加）'!Q215=1,"",'組織C③（②のG6~P→F6にペースト＋事業所名追加）'!Q215=2,'組織C③（②のG6~P→F6にペースト＋事業所名追加）'!F215,'組織C③（②のG6~P→F6にペースト＋事業所名追加）'!Q215=3,'組織C③（②のG6~P→F6にペースト＋事業所名追加）'!H215,'組織C③（②のG6~P→F6にペースト＋事業所名追加）'!Q215=4,'組織C③（②のG6~P→F6にペースト＋事業所名追加）'!J215,'組織C③（②のG6~P→F6にペースト＋事業所名追加）'!Q215=5,'組織C③（②のG6~P→F6にペースト＋事業所名追加）'!L215))</f>
        <v/>
      </c>
      <c r="I215" s="123" t="str">
        <f>IF('組織C③（②のG6~P→F6にペースト＋事業所名追加）'!C215="","",'組織C③（②のG6~P→F6にペースト＋事業所名追加）'!C215)</f>
        <v/>
      </c>
      <c r="J215" s="107"/>
    </row>
    <row r="216" spans="1:10">
      <c r="A216" s="107" t="s">
        <v>753</v>
      </c>
      <c r="B216" s="134"/>
      <c r="C216" s="136" t="str" cm="1">
        <f t="array" ref="C216">_xlfn.IFS('組織C③（②のG6~P→F6にペースト＋事業所名追加）'!Q216="","",'組織C③（②のG6~P→F6にペースト＋事業所名追加）'!Q216=1,'組織C③（②のG6~P→F6にペースト＋事業所名追加）'!G216,'組織C③（②のG6~P→F6にペースト＋事業所名追加）'!Q216=2,'組織C③（②のG6~P→F6にペースト＋事業所名追加）'!I216,'組織C③（②のG6~P→F6にペースト＋事業所名追加）'!Q216=3,'組織C③（②のG6~P→F6にペースト＋事業所名追加）'!K216,'組織C③（②のG6~P→F6にペースト＋事業所名追加）'!Q216=4,'組織C③（②のG6~P→F6にペースト＋事業所名追加）'!M216,'組織C③（②のG6~P→F6にペースト＋事業所名追加）'!Q216=5,'組織C③（②のG6~P→F6にペースト＋事業所名追加）'!O216)</f>
        <v/>
      </c>
      <c r="D216" s="136" t="str" cm="1">
        <f t="array" ref="D216">_xlfn.IFS('組織C③（②のG6~P→F6にペースト＋事業所名追加）'!Q216="","",'組織C③（②のG6~P→F6にペースト＋事業所名追加）'!Q216=1,"",'組織C③（②のG6~P→F6にペースト＋事業所名追加）'!Q216=2,'組織C③（②のG6~P→F6にペースト＋事業所名追加）'!G216,'組織C③（②のG6~P→F6にペースト＋事業所名追加）'!Q216=3,'組織C③（②のG6~P→F6にペースト＋事業所名追加）'!I216,'組織C③（②のG6~P→F6にペースト＋事業所名追加）'!Q216=4,'組織C③（②のG6~P→F6にペースト＋事業所名追加）'!K216,'組織C③（②のG6~P→F6にペースト＋事業所名追加）'!Q216=5,'組織C③（②のG6~P→F6にペースト＋事業所名追加）'!M216)</f>
        <v/>
      </c>
      <c r="E216" s="107" t="str">
        <f t="shared" si="8"/>
        <v/>
      </c>
      <c r="F216" s="37" t="str">
        <f t="shared" si="7"/>
        <v/>
      </c>
      <c r="G216" s="123" t="str" cm="1">
        <f t="array" ref="G216">IF($G$6="","",_xlfn.IFS('組織C③（②のG6~P→F6にペースト＋事業所名追加）'!Q216="","",'組織C③（②のG6~P→F6にペースト＋事業所名追加）'!Q216=1,'組織C③（②のG6~P→F6にペースト＋事業所名追加）'!F216,'組織C③（②のG6~P→F6にペースト＋事業所名追加）'!Q216=2,'組織C③（②のG6~P→F6にペースト＋事業所名追加）'!H216,'組織C③（②のG6~P→F6にペースト＋事業所名追加）'!Q216=3,'組織C③（②のG6~P→F6にペースト＋事業所名追加）'!J216,'組織C③（②のG6~P→F6にペースト＋事業所名追加）'!Q216=4,'組織C③（②のG6~P→F6にペースト＋事業所名追加）'!L216,'組織C③（②のG6~P→F6にペースト＋事業所名追加）'!Q216=5,'組織C③（②のG6~P→F6にペースト＋事業所名追加）'!N216))</f>
        <v/>
      </c>
      <c r="H216" s="123" t="str" cm="1">
        <f t="array" ref="H216">IF($G$6="","",_xlfn.IFS('組織C③（②のG6~P→F6にペースト＋事業所名追加）'!Q216="","",'組織C③（②のG6~P→F6にペースト＋事業所名追加）'!Q216=1,"",'組織C③（②のG6~P→F6にペースト＋事業所名追加）'!Q216=2,'組織C③（②のG6~P→F6にペースト＋事業所名追加）'!F216,'組織C③（②のG6~P→F6にペースト＋事業所名追加）'!Q216=3,'組織C③（②のG6~P→F6にペースト＋事業所名追加）'!H216,'組織C③（②のG6~P→F6にペースト＋事業所名追加）'!Q216=4,'組織C③（②のG6~P→F6にペースト＋事業所名追加）'!J216,'組織C③（②のG6~P→F6にペースト＋事業所名追加）'!Q216=5,'組織C③（②のG6~P→F6にペースト＋事業所名追加）'!L216))</f>
        <v/>
      </c>
      <c r="I216" s="123" t="str">
        <f>IF('組織C③（②のG6~P→F6にペースト＋事業所名追加）'!C216="","",'組織C③（②のG6~P→F6にペースト＋事業所名追加）'!C216)</f>
        <v/>
      </c>
      <c r="J216" s="107"/>
    </row>
    <row r="217" spans="1:10">
      <c r="A217" s="107" t="s">
        <v>754</v>
      </c>
      <c r="B217" s="134"/>
      <c r="C217" s="136" t="str" cm="1">
        <f t="array" ref="C217">_xlfn.IFS('組織C③（②のG6~P→F6にペースト＋事業所名追加）'!Q217="","",'組織C③（②のG6~P→F6にペースト＋事業所名追加）'!Q217=1,'組織C③（②のG6~P→F6にペースト＋事業所名追加）'!G217,'組織C③（②のG6~P→F6にペースト＋事業所名追加）'!Q217=2,'組織C③（②のG6~P→F6にペースト＋事業所名追加）'!I217,'組織C③（②のG6~P→F6にペースト＋事業所名追加）'!Q217=3,'組織C③（②のG6~P→F6にペースト＋事業所名追加）'!K217,'組織C③（②のG6~P→F6にペースト＋事業所名追加）'!Q217=4,'組織C③（②のG6~P→F6にペースト＋事業所名追加）'!M217,'組織C③（②のG6~P→F6にペースト＋事業所名追加）'!Q217=5,'組織C③（②のG6~P→F6にペースト＋事業所名追加）'!O217)</f>
        <v/>
      </c>
      <c r="D217" s="136" t="str" cm="1">
        <f t="array" ref="D217">_xlfn.IFS('組織C③（②のG6~P→F6にペースト＋事業所名追加）'!Q217="","",'組織C③（②のG6~P→F6にペースト＋事業所名追加）'!Q217=1,"",'組織C③（②のG6~P→F6にペースト＋事業所名追加）'!Q217=2,'組織C③（②のG6~P→F6にペースト＋事業所名追加）'!G217,'組織C③（②のG6~P→F6にペースト＋事業所名追加）'!Q217=3,'組織C③（②のG6~P→F6にペースト＋事業所名追加）'!I217,'組織C③（②のG6~P→F6にペースト＋事業所名追加）'!Q217=4,'組織C③（②のG6~P→F6にペースト＋事業所名追加）'!K217,'組織C③（②のG6~P→F6にペースト＋事業所名追加）'!Q217=5,'組織C③（②のG6~P→F6にペースト＋事業所名追加）'!M217)</f>
        <v/>
      </c>
      <c r="E217" s="107" t="str">
        <f t="shared" si="8"/>
        <v/>
      </c>
      <c r="F217" s="37" t="str">
        <f t="shared" si="7"/>
        <v/>
      </c>
      <c r="G217" s="123" t="str" cm="1">
        <f t="array" ref="G217">IF($G$6="","",_xlfn.IFS('組織C③（②のG6~P→F6にペースト＋事業所名追加）'!Q217="","",'組織C③（②のG6~P→F6にペースト＋事業所名追加）'!Q217=1,'組織C③（②のG6~P→F6にペースト＋事業所名追加）'!F217,'組織C③（②のG6~P→F6にペースト＋事業所名追加）'!Q217=2,'組織C③（②のG6~P→F6にペースト＋事業所名追加）'!H217,'組織C③（②のG6~P→F6にペースト＋事業所名追加）'!Q217=3,'組織C③（②のG6~P→F6にペースト＋事業所名追加）'!J217,'組織C③（②のG6~P→F6にペースト＋事業所名追加）'!Q217=4,'組織C③（②のG6~P→F6にペースト＋事業所名追加）'!L217,'組織C③（②のG6~P→F6にペースト＋事業所名追加）'!Q217=5,'組織C③（②のG6~P→F6にペースト＋事業所名追加）'!N217))</f>
        <v/>
      </c>
      <c r="H217" s="123" t="str" cm="1">
        <f t="array" ref="H217">IF($G$6="","",_xlfn.IFS('組織C③（②のG6~P→F6にペースト＋事業所名追加）'!Q217="","",'組織C③（②のG6~P→F6にペースト＋事業所名追加）'!Q217=1,"",'組織C③（②のG6~P→F6にペースト＋事業所名追加）'!Q217=2,'組織C③（②のG6~P→F6にペースト＋事業所名追加）'!F217,'組織C③（②のG6~P→F6にペースト＋事業所名追加）'!Q217=3,'組織C③（②のG6~P→F6にペースト＋事業所名追加）'!H217,'組織C③（②のG6~P→F6にペースト＋事業所名追加）'!Q217=4,'組織C③（②のG6~P→F6にペースト＋事業所名追加）'!J217,'組織C③（②のG6~P→F6にペースト＋事業所名追加）'!Q217=5,'組織C③（②のG6~P→F6にペースト＋事業所名追加）'!L217))</f>
        <v/>
      </c>
      <c r="I217" s="123" t="str">
        <f>IF('組織C③（②のG6~P→F6にペースト＋事業所名追加）'!C217="","",'組織C③（②のG6~P→F6にペースト＋事業所名追加）'!C217)</f>
        <v/>
      </c>
      <c r="J217" s="107"/>
    </row>
    <row r="218" spans="1:10">
      <c r="A218" s="107" t="s">
        <v>755</v>
      </c>
      <c r="B218" s="134"/>
      <c r="C218" s="136" t="str" cm="1">
        <f t="array" ref="C218">_xlfn.IFS('組織C③（②のG6~P→F6にペースト＋事業所名追加）'!Q218="","",'組織C③（②のG6~P→F6にペースト＋事業所名追加）'!Q218=1,'組織C③（②のG6~P→F6にペースト＋事業所名追加）'!G218,'組織C③（②のG6~P→F6にペースト＋事業所名追加）'!Q218=2,'組織C③（②のG6~P→F6にペースト＋事業所名追加）'!I218,'組織C③（②のG6~P→F6にペースト＋事業所名追加）'!Q218=3,'組織C③（②のG6~P→F6にペースト＋事業所名追加）'!K218,'組織C③（②のG6~P→F6にペースト＋事業所名追加）'!Q218=4,'組織C③（②のG6~P→F6にペースト＋事業所名追加）'!M218,'組織C③（②のG6~P→F6にペースト＋事業所名追加）'!Q218=5,'組織C③（②のG6~P→F6にペースト＋事業所名追加）'!O218)</f>
        <v/>
      </c>
      <c r="D218" s="136" t="str" cm="1">
        <f t="array" ref="D218">_xlfn.IFS('組織C③（②のG6~P→F6にペースト＋事業所名追加）'!Q218="","",'組織C③（②のG6~P→F6にペースト＋事業所名追加）'!Q218=1,"",'組織C③（②のG6~P→F6にペースト＋事業所名追加）'!Q218=2,'組織C③（②のG6~P→F6にペースト＋事業所名追加）'!G218,'組織C③（②のG6~P→F6にペースト＋事業所名追加）'!Q218=3,'組織C③（②のG6~P→F6にペースト＋事業所名追加）'!I218,'組織C③（②のG6~P→F6にペースト＋事業所名追加）'!Q218=4,'組織C③（②のG6~P→F6にペースト＋事業所名追加）'!K218,'組織C③（②のG6~P→F6にペースト＋事業所名追加）'!Q218=5,'組織C③（②のG6~P→F6にペースト＋事業所名追加）'!M218)</f>
        <v/>
      </c>
      <c r="E218" s="107" t="str">
        <f t="shared" si="8"/>
        <v/>
      </c>
      <c r="F218" s="37" t="str">
        <f t="shared" si="7"/>
        <v/>
      </c>
      <c r="G218" s="123" t="str" cm="1">
        <f t="array" ref="G218">IF($G$6="","",_xlfn.IFS('組織C③（②のG6~P→F6にペースト＋事業所名追加）'!Q218="","",'組織C③（②のG6~P→F6にペースト＋事業所名追加）'!Q218=1,'組織C③（②のG6~P→F6にペースト＋事業所名追加）'!F218,'組織C③（②のG6~P→F6にペースト＋事業所名追加）'!Q218=2,'組織C③（②のG6~P→F6にペースト＋事業所名追加）'!H218,'組織C③（②のG6~P→F6にペースト＋事業所名追加）'!Q218=3,'組織C③（②のG6~P→F6にペースト＋事業所名追加）'!J218,'組織C③（②のG6~P→F6にペースト＋事業所名追加）'!Q218=4,'組織C③（②のG6~P→F6にペースト＋事業所名追加）'!L218,'組織C③（②のG6~P→F6にペースト＋事業所名追加）'!Q218=5,'組織C③（②のG6~P→F6にペースト＋事業所名追加）'!N218))</f>
        <v/>
      </c>
      <c r="H218" s="123" t="str" cm="1">
        <f t="array" ref="H218">IF($G$6="","",_xlfn.IFS('組織C③（②のG6~P→F6にペースト＋事業所名追加）'!Q218="","",'組織C③（②のG6~P→F6にペースト＋事業所名追加）'!Q218=1,"",'組織C③（②のG6~P→F6にペースト＋事業所名追加）'!Q218=2,'組織C③（②のG6~P→F6にペースト＋事業所名追加）'!F218,'組織C③（②のG6~P→F6にペースト＋事業所名追加）'!Q218=3,'組織C③（②のG6~P→F6にペースト＋事業所名追加）'!H218,'組織C③（②のG6~P→F6にペースト＋事業所名追加）'!Q218=4,'組織C③（②のG6~P→F6にペースト＋事業所名追加）'!J218,'組織C③（②のG6~P→F6にペースト＋事業所名追加）'!Q218=5,'組織C③（②のG6~P→F6にペースト＋事業所名追加）'!L218))</f>
        <v/>
      </c>
      <c r="I218" s="123" t="str">
        <f>IF('組織C③（②のG6~P→F6にペースト＋事業所名追加）'!C218="","",'組織C③（②のG6~P→F6にペースト＋事業所名追加）'!C218)</f>
        <v/>
      </c>
      <c r="J218" s="107"/>
    </row>
    <row r="219" spans="1:10">
      <c r="A219" s="107" t="s">
        <v>756</v>
      </c>
      <c r="B219" s="134"/>
      <c r="C219" s="136" t="str" cm="1">
        <f t="array" ref="C219">_xlfn.IFS('組織C③（②のG6~P→F6にペースト＋事業所名追加）'!Q219="","",'組織C③（②のG6~P→F6にペースト＋事業所名追加）'!Q219=1,'組織C③（②のG6~P→F6にペースト＋事業所名追加）'!G219,'組織C③（②のG6~P→F6にペースト＋事業所名追加）'!Q219=2,'組織C③（②のG6~P→F6にペースト＋事業所名追加）'!I219,'組織C③（②のG6~P→F6にペースト＋事業所名追加）'!Q219=3,'組織C③（②のG6~P→F6にペースト＋事業所名追加）'!K219,'組織C③（②のG6~P→F6にペースト＋事業所名追加）'!Q219=4,'組織C③（②のG6~P→F6にペースト＋事業所名追加）'!M219,'組織C③（②のG6~P→F6にペースト＋事業所名追加）'!Q219=5,'組織C③（②のG6~P→F6にペースト＋事業所名追加）'!O219)</f>
        <v/>
      </c>
      <c r="D219" s="136" t="str" cm="1">
        <f t="array" ref="D219">_xlfn.IFS('組織C③（②のG6~P→F6にペースト＋事業所名追加）'!Q219="","",'組織C③（②のG6~P→F6にペースト＋事業所名追加）'!Q219=1,"",'組織C③（②のG6~P→F6にペースト＋事業所名追加）'!Q219=2,'組織C③（②のG6~P→F6にペースト＋事業所名追加）'!G219,'組織C③（②のG6~P→F6にペースト＋事業所名追加）'!Q219=3,'組織C③（②のG6~P→F6にペースト＋事業所名追加）'!I219,'組織C③（②のG6~P→F6にペースト＋事業所名追加）'!Q219=4,'組織C③（②のG6~P→F6にペースト＋事業所名追加）'!K219,'組織C③（②のG6~P→F6にペースト＋事業所名追加）'!Q219=5,'組織C③（②のG6~P→F6にペースト＋事業所名追加）'!M219)</f>
        <v/>
      </c>
      <c r="E219" s="107" t="str">
        <f t="shared" si="8"/>
        <v/>
      </c>
      <c r="F219" s="37" t="str">
        <f t="shared" si="7"/>
        <v/>
      </c>
      <c r="G219" s="123" t="str" cm="1">
        <f t="array" ref="G219">IF($G$6="","",_xlfn.IFS('組織C③（②のG6~P→F6にペースト＋事業所名追加）'!Q219="","",'組織C③（②のG6~P→F6にペースト＋事業所名追加）'!Q219=1,'組織C③（②のG6~P→F6にペースト＋事業所名追加）'!F219,'組織C③（②のG6~P→F6にペースト＋事業所名追加）'!Q219=2,'組織C③（②のG6~P→F6にペースト＋事業所名追加）'!H219,'組織C③（②のG6~P→F6にペースト＋事業所名追加）'!Q219=3,'組織C③（②のG6~P→F6にペースト＋事業所名追加）'!J219,'組織C③（②のG6~P→F6にペースト＋事業所名追加）'!Q219=4,'組織C③（②のG6~P→F6にペースト＋事業所名追加）'!L219,'組織C③（②のG6~P→F6にペースト＋事業所名追加）'!Q219=5,'組織C③（②のG6~P→F6にペースト＋事業所名追加）'!N219))</f>
        <v/>
      </c>
      <c r="H219" s="123" t="str" cm="1">
        <f t="array" ref="H219">IF($G$6="","",_xlfn.IFS('組織C③（②のG6~P→F6にペースト＋事業所名追加）'!Q219="","",'組織C③（②のG6~P→F6にペースト＋事業所名追加）'!Q219=1,"",'組織C③（②のG6~P→F6にペースト＋事業所名追加）'!Q219=2,'組織C③（②のG6~P→F6にペースト＋事業所名追加）'!F219,'組織C③（②のG6~P→F6にペースト＋事業所名追加）'!Q219=3,'組織C③（②のG6~P→F6にペースト＋事業所名追加）'!H219,'組織C③（②のG6~P→F6にペースト＋事業所名追加）'!Q219=4,'組織C③（②のG6~P→F6にペースト＋事業所名追加）'!J219,'組織C③（②のG6~P→F6にペースト＋事業所名追加）'!Q219=5,'組織C③（②のG6~P→F6にペースト＋事業所名追加）'!L219))</f>
        <v/>
      </c>
      <c r="I219" s="123" t="str">
        <f>IF('組織C③（②のG6~P→F6にペースト＋事業所名追加）'!C219="","",'組織C③（②のG6~P→F6にペースト＋事業所名追加）'!C219)</f>
        <v/>
      </c>
      <c r="J219" s="107"/>
    </row>
    <row r="220" spans="1:10">
      <c r="A220" s="107" t="s">
        <v>757</v>
      </c>
      <c r="B220" s="134"/>
      <c r="C220" s="136" t="str" cm="1">
        <f t="array" ref="C220">_xlfn.IFS('組織C③（②のG6~P→F6にペースト＋事業所名追加）'!Q220="","",'組織C③（②のG6~P→F6にペースト＋事業所名追加）'!Q220=1,'組織C③（②のG6~P→F6にペースト＋事業所名追加）'!G220,'組織C③（②のG6~P→F6にペースト＋事業所名追加）'!Q220=2,'組織C③（②のG6~P→F6にペースト＋事業所名追加）'!I220,'組織C③（②のG6~P→F6にペースト＋事業所名追加）'!Q220=3,'組織C③（②のG6~P→F6にペースト＋事業所名追加）'!K220,'組織C③（②のG6~P→F6にペースト＋事業所名追加）'!Q220=4,'組織C③（②のG6~P→F6にペースト＋事業所名追加）'!M220,'組織C③（②のG6~P→F6にペースト＋事業所名追加）'!Q220=5,'組織C③（②のG6~P→F6にペースト＋事業所名追加）'!O220)</f>
        <v/>
      </c>
      <c r="D220" s="136" t="str" cm="1">
        <f t="array" ref="D220">_xlfn.IFS('組織C③（②のG6~P→F6にペースト＋事業所名追加）'!Q220="","",'組織C③（②のG6~P→F6にペースト＋事業所名追加）'!Q220=1,"",'組織C③（②のG6~P→F6にペースト＋事業所名追加）'!Q220=2,'組織C③（②のG6~P→F6にペースト＋事業所名追加）'!G220,'組織C③（②のG6~P→F6にペースト＋事業所名追加）'!Q220=3,'組織C③（②のG6~P→F6にペースト＋事業所名追加）'!I220,'組織C③（②のG6~P→F6にペースト＋事業所名追加）'!Q220=4,'組織C③（②のG6~P→F6にペースト＋事業所名追加）'!K220,'組織C③（②のG6~P→F6にペースト＋事業所名追加）'!Q220=5,'組織C③（②のG6~P→F6にペースト＋事業所名追加）'!M220)</f>
        <v/>
      </c>
      <c r="E220" s="107" t="str">
        <f t="shared" si="8"/>
        <v/>
      </c>
      <c r="F220" s="37" t="str">
        <f t="shared" si="7"/>
        <v/>
      </c>
      <c r="G220" s="123" t="str" cm="1">
        <f t="array" ref="G220">IF($G$6="","",_xlfn.IFS('組織C③（②のG6~P→F6にペースト＋事業所名追加）'!Q220="","",'組織C③（②のG6~P→F6にペースト＋事業所名追加）'!Q220=1,'組織C③（②のG6~P→F6にペースト＋事業所名追加）'!F220,'組織C③（②のG6~P→F6にペースト＋事業所名追加）'!Q220=2,'組織C③（②のG6~P→F6にペースト＋事業所名追加）'!H220,'組織C③（②のG6~P→F6にペースト＋事業所名追加）'!Q220=3,'組織C③（②のG6~P→F6にペースト＋事業所名追加）'!J220,'組織C③（②のG6~P→F6にペースト＋事業所名追加）'!Q220=4,'組織C③（②のG6~P→F6にペースト＋事業所名追加）'!L220,'組織C③（②のG6~P→F6にペースト＋事業所名追加）'!Q220=5,'組織C③（②のG6~P→F6にペースト＋事業所名追加）'!N220))</f>
        <v/>
      </c>
      <c r="H220" s="123" t="str" cm="1">
        <f t="array" ref="H220">IF($G$6="","",_xlfn.IFS('組織C③（②のG6~P→F6にペースト＋事業所名追加）'!Q220="","",'組織C③（②のG6~P→F6にペースト＋事業所名追加）'!Q220=1,"",'組織C③（②のG6~P→F6にペースト＋事業所名追加）'!Q220=2,'組織C③（②のG6~P→F6にペースト＋事業所名追加）'!F220,'組織C③（②のG6~P→F6にペースト＋事業所名追加）'!Q220=3,'組織C③（②のG6~P→F6にペースト＋事業所名追加）'!H220,'組織C③（②のG6~P→F6にペースト＋事業所名追加）'!Q220=4,'組織C③（②のG6~P→F6にペースト＋事業所名追加）'!J220,'組織C③（②のG6~P→F6にペースト＋事業所名追加）'!Q220=5,'組織C③（②のG6~P→F6にペースト＋事業所名追加）'!L220))</f>
        <v/>
      </c>
      <c r="I220" s="123" t="str">
        <f>IF('組織C③（②のG6~P→F6にペースト＋事業所名追加）'!C220="","",'組織C③（②のG6~P→F6にペースト＋事業所名追加）'!C220)</f>
        <v/>
      </c>
      <c r="J220" s="107"/>
    </row>
    <row r="221" spans="1:10">
      <c r="A221" s="107" t="s">
        <v>758</v>
      </c>
      <c r="B221" s="134"/>
      <c r="C221" s="136" t="str" cm="1">
        <f t="array" ref="C221">_xlfn.IFS('組織C③（②のG6~P→F6にペースト＋事業所名追加）'!Q221="","",'組織C③（②のG6~P→F6にペースト＋事業所名追加）'!Q221=1,'組織C③（②のG6~P→F6にペースト＋事業所名追加）'!G221,'組織C③（②のG6~P→F6にペースト＋事業所名追加）'!Q221=2,'組織C③（②のG6~P→F6にペースト＋事業所名追加）'!I221,'組織C③（②のG6~P→F6にペースト＋事業所名追加）'!Q221=3,'組織C③（②のG6~P→F6にペースト＋事業所名追加）'!K221,'組織C③（②のG6~P→F6にペースト＋事業所名追加）'!Q221=4,'組織C③（②のG6~P→F6にペースト＋事業所名追加）'!M221,'組織C③（②のG6~P→F6にペースト＋事業所名追加）'!Q221=5,'組織C③（②のG6~P→F6にペースト＋事業所名追加）'!O221)</f>
        <v/>
      </c>
      <c r="D221" s="136" t="str" cm="1">
        <f t="array" ref="D221">_xlfn.IFS('組織C③（②のG6~P→F6にペースト＋事業所名追加）'!Q221="","",'組織C③（②のG6~P→F6にペースト＋事業所名追加）'!Q221=1,"",'組織C③（②のG6~P→F6にペースト＋事業所名追加）'!Q221=2,'組織C③（②のG6~P→F6にペースト＋事業所名追加）'!G221,'組織C③（②のG6~P→F6にペースト＋事業所名追加）'!Q221=3,'組織C③（②のG6~P→F6にペースト＋事業所名追加）'!I221,'組織C③（②のG6~P→F6にペースト＋事業所名追加）'!Q221=4,'組織C③（②のG6~P→F6にペースト＋事業所名追加）'!K221,'組織C③（②のG6~P→F6にペースト＋事業所名追加）'!Q221=5,'組織C③（②のG6~P→F6にペースト＋事業所名追加）'!M221)</f>
        <v/>
      </c>
      <c r="E221" s="107" t="str">
        <f t="shared" si="8"/>
        <v/>
      </c>
      <c r="F221" s="37" t="str">
        <f t="shared" si="7"/>
        <v/>
      </c>
      <c r="G221" s="123" t="str" cm="1">
        <f t="array" ref="G221">IF($G$6="","",_xlfn.IFS('組織C③（②のG6~P→F6にペースト＋事業所名追加）'!Q221="","",'組織C③（②のG6~P→F6にペースト＋事業所名追加）'!Q221=1,'組織C③（②のG6~P→F6にペースト＋事業所名追加）'!F221,'組織C③（②のG6~P→F6にペースト＋事業所名追加）'!Q221=2,'組織C③（②のG6~P→F6にペースト＋事業所名追加）'!H221,'組織C③（②のG6~P→F6にペースト＋事業所名追加）'!Q221=3,'組織C③（②のG6~P→F6にペースト＋事業所名追加）'!J221,'組織C③（②のG6~P→F6にペースト＋事業所名追加）'!Q221=4,'組織C③（②のG6~P→F6にペースト＋事業所名追加）'!L221,'組織C③（②のG6~P→F6にペースト＋事業所名追加）'!Q221=5,'組織C③（②のG6~P→F6にペースト＋事業所名追加）'!N221))</f>
        <v/>
      </c>
      <c r="H221" s="123" t="str" cm="1">
        <f t="array" ref="H221">IF($G$6="","",_xlfn.IFS('組織C③（②のG6~P→F6にペースト＋事業所名追加）'!Q221="","",'組織C③（②のG6~P→F6にペースト＋事業所名追加）'!Q221=1,"",'組織C③（②のG6~P→F6にペースト＋事業所名追加）'!Q221=2,'組織C③（②のG6~P→F6にペースト＋事業所名追加）'!F221,'組織C③（②のG6~P→F6にペースト＋事業所名追加）'!Q221=3,'組織C③（②のG6~P→F6にペースト＋事業所名追加）'!H221,'組織C③（②のG6~P→F6にペースト＋事業所名追加）'!Q221=4,'組織C③（②のG6~P→F6にペースト＋事業所名追加）'!J221,'組織C③（②のG6~P→F6にペースト＋事業所名追加）'!Q221=5,'組織C③（②のG6~P→F6にペースト＋事業所名追加）'!L221))</f>
        <v/>
      </c>
      <c r="I221" s="123" t="str">
        <f>IF('組織C③（②のG6~P→F6にペースト＋事業所名追加）'!C221="","",'組織C③（②のG6~P→F6にペースト＋事業所名追加）'!C221)</f>
        <v/>
      </c>
      <c r="J221" s="107"/>
    </row>
    <row r="222" spans="1:10">
      <c r="A222" s="107" t="s">
        <v>759</v>
      </c>
      <c r="B222" s="134"/>
      <c r="C222" s="136" t="str" cm="1">
        <f t="array" ref="C222">_xlfn.IFS('組織C③（②のG6~P→F6にペースト＋事業所名追加）'!Q222="","",'組織C③（②のG6~P→F6にペースト＋事業所名追加）'!Q222=1,'組織C③（②のG6~P→F6にペースト＋事業所名追加）'!G222,'組織C③（②のG6~P→F6にペースト＋事業所名追加）'!Q222=2,'組織C③（②のG6~P→F6にペースト＋事業所名追加）'!I222,'組織C③（②のG6~P→F6にペースト＋事業所名追加）'!Q222=3,'組織C③（②のG6~P→F6にペースト＋事業所名追加）'!K222,'組織C③（②のG6~P→F6にペースト＋事業所名追加）'!Q222=4,'組織C③（②のG6~P→F6にペースト＋事業所名追加）'!M222,'組織C③（②のG6~P→F6にペースト＋事業所名追加）'!Q222=5,'組織C③（②のG6~P→F6にペースト＋事業所名追加）'!O222)</f>
        <v/>
      </c>
      <c r="D222" s="136" t="str" cm="1">
        <f t="array" ref="D222">_xlfn.IFS('組織C③（②のG6~P→F6にペースト＋事業所名追加）'!Q222="","",'組織C③（②のG6~P→F6にペースト＋事業所名追加）'!Q222=1,"",'組織C③（②のG6~P→F6にペースト＋事業所名追加）'!Q222=2,'組織C③（②のG6~P→F6にペースト＋事業所名追加）'!G222,'組織C③（②のG6~P→F6にペースト＋事業所名追加）'!Q222=3,'組織C③（②のG6~P→F6にペースト＋事業所名追加）'!I222,'組織C③（②のG6~P→F6にペースト＋事業所名追加）'!Q222=4,'組織C③（②のG6~P→F6にペースト＋事業所名追加）'!K222,'組織C③（②のG6~P→F6にペースト＋事業所名追加）'!Q222=5,'組織C③（②のG6~P→F6にペースト＋事業所名追加）'!M222)</f>
        <v/>
      </c>
      <c r="E222" s="107" t="str">
        <f t="shared" si="8"/>
        <v/>
      </c>
      <c r="F222" s="37" t="str">
        <f t="shared" si="7"/>
        <v/>
      </c>
      <c r="G222" s="123" t="str" cm="1">
        <f t="array" ref="G222">IF($G$6="","",_xlfn.IFS('組織C③（②のG6~P→F6にペースト＋事業所名追加）'!Q222="","",'組織C③（②のG6~P→F6にペースト＋事業所名追加）'!Q222=1,'組織C③（②のG6~P→F6にペースト＋事業所名追加）'!F222,'組織C③（②のG6~P→F6にペースト＋事業所名追加）'!Q222=2,'組織C③（②のG6~P→F6にペースト＋事業所名追加）'!H222,'組織C③（②のG6~P→F6にペースト＋事業所名追加）'!Q222=3,'組織C③（②のG6~P→F6にペースト＋事業所名追加）'!J222,'組織C③（②のG6~P→F6にペースト＋事業所名追加）'!Q222=4,'組織C③（②のG6~P→F6にペースト＋事業所名追加）'!L222,'組織C③（②のG6~P→F6にペースト＋事業所名追加）'!Q222=5,'組織C③（②のG6~P→F6にペースト＋事業所名追加）'!N222))</f>
        <v/>
      </c>
      <c r="H222" s="123" t="str" cm="1">
        <f t="array" ref="H222">IF($G$6="","",_xlfn.IFS('組織C③（②のG6~P→F6にペースト＋事業所名追加）'!Q222="","",'組織C③（②のG6~P→F6にペースト＋事業所名追加）'!Q222=1,"",'組織C③（②のG6~P→F6にペースト＋事業所名追加）'!Q222=2,'組織C③（②のG6~P→F6にペースト＋事業所名追加）'!F222,'組織C③（②のG6~P→F6にペースト＋事業所名追加）'!Q222=3,'組織C③（②のG6~P→F6にペースト＋事業所名追加）'!H222,'組織C③（②のG6~P→F6にペースト＋事業所名追加）'!Q222=4,'組織C③（②のG6~P→F6にペースト＋事業所名追加）'!J222,'組織C③（②のG6~P→F6にペースト＋事業所名追加）'!Q222=5,'組織C③（②のG6~P→F6にペースト＋事業所名追加）'!L222))</f>
        <v/>
      </c>
      <c r="I222" s="123" t="str">
        <f>IF('組織C③（②のG6~P→F6にペースト＋事業所名追加）'!C222="","",'組織C③（②のG6~P→F6にペースト＋事業所名追加）'!C222)</f>
        <v/>
      </c>
      <c r="J222" s="107"/>
    </row>
    <row r="223" spans="1:10">
      <c r="A223" s="107" t="s">
        <v>760</v>
      </c>
      <c r="B223" s="134"/>
      <c r="C223" s="136" t="str" cm="1">
        <f t="array" ref="C223">_xlfn.IFS('組織C③（②のG6~P→F6にペースト＋事業所名追加）'!Q223="","",'組織C③（②のG6~P→F6にペースト＋事業所名追加）'!Q223=1,'組織C③（②のG6~P→F6にペースト＋事業所名追加）'!G223,'組織C③（②のG6~P→F6にペースト＋事業所名追加）'!Q223=2,'組織C③（②のG6~P→F6にペースト＋事業所名追加）'!I223,'組織C③（②のG6~P→F6にペースト＋事業所名追加）'!Q223=3,'組織C③（②のG6~P→F6にペースト＋事業所名追加）'!K223,'組織C③（②のG6~P→F6にペースト＋事業所名追加）'!Q223=4,'組織C③（②のG6~P→F6にペースト＋事業所名追加）'!M223,'組織C③（②のG6~P→F6にペースト＋事業所名追加）'!Q223=5,'組織C③（②のG6~P→F6にペースト＋事業所名追加）'!O223)</f>
        <v/>
      </c>
      <c r="D223" s="136" t="str" cm="1">
        <f t="array" ref="D223">_xlfn.IFS('組織C③（②のG6~P→F6にペースト＋事業所名追加）'!Q223="","",'組織C③（②のG6~P→F6にペースト＋事業所名追加）'!Q223=1,"",'組織C③（②のG6~P→F6にペースト＋事業所名追加）'!Q223=2,'組織C③（②のG6~P→F6にペースト＋事業所名追加）'!G223,'組織C③（②のG6~P→F6にペースト＋事業所名追加）'!Q223=3,'組織C③（②のG6~P→F6にペースト＋事業所名追加）'!I223,'組織C③（②のG6~P→F6にペースト＋事業所名追加）'!Q223=4,'組織C③（②のG6~P→F6にペースト＋事業所名追加）'!K223,'組織C③（②のG6~P→F6にペースト＋事業所名追加）'!Q223=5,'組織C③（②のG6~P→F6にペースト＋事業所名追加）'!M223)</f>
        <v/>
      </c>
      <c r="E223" s="107" t="str">
        <f t="shared" si="8"/>
        <v/>
      </c>
      <c r="F223" s="37" t="str">
        <f t="shared" si="7"/>
        <v/>
      </c>
      <c r="G223" s="123" t="str" cm="1">
        <f t="array" ref="G223">IF($G$6="","",_xlfn.IFS('組織C③（②のG6~P→F6にペースト＋事業所名追加）'!Q223="","",'組織C③（②のG6~P→F6にペースト＋事業所名追加）'!Q223=1,'組織C③（②のG6~P→F6にペースト＋事業所名追加）'!F223,'組織C③（②のG6~P→F6にペースト＋事業所名追加）'!Q223=2,'組織C③（②のG6~P→F6にペースト＋事業所名追加）'!H223,'組織C③（②のG6~P→F6にペースト＋事業所名追加）'!Q223=3,'組織C③（②のG6~P→F6にペースト＋事業所名追加）'!J223,'組織C③（②のG6~P→F6にペースト＋事業所名追加）'!Q223=4,'組織C③（②のG6~P→F6にペースト＋事業所名追加）'!L223,'組織C③（②のG6~P→F6にペースト＋事業所名追加）'!Q223=5,'組織C③（②のG6~P→F6にペースト＋事業所名追加）'!N223))</f>
        <v/>
      </c>
      <c r="H223" s="123" t="str" cm="1">
        <f t="array" ref="H223">IF($G$6="","",_xlfn.IFS('組織C③（②のG6~P→F6にペースト＋事業所名追加）'!Q223="","",'組織C③（②のG6~P→F6にペースト＋事業所名追加）'!Q223=1,"",'組織C③（②のG6~P→F6にペースト＋事業所名追加）'!Q223=2,'組織C③（②のG6~P→F6にペースト＋事業所名追加）'!F223,'組織C③（②のG6~P→F6にペースト＋事業所名追加）'!Q223=3,'組織C③（②のG6~P→F6にペースト＋事業所名追加）'!H223,'組織C③（②のG6~P→F6にペースト＋事業所名追加）'!Q223=4,'組織C③（②のG6~P→F6にペースト＋事業所名追加）'!J223,'組織C③（②のG6~P→F6にペースト＋事業所名追加）'!Q223=5,'組織C③（②のG6~P→F6にペースト＋事業所名追加）'!L223))</f>
        <v/>
      </c>
      <c r="I223" s="123" t="str">
        <f>IF('組織C③（②のG6~P→F6にペースト＋事業所名追加）'!C223="","",'組織C③（②のG6~P→F6にペースト＋事業所名追加）'!C223)</f>
        <v/>
      </c>
      <c r="J223" s="107"/>
    </row>
    <row r="224" spans="1:10">
      <c r="A224" s="107" t="s">
        <v>761</v>
      </c>
      <c r="B224" s="134"/>
      <c r="C224" s="136" t="str" cm="1">
        <f t="array" ref="C224">_xlfn.IFS('組織C③（②のG6~P→F6にペースト＋事業所名追加）'!Q224="","",'組織C③（②のG6~P→F6にペースト＋事業所名追加）'!Q224=1,'組織C③（②のG6~P→F6にペースト＋事業所名追加）'!G224,'組織C③（②のG6~P→F6にペースト＋事業所名追加）'!Q224=2,'組織C③（②のG6~P→F6にペースト＋事業所名追加）'!I224,'組織C③（②のG6~P→F6にペースト＋事業所名追加）'!Q224=3,'組織C③（②のG6~P→F6にペースト＋事業所名追加）'!K224,'組織C③（②のG6~P→F6にペースト＋事業所名追加）'!Q224=4,'組織C③（②のG6~P→F6にペースト＋事業所名追加）'!M224,'組織C③（②のG6~P→F6にペースト＋事業所名追加）'!Q224=5,'組織C③（②のG6~P→F6にペースト＋事業所名追加）'!O224)</f>
        <v/>
      </c>
      <c r="D224" s="136" t="str" cm="1">
        <f t="array" ref="D224">_xlfn.IFS('組織C③（②のG6~P→F6にペースト＋事業所名追加）'!Q224="","",'組織C③（②のG6~P→F6にペースト＋事業所名追加）'!Q224=1,"",'組織C③（②のG6~P→F6にペースト＋事業所名追加）'!Q224=2,'組織C③（②のG6~P→F6にペースト＋事業所名追加）'!G224,'組織C③（②のG6~P→F6にペースト＋事業所名追加）'!Q224=3,'組織C③（②のG6~P→F6にペースト＋事業所名追加）'!I224,'組織C③（②のG6~P→F6にペースト＋事業所名追加）'!Q224=4,'組織C③（②のG6~P→F6にペースト＋事業所名追加）'!K224,'組織C③（②のG6~P→F6にペースト＋事業所名追加）'!Q224=5,'組織C③（②のG6~P→F6にペースト＋事業所名追加）'!M224)</f>
        <v/>
      </c>
      <c r="E224" s="107" t="str">
        <f t="shared" si="8"/>
        <v/>
      </c>
      <c r="F224" s="37" t="str">
        <f t="shared" si="7"/>
        <v/>
      </c>
      <c r="G224" s="123" t="str" cm="1">
        <f t="array" ref="G224">IF($G$6="","",_xlfn.IFS('組織C③（②のG6~P→F6にペースト＋事業所名追加）'!Q224="","",'組織C③（②のG6~P→F6にペースト＋事業所名追加）'!Q224=1,'組織C③（②のG6~P→F6にペースト＋事業所名追加）'!F224,'組織C③（②のG6~P→F6にペースト＋事業所名追加）'!Q224=2,'組織C③（②のG6~P→F6にペースト＋事業所名追加）'!H224,'組織C③（②のG6~P→F6にペースト＋事業所名追加）'!Q224=3,'組織C③（②のG6~P→F6にペースト＋事業所名追加）'!J224,'組織C③（②のG6~P→F6にペースト＋事業所名追加）'!Q224=4,'組織C③（②のG6~P→F6にペースト＋事業所名追加）'!L224,'組織C③（②のG6~P→F6にペースト＋事業所名追加）'!Q224=5,'組織C③（②のG6~P→F6にペースト＋事業所名追加）'!N224))</f>
        <v/>
      </c>
      <c r="H224" s="123" t="str" cm="1">
        <f t="array" ref="H224">IF($G$6="","",_xlfn.IFS('組織C③（②のG6~P→F6にペースト＋事業所名追加）'!Q224="","",'組織C③（②のG6~P→F6にペースト＋事業所名追加）'!Q224=1,"",'組織C③（②のG6~P→F6にペースト＋事業所名追加）'!Q224=2,'組織C③（②のG6~P→F6にペースト＋事業所名追加）'!F224,'組織C③（②のG6~P→F6にペースト＋事業所名追加）'!Q224=3,'組織C③（②のG6~P→F6にペースト＋事業所名追加）'!H224,'組織C③（②のG6~P→F6にペースト＋事業所名追加）'!Q224=4,'組織C③（②のG6~P→F6にペースト＋事業所名追加）'!J224,'組織C③（②のG6~P→F6にペースト＋事業所名追加）'!Q224=5,'組織C③（②のG6~P→F6にペースト＋事業所名追加）'!L224))</f>
        <v/>
      </c>
      <c r="I224" s="123" t="str">
        <f>IF('組織C③（②のG6~P→F6にペースト＋事業所名追加）'!C224="","",'組織C③（②のG6~P→F6にペースト＋事業所名追加）'!C224)</f>
        <v/>
      </c>
      <c r="J224" s="107"/>
    </row>
    <row r="225" spans="1:10">
      <c r="A225" s="107" t="s">
        <v>762</v>
      </c>
      <c r="B225" s="134"/>
      <c r="C225" s="136" t="str" cm="1">
        <f t="array" ref="C225">_xlfn.IFS('組織C③（②のG6~P→F6にペースト＋事業所名追加）'!Q225="","",'組織C③（②のG6~P→F6にペースト＋事業所名追加）'!Q225=1,'組織C③（②のG6~P→F6にペースト＋事業所名追加）'!G225,'組織C③（②のG6~P→F6にペースト＋事業所名追加）'!Q225=2,'組織C③（②のG6~P→F6にペースト＋事業所名追加）'!I225,'組織C③（②のG6~P→F6にペースト＋事業所名追加）'!Q225=3,'組織C③（②のG6~P→F6にペースト＋事業所名追加）'!K225,'組織C③（②のG6~P→F6にペースト＋事業所名追加）'!Q225=4,'組織C③（②のG6~P→F6にペースト＋事業所名追加）'!M225,'組織C③（②のG6~P→F6にペースト＋事業所名追加）'!Q225=5,'組織C③（②のG6~P→F6にペースト＋事業所名追加）'!O225)</f>
        <v/>
      </c>
      <c r="D225" s="136" t="str" cm="1">
        <f t="array" ref="D225">_xlfn.IFS('組織C③（②のG6~P→F6にペースト＋事業所名追加）'!Q225="","",'組織C③（②のG6~P→F6にペースト＋事業所名追加）'!Q225=1,"",'組織C③（②のG6~P→F6にペースト＋事業所名追加）'!Q225=2,'組織C③（②のG6~P→F6にペースト＋事業所名追加）'!G225,'組織C③（②のG6~P→F6にペースト＋事業所名追加）'!Q225=3,'組織C③（②のG6~P→F6にペースト＋事業所名追加）'!I225,'組織C③（②のG6~P→F6にペースト＋事業所名追加）'!Q225=4,'組織C③（②のG6~P→F6にペースト＋事業所名追加）'!K225,'組織C③（②のG6~P→F6にペースト＋事業所名追加）'!Q225=5,'組織C③（②のG6~P→F6にペースト＋事業所名追加）'!M225)</f>
        <v/>
      </c>
      <c r="E225" s="107" t="str">
        <f t="shared" si="8"/>
        <v/>
      </c>
      <c r="F225" s="37" t="str">
        <f t="shared" si="7"/>
        <v/>
      </c>
      <c r="G225" s="123" t="str" cm="1">
        <f t="array" ref="G225">IF($G$6="","",_xlfn.IFS('組織C③（②のG6~P→F6にペースト＋事業所名追加）'!Q225="","",'組織C③（②のG6~P→F6にペースト＋事業所名追加）'!Q225=1,'組織C③（②のG6~P→F6にペースト＋事業所名追加）'!F225,'組織C③（②のG6~P→F6にペースト＋事業所名追加）'!Q225=2,'組織C③（②のG6~P→F6にペースト＋事業所名追加）'!H225,'組織C③（②のG6~P→F6にペースト＋事業所名追加）'!Q225=3,'組織C③（②のG6~P→F6にペースト＋事業所名追加）'!J225,'組織C③（②のG6~P→F6にペースト＋事業所名追加）'!Q225=4,'組織C③（②のG6~P→F6にペースト＋事業所名追加）'!L225,'組織C③（②のG6~P→F6にペースト＋事業所名追加）'!Q225=5,'組織C③（②のG6~P→F6にペースト＋事業所名追加）'!N225))</f>
        <v/>
      </c>
      <c r="H225" s="123" t="str" cm="1">
        <f t="array" ref="H225">IF($G$6="","",_xlfn.IFS('組織C③（②のG6~P→F6にペースト＋事業所名追加）'!Q225="","",'組織C③（②のG6~P→F6にペースト＋事業所名追加）'!Q225=1,"",'組織C③（②のG6~P→F6にペースト＋事業所名追加）'!Q225=2,'組織C③（②のG6~P→F6にペースト＋事業所名追加）'!F225,'組織C③（②のG6~P→F6にペースト＋事業所名追加）'!Q225=3,'組織C③（②のG6~P→F6にペースト＋事業所名追加）'!H225,'組織C③（②のG6~P→F6にペースト＋事業所名追加）'!Q225=4,'組織C③（②のG6~P→F6にペースト＋事業所名追加）'!J225,'組織C③（②のG6~P→F6にペースト＋事業所名追加）'!Q225=5,'組織C③（②のG6~P→F6にペースト＋事業所名追加）'!L225))</f>
        <v/>
      </c>
      <c r="I225" s="123" t="str">
        <f>IF('組織C③（②のG6~P→F6にペースト＋事業所名追加）'!C225="","",'組織C③（②のG6~P→F6にペースト＋事業所名追加）'!C225)</f>
        <v/>
      </c>
      <c r="J225" s="107"/>
    </row>
    <row r="226" spans="1:10">
      <c r="A226" s="107" t="s">
        <v>763</v>
      </c>
      <c r="B226" s="134"/>
      <c r="C226" s="136" t="str" cm="1">
        <f t="array" ref="C226">_xlfn.IFS('組織C③（②のG6~P→F6にペースト＋事業所名追加）'!Q226="","",'組織C③（②のG6~P→F6にペースト＋事業所名追加）'!Q226=1,'組織C③（②のG6~P→F6にペースト＋事業所名追加）'!G226,'組織C③（②のG6~P→F6にペースト＋事業所名追加）'!Q226=2,'組織C③（②のG6~P→F6にペースト＋事業所名追加）'!I226,'組織C③（②のG6~P→F6にペースト＋事業所名追加）'!Q226=3,'組織C③（②のG6~P→F6にペースト＋事業所名追加）'!K226,'組織C③（②のG6~P→F6にペースト＋事業所名追加）'!Q226=4,'組織C③（②のG6~P→F6にペースト＋事業所名追加）'!M226,'組織C③（②のG6~P→F6にペースト＋事業所名追加）'!Q226=5,'組織C③（②のG6~P→F6にペースト＋事業所名追加）'!O226)</f>
        <v/>
      </c>
      <c r="D226" s="136" t="str" cm="1">
        <f t="array" ref="D226">_xlfn.IFS('組織C③（②のG6~P→F6にペースト＋事業所名追加）'!Q226="","",'組織C③（②のG6~P→F6にペースト＋事業所名追加）'!Q226=1,"",'組織C③（②のG6~P→F6にペースト＋事業所名追加）'!Q226=2,'組織C③（②のG6~P→F6にペースト＋事業所名追加）'!G226,'組織C③（②のG6~P→F6にペースト＋事業所名追加）'!Q226=3,'組織C③（②のG6~P→F6にペースト＋事業所名追加）'!I226,'組織C③（②のG6~P→F6にペースト＋事業所名追加）'!Q226=4,'組織C③（②のG6~P→F6にペースト＋事業所名追加）'!K226,'組織C③（②のG6~P→F6にペースト＋事業所名追加）'!Q226=5,'組織C③（②のG6~P→F6にペースト＋事業所名追加）'!M226)</f>
        <v/>
      </c>
      <c r="E226" s="107" t="str">
        <f t="shared" si="8"/>
        <v/>
      </c>
      <c r="F226" s="37" t="str">
        <f t="shared" si="7"/>
        <v/>
      </c>
      <c r="G226" s="123" t="str" cm="1">
        <f t="array" ref="G226">IF($G$6="","",_xlfn.IFS('組織C③（②のG6~P→F6にペースト＋事業所名追加）'!Q226="","",'組織C③（②のG6~P→F6にペースト＋事業所名追加）'!Q226=1,'組織C③（②のG6~P→F6にペースト＋事業所名追加）'!F226,'組織C③（②のG6~P→F6にペースト＋事業所名追加）'!Q226=2,'組織C③（②のG6~P→F6にペースト＋事業所名追加）'!H226,'組織C③（②のG6~P→F6にペースト＋事業所名追加）'!Q226=3,'組織C③（②のG6~P→F6にペースト＋事業所名追加）'!J226,'組織C③（②のG6~P→F6にペースト＋事業所名追加）'!Q226=4,'組織C③（②のG6~P→F6にペースト＋事業所名追加）'!L226,'組織C③（②のG6~P→F6にペースト＋事業所名追加）'!Q226=5,'組織C③（②のG6~P→F6にペースト＋事業所名追加）'!N226))</f>
        <v/>
      </c>
      <c r="H226" s="123" t="str" cm="1">
        <f t="array" ref="H226">IF($G$6="","",_xlfn.IFS('組織C③（②のG6~P→F6にペースト＋事業所名追加）'!Q226="","",'組織C③（②のG6~P→F6にペースト＋事業所名追加）'!Q226=1,"",'組織C③（②のG6~P→F6にペースト＋事業所名追加）'!Q226=2,'組織C③（②のG6~P→F6にペースト＋事業所名追加）'!F226,'組織C③（②のG6~P→F6にペースト＋事業所名追加）'!Q226=3,'組織C③（②のG6~P→F6にペースト＋事業所名追加）'!H226,'組織C③（②のG6~P→F6にペースト＋事業所名追加）'!Q226=4,'組織C③（②のG6~P→F6にペースト＋事業所名追加）'!J226,'組織C③（②のG6~P→F6にペースト＋事業所名追加）'!Q226=5,'組織C③（②のG6~P→F6にペースト＋事業所名追加）'!L226))</f>
        <v/>
      </c>
      <c r="I226" s="123" t="str">
        <f>IF('組織C③（②のG6~P→F6にペースト＋事業所名追加）'!C226="","",'組織C③（②のG6~P→F6にペースト＋事業所名追加）'!C226)</f>
        <v/>
      </c>
      <c r="J226" s="107"/>
    </row>
    <row r="227" spans="1:10">
      <c r="A227" s="107" t="s">
        <v>764</v>
      </c>
      <c r="B227" s="134"/>
      <c r="C227" s="136" t="str" cm="1">
        <f t="array" ref="C227">_xlfn.IFS('組織C③（②のG6~P→F6にペースト＋事業所名追加）'!Q227="","",'組織C③（②のG6~P→F6にペースト＋事業所名追加）'!Q227=1,'組織C③（②のG6~P→F6にペースト＋事業所名追加）'!G227,'組織C③（②のG6~P→F6にペースト＋事業所名追加）'!Q227=2,'組織C③（②のG6~P→F6にペースト＋事業所名追加）'!I227,'組織C③（②のG6~P→F6にペースト＋事業所名追加）'!Q227=3,'組織C③（②のG6~P→F6にペースト＋事業所名追加）'!K227,'組織C③（②のG6~P→F6にペースト＋事業所名追加）'!Q227=4,'組織C③（②のG6~P→F6にペースト＋事業所名追加）'!M227,'組織C③（②のG6~P→F6にペースト＋事業所名追加）'!Q227=5,'組織C③（②のG6~P→F6にペースト＋事業所名追加）'!O227)</f>
        <v/>
      </c>
      <c r="D227" s="136" t="str" cm="1">
        <f t="array" ref="D227">_xlfn.IFS('組織C③（②のG6~P→F6にペースト＋事業所名追加）'!Q227="","",'組織C③（②のG6~P→F6にペースト＋事業所名追加）'!Q227=1,"",'組織C③（②のG6~P→F6にペースト＋事業所名追加）'!Q227=2,'組織C③（②のG6~P→F6にペースト＋事業所名追加）'!G227,'組織C③（②のG6~P→F6にペースト＋事業所名追加）'!Q227=3,'組織C③（②のG6~P→F6にペースト＋事業所名追加）'!I227,'組織C③（②のG6~P→F6にペースト＋事業所名追加）'!Q227=4,'組織C③（②のG6~P→F6にペースト＋事業所名追加）'!K227,'組織C③（②のG6~P→F6にペースト＋事業所名追加）'!Q227=5,'組織C③（②のG6~P→F6にペースト＋事業所名追加）'!M227)</f>
        <v/>
      </c>
      <c r="E227" s="107" t="str">
        <f t="shared" si="8"/>
        <v/>
      </c>
      <c r="F227" s="37" t="str">
        <f t="shared" si="7"/>
        <v/>
      </c>
      <c r="G227" s="123" t="str" cm="1">
        <f t="array" ref="G227">IF($G$6="","",_xlfn.IFS('組織C③（②のG6~P→F6にペースト＋事業所名追加）'!Q227="","",'組織C③（②のG6~P→F6にペースト＋事業所名追加）'!Q227=1,'組織C③（②のG6~P→F6にペースト＋事業所名追加）'!F227,'組織C③（②のG6~P→F6にペースト＋事業所名追加）'!Q227=2,'組織C③（②のG6~P→F6にペースト＋事業所名追加）'!H227,'組織C③（②のG6~P→F6にペースト＋事業所名追加）'!Q227=3,'組織C③（②のG6~P→F6にペースト＋事業所名追加）'!J227,'組織C③（②のG6~P→F6にペースト＋事業所名追加）'!Q227=4,'組織C③（②のG6~P→F6にペースト＋事業所名追加）'!L227,'組織C③（②のG6~P→F6にペースト＋事業所名追加）'!Q227=5,'組織C③（②のG6~P→F6にペースト＋事業所名追加）'!N227))</f>
        <v/>
      </c>
      <c r="H227" s="123" t="str" cm="1">
        <f t="array" ref="H227">IF($G$6="","",_xlfn.IFS('組織C③（②のG6~P→F6にペースト＋事業所名追加）'!Q227="","",'組織C③（②のG6~P→F6にペースト＋事業所名追加）'!Q227=1,"",'組織C③（②のG6~P→F6にペースト＋事業所名追加）'!Q227=2,'組織C③（②のG6~P→F6にペースト＋事業所名追加）'!F227,'組織C③（②のG6~P→F6にペースト＋事業所名追加）'!Q227=3,'組織C③（②のG6~P→F6にペースト＋事業所名追加）'!H227,'組織C③（②のG6~P→F6にペースト＋事業所名追加）'!Q227=4,'組織C③（②のG6~P→F6にペースト＋事業所名追加）'!J227,'組織C③（②のG6~P→F6にペースト＋事業所名追加）'!Q227=5,'組織C③（②のG6~P→F6にペースト＋事業所名追加）'!L227))</f>
        <v/>
      </c>
      <c r="I227" s="123" t="str">
        <f>IF('組織C③（②のG6~P→F6にペースト＋事業所名追加）'!C227="","",'組織C③（②のG6~P→F6にペースト＋事業所名追加）'!C227)</f>
        <v/>
      </c>
      <c r="J227" s="107"/>
    </row>
    <row r="228" spans="1:10">
      <c r="A228" s="107" t="s">
        <v>765</v>
      </c>
      <c r="B228" s="134"/>
      <c r="C228" s="136" t="str" cm="1">
        <f t="array" ref="C228">_xlfn.IFS('組織C③（②のG6~P→F6にペースト＋事業所名追加）'!Q228="","",'組織C③（②のG6~P→F6にペースト＋事業所名追加）'!Q228=1,'組織C③（②のG6~P→F6にペースト＋事業所名追加）'!G228,'組織C③（②のG6~P→F6にペースト＋事業所名追加）'!Q228=2,'組織C③（②のG6~P→F6にペースト＋事業所名追加）'!I228,'組織C③（②のG6~P→F6にペースト＋事業所名追加）'!Q228=3,'組織C③（②のG6~P→F6にペースト＋事業所名追加）'!K228,'組織C③（②のG6~P→F6にペースト＋事業所名追加）'!Q228=4,'組織C③（②のG6~P→F6にペースト＋事業所名追加）'!M228,'組織C③（②のG6~P→F6にペースト＋事業所名追加）'!Q228=5,'組織C③（②のG6~P→F6にペースト＋事業所名追加）'!O228)</f>
        <v/>
      </c>
      <c r="D228" s="136" t="str" cm="1">
        <f t="array" ref="D228">_xlfn.IFS('組織C③（②のG6~P→F6にペースト＋事業所名追加）'!Q228="","",'組織C③（②のG6~P→F6にペースト＋事業所名追加）'!Q228=1,"",'組織C③（②のG6~P→F6にペースト＋事業所名追加）'!Q228=2,'組織C③（②のG6~P→F6にペースト＋事業所名追加）'!G228,'組織C③（②のG6~P→F6にペースト＋事業所名追加）'!Q228=3,'組織C③（②のG6~P→F6にペースト＋事業所名追加）'!I228,'組織C③（②のG6~P→F6にペースト＋事業所名追加）'!Q228=4,'組織C③（②のG6~P→F6にペースト＋事業所名追加）'!K228,'組織C③（②のG6~P→F6にペースト＋事業所名追加）'!Q228=5,'組織C③（②のG6~P→F6にペースト＋事業所名追加）'!M228)</f>
        <v/>
      </c>
      <c r="E228" s="107" t="str">
        <f t="shared" si="8"/>
        <v/>
      </c>
      <c r="F228" s="37" t="str">
        <f t="shared" si="7"/>
        <v/>
      </c>
      <c r="G228" s="123" t="str" cm="1">
        <f t="array" ref="G228">IF($G$6="","",_xlfn.IFS('組織C③（②のG6~P→F6にペースト＋事業所名追加）'!Q228="","",'組織C③（②のG6~P→F6にペースト＋事業所名追加）'!Q228=1,'組織C③（②のG6~P→F6にペースト＋事業所名追加）'!F228,'組織C③（②のG6~P→F6にペースト＋事業所名追加）'!Q228=2,'組織C③（②のG6~P→F6にペースト＋事業所名追加）'!H228,'組織C③（②のG6~P→F6にペースト＋事業所名追加）'!Q228=3,'組織C③（②のG6~P→F6にペースト＋事業所名追加）'!J228,'組織C③（②のG6~P→F6にペースト＋事業所名追加）'!Q228=4,'組織C③（②のG6~P→F6にペースト＋事業所名追加）'!L228,'組織C③（②のG6~P→F6にペースト＋事業所名追加）'!Q228=5,'組織C③（②のG6~P→F6にペースト＋事業所名追加）'!N228))</f>
        <v/>
      </c>
      <c r="H228" s="123" t="str" cm="1">
        <f t="array" ref="H228">IF($G$6="","",_xlfn.IFS('組織C③（②のG6~P→F6にペースト＋事業所名追加）'!Q228="","",'組織C③（②のG6~P→F6にペースト＋事業所名追加）'!Q228=1,"",'組織C③（②のG6~P→F6にペースト＋事業所名追加）'!Q228=2,'組織C③（②のG6~P→F6にペースト＋事業所名追加）'!F228,'組織C③（②のG6~P→F6にペースト＋事業所名追加）'!Q228=3,'組織C③（②のG6~P→F6にペースト＋事業所名追加）'!H228,'組織C③（②のG6~P→F6にペースト＋事業所名追加）'!Q228=4,'組織C③（②のG6~P→F6にペースト＋事業所名追加）'!J228,'組織C③（②のG6~P→F6にペースト＋事業所名追加）'!Q228=5,'組織C③（②のG6~P→F6にペースト＋事業所名追加）'!L228))</f>
        <v/>
      </c>
      <c r="I228" s="123" t="str">
        <f>IF('組織C③（②のG6~P→F6にペースト＋事業所名追加）'!C228="","",'組織C③（②のG6~P→F6にペースト＋事業所名追加）'!C228)</f>
        <v/>
      </c>
      <c r="J228" s="107"/>
    </row>
    <row r="229" spans="1:10">
      <c r="A229" s="107" t="s">
        <v>766</v>
      </c>
      <c r="B229" s="134"/>
      <c r="C229" s="136" t="str" cm="1">
        <f t="array" ref="C229">_xlfn.IFS('組織C③（②のG6~P→F6にペースト＋事業所名追加）'!Q229="","",'組織C③（②のG6~P→F6にペースト＋事業所名追加）'!Q229=1,'組織C③（②のG6~P→F6にペースト＋事業所名追加）'!G229,'組織C③（②のG6~P→F6にペースト＋事業所名追加）'!Q229=2,'組織C③（②のG6~P→F6にペースト＋事業所名追加）'!I229,'組織C③（②のG6~P→F6にペースト＋事業所名追加）'!Q229=3,'組織C③（②のG6~P→F6にペースト＋事業所名追加）'!K229,'組織C③（②のG6~P→F6にペースト＋事業所名追加）'!Q229=4,'組織C③（②のG6~P→F6にペースト＋事業所名追加）'!M229,'組織C③（②のG6~P→F6にペースト＋事業所名追加）'!Q229=5,'組織C③（②のG6~P→F6にペースト＋事業所名追加）'!O229)</f>
        <v/>
      </c>
      <c r="D229" s="136" t="str" cm="1">
        <f t="array" ref="D229">_xlfn.IFS('組織C③（②のG6~P→F6にペースト＋事業所名追加）'!Q229="","",'組織C③（②のG6~P→F6にペースト＋事業所名追加）'!Q229=1,"",'組織C③（②のG6~P→F6にペースト＋事業所名追加）'!Q229=2,'組織C③（②のG6~P→F6にペースト＋事業所名追加）'!G229,'組織C③（②のG6~P→F6にペースト＋事業所名追加）'!Q229=3,'組織C③（②のG6~P→F6にペースト＋事業所名追加）'!I229,'組織C③（②のG6~P→F6にペースト＋事業所名追加）'!Q229=4,'組織C③（②のG6~P→F6にペースト＋事業所名追加）'!K229,'組織C③（②のG6~P→F6にペースト＋事業所名追加）'!Q229=5,'組織C③（②のG6~P→F6にペースト＋事業所名追加）'!M229)</f>
        <v/>
      </c>
      <c r="E229" s="107" t="str">
        <f t="shared" si="8"/>
        <v/>
      </c>
      <c r="F229" s="37" t="str">
        <f t="shared" si="7"/>
        <v/>
      </c>
      <c r="G229" s="123" t="str" cm="1">
        <f t="array" ref="G229">IF($G$6="","",_xlfn.IFS('組織C③（②のG6~P→F6にペースト＋事業所名追加）'!Q229="","",'組織C③（②のG6~P→F6にペースト＋事業所名追加）'!Q229=1,'組織C③（②のG6~P→F6にペースト＋事業所名追加）'!F229,'組織C③（②のG6~P→F6にペースト＋事業所名追加）'!Q229=2,'組織C③（②のG6~P→F6にペースト＋事業所名追加）'!H229,'組織C③（②のG6~P→F6にペースト＋事業所名追加）'!Q229=3,'組織C③（②のG6~P→F6にペースト＋事業所名追加）'!J229,'組織C③（②のG6~P→F6にペースト＋事業所名追加）'!Q229=4,'組織C③（②のG6~P→F6にペースト＋事業所名追加）'!L229,'組織C③（②のG6~P→F6にペースト＋事業所名追加）'!Q229=5,'組織C③（②のG6~P→F6にペースト＋事業所名追加）'!N229))</f>
        <v/>
      </c>
      <c r="H229" s="123" t="str" cm="1">
        <f t="array" ref="H229">IF($G$6="","",_xlfn.IFS('組織C③（②のG6~P→F6にペースト＋事業所名追加）'!Q229="","",'組織C③（②のG6~P→F6にペースト＋事業所名追加）'!Q229=1,"",'組織C③（②のG6~P→F6にペースト＋事業所名追加）'!Q229=2,'組織C③（②のG6~P→F6にペースト＋事業所名追加）'!F229,'組織C③（②のG6~P→F6にペースト＋事業所名追加）'!Q229=3,'組織C③（②のG6~P→F6にペースト＋事業所名追加）'!H229,'組織C③（②のG6~P→F6にペースト＋事業所名追加）'!Q229=4,'組織C③（②のG6~P→F6にペースト＋事業所名追加）'!J229,'組織C③（②のG6~P→F6にペースト＋事業所名追加）'!Q229=5,'組織C③（②のG6~P→F6にペースト＋事業所名追加）'!L229))</f>
        <v/>
      </c>
      <c r="I229" s="123" t="str">
        <f>IF('組織C③（②のG6~P→F6にペースト＋事業所名追加）'!C229="","",'組織C③（②のG6~P→F6にペースト＋事業所名追加）'!C229)</f>
        <v/>
      </c>
      <c r="J229" s="107"/>
    </row>
    <row r="230" spans="1:10">
      <c r="A230" s="107" t="s">
        <v>767</v>
      </c>
      <c r="B230" s="134"/>
      <c r="C230" s="136" t="str" cm="1">
        <f t="array" ref="C230">_xlfn.IFS('組織C③（②のG6~P→F6にペースト＋事業所名追加）'!Q230="","",'組織C③（②のG6~P→F6にペースト＋事業所名追加）'!Q230=1,'組織C③（②のG6~P→F6にペースト＋事業所名追加）'!G230,'組織C③（②のG6~P→F6にペースト＋事業所名追加）'!Q230=2,'組織C③（②のG6~P→F6にペースト＋事業所名追加）'!I230,'組織C③（②のG6~P→F6にペースト＋事業所名追加）'!Q230=3,'組織C③（②のG6~P→F6にペースト＋事業所名追加）'!K230,'組織C③（②のG6~P→F6にペースト＋事業所名追加）'!Q230=4,'組織C③（②のG6~P→F6にペースト＋事業所名追加）'!M230,'組織C③（②のG6~P→F6にペースト＋事業所名追加）'!Q230=5,'組織C③（②のG6~P→F6にペースト＋事業所名追加）'!O230)</f>
        <v/>
      </c>
      <c r="D230" s="136" t="str" cm="1">
        <f t="array" ref="D230">_xlfn.IFS('組織C③（②のG6~P→F6にペースト＋事業所名追加）'!Q230="","",'組織C③（②のG6~P→F6にペースト＋事業所名追加）'!Q230=1,"",'組織C③（②のG6~P→F6にペースト＋事業所名追加）'!Q230=2,'組織C③（②のG6~P→F6にペースト＋事業所名追加）'!G230,'組織C③（②のG6~P→F6にペースト＋事業所名追加）'!Q230=3,'組織C③（②のG6~P→F6にペースト＋事業所名追加）'!I230,'組織C③（②のG6~P→F6にペースト＋事業所名追加）'!Q230=4,'組織C③（②のG6~P→F6にペースト＋事業所名追加）'!K230,'組織C③（②のG6~P→F6にペースト＋事業所名追加）'!Q230=5,'組織C③（②のG6~P→F6にペースト＋事業所名追加）'!M230)</f>
        <v/>
      </c>
      <c r="E230" s="107" t="str">
        <f t="shared" si="8"/>
        <v/>
      </c>
      <c r="F230" s="37" t="str">
        <f t="shared" si="7"/>
        <v/>
      </c>
      <c r="G230" s="123" t="str" cm="1">
        <f t="array" ref="G230">IF($G$6="","",_xlfn.IFS('組織C③（②のG6~P→F6にペースト＋事業所名追加）'!Q230="","",'組織C③（②のG6~P→F6にペースト＋事業所名追加）'!Q230=1,'組織C③（②のG6~P→F6にペースト＋事業所名追加）'!F230,'組織C③（②のG6~P→F6にペースト＋事業所名追加）'!Q230=2,'組織C③（②のG6~P→F6にペースト＋事業所名追加）'!H230,'組織C③（②のG6~P→F6にペースト＋事業所名追加）'!Q230=3,'組織C③（②のG6~P→F6にペースト＋事業所名追加）'!J230,'組織C③（②のG6~P→F6にペースト＋事業所名追加）'!Q230=4,'組織C③（②のG6~P→F6にペースト＋事業所名追加）'!L230,'組織C③（②のG6~P→F6にペースト＋事業所名追加）'!Q230=5,'組織C③（②のG6~P→F6にペースト＋事業所名追加）'!N230))</f>
        <v/>
      </c>
      <c r="H230" s="123" t="str" cm="1">
        <f t="array" ref="H230">IF($G$6="","",_xlfn.IFS('組織C③（②のG6~P→F6にペースト＋事業所名追加）'!Q230="","",'組織C③（②のG6~P→F6にペースト＋事業所名追加）'!Q230=1,"",'組織C③（②のG6~P→F6にペースト＋事業所名追加）'!Q230=2,'組織C③（②のG6~P→F6にペースト＋事業所名追加）'!F230,'組織C③（②のG6~P→F6にペースト＋事業所名追加）'!Q230=3,'組織C③（②のG6~P→F6にペースト＋事業所名追加）'!H230,'組織C③（②のG6~P→F6にペースト＋事業所名追加）'!Q230=4,'組織C③（②のG6~P→F6にペースト＋事業所名追加）'!J230,'組織C③（②のG6~P→F6にペースト＋事業所名追加）'!Q230=5,'組織C③（②のG6~P→F6にペースト＋事業所名追加）'!L230))</f>
        <v/>
      </c>
      <c r="I230" s="123" t="str">
        <f>IF('組織C③（②のG6~P→F6にペースト＋事業所名追加）'!C230="","",'組織C③（②のG6~P→F6にペースト＋事業所名追加）'!C230)</f>
        <v/>
      </c>
      <c r="J230" s="107"/>
    </row>
    <row r="231" spans="1:10">
      <c r="A231" s="107" t="s">
        <v>768</v>
      </c>
      <c r="B231" s="134"/>
      <c r="C231" s="136" t="str" cm="1">
        <f t="array" ref="C231">_xlfn.IFS('組織C③（②のG6~P→F6にペースト＋事業所名追加）'!Q231="","",'組織C③（②のG6~P→F6にペースト＋事業所名追加）'!Q231=1,'組織C③（②のG6~P→F6にペースト＋事業所名追加）'!G231,'組織C③（②のG6~P→F6にペースト＋事業所名追加）'!Q231=2,'組織C③（②のG6~P→F6にペースト＋事業所名追加）'!I231,'組織C③（②のG6~P→F6にペースト＋事業所名追加）'!Q231=3,'組織C③（②のG6~P→F6にペースト＋事業所名追加）'!K231,'組織C③（②のG6~P→F6にペースト＋事業所名追加）'!Q231=4,'組織C③（②のG6~P→F6にペースト＋事業所名追加）'!M231,'組織C③（②のG6~P→F6にペースト＋事業所名追加）'!Q231=5,'組織C③（②のG6~P→F6にペースト＋事業所名追加）'!O231)</f>
        <v/>
      </c>
      <c r="D231" s="136" t="str" cm="1">
        <f t="array" ref="D231">_xlfn.IFS('組織C③（②のG6~P→F6にペースト＋事業所名追加）'!Q231="","",'組織C③（②のG6~P→F6にペースト＋事業所名追加）'!Q231=1,"",'組織C③（②のG6~P→F6にペースト＋事業所名追加）'!Q231=2,'組織C③（②のG6~P→F6にペースト＋事業所名追加）'!G231,'組織C③（②のG6~P→F6にペースト＋事業所名追加）'!Q231=3,'組織C③（②のG6~P→F6にペースト＋事業所名追加）'!I231,'組織C③（②のG6~P→F6にペースト＋事業所名追加）'!Q231=4,'組織C③（②のG6~P→F6にペースト＋事業所名追加）'!K231,'組織C③（②のG6~P→F6にペースト＋事業所名追加）'!Q231=5,'組織C③（②のG6~P→F6にペースト＋事業所名追加）'!M231)</f>
        <v/>
      </c>
      <c r="E231" s="107" t="str">
        <f t="shared" si="8"/>
        <v/>
      </c>
      <c r="F231" s="37" t="str">
        <f t="shared" si="7"/>
        <v/>
      </c>
      <c r="G231" s="123" t="str" cm="1">
        <f t="array" ref="G231">IF($G$6="","",_xlfn.IFS('組織C③（②のG6~P→F6にペースト＋事業所名追加）'!Q231="","",'組織C③（②のG6~P→F6にペースト＋事業所名追加）'!Q231=1,'組織C③（②のG6~P→F6にペースト＋事業所名追加）'!F231,'組織C③（②のG6~P→F6にペースト＋事業所名追加）'!Q231=2,'組織C③（②のG6~P→F6にペースト＋事業所名追加）'!H231,'組織C③（②のG6~P→F6にペースト＋事業所名追加）'!Q231=3,'組織C③（②のG6~P→F6にペースト＋事業所名追加）'!J231,'組織C③（②のG6~P→F6にペースト＋事業所名追加）'!Q231=4,'組織C③（②のG6~P→F6にペースト＋事業所名追加）'!L231,'組織C③（②のG6~P→F6にペースト＋事業所名追加）'!Q231=5,'組織C③（②のG6~P→F6にペースト＋事業所名追加）'!N231))</f>
        <v/>
      </c>
      <c r="H231" s="123" t="str" cm="1">
        <f t="array" ref="H231">IF($G$6="","",_xlfn.IFS('組織C③（②のG6~P→F6にペースト＋事業所名追加）'!Q231="","",'組織C③（②のG6~P→F6にペースト＋事業所名追加）'!Q231=1,"",'組織C③（②のG6~P→F6にペースト＋事業所名追加）'!Q231=2,'組織C③（②のG6~P→F6にペースト＋事業所名追加）'!F231,'組織C③（②のG6~P→F6にペースト＋事業所名追加）'!Q231=3,'組織C③（②のG6~P→F6にペースト＋事業所名追加）'!H231,'組織C③（②のG6~P→F6にペースト＋事業所名追加）'!Q231=4,'組織C③（②のG6~P→F6にペースト＋事業所名追加）'!J231,'組織C③（②のG6~P→F6にペースト＋事業所名追加）'!Q231=5,'組織C③（②のG6~P→F6にペースト＋事業所名追加）'!L231))</f>
        <v/>
      </c>
      <c r="I231" s="123" t="str">
        <f>IF('組織C③（②のG6~P→F6にペースト＋事業所名追加）'!C231="","",'組織C③（②のG6~P→F6にペースト＋事業所名追加）'!C231)</f>
        <v/>
      </c>
      <c r="J231" s="107"/>
    </row>
    <row r="232" spans="1:10">
      <c r="A232" s="107" t="s">
        <v>769</v>
      </c>
      <c r="B232" s="134"/>
      <c r="C232" s="136" t="str" cm="1">
        <f t="array" ref="C232">_xlfn.IFS('組織C③（②のG6~P→F6にペースト＋事業所名追加）'!Q232="","",'組織C③（②のG6~P→F6にペースト＋事業所名追加）'!Q232=1,'組織C③（②のG6~P→F6にペースト＋事業所名追加）'!G232,'組織C③（②のG6~P→F6にペースト＋事業所名追加）'!Q232=2,'組織C③（②のG6~P→F6にペースト＋事業所名追加）'!I232,'組織C③（②のG6~P→F6にペースト＋事業所名追加）'!Q232=3,'組織C③（②のG6~P→F6にペースト＋事業所名追加）'!K232,'組織C③（②のG6~P→F6にペースト＋事業所名追加）'!Q232=4,'組織C③（②のG6~P→F6にペースト＋事業所名追加）'!M232,'組織C③（②のG6~P→F6にペースト＋事業所名追加）'!Q232=5,'組織C③（②のG6~P→F6にペースト＋事業所名追加）'!O232)</f>
        <v/>
      </c>
      <c r="D232" s="136" t="str" cm="1">
        <f t="array" ref="D232">_xlfn.IFS('組織C③（②のG6~P→F6にペースト＋事業所名追加）'!Q232="","",'組織C③（②のG6~P→F6にペースト＋事業所名追加）'!Q232=1,"",'組織C③（②のG6~P→F6にペースト＋事業所名追加）'!Q232=2,'組織C③（②のG6~P→F6にペースト＋事業所名追加）'!G232,'組織C③（②のG6~P→F6にペースト＋事業所名追加）'!Q232=3,'組織C③（②のG6~P→F6にペースト＋事業所名追加）'!I232,'組織C③（②のG6~P→F6にペースト＋事業所名追加）'!Q232=4,'組織C③（②のG6~P→F6にペースト＋事業所名追加）'!K232,'組織C③（②のG6~P→F6にペースト＋事業所名追加）'!Q232=5,'組織C③（②のG6~P→F6にペースト＋事業所名追加）'!M232)</f>
        <v/>
      </c>
      <c r="E232" s="107" t="str">
        <f t="shared" si="8"/>
        <v/>
      </c>
      <c r="F232" s="37" t="str">
        <f t="shared" si="7"/>
        <v/>
      </c>
      <c r="G232" s="123" t="str" cm="1">
        <f t="array" ref="G232">IF($G$6="","",_xlfn.IFS('組織C③（②のG6~P→F6にペースト＋事業所名追加）'!Q232="","",'組織C③（②のG6~P→F6にペースト＋事業所名追加）'!Q232=1,'組織C③（②のG6~P→F6にペースト＋事業所名追加）'!F232,'組織C③（②のG6~P→F6にペースト＋事業所名追加）'!Q232=2,'組織C③（②のG6~P→F6にペースト＋事業所名追加）'!H232,'組織C③（②のG6~P→F6にペースト＋事業所名追加）'!Q232=3,'組織C③（②のG6~P→F6にペースト＋事業所名追加）'!J232,'組織C③（②のG6~P→F6にペースト＋事業所名追加）'!Q232=4,'組織C③（②のG6~P→F6にペースト＋事業所名追加）'!L232,'組織C③（②のG6~P→F6にペースト＋事業所名追加）'!Q232=5,'組織C③（②のG6~P→F6にペースト＋事業所名追加）'!N232))</f>
        <v/>
      </c>
      <c r="H232" s="123" t="str" cm="1">
        <f t="array" ref="H232">IF($G$6="","",_xlfn.IFS('組織C③（②のG6~P→F6にペースト＋事業所名追加）'!Q232="","",'組織C③（②のG6~P→F6にペースト＋事業所名追加）'!Q232=1,"",'組織C③（②のG6~P→F6にペースト＋事業所名追加）'!Q232=2,'組織C③（②のG6~P→F6にペースト＋事業所名追加）'!F232,'組織C③（②のG6~P→F6にペースト＋事業所名追加）'!Q232=3,'組織C③（②のG6~P→F6にペースト＋事業所名追加）'!H232,'組織C③（②のG6~P→F6にペースト＋事業所名追加）'!Q232=4,'組織C③（②のG6~P→F6にペースト＋事業所名追加）'!J232,'組織C③（②のG6~P→F6にペースト＋事業所名追加）'!Q232=5,'組織C③（②のG6~P→F6にペースト＋事業所名追加）'!L232))</f>
        <v/>
      </c>
      <c r="I232" s="123" t="str">
        <f>IF('組織C③（②のG6~P→F6にペースト＋事業所名追加）'!C232="","",'組織C③（②のG6~P→F6にペースト＋事業所名追加）'!C232)</f>
        <v/>
      </c>
      <c r="J232" s="107"/>
    </row>
    <row r="233" spans="1:10">
      <c r="A233" s="107" t="s">
        <v>770</v>
      </c>
      <c r="B233" s="134"/>
      <c r="C233" s="136" t="str" cm="1">
        <f t="array" ref="C233">_xlfn.IFS('組織C③（②のG6~P→F6にペースト＋事業所名追加）'!Q233="","",'組織C③（②のG6~P→F6にペースト＋事業所名追加）'!Q233=1,'組織C③（②のG6~P→F6にペースト＋事業所名追加）'!G233,'組織C③（②のG6~P→F6にペースト＋事業所名追加）'!Q233=2,'組織C③（②のG6~P→F6にペースト＋事業所名追加）'!I233,'組織C③（②のG6~P→F6にペースト＋事業所名追加）'!Q233=3,'組織C③（②のG6~P→F6にペースト＋事業所名追加）'!K233,'組織C③（②のG6~P→F6にペースト＋事業所名追加）'!Q233=4,'組織C③（②のG6~P→F6にペースト＋事業所名追加）'!M233,'組織C③（②のG6~P→F6にペースト＋事業所名追加）'!Q233=5,'組織C③（②のG6~P→F6にペースト＋事業所名追加）'!O233)</f>
        <v/>
      </c>
      <c r="D233" s="136" t="str" cm="1">
        <f t="array" ref="D233">_xlfn.IFS('組織C③（②のG6~P→F6にペースト＋事業所名追加）'!Q233="","",'組織C③（②のG6~P→F6にペースト＋事業所名追加）'!Q233=1,"",'組織C③（②のG6~P→F6にペースト＋事業所名追加）'!Q233=2,'組織C③（②のG6~P→F6にペースト＋事業所名追加）'!G233,'組織C③（②のG6~P→F6にペースト＋事業所名追加）'!Q233=3,'組織C③（②のG6~P→F6にペースト＋事業所名追加）'!I233,'組織C③（②のG6~P→F6にペースト＋事業所名追加）'!Q233=4,'組織C③（②のG6~P→F6にペースト＋事業所名追加）'!K233,'組織C③（②のG6~P→F6にペースト＋事業所名追加）'!Q233=5,'組織C③（②のG6~P→F6にペースト＋事業所名追加）'!M233)</f>
        <v/>
      </c>
      <c r="E233" s="107" t="str">
        <f t="shared" si="8"/>
        <v/>
      </c>
      <c r="F233" s="37" t="str">
        <f t="shared" si="7"/>
        <v/>
      </c>
      <c r="G233" s="123" t="str" cm="1">
        <f t="array" ref="G233">IF($G$6="","",_xlfn.IFS('組織C③（②のG6~P→F6にペースト＋事業所名追加）'!Q233="","",'組織C③（②のG6~P→F6にペースト＋事業所名追加）'!Q233=1,'組織C③（②のG6~P→F6にペースト＋事業所名追加）'!F233,'組織C③（②のG6~P→F6にペースト＋事業所名追加）'!Q233=2,'組織C③（②のG6~P→F6にペースト＋事業所名追加）'!H233,'組織C③（②のG6~P→F6にペースト＋事業所名追加）'!Q233=3,'組織C③（②のG6~P→F6にペースト＋事業所名追加）'!J233,'組織C③（②のG6~P→F6にペースト＋事業所名追加）'!Q233=4,'組織C③（②のG6~P→F6にペースト＋事業所名追加）'!L233,'組織C③（②のG6~P→F6にペースト＋事業所名追加）'!Q233=5,'組織C③（②のG6~P→F6にペースト＋事業所名追加）'!N233))</f>
        <v/>
      </c>
      <c r="H233" s="123" t="str" cm="1">
        <f t="array" ref="H233">IF($G$6="","",_xlfn.IFS('組織C③（②のG6~P→F6にペースト＋事業所名追加）'!Q233="","",'組織C③（②のG6~P→F6にペースト＋事業所名追加）'!Q233=1,"",'組織C③（②のG6~P→F6にペースト＋事業所名追加）'!Q233=2,'組織C③（②のG6~P→F6にペースト＋事業所名追加）'!F233,'組織C③（②のG6~P→F6にペースト＋事業所名追加）'!Q233=3,'組織C③（②のG6~P→F6にペースト＋事業所名追加）'!H233,'組織C③（②のG6~P→F6にペースト＋事業所名追加）'!Q233=4,'組織C③（②のG6~P→F6にペースト＋事業所名追加）'!J233,'組織C③（②のG6~P→F6にペースト＋事業所名追加）'!Q233=5,'組織C③（②のG6~P→F6にペースト＋事業所名追加）'!L233))</f>
        <v/>
      </c>
      <c r="I233" s="123" t="str">
        <f>IF('組織C③（②のG6~P→F6にペースト＋事業所名追加）'!C233="","",'組織C③（②のG6~P→F6にペースト＋事業所名追加）'!C233)</f>
        <v/>
      </c>
      <c r="J233" s="107"/>
    </row>
    <row r="234" spans="1:10">
      <c r="A234" s="107" t="s">
        <v>771</v>
      </c>
      <c r="B234" s="134"/>
      <c r="C234" s="136" t="str" cm="1">
        <f t="array" ref="C234">_xlfn.IFS('組織C③（②のG6~P→F6にペースト＋事業所名追加）'!Q234="","",'組織C③（②のG6~P→F6にペースト＋事業所名追加）'!Q234=1,'組織C③（②のG6~P→F6にペースト＋事業所名追加）'!G234,'組織C③（②のG6~P→F6にペースト＋事業所名追加）'!Q234=2,'組織C③（②のG6~P→F6にペースト＋事業所名追加）'!I234,'組織C③（②のG6~P→F6にペースト＋事業所名追加）'!Q234=3,'組織C③（②のG6~P→F6にペースト＋事業所名追加）'!K234,'組織C③（②のG6~P→F6にペースト＋事業所名追加）'!Q234=4,'組織C③（②のG6~P→F6にペースト＋事業所名追加）'!M234,'組織C③（②のG6~P→F6にペースト＋事業所名追加）'!Q234=5,'組織C③（②のG6~P→F6にペースト＋事業所名追加）'!O234)</f>
        <v/>
      </c>
      <c r="D234" s="136" t="str" cm="1">
        <f t="array" ref="D234">_xlfn.IFS('組織C③（②のG6~P→F6にペースト＋事業所名追加）'!Q234="","",'組織C③（②のG6~P→F6にペースト＋事業所名追加）'!Q234=1,"",'組織C③（②のG6~P→F6にペースト＋事業所名追加）'!Q234=2,'組織C③（②のG6~P→F6にペースト＋事業所名追加）'!G234,'組織C③（②のG6~P→F6にペースト＋事業所名追加）'!Q234=3,'組織C③（②のG6~P→F6にペースト＋事業所名追加）'!I234,'組織C③（②のG6~P→F6にペースト＋事業所名追加）'!Q234=4,'組織C③（②のG6~P→F6にペースト＋事業所名追加）'!K234,'組織C③（②のG6~P→F6にペースト＋事業所名追加）'!Q234=5,'組織C③（②のG6~P→F6にペースト＋事業所名追加）'!M234)</f>
        <v/>
      </c>
      <c r="E234" s="107" t="str">
        <f t="shared" si="8"/>
        <v/>
      </c>
      <c r="F234" s="37" t="str">
        <f t="shared" si="7"/>
        <v/>
      </c>
      <c r="G234" s="123" t="str" cm="1">
        <f t="array" ref="G234">IF($G$6="","",_xlfn.IFS('組織C③（②のG6~P→F6にペースト＋事業所名追加）'!Q234="","",'組織C③（②のG6~P→F6にペースト＋事業所名追加）'!Q234=1,'組織C③（②のG6~P→F6にペースト＋事業所名追加）'!F234,'組織C③（②のG6~P→F6にペースト＋事業所名追加）'!Q234=2,'組織C③（②のG6~P→F6にペースト＋事業所名追加）'!H234,'組織C③（②のG6~P→F6にペースト＋事業所名追加）'!Q234=3,'組織C③（②のG6~P→F6にペースト＋事業所名追加）'!J234,'組織C③（②のG6~P→F6にペースト＋事業所名追加）'!Q234=4,'組織C③（②のG6~P→F6にペースト＋事業所名追加）'!L234,'組織C③（②のG6~P→F6にペースト＋事業所名追加）'!Q234=5,'組織C③（②のG6~P→F6にペースト＋事業所名追加）'!N234))</f>
        <v/>
      </c>
      <c r="H234" s="123" t="str" cm="1">
        <f t="array" ref="H234">IF($G$6="","",_xlfn.IFS('組織C③（②のG6~P→F6にペースト＋事業所名追加）'!Q234="","",'組織C③（②のG6~P→F6にペースト＋事業所名追加）'!Q234=1,"",'組織C③（②のG6~P→F6にペースト＋事業所名追加）'!Q234=2,'組織C③（②のG6~P→F6にペースト＋事業所名追加）'!F234,'組織C③（②のG6~P→F6にペースト＋事業所名追加）'!Q234=3,'組織C③（②のG6~P→F6にペースト＋事業所名追加）'!H234,'組織C③（②のG6~P→F6にペースト＋事業所名追加）'!Q234=4,'組織C③（②のG6~P→F6にペースト＋事業所名追加）'!J234,'組織C③（②のG6~P→F6にペースト＋事業所名追加）'!Q234=5,'組織C③（②のG6~P→F6にペースト＋事業所名追加）'!L234))</f>
        <v/>
      </c>
      <c r="I234" s="123" t="str">
        <f>IF('組織C③（②のG6~P→F6にペースト＋事業所名追加）'!C234="","",'組織C③（②のG6~P→F6にペースト＋事業所名追加）'!C234)</f>
        <v/>
      </c>
      <c r="J234" s="107"/>
    </row>
    <row r="235" spans="1:10">
      <c r="A235" s="107" t="s">
        <v>772</v>
      </c>
      <c r="B235" s="134"/>
      <c r="C235" s="136" t="str" cm="1">
        <f t="array" ref="C235">_xlfn.IFS('組織C③（②のG6~P→F6にペースト＋事業所名追加）'!Q235="","",'組織C③（②のG6~P→F6にペースト＋事業所名追加）'!Q235=1,'組織C③（②のG6~P→F6にペースト＋事業所名追加）'!G235,'組織C③（②のG6~P→F6にペースト＋事業所名追加）'!Q235=2,'組織C③（②のG6~P→F6にペースト＋事業所名追加）'!I235,'組織C③（②のG6~P→F6にペースト＋事業所名追加）'!Q235=3,'組織C③（②のG6~P→F6にペースト＋事業所名追加）'!K235,'組織C③（②のG6~P→F6にペースト＋事業所名追加）'!Q235=4,'組織C③（②のG6~P→F6にペースト＋事業所名追加）'!M235,'組織C③（②のG6~P→F6にペースト＋事業所名追加）'!Q235=5,'組織C③（②のG6~P→F6にペースト＋事業所名追加）'!O235)</f>
        <v/>
      </c>
      <c r="D235" s="136" t="str" cm="1">
        <f t="array" ref="D235">_xlfn.IFS('組織C③（②のG6~P→F6にペースト＋事業所名追加）'!Q235="","",'組織C③（②のG6~P→F6にペースト＋事業所名追加）'!Q235=1,"",'組織C③（②のG6~P→F6にペースト＋事業所名追加）'!Q235=2,'組織C③（②のG6~P→F6にペースト＋事業所名追加）'!G235,'組織C③（②のG6~P→F6にペースト＋事業所名追加）'!Q235=3,'組織C③（②のG6~P→F6にペースト＋事業所名追加）'!I235,'組織C③（②のG6~P→F6にペースト＋事業所名追加）'!Q235=4,'組織C③（②のG6~P→F6にペースト＋事業所名追加）'!K235,'組織C③（②のG6~P→F6にペースト＋事業所名追加）'!Q235=5,'組織C③（②のG6~P→F6にペースト＋事業所名追加）'!M235)</f>
        <v/>
      </c>
      <c r="E235" s="107" t="str">
        <f t="shared" si="8"/>
        <v/>
      </c>
      <c r="F235" s="37" t="str">
        <f t="shared" si="7"/>
        <v/>
      </c>
      <c r="G235" s="123" t="str" cm="1">
        <f t="array" ref="G235">IF($G$6="","",_xlfn.IFS('組織C③（②のG6~P→F6にペースト＋事業所名追加）'!Q235="","",'組織C③（②のG6~P→F6にペースト＋事業所名追加）'!Q235=1,'組織C③（②のG6~P→F6にペースト＋事業所名追加）'!F235,'組織C③（②のG6~P→F6にペースト＋事業所名追加）'!Q235=2,'組織C③（②のG6~P→F6にペースト＋事業所名追加）'!H235,'組織C③（②のG6~P→F6にペースト＋事業所名追加）'!Q235=3,'組織C③（②のG6~P→F6にペースト＋事業所名追加）'!J235,'組織C③（②のG6~P→F6にペースト＋事業所名追加）'!Q235=4,'組織C③（②のG6~P→F6にペースト＋事業所名追加）'!L235,'組織C③（②のG6~P→F6にペースト＋事業所名追加）'!Q235=5,'組織C③（②のG6~P→F6にペースト＋事業所名追加）'!N235))</f>
        <v/>
      </c>
      <c r="H235" s="123" t="str" cm="1">
        <f t="array" ref="H235">IF($G$6="","",_xlfn.IFS('組織C③（②のG6~P→F6にペースト＋事業所名追加）'!Q235="","",'組織C③（②のG6~P→F6にペースト＋事業所名追加）'!Q235=1,"",'組織C③（②のG6~P→F6にペースト＋事業所名追加）'!Q235=2,'組織C③（②のG6~P→F6にペースト＋事業所名追加）'!F235,'組織C③（②のG6~P→F6にペースト＋事業所名追加）'!Q235=3,'組織C③（②のG6~P→F6にペースト＋事業所名追加）'!H235,'組織C③（②のG6~P→F6にペースト＋事業所名追加）'!Q235=4,'組織C③（②のG6~P→F6にペースト＋事業所名追加）'!J235,'組織C③（②のG6~P→F6にペースト＋事業所名追加）'!Q235=5,'組織C③（②のG6~P→F6にペースト＋事業所名追加）'!L235))</f>
        <v/>
      </c>
      <c r="I235" s="123" t="str">
        <f>IF('組織C③（②のG6~P→F6にペースト＋事業所名追加）'!C235="","",'組織C③（②のG6~P→F6にペースト＋事業所名追加）'!C235)</f>
        <v/>
      </c>
      <c r="J235" s="107"/>
    </row>
    <row r="236" spans="1:10">
      <c r="A236" s="107" t="s">
        <v>773</v>
      </c>
      <c r="B236" s="134"/>
      <c r="C236" s="136" t="str" cm="1">
        <f t="array" ref="C236">_xlfn.IFS('組織C③（②のG6~P→F6にペースト＋事業所名追加）'!Q236="","",'組織C③（②のG6~P→F6にペースト＋事業所名追加）'!Q236=1,'組織C③（②のG6~P→F6にペースト＋事業所名追加）'!G236,'組織C③（②のG6~P→F6にペースト＋事業所名追加）'!Q236=2,'組織C③（②のG6~P→F6にペースト＋事業所名追加）'!I236,'組織C③（②のG6~P→F6にペースト＋事業所名追加）'!Q236=3,'組織C③（②のG6~P→F6にペースト＋事業所名追加）'!K236,'組織C③（②のG6~P→F6にペースト＋事業所名追加）'!Q236=4,'組織C③（②のG6~P→F6にペースト＋事業所名追加）'!M236,'組織C③（②のG6~P→F6にペースト＋事業所名追加）'!Q236=5,'組織C③（②のG6~P→F6にペースト＋事業所名追加）'!O236)</f>
        <v/>
      </c>
      <c r="D236" s="136" t="str" cm="1">
        <f t="array" ref="D236">_xlfn.IFS('組織C③（②のG6~P→F6にペースト＋事業所名追加）'!Q236="","",'組織C③（②のG6~P→F6にペースト＋事業所名追加）'!Q236=1,"",'組織C③（②のG6~P→F6にペースト＋事業所名追加）'!Q236=2,'組織C③（②のG6~P→F6にペースト＋事業所名追加）'!G236,'組織C③（②のG6~P→F6にペースト＋事業所名追加）'!Q236=3,'組織C③（②のG6~P→F6にペースト＋事業所名追加）'!I236,'組織C③（②のG6~P→F6にペースト＋事業所名追加）'!Q236=4,'組織C③（②のG6~P→F6にペースト＋事業所名追加）'!K236,'組織C③（②のG6~P→F6にペースト＋事業所名追加）'!Q236=5,'組織C③（②のG6~P→F6にペースト＋事業所名追加）'!M236)</f>
        <v/>
      </c>
      <c r="E236" s="107" t="str">
        <f t="shared" si="8"/>
        <v/>
      </c>
      <c r="F236" s="37" t="str">
        <f t="shared" si="7"/>
        <v/>
      </c>
      <c r="G236" s="123" t="str" cm="1">
        <f t="array" ref="G236">IF($G$6="","",_xlfn.IFS('組織C③（②のG6~P→F6にペースト＋事業所名追加）'!Q236="","",'組織C③（②のG6~P→F6にペースト＋事業所名追加）'!Q236=1,'組織C③（②のG6~P→F6にペースト＋事業所名追加）'!F236,'組織C③（②のG6~P→F6にペースト＋事業所名追加）'!Q236=2,'組織C③（②のG6~P→F6にペースト＋事業所名追加）'!H236,'組織C③（②のG6~P→F6にペースト＋事業所名追加）'!Q236=3,'組織C③（②のG6~P→F6にペースト＋事業所名追加）'!J236,'組織C③（②のG6~P→F6にペースト＋事業所名追加）'!Q236=4,'組織C③（②のG6~P→F6にペースト＋事業所名追加）'!L236,'組織C③（②のG6~P→F6にペースト＋事業所名追加）'!Q236=5,'組織C③（②のG6~P→F6にペースト＋事業所名追加）'!N236))</f>
        <v/>
      </c>
      <c r="H236" s="123" t="str" cm="1">
        <f t="array" ref="H236">IF($G$6="","",_xlfn.IFS('組織C③（②のG6~P→F6にペースト＋事業所名追加）'!Q236="","",'組織C③（②のG6~P→F6にペースト＋事業所名追加）'!Q236=1,"",'組織C③（②のG6~P→F6にペースト＋事業所名追加）'!Q236=2,'組織C③（②のG6~P→F6にペースト＋事業所名追加）'!F236,'組織C③（②のG6~P→F6にペースト＋事業所名追加）'!Q236=3,'組織C③（②のG6~P→F6にペースト＋事業所名追加）'!H236,'組織C③（②のG6~P→F6にペースト＋事業所名追加）'!Q236=4,'組織C③（②のG6~P→F6にペースト＋事業所名追加）'!J236,'組織C③（②のG6~P→F6にペースト＋事業所名追加）'!Q236=5,'組織C③（②のG6~P→F6にペースト＋事業所名追加）'!L236))</f>
        <v/>
      </c>
      <c r="I236" s="123" t="str">
        <f>IF('組織C③（②のG6~P→F6にペースト＋事業所名追加）'!C236="","",'組織C③（②のG6~P→F6にペースト＋事業所名追加）'!C236)</f>
        <v/>
      </c>
      <c r="J236" s="107"/>
    </row>
    <row r="237" spans="1:10">
      <c r="A237" s="107" t="s">
        <v>774</v>
      </c>
      <c r="B237" s="134"/>
      <c r="C237" s="136" t="str" cm="1">
        <f t="array" ref="C237">_xlfn.IFS('組織C③（②のG6~P→F6にペースト＋事業所名追加）'!Q237="","",'組織C③（②のG6~P→F6にペースト＋事業所名追加）'!Q237=1,'組織C③（②のG6~P→F6にペースト＋事業所名追加）'!G237,'組織C③（②のG6~P→F6にペースト＋事業所名追加）'!Q237=2,'組織C③（②のG6~P→F6にペースト＋事業所名追加）'!I237,'組織C③（②のG6~P→F6にペースト＋事業所名追加）'!Q237=3,'組織C③（②のG6~P→F6にペースト＋事業所名追加）'!K237,'組織C③（②のG6~P→F6にペースト＋事業所名追加）'!Q237=4,'組織C③（②のG6~P→F6にペースト＋事業所名追加）'!M237,'組織C③（②のG6~P→F6にペースト＋事業所名追加）'!Q237=5,'組織C③（②のG6~P→F6にペースト＋事業所名追加）'!O237)</f>
        <v/>
      </c>
      <c r="D237" s="136" t="str" cm="1">
        <f t="array" ref="D237">_xlfn.IFS('組織C③（②のG6~P→F6にペースト＋事業所名追加）'!Q237="","",'組織C③（②のG6~P→F6にペースト＋事業所名追加）'!Q237=1,"",'組織C③（②のG6~P→F6にペースト＋事業所名追加）'!Q237=2,'組織C③（②のG6~P→F6にペースト＋事業所名追加）'!G237,'組織C③（②のG6~P→F6にペースト＋事業所名追加）'!Q237=3,'組織C③（②のG6~P→F6にペースト＋事業所名追加）'!I237,'組織C③（②のG6~P→F6にペースト＋事業所名追加）'!Q237=4,'組織C③（②のG6~P→F6にペースト＋事業所名追加）'!K237,'組織C③（②のG6~P→F6にペースト＋事業所名追加）'!Q237=5,'組織C③（②のG6~P→F6にペースト＋事業所名追加）'!M237)</f>
        <v/>
      </c>
      <c r="E237" s="107" t="str">
        <f t="shared" si="8"/>
        <v/>
      </c>
      <c r="F237" s="37" t="str">
        <f t="shared" si="7"/>
        <v/>
      </c>
      <c r="G237" s="123" t="str" cm="1">
        <f t="array" ref="G237">IF($G$6="","",_xlfn.IFS('組織C③（②のG6~P→F6にペースト＋事業所名追加）'!Q237="","",'組織C③（②のG6~P→F6にペースト＋事業所名追加）'!Q237=1,'組織C③（②のG6~P→F6にペースト＋事業所名追加）'!F237,'組織C③（②のG6~P→F6にペースト＋事業所名追加）'!Q237=2,'組織C③（②のG6~P→F6にペースト＋事業所名追加）'!H237,'組織C③（②のG6~P→F6にペースト＋事業所名追加）'!Q237=3,'組織C③（②のG6~P→F6にペースト＋事業所名追加）'!J237,'組織C③（②のG6~P→F6にペースト＋事業所名追加）'!Q237=4,'組織C③（②のG6~P→F6にペースト＋事業所名追加）'!L237,'組織C③（②のG6~P→F6にペースト＋事業所名追加）'!Q237=5,'組織C③（②のG6~P→F6にペースト＋事業所名追加）'!N237))</f>
        <v/>
      </c>
      <c r="H237" s="123" t="str" cm="1">
        <f t="array" ref="H237">IF($G$6="","",_xlfn.IFS('組織C③（②のG6~P→F6にペースト＋事業所名追加）'!Q237="","",'組織C③（②のG6~P→F6にペースト＋事業所名追加）'!Q237=1,"",'組織C③（②のG6~P→F6にペースト＋事業所名追加）'!Q237=2,'組織C③（②のG6~P→F6にペースト＋事業所名追加）'!F237,'組織C③（②のG6~P→F6にペースト＋事業所名追加）'!Q237=3,'組織C③（②のG6~P→F6にペースト＋事業所名追加）'!H237,'組織C③（②のG6~P→F6にペースト＋事業所名追加）'!Q237=4,'組織C③（②のG6~P→F6にペースト＋事業所名追加）'!J237,'組織C③（②のG6~P→F6にペースト＋事業所名追加）'!Q237=5,'組織C③（②のG6~P→F6にペースト＋事業所名追加）'!L237))</f>
        <v/>
      </c>
      <c r="I237" s="123" t="str">
        <f>IF('組織C③（②のG6~P→F6にペースト＋事業所名追加）'!C237="","",'組織C③（②のG6~P→F6にペースト＋事業所名追加）'!C237)</f>
        <v/>
      </c>
      <c r="J237" s="107"/>
    </row>
    <row r="238" spans="1:10">
      <c r="A238" s="107" t="s">
        <v>775</v>
      </c>
      <c r="B238" s="134"/>
      <c r="C238" s="136" t="str" cm="1">
        <f t="array" ref="C238">_xlfn.IFS('組織C③（②のG6~P→F6にペースト＋事業所名追加）'!Q238="","",'組織C③（②のG6~P→F6にペースト＋事業所名追加）'!Q238=1,'組織C③（②のG6~P→F6にペースト＋事業所名追加）'!G238,'組織C③（②のG6~P→F6にペースト＋事業所名追加）'!Q238=2,'組織C③（②のG6~P→F6にペースト＋事業所名追加）'!I238,'組織C③（②のG6~P→F6にペースト＋事業所名追加）'!Q238=3,'組織C③（②のG6~P→F6にペースト＋事業所名追加）'!K238,'組織C③（②のG6~P→F6にペースト＋事業所名追加）'!Q238=4,'組織C③（②のG6~P→F6にペースト＋事業所名追加）'!M238,'組織C③（②のG6~P→F6にペースト＋事業所名追加）'!Q238=5,'組織C③（②のG6~P→F6にペースト＋事業所名追加）'!O238)</f>
        <v/>
      </c>
      <c r="D238" s="136" t="str" cm="1">
        <f t="array" ref="D238">_xlfn.IFS('組織C③（②のG6~P→F6にペースト＋事業所名追加）'!Q238="","",'組織C③（②のG6~P→F6にペースト＋事業所名追加）'!Q238=1,"",'組織C③（②のG6~P→F6にペースト＋事業所名追加）'!Q238=2,'組織C③（②のG6~P→F6にペースト＋事業所名追加）'!G238,'組織C③（②のG6~P→F6にペースト＋事業所名追加）'!Q238=3,'組織C③（②のG6~P→F6にペースト＋事業所名追加）'!I238,'組織C③（②のG6~P→F6にペースト＋事業所名追加）'!Q238=4,'組織C③（②のG6~P→F6にペースト＋事業所名追加）'!K238,'組織C③（②のG6~P→F6にペースト＋事業所名追加）'!Q238=5,'組織C③（②のG6~P→F6にペースト＋事業所名追加）'!M238)</f>
        <v/>
      </c>
      <c r="E238" s="107" t="str">
        <f t="shared" si="8"/>
        <v/>
      </c>
      <c r="F238" s="37" t="str">
        <f t="shared" si="7"/>
        <v/>
      </c>
      <c r="G238" s="123" t="str" cm="1">
        <f t="array" ref="G238">IF($G$6="","",_xlfn.IFS('組織C③（②のG6~P→F6にペースト＋事業所名追加）'!Q238="","",'組織C③（②のG6~P→F6にペースト＋事業所名追加）'!Q238=1,'組織C③（②のG6~P→F6にペースト＋事業所名追加）'!F238,'組織C③（②のG6~P→F6にペースト＋事業所名追加）'!Q238=2,'組織C③（②のG6~P→F6にペースト＋事業所名追加）'!H238,'組織C③（②のG6~P→F6にペースト＋事業所名追加）'!Q238=3,'組織C③（②のG6~P→F6にペースト＋事業所名追加）'!J238,'組織C③（②のG6~P→F6にペースト＋事業所名追加）'!Q238=4,'組織C③（②のG6~P→F6にペースト＋事業所名追加）'!L238,'組織C③（②のG6~P→F6にペースト＋事業所名追加）'!Q238=5,'組織C③（②のG6~P→F6にペースト＋事業所名追加）'!N238))</f>
        <v/>
      </c>
      <c r="H238" s="123" t="str" cm="1">
        <f t="array" ref="H238">IF($G$6="","",_xlfn.IFS('組織C③（②のG6~P→F6にペースト＋事業所名追加）'!Q238="","",'組織C③（②のG6~P→F6にペースト＋事業所名追加）'!Q238=1,"",'組織C③（②のG6~P→F6にペースト＋事業所名追加）'!Q238=2,'組織C③（②のG6~P→F6にペースト＋事業所名追加）'!F238,'組織C③（②のG6~P→F6にペースト＋事業所名追加）'!Q238=3,'組織C③（②のG6~P→F6にペースト＋事業所名追加）'!H238,'組織C③（②のG6~P→F6にペースト＋事業所名追加）'!Q238=4,'組織C③（②のG6~P→F6にペースト＋事業所名追加）'!J238,'組織C③（②のG6~P→F6にペースト＋事業所名追加）'!Q238=5,'組織C③（②のG6~P→F6にペースト＋事業所名追加）'!L238))</f>
        <v/>
      </c>
      <c r="I238" s="123" t="str">
        <f>IF('組織C③（②のG6~P→F6にペースト＋事業所名追加）'!C238="","",'組織C③（②のG6~P→F6にペースト＋事業所名追加）'!C238)</f>
        <v/>
      </c>
      <c r="J238" s="107"/>
    </row>
    <row r="239" spans="1:10">
      <c r="A239" s="107" t="s">
        <v>776</v>
      </c>
      <c r="B239" s="134"/>
      <c r="C239" s="136" t="str" cm="1">
        <f t="array" ref="C239">_xlfn.IFS('組織C③（②のG6~P→F6にペースト＋事業所名追加）'!Q239="","",'組織C③（②のG6~P→F6にペースト＋事業所名追加）'!Q239=1,'組織C③（②のG6~P→F6にペースト＋事業所名追加）'!G239,'組織C③（②のG6~P→F6にペースト＋事業所名追加）'!Q239=2,'組織C③（②のG6~P→F6にペースト＋事業所名追加）'!I239,'組織C③（②のG6~P→F6にペースト＋事業所名追加）'!Q239=3,'組織C③（②のG6~P→F6にペースト＋事業所名追加）'!K239,'組織C③（②のG6~P→F6にペースト＋事業所名追加）'!Q239=4,'組織C③（②のG6~P→F6にペースト＋事業所名追加）'!M239,'組織C③（②のG6~P→F6にペースト＋事業所名追加）'!Q239=5,'組織C③（②のG6~P→F6にペースト＋事業所名追加）'!O239)</f>
        <v/>
      </c>
      <c r="D239" s="136" t="str" cm="1">
        <f t="array" ref="D239">_xlfn.IFS('組織C③（②のG6~P→F6にペースト＋事業所名追加）'!Q239="","",'組織C③（②のG6~P→F6にペースト＋事業所名追加）'!Q239=1,"",'組織C③（②のG6~P→F6にペースト＋事業所名追加）'!Q239=2,'組織C③（②のG6~P→F6にペースト＋事業所名追加）'!G239,'組織C③（②のG6~P→F6にペースト＋事業所名追加）'!Q239=3,'組織C③（②のG6~P→F6にペースト＋事業所名追加）'!I239,'組織C③（②のG6~P→F6にペースト＋事業所名追加）'!Q239=4,'組織C③（②のG6~P→F6にペースト＋事業所名追加）'!K239,'組織C③（②のG6~P→F6にペースト＋事業所名追加）'!Q239=5,'組織C③（②のG6~P→F6にペースト＋事業所名追加）'!M239)</f>
        <v/>
      </c>
      <c r="E239" s="107" t="str">
        <f t="shared" si="8"/>
        <v/>
      </c>
      <c r="F239" s="37" t="str">
        <f t="shared" si="7"/>
        <v/>
      </c>
      <c r="G239" s="123" t="str" cm="1">
        <f t="array" ref="G239">IF($G$6="","",_xlfn.IFS('組織C③（②のG6~P→F6にペースト＋事業所名追加）'!Q239="","",'組織C③（②のG6~P→F6にペースト＋事業所名追加）'!Q239=1,'組織C③（②のG6~P→F6にペースト＋事業所名追加）'!F239,'組織C③（②のG6~P→F6にペースト＋事業所名追加）'!Q239=2,'組織C③（②のG6~P→F6にペースト＋事業所名追加）'!H239,'組織C③（②のG6~P→F6にペースト＋事業所名追加）'!Q239=3,'組織C③（②のG6~P→F6にペースト＋事業所名追加）'!J239,'組織C③（②のG6~P→F6にペースト＋事業所名追加）'!Q239=4,'組織C③（②のG6~P→F6にペースト＋事業所名追加）'!L239,'組織C③（②のG6~P→F6にペースト＋事業所名追加）'!Q239=5,'組織C③（②のG6~P→F6にペースト＋事業所名追加）'!N239))</f>
        <v/>
      </c>
      <c r="H239" s="123" t="str" cm="1">
        <f t="array" ref="H239">IF($G$6="","",_xlfn.IFS('組織C③（②のG6~P→F6にペースト＋事業所名追加）'!Q239="","",'組織C③（②のG6~P→F6にペースト＋事業所名追加）'!Q239=1,"",'組織C③（②のG6~P→F6にペースト＋事業所名追加）'!Q239=2,'組織C③（②のG6~P→F6にペースト＋事業所名追加）'!F239,'組織C③（②のG6~P→F6にペースト＋事業所名追加）'!Q239=3,'組織C③（②のG6~P→F6にペースト＋事業所名追加）'!H239,'組織C③（②のG6~P→F6にペースト＋事業所名追加）'!Q239=4,'組織C③（②のG6~P→F6にペースト＋事業所名追加）'!J239,'組織C③（②のG6~P→F6にペースト＋事業所名追加）'!Q239=5,'組織C③（②のG6~P→F6にペースト＋事業所名追加）'!L239))</f>
        <v/>
      </c>
      <c r="I239" s="123" t="str">
        <f>IF('組織C③（②のG6~P→F6にペースト＋事業所名追加）'!C239="","",'組織C③（②のG6~P→F6にペースト＋事業所名追加）'!C239)</f>
        <v/>
      </c>
      <c r="J239" s="107"/>
    </row>
    <row r="240" spans="1:10">
      <c r="A240" s="107" t="s">
        <v>777</v>
      </c>
      <c r="B240" s="134"/>
      <c r="C240" s="136" t="str" cm="1">
        <f t="array" ref="C240">_xlfn.IFS('組織C③（②のG6~P→F6にペースト＋事業所名追加）'!Q240="","",'組織C③（②のG6~P→F6にペースト＋事業所名追加）'!Q240=1,'組織C③（②のG6~P→F6にペースト＋事業所名追加）'!G240,'組織C③（②のG6~P→F6にペースト＋事業所名追加）'!Q240=2,'組織C③（②のG6~P→F6にペースト＋事業所名追加）'!I240,'組織C③（②のG6~P→F6にペースト＋事業所名追加）'!Q240=3,'組織C③（②のG6~P→F6にペースト＋事業所名追加）'!K240,'組織C③（②のG6~P→F6にペースト＋事業所名追加）'!Q240=4,'組織C③（②のG6~P→F6にペースト＋事業所名追加）'!M240,'組織C③（②のG6~P→F6にペースト＋事業所名追加）'!Q240=5,'組織C③（②のG6~P→F6にペースト＋事業所名追加）'!O240)</f>
        <v/>
      </c>
      <c r="D240" s="136" t="str" cm="1">
        <f t="array" ref="D240">_xlfn.IFS('組織C③（②のG6~P→F6にペースト＋事業所名追加）'!Q240="","",'組織C③（②のG6~P→F6にペースト＋事業所名追加）'!Q240=1,"",'組織C③（②のG6~P→F6にペースト＋事業所名追加）'!Q240=2,'組織C③（②のG6~P→F6にペースト＋事業所名追加）'!G240,'組織C③（②のG6~P→F6にペースト＋事業所名追加）'!Q240=3,'組織C③（②のG6~P→F6にペースト＋事業所名追加）'!I240,'組織C③（②のG6~P→F6にペースト＋事業所名追加）'!Q240=4,'組織C③（②のG6~P→F6にペースト＋事業所名追加）'!K240,'組織C③（②のG6~P→F6にペースト＋事業所名追加）'!Q240=5,'組織C③（②のG6~P→F6にペースト＋事業所名追加）'!M240)</f>
        <v/>
      </c>
      <c r="E240" s="107" t="str">
        <f t="shared" si="8"/>
        <v/>
      </c>
      <c r="F240" s="37" t="str">
        <f t="shared" si="7"/>
        <v/>
      </c>
      <c r="G240" s="123" t="str" cm="1">
        <f t="array" ref="G240">IF($G$6="","",_xlfn.IFS('組織C③（②のG6~P→F6にペースト＋事業所名追加）'!Q240="","",'組織C③（②のG6~P→F6にペースト＋事業所名追加）'!Q240=1,'組織C③（②のG6~P→F6にペースト＋事業所名追加）'!F240,'組織C③（②のG6~P→F6にペースト＋事業所名追加）'!Q240=2,'組織C③（②のG6~P→F6にペースト＋事業所名追加）'!H240,'組織C③（②のG6~P→F6にペースト＋事業所名追加）'!Q240=3,'組織C③（②のG6~P→F6にペースト＋事業所名追加）'!J240,'組織C③（②のG6~P→F6にペースト＋事業所名追加）'!Q240=4,'組織C③（②のG6~P→F6にペースト＋事業所名追加）'!L240,'組織C③（②のG6~P→F6にペースト＋事業所名追加）'!Q240=5,'組織C③（②のG6~P→F6にペースト＋事業所名追加）'!N240))</f>
        <v/>
      </c>
      <c r="H240" s="123" t="str" cm="1">
        <f t="array" ref="H240">IF($G$6="","",_xlfn.IFS('組織C③（②のG6~P→F6にペースト＋事業所名追加）'!Q240="","",'組織C③（②のG6~P→F6にペースト＋事業所名追加）'!Q240=1,"",'組織C③（②のG6~P→F6にペースト＋事業所名追加）'!Q240=2,'組織C③（②のG6~P→F6にペースト＋事業所名追加）'!F240,'組織C③（②のG6~P→F6にペースト＋事業所名追加）'!Q240=3,'組織C③（②のG6~P→F6にペースト＋事業所名追加）'!H240,'組織C③（②のG6~P→F6にペースト＋事業所名追加）'!Q240=4,'組織C③（②のG6~P→F6にペースト＋事業所名追加）'!J240,'組織C③（②のG6~P→F6にペースト＋事業所名追加）'!Q240=5,'組織C③（②のG6~P→F6にペースト＋事業所名追加）'!L240))</f>
        <v/>
      </c>
      <c r="I240" s="123" t="str">
        <f>IF('組織C③（②のG6~P→F6にペースト＋事業所名追加）'!C240="","",'組織C③（②のG6~P→F6にペースト＋事業所名追加）'!C240)</f>
        <v/>
      </c>
      <c r="J240" s="107"/>
    </row>
    <row r="241" spans="1:10">
      <c r="A241" s="107" t="s">
        <v>778</v>
      </c>
      <c r="B241" s="134"/>
      <c r="C241" s="136" t="str" cm="1">
        <f t="array" ref="C241">_xlfn.IFS('組織C③（②のG6~P→F6にペースト＋事業所名追加）'!Q241="","",'組織C③（②のG6~P→F6にペースト＋事業所名追加）'!Q241=1,'組織C③（②のG6~P→F6にペースト＋事業所名追加）'!G241,'組織C③（②のG6~P→F6にペースト＋事業所名追加）'!Q241=2,'組織C③（②のG6~P→F6にペースト＋事業所名追加）'!I241,'組織C③（②のG6~P→F6にペースト＋事業所名追加）'!Q241=3,'組織C③（②のG6~P→F6にペースト＋事業所名追加）'!K241,'組織C③（②のG6~P→F6にペースト＋事業所名追加）'!Q241=4,'組織C③（②のG6~P→F6にペースト＋事業所名追加）'!M241,'組織C③（②のG6~P→F6にペースト＋事業所名追加）'!Q241=5,'組織C③（②のG6~P→F6にペースト＋事業所名追加）'!O241)</f>
        <v/>
      </c>
      <c r="D241" s="136" t="str" cm="1">
        <f t="array" ref="D241">_xlfn.IFS('組織C③（②のG6~P→F6にペースト＋事業所名追加）'!Q241="","",'組織C③（②のG6~P→F6にペースト＋事業所名追加）'!Q241=1,"",'組織C③（②のG6~P→F6にペースト＋事業所名追加）'!Q241=2,'組織C③（②のG6~P→F6にペースト＋事業所名追加）'!G241,'組織C③（②のG6~P→F6にペースト＋事業所名追加）'!Q241=3,'組織C③（②のG6~P→F6にペースト＋事業所名追加）'!I241,'組織C③（②のG6~P→F6にペースト＋事業所名追加）'!Q241=4,'組織C③（②のG6~P→F6にペースト＋事業所名追加）'!K241,'組織C③（②のG6~P→F6にペースト＋事業所名追加）'!Q241=5,'組織C③（②のG6~P→F6にペースト＋事業所名追加）'!M241)</f>
        <v/>
      </c>
      <c r="E241" s="107" t="str">
        <f t="shared" si="8"/>
        <v/>
      </c>
      <c r="F241" s="37" t="str">
        <f t="shared" si="7"/>
        <v/>
      </c>
      <c r="G241" s="123" t="str" cm="1">
        <f t="array" ref="G241">IF($G$6="","",_xlfn.IFS('組織C③（②のG6~P→F6にペースト＋事業所名追加）'!Q241="","",'組織C③（②のG6~P→F6にペースト＋事業所名追加）'!Q241=1,'組織C③（②のG6~P→F6にペースト＋事業所名追加）'!F241,'組織C③（②のG6~P→F6にペースト＋事業所名追加）'!Q241=2,'組織C③（②のG6~P→F6にペースト＋事業所名追加）'!H241,'組織C③（②のG6~P→F6にペースト＋事業所名追加）'!Q241=3,'組織C③（②のG6~P→F6にペースト＋事業所名追加）'!J241,'組織C③（②のG6~P→F6にペースト＋事業所名追加）'!Q241=4,'組織C③（②のG6~P→F6にペースト＋事業所名追加）'!L241,'組織C③（②のG6~P→F6にペースト＋事業所名追加）'!Q241=5,'組織C③（②のG6~P→F6にペースト＋事業所名追加）'!N241))</f>
        <v/>
      </c>
      <c r="H241" s="123" t="str" cm="1">
        <f t="array" ref="H241">IF($G$6="","",_xlfn.IFS('組織C③（②のG6~P→F6にペースト＋事業所名追加）'!Q241="","",'組織C③（②のG6~P→F6にペースト＋事業所名追加）'!Q241=1,"",'組織C③（②のG6~P→F6にペースト＋事業所名追加）'!Q241=2,'組織C③（②のG6~P→F6にペースト＋事業所名追加）'!F241,'組織C③（②のG6~P→F6にペースト＋事業所名追加）'!Q241=3,'組織C③（②のG6~P→F6にペースト＋事業所名追加）'!H241,'組織C③（②のG6~P→F6にペースト＋事業所名追加）'!Q241=4,'組織C③（②のG6~P→F6にペースト＋事業所名追加）'!J241,'組織C③（②のG6~P→F6にペースト＋事業所名追加）'!Q241=5,'組織C③（②のG6~P→F6にペースト＋事業所名追加）'!L241))</f>
        <v/>
      </c>
      <c r="I241" s="123" t="str">
        <f>IF('組織C③（②のG6~P→F6にペースト＋事業所名追加）'!C241="","",'組織C③（②のG6~P→F6にペースト＋事業所名追加）'!C241)</f>
        <v/>
      </c>
      <c r="J241" s="107"/>
    </row>
    <row r="242" spans="1:10">
      <c r="A242" s="107" t="s">
        <v>779</v>
      </c>
      <c r="B242" s="134"/>
      <c r="C242" s="136" t="str" cm="1">
        <f t="array" ref="C242">_xlfn.IFS('組織C③（②のG6~P→F6にペースト＋事業所名追加）'!Q242="","",'組織C③（②のG6~P→F6にペースト＋事業所名追加）'!Q242=1,'組織C③（②のG6~P→F6にペースト＋事業所名追加）'!G242,'組織C③（②のG6~P→F6にペースト＋事業所名追加）'!Q242=2,'組織C③（②のG6~P→F6にペースト＋事業所名追加）'!I242,'組織C③（②のG6~P→F6にペースト＋事業所名追加）'!Q242=3,'組織C③（②のG6~P→F6にペースト＋事業所名追加）'!K242,'組織C③（②のG6~P→F6にペースト＋事業所名追加）'!Q242=4,'組織C③（②のG6~P→F6にペースト＋事業所名追加）'!M242,'組織C③（②のG6~P→F6にペースト＋事業所名追加）'!Q242=5,'組織C③（②のG6~P→F6にペースト＋事業所名追加）'!O242)</f>
        <v/>
      </c>
      <c r="D242" s="136" t="str" cm="1">
        <f t="array" ref="D242">_xlfn.IFS('組織C③（②のG6~P→F6にペースト＋事業所名追加）'!Q242="","",'組織C③（②のG6~P→F6にペースト＋事業所名追加）'!Q242=1,"",'組織C③（②のG6~P→F6にペースト＋事業所名追加）'!Q242=2,'組織C③（②のG6~P→F6にペースト＋事業所名追加）'!G242,'組織C③（②のG6~P→F6にペースト＋事業所名追加）'!Q242=3,'組織C③（②のG6~P→F6にペースト＋事業所名追加）'!I242,'組織C③（②のG6~P→F6にペースト＋事業所名追加）'!Q242=4,'組織C③（②のG6~P→F6にペースト＋事業所名追加）'!K242,'組織C③（②のG6~P→F6にペースト＋事業所名追加）'!Q242=5,'組織C③（②のG6~P→F6にペースト＋事業所名追加）'!M242)</f>
        <v/>
      </c>
      <c r="E242" s="107" t="str">
        <f t="shared" si="8"/>
        <v/>
      </c>
      <c r="F242" s="37" t="str">
        <f t="shared" si="7"/>
        <v/>
      </c>
      <c r="G242" s="123" t="str" cm="1">
        <f t="array" ref="G242">IF($G$6="","",_xlfn.IFS('組織C③（②のG6~P→F6にペースト＋事業所名追加）'!Q242="","",'組織C③（②のG6~P→F6にペースト＋事業所名追加）'!Q242=1,'組織C③（②のG6~P→F6にペースト＋事業所名追加）'!F242,'組織C③（②のG6~P→F6にペースト＋事業所名追加）'!Q242=2,'組織C③（②のG6~P→F6にペースト＋事業所名追加）'!H242,'組織C③（②のG6~P→F6にペースト＋事業所名追加）'!Q242=3,'組織C③（②のG6~P→F6にペースト＋事業所名追加）'!J242,'組織C③（②のG6~P→F6にペースト＋事業所名追加）'!Q242=4,'組織C③（②のG6~P→F6にペースト＋事業所名追加）'!L242,'組織C③（②のG6~P→F6にペースト＋事業所名追加）'!Q242=5,'組織C③（②のG6~P→F6にペースト＋事業所名追加）'!N242))</f>
        <v/>
      </c>
      <c r="H242" s="123" t="str" cm="1">
        <f t="array" ref="H242">IF($G$6="","",_xlfn.IFS('組織C③（②のG6~P→F6にペースト＋事業所名追加）'!Q242="","",'組織C③（②のG6~P→F6にペースト＋事業所名追加）'!Q242=1,"",'組織C③（②のG6~P→F6にペースト＋事業所名追加）'!Q242=2,'組織C③（②のG6~P→F6にペースト＋事業所名追加）'!F242,'組織C③（②のG6~P→F6にペースト＋事業所名追加）'!Q242=3,'組織C③（②のG6~P→F6にペースト＋事業所名追加）'!H242,'組織C③（②のG6~P→F6にペースト＋事業所名追加）'!Q242=4,'組織C③（②のG6~P→F6にペースト＋事業所名追加）'!J242,'組織C③（②のG6~P→F6にペースト＋事業所名追加）'!Q242=5,'組織C③（②のG6~P→F6にペースト＋事業所名追加）'!L242))</f>
        <v/>
      </c>
      <c r="I242" s="123" t="str">
        <f>IF('組織C③（②のG6~P→F6にペースト＋事業所名追加）'!C242="","",'組織C③（②のG6~P→F6にペースト＋事業所名追加）'!C242)</f>
        <v/>
      </c>
      <c r="J242" s="107"/>
    </row>
    <row r="243" spans="1:10">
      <c r="A243" s="107" t="s">
        <v>780</v>
      </c>
      <c r="B243" s="134"/>
      <c r="C243" s="136" t="str" cm="1">
        <f t="array" ref="C243">_xlfn.IFS('組織C③（②のG6~P→F6にペースト＋事業所名追加）'!Q243="","",'組織C③（②のG6~P→F6にペースト＋事業所名追加）'!Q243=1,'組織C③（②のG6~P→F6にペースト＋事業所名追加）'!G243,'組織C③（②のG6~P→F6にペースト＋事業所名追加）'!Q243=2,'組織C③（②のG6~P→F6にペースト＋事業所名追加）'!I243,'組織C③（②のG6~P→F6にペースト＋事業所名追加）'!Q243=3,'組織C③（②のG6~P→F6にペースト＋事業所名追加）'!K243,'組織C③（②のG6~P→F6にペースト＋事業所名追加）'!Q243=4,'組織C③（②のG6~P→F6にペースト＋事業所名追加）'!M243,'組織C③（②のG6~P→F6にペースト＋事業所名追加）'!Q243=5,'組織C③（②のG6~P→F6にペースト＋事業所名追加）'!O243)</f>
        <v/>
      </c>
      <c r="D243" s="136" t="str" cm="1">
        <f t="array" ref="D243">_xlfn.IFS('組織C③（②のG6~P→F6にペースト＋事業所名追加）'!Q243="","",'組織C③（②のG6~P→F6にペースト＋事業所名追加）'!Q243=1,"",'組織C③（②のG6~P→F6にペースト＋事業所名追加）'!Q243=2,'組織C③（②のG6~P→F6にペースト＋事業所名追加）'!G243,'組織C③（②のG6~P→F6にペースト＋事業所名追加）'!Q243=3,'組織C③（②のG6~P→F6にペースト＋事業所名追加）'!I243,'組織C③（②のG6~P→F6にペースト＋事業所名追加）'!Q243=4,'組織C③（②のG6~P→F6にペースト＋事業所名追加）'!K243,'組織C③（②のG6~P→F6にペースト＋事業所名追加）'!Q243=5,'組織C③（②のG6~P→F6にペースト＋事業所名追加）'!M243)</f>
        <v/>
      </c>
      <c r="E243" s="107" t="str">
        <f t="shared" si="8"/>
        <v/>
      </c>
      <c r="F243" s="37" t="str">
        <f t="shared" si="7"/>
        <v/>
      </c>
      <c r="G243" s="123" t="str" cm="1">
        <f t="array" ref="G243">IF($G$6="","",_xlfn.IFS('組織C③（②のG6~P→F6にペースト＋事業所名追加）'!Q243="","",'組織C③（②のG6~P→F6にペースト＋事業所名追加）'!Q243=1,'組織C③（②のG6~P→F6にペースト＋事業所名追加）'!F243,'組織C③（②のG6~P→F6にペースト＋事業所名追加）'!Q243=2,'組織C③（②のG6~P→F6にペースト＋事業所名追加）'!H243,'組織C③（②のG6~P→F6にペースト＋事業所名追加）'!Q243=3,'組織C③（②のG6~P→F6にペースト＋事業所名追加）'!J243,'組織C③（②のG6~P→F6にペースト＋事業所名追加）'!Q243=4,'組織C③（②のG6~P→F6にペースト＋事業所名追加）'!L243,'組織C③（②のG6~P→F6にペースト＋事業所名追加）'!Q243=5,'組織C③（②のG6~P→F6にペースト＋事業所名追加）'!N243))</f>
        <v/>
      </c>
      <c r="H243" s="123" t="str" cm="1">
        <f t="array" ref="H243">IF($G$6="","",_xlfn.IFS('組織C③（②のG6~P→F6にペースト＋事業所名追加）'!Q243="","",'組織C③（②のG6~P→F6にペースト＋事業所名追加）'!Q243=1,"",'組織C③（②のG6~P→F6にペースト＋事業所名追加）'!Q243=2,'組織C③（②のG6~P→F6にペースト＋事業所名追加）'!F243,'組織C③（②のG6~P→F6にペースト＋事業所名追加）'!Q243=3,'組織C③（②のG6~P→F6にペースト＋事業所名追加）'!H243,'組織C③（②のG6~P→F6にペースト＋事業所名追加）'!Q243=4,'組織C③（②のG6~P→F6にペースト＋事業所名追加）'!J243,'組織C③（②のG6~P→F6にペースト＋事業所名追加）'!Q243=5,'組織C③（②のG6~P→F6にペースト＋事業所名追加）'!L243))</f>
        <v/>
      </c>
      <c r="I243" s="123" t="str">
        <f>IF('組織C③（②のG6~P→F6にペースト＋事業所名追加）'!C243="","",'組織C③（②のG6~P→F6にペースト＋事業所名追加）'!C243)</f>
        <v/>
      </c>
      <c r="J243" s="107"/>
    </row>
    <row r="244" spans="1:10">
      <c r="A244" s="107" t="s">
        <v>781</v>
      </c>
      <c r="B244" s="134"/>
      <c r="C244" s="136" t="str" cm="1">
        <f t="array" ref="C244">_xlfn.IFS('組織C③（②のG6~P→F6にペースト＋事業所名追加）'!Q244="","",'組織C③（②のG6~P→F6にペースト＋事業所名追加）'!Q244=1,'組織C③（②のG6~P→F6にペースト＋事業所名追加）'!G244,'組織C③（②のG6~P→F6にペースト＋事業所名追加）'!Q244=2,'組織C③（②のG6~P→F6にペースト＋事業所名追加）'!I244,'組織C③（②のG6~P→F6にペースト＋事業所名追加）'!Q244=3,'組織C③（②のG6~P→F6にペースト＋事業所名追加）'!K244,'組織C③（②のG6~P→F6にペースト＋事業所名追加）'!Q244=4,'組織C③（②のG6~P→F6にペースト＋事業所名追加）'!M244,'組織C③（②のG6~P→F6にペースト＋事業所名追加）'!Q244=5,'組織C③（②のG6~P→F6にペースト＋事業所名追加）'!O244)</f>
        <v/>
      </c>
      <c r="D244" s="136" t="str" cm="1">
        <f t="array" ref="D244">_xlfn.IFS('組織C③（②のG6~P→F6にペースト＋事業所名追加）'!Q244="","",'組織C③（②のG6~P→F6にペースト＋事業所名追加）'!Q244=1,"",'組織C③（②のG6~P→F6にペースト＋事業所名追加）'!Q244=2,'組織C③（②のG6~P→F6にペースト＋事業所名追加）'!G244,'組織C③（②のG6~P→F6にペースト＋事業所名追加）'!Q244=3,'組織C③（②のG6~P→F6にペースト＋事業所名追加）'!I244,'組織C③（②のG6~P→F6にペースト＋事業所名追加）'!Q244=4,'組織C③（②のG6~P→F6にペースト＋事業所名追加）'!K244,'組織C③（②のG6~P→F6にペースト＋事業所名追加）'!Q244=5,'組織C③（②のG6~P→F6にペースト＋事業所名追加）'!M244)</f>
        <v/>
      </c>
      <c r="E244" s="107" t="str">
        <f t="shared" si="8"/>
        <v/>
      </c>
      <c r="F244" s="37" t="str">
        <f t="shared" si="7"/>
        <v/>
      </c>
      <c r="G244" s="123" t="str" cm="1">
        <f t="array" ref="G244">IF($G$6="","",_xlfn.IFS('組織C③（②のG6~P→F6にペースト＋事業所名追加）'!Q244="","",'組織C③（②のG6~P→F6にペースト＋事業所名追加）'!Q244=1,'組織C③（②のG6~P→F6にペースト＋事業所名追加）'!F244,'組織C③（②のG6~P→F6にペースト＋事業所名追加）'!Q244=2,'組織C③（②のG6~P→F6にペースト＋事業所名追加）'!H244,'組織C③（②のG6~P→F6にペースト＋事業所名追加）'!Q244=3,'組織C③（②のG6~P→F6にペースト＋事業所名追加）'!J244,'組織C③（②のG6~P→F6にペースト＋事業所名追加）'!Q244=4,'組織C③（②のG6~P→F6にペースト＋事業所名追加）'!L244,'組織C③（②のG6~P→F6にペースト＋事業所名追加）'!Q244=5,'組織C③（②のG6~P→F6にペースト＋事業所名追加）'!N244))</f>
        <v/>
      </c>
      <c r="H244" s="123" t="str" cm="1">
        <f t="array" ref="H244">IF($G$6="","",_xlfn.IFS('組織C③（②のG6~P→F6にペースト＋事業所名追加）'!Q244="","",'組織C③（②のG6~P→F6にペースト＋事業所名追加）'!Q244=1,"",'組織C③（②のG6~P→F6にペースト＋事業所名追加）'!Q244=2,'組織C③（②のG6~P→F6にペースト＋事業所名追加）'!F244,'組織C③（②のG6~P→F6にペースト＋事業所名追加）'!Q244=3,'組織C③（②のG6~P→F6にペースト＋事業所名追加）'!H244,'組織C③（②のG6~P→F6にペースト＋事業所名追加）'!Q244=4,'組織C③（②のG6~P→F6にペースト＋事業所名追加）'!J244,'組織C③（②のG6~P→F6にペースト＋事業所名追加）'!Q244=5,'組織C③（②のG6~P→F6にペースト＋事業所名追加）'!L244))</f>
        <v/>
      </c>
      <c r="I244" s="123" t="str">
        <f>IF('組織C③（②のG6~P→F6にペースト＋事業所名追加）'!C244="","",'組織C③（②のG6~P→F6にペースト＋事業所名追加）'!C244)</f>
        <v/>
      </c>
      <c r="J244" s="107"/>
    </row>
    <row r="245" spans="1:10">
      <c r="A245" s="107" t="s">
        <v>782</v>
      </c>
      <c r="B245" s="134"/>
      <c r="C245" s="136" t="str" cm="1">
        <f t="array" ref="C245">_xlfn.IFS('組織C③（②のG6~P→F6にペースト＋事業所名追加）'!Q245="","",'組織C③（②のG6~P→F6にペースト＋事業所名追加）'!Q245=1,'組織C③（②のG6~P→F6にペースト＋事業所名追加）'!G245,'組織C③（②のG6~P→F6にペースト＋事業所名追加）'!Q245=2,'組織C③（②のG6~P→F6にペースト＋事業所名追加）'!I245,'組織C③（②のG6~P→F6にペースト＋事業所名追加）'!Q245=3,'組織C③（②のG6~P→F6にペースト＋事業所名追加）'!K245,'組織C③（②のG6~P→F6にペースト＋事業所名追加）'!Q245=4,'組織C③（②のG6~P→F6にペースト＋事業所名追加）'!M245,'組織C③（②のG6~P→F6にペースト＋事業所名追加）'!Q245=5,'組織C③（②のG6~P→F6にペースト＋事業所名追加）'!O245)</f>
        <v/>
      </c>
      <c r="D245" s="136" t="str" cm="1">
        <f t="array" ref="D245">_xlfn.IFS('組織C③（②のG6~P→F6にペースト＋事業所名追加）'!Q245="","",'組織C③（②のG6~P→F6にペースト＋事業所名追加）'!Q245=1,"",'組織C③（②のG6~P→F6にペースト＋事業所名追加）'!Q245=2,'組織C③（②のG6~P→F6にペースト＋事業所名追加）'!G245,'組織C③（②のG6~P→F6にペースト＋事業所名追加）'!Q245=3,'組織C③（②のG6~P→F6にペースト＋事業所名追加）'!I245,'組織C③（②のG6~P→F6にペースト＋事業所名追加）'!Q245=4,'組織C③（②のG6~P→F6にペースト＋事業所名追加）'!K245,'組織C③（②のG6~P→F6にペースト＋事業所名追加）'!Q245=5,'組織C③（②のG6~P→F6にペースト＋事業所名追加）'!M245)</f>
        <v/>
      </c>
      <c r="E245" s="107" t="str">
        <f t="shared" si="8"/>
        <v/>
      </c>
      <c r="F245" s="37" t="str">
        <f t="shared" si="7"/>
        <v/>
      </c>
      <c r="G245" s="123" t="str" cm="1">
        <f t="array" ref="G245">IF($G$6="","",_xlfn.IFS('組織C③（②のG6~P→F6にペースト＋事業所名追加）'!Q245="","",'組織C③（②のG6~P→F6にペースト＋事業所名追加）'!Q245=1,'組織C③（②のG6~P→F6にペースト＋事業所名追加）'!F245,'組織C③（②のG6~P→F6にペースト＋事業所名追加）'!Q245=2,'組織C③（②のG6~P→F6にペースト＋事業所名追加）'!H245,'組織C③（②のG6~P→F6にペースト＋事業所名追加）'!Q245=3,'組織C③（②のG6~P→F6にペースト＋事業所名追加）'!J245,'組織C③（②のG6~P→F6にペースト＋事業所名追加）'!Q245=4,'組織C③（②のG6~P→F6にペースト＋事業所名追加）'!L245,'組織C③（②のG6~P→F6にペースト＋事業所名追加）'!Q245=5,'組織C③（②のG6~P→F6にペースト＋事業所名追加）'!N245))</f>
        <v/>
      </c>
      <c r="H245" s="123" t="str" cm="1">
        <f t="array" ref="H245">IF($G$6="","",_xlfn.IFS('組織C③（②のG6~P→F6にペースト＋事業所名追加）'!Q245="","",'組織C③（②のG6~P→F6にペースト＋事業所名追加）'!Q245=1,"",'組織C③（②のG6~P→F6にペースト＋事業所名追加）'!Q245=2,'組織C③（②のG6~P→F6にペースト＋事業所名追加）'!F245,'組織C③（②のG6~P→F6にペースト＋事業所名追加）'!Q245=3,'組織C③（②のG6~P→F6にペースト＋事業所名追加）'!H245,'組織C③（②のG6~P→F6にペースト＋事業所名追加）'!Q245=4,'組織C③（②のG6~P→F6にペースト＋事業所名追加）'!J245,'組織C③（②のG6~P→F6にペースト＋事業所名追加）'!Q245=5,'組織C③（②のG6~P→F6にペースト＋事業所名追加）'!L245))</f>
        <v/>
      </c>
      <c r="I245" s="123" t="str">
        <f>IF('組織C③（②のG6~P→F6にペースト＋事業所名追加）'!C245="","",'組織C③（②のG6~P→F6にペースト＋事業所名追加）'!C245)</f>
        <v/>
      </c>
      <c r="J245" s="107"/>
    </row>
    <row r="246" spans="1:10">
      <c r="A246" s="107" t="s">
        <v>783</v>
      </c>
      <c r="B246" s="134"/>
      <c r="C246" s="136" t="str" cm="1">
        <f t="array" ref="C246">_xlfn.IFS('組織C③（②のG6~P→F6にペースト＋事業所名追加）'!Q246="","",'組織C③（②のG6~P→F6にペースト＋事業所名追加）'!Q246=1,'組織C③（②のG6~P→F6にペースト＋事業所名追加）'!G246,'組織C③（②のG6~P→F6にペースト＋事業所名追加）'!Q246=2,'組織C③（②のG6~P→F6にペースト＋事業所名追加）'!I246,'組織C③（②のG6~P→F6にペースト＋事業所名追加）'!Q246=3,'組織C③（②のG6~P→F6にペースト＋事業所名追加）'!K246,'組織C③（②のG6~P→F6にペースト＋事業所名追加）'!Q246=4,'組織C③（②のG6~P→F6にペースト＋事業所名追加）'!M246,'組織C③（②のG6~P→F6にペースト＋事業所名追加）'!Q246=5,'組織C③（②のG6~P→F6にペースト＋事業所名追加）'!O246)</f>
        <v/>
      </c>
      <c r="D246" s="136" t="str" cm="1">
        <f t="array" ref="D246">_xlfn.IFS('組織C③（②のG6~P→F6にペースト＋事業所名追加）'!Q246="","",'組織C③（②のG6~P→F6にペースト＋事業所名追加）'!Q246=1,"",'組織C③（②のG6~P→F6にペースト＋事業所名追加）'!Q246=2,'組織C③（②のG6~P→F6にペースト＋事業所名追加）'!G246,'組織C③（②のG6~P→F6にペースト＋事業所名追加）'!Q246=3,'組織C③（②のG6~P→F6にペースト＋事業所名追加）'!I246,'組織C③（②のG6~P→F6にペースト＋事業所名追加）'!Q246=4,'組織C③（②のG6~P→F6にペースト＋事業所名追加）'!K246,'組織C③（②のG6~P→F6にペースト＋事業所名追加）'!Q246=5,'組織C③（②のG6~P→F6にペースト＋事業所名追加）'!M246)</f>
        <v/>
      </c>
      <c r="E246" s="107" t="str">
        <f t="shared" si="8"/>
        <v/>
      </c>
      <c r="F246" s="37" t="str">
        <f t="shared" si="7"/>
        <v/>
      </c>
      <c r="G246" s="123" t="str" cm="1">
        <f t="array" ref="G246">IF($G$6="","",_xlfn.IFS('組織C③（②のG6~P→F6にペースト＋事業所名追加）'!Q246="","",'組織C③（②のG6~P→F6にペースト＋事業所名追加）'!Q246=1,'組織C③（②のG6~P→F6にペースト＋事業所名追加）'!F246,'組織C③（②のG6~P→F6にペースト＋事業所名追加）'!Q246=2,'組織C③（②のG6~P→F6にペースト＋事業所名追加）'!H246,'組織C③（②のG6~P→F6にペースト＋事業所名追加）'!Q246=3,'組織C③（②のG6~P→F6にペースト＋事業所名追加）'!J246,'組織C③（②のG6~P→F6にペースト＋事業所名追加）'!Q246=4,'組織C③（②のG6~P→F6にペースト＋事業所名追加）'!L246,'組織C③（②のG6~P→F6にペースト＋事業所名追加）'!Q246=5,'組織C③（②のG6~P→F6にペースト＋事業所名追加）'!N246))</f>
        <v/>
      </c>
      <c r="H246" s="123" t="str" cm="1">
        <f t="array" ref="H246">IF($G$6="","",_xlfn.IFS('組織C③（②のG6~P→F6にペースト＋事業所名追加）'!Q246="","",'組織C③（②のG6~P→F6にペースト＋事業所名追加）'!Q246=1,"",'組織C③（②のG6~P→F6にペースト＋事業所名追加）'!Q246=2,'組織C③（②のG6~P→F6にペースト＋事業所名追加）'!F246,'組織C③（②のG6~P→F6にペースト＋事業所名追加）'!Q246=3,'組織C③（②のG6~P→F6にペースト＋事業所名追加）'!H246,'組織C③（②のG6~P→F6にペースト＋事業所名追加）'!Q246=4,'組織C③（②のG6~P→F6にペースト＋事業所名追加）'!J246,'組織C③（②のG6~P→F6にペースト＋事業所名追加）'!Q246=5,'組織C③（②のG6~P→F6にペースト＋事業所名追加）'!L246))</f>
        <v/>
      </c>
      <c r="I246" s="123" t="str">
        <f>IF('組織C③（②のG6~P→F6にペースト＋事業所名追加）'!C246="","",'組織C③（②のG6~P→F6にペースト＋事業所名追加）'!C246)</f>
        <v/>
      </c>
      <c r="J246" s="107"/>
    </row>
    <row r="247" spans="1:10">
      <c r="A247" s="107" t="s">
        <v>784</v>
      </c>
      <c r="B247" s="134"/>
      <c r="C247" s="136" t="str" cm="1">
        <f t="array" ref="C247">_xlfn.IFS('組織C③（②のG6~P→F6にペースト＋事業所名追加）'!Q247="","",'組織C③（②のG6~P→F6にペースト＋事業所名追加）'!Q247=1,'組織C③（②のG6~P→F6にペースト＋事業所名追加）'!G247,'組織C③（②のG6~P→F6にペースト＋事業所名追加）'!Q247=2,'組織C③（②のG6~P→F6にペースト＋事業所名追加）'!I247,'組織C③（②のG6~P→F6にペースト＋事業所名追加）'!Q247=3,'組織C③（②のG6~P→F6にペースト＋事業所名追加）'!K247,'組織C③（②のG6~P→F6にペースト＋事業所名追加）'!Q247=4,'組織C③（②のG6~P→F6にペースト＋事業所名追加）'!M247,'組織C③（②のG6~P→F6にペースト＋事業所名追加）'!Q247=5,'組織C③（②のG6~P→F6にペースト＋事業所名追加）'!O247)</f>
        <v/>
      </c>
      <c r="D247" s="136" t="str" cm="1">
        <f t="array" ref="D247">_xlfn.IFS('組織C③（②のG6~P→F6にペースト＋事業所名追加）'!Q247="","",'組織C③（②のG6~P→F6にペースト＋事業所名追加）'!Q247=1,"",'組織C③（②のG6~P→F6にペースト＋事業所名追加）'!Q247=2,'組織C③（②のG6~P→F6にペースト＋事業所名追加）'!G247,'組織C③（②のG6~P→F6にペースト＋事業所名追加）'!Q247=3,'組織C③（②のG6~P→F6にペースト＋事業所名追加）'!I247,'組織C③（②のG6~P→F6にペースト＋事業所名追加）'!Q247=4,'組織C③（②のG6~P→F6にペースト＋事業所名追加）'!K247,'組織C③（②のG6~P→F6にペースト＋事業所名追加）'!Q247=5,'組織C③（②のG6~P→F6にペースト＋事業所名追加）'!M247)</f>
        <v/>
      </c>
      <c r="E247" s="107" t="str">
        <f t="shared" si="8"/>
        <v/>
      </c>
      <c r="F247" s="37" t="str">
        <f t="shared" si="7"/>
        <v/>
      </c>
      <c r="G247" s="123" t="str" cm="1">
        <f t="array" ref="G247">IF($G$6="","",_xlfn.IFS('組織C③（②のG6~P→F6にペースト＋事業所名追加）'!Q247="","",'組織C③（②のG6~P→F6にペースト＋事業所名追加）'!Q247=1,'組織C③（②のG6~P→F6にペースト＋事業所名追加）'!F247,'組織C③（②のG6~P→F6にペースト＋事業所名追加）'!Q247=2,'組織C③（②のG6~P→F6にペースト＋事業所名追加）'!H247,'組織C③（②のG6~P→F6にペースト＋事業所名追加）'!Q247=3,'組織C③（②のG6~P→F6にペースト＋事業所名追加）'!J247,'組織C③（②のG6~P→F6にペースト＋事業所名追加）'!Q247=4,'組織C③（②のG6~P→F6にペースト＋事業所名追加）'!L247,'組織C③（②のG6~P→F6にペースト＋事業所名追加）'!Q247=5,'組織C③（②のG6~P→F6にペースト＋事業所名追加）'!N247))</f>
        <v/>
      </c>
      <c r="H247" s="123" t="str" cm="1">
        <f t="array" ref="H247">IF($G$6="","",_xlfn.IFS('組織C③（②のG6~P→F6にペースト＋事業所名追加）'!Q247="","",'組織C③（②のG6~P→F6にペースト＋事業所名追加）'!Q247=1,"",'組織C③（②のG6~P→F6にペースト＋事業所名追加）'!Q247=2,'組織C③（②のG6~P→F6にペースト＋事業所名追加）'!F247,'組織C③（②のG6~P→F6にペースト＋事業所名追加）'!Q247=3,'組織C③（②のG6~P→F6にペースト＋事業所名追加）'!H247,'組織C③（②のG6~P→F6にペースト＋事業所名追加）'!Q247=4,'組織C③（②のG6~P→F6にペースト＋事業所名追加）'!J247,'組織C③（②のG6~P→F6にペースト＋事業所名追加）'!Q247=5,'組織C③（②のG6~P→F6にペースト＋事業所名追加）'!L247))</f>
        <v/>
      </c>
      <c r="I247" s="123" t="str">
        <f>IF('組織C③（②のG6~P→F6にペースト＋事業所名追加）'!C247="","",'組織C③（②のG6~P→F6にペースト＋事業所名追加）'!C247)</f>
        <v/>
      </c>
      <c r="J247" s="107"/>
    </row>
    <row r="248" spans="1:10">
      <c r="A248" s="107" t="s">
        <v>785</v>
      </c>
      <c r="B248" s="134"/>
      <c r="C248" s="136" t="str" cm="1">
        <f t="array" ref="C248">_xlfn.IFS('組織C③（②のG6~P→F6にペースト＋事業所名追加）'!Q248="","",'組織C③（②のG6~P→F6にペースト＋事業所名追加）'!Q248=1,'組織C③（②のG6~P→F6にペースト＋事業所名追加）'!G248,'組織C③（②のG6~P→F6にペースト＋事業所名追加）'!Q248=2,'組織C③（②のG6~P→F6にペースト＋事業所名追加）'!I248,'組織C③（②のG6~P→F6にペースト＋事業所名追加）'!Q248=3,'組織C③（②のG6~P→F6にペースト＋事業所名追加）'!K248,'組織C③（②のG6~P→F6にペースト＋事業所名追加）'!Q248=4,'組織C③（②のG6~P→F6にペースト＋事業所名追加）'!M248,'組織C③（②のG6~P→F6にペースト＋事業所名追加）'!Q248=5,'組織C③（②のG6~P→F6にペースト＋事業所名追加）'!O248)</f>
        <v/>
      </c>
      <c r="D248" s="136" t="str" cm="1">
        <f t="array" ref="D248">_xlfn.IFS('組織C③（②のG6~P→F6にペースト＋事業所名追加）'!Q248="","",'組織C③（②のG6~P→F6にペースト＋事業所名追加）'!Q248=1,"",'組織C③（②のG6~P→F6にペースト＋事業所名追加）'!Q248=2,'組織C③（②のG6~P→F6にペースト＋事業所名追加）'!G248,'組織C③（②のG6~P→F6にペースト＋事業所名追加）'!Q248=3,'組織C③（②のG6~P→F6にペースト＋事業所名追加）'!I248,'組織C③（②のG6~P→F6にペースト＋事業所名追加）'!Q248=4,'組織C③（②のG6~P→F6にペースト＋事業所名追加）'!K248,'組織C③（②のG6~P→F6にペースト＋事業所名追加）'!Q248=5,'組織C③（②のG6~P→F6にペースト＋事業所名追加）'!M248)</f>
        <v/>
      </c>
      <c r="E248" s="107" t="str">
        <f t="shared" si="8"/>
        <v/>
      </c>
      <c r="F248" s="37" t="str">
        <f t="shared" si="7"/>
        <v/>
      </c>
      <c r="G248" s="123" t="str" cm="1">
        <f t="array" ref="G248">IF($G$6="","",_xlfn.IFS('組織C③（②のG6~P→F6にペースト＋事業所名追加）'!Q248="","",'組織C③（②のG6~P→F6にペースト＋事業所名追加）'!Q248=1,'組織C③（②のG6~P→F6にペースト＋事業所名追加）'!F248,'組織C③（②のG6~P→F6にペースト＋事業所名追加）'!Q248=2,'組織C③（②のG6~P→F6にペースト＋事業所名追加）'!H248,'組織C③（②のG6~P→F6にペースト＋事業所名追加）'!Q248=3,'組織C③（②のG6~P→F6にペースト＋事業所名追加）'!J248,'組織C③（②のG6~P→F6にペースト＋事業所名追加）'!Q248=4,'組織C③（②のG6~P→F6にペースト＋事業所名追加）'!L248,'組織C③（②のG6~P→F6にペースト＋事業所名追加）'!Q248=5,'組織C③（②のG6~P→F6にペースト＋事業所名追加）'!N248))</f>
        <v/>
      </c>
      <c r="H248" s="123" t="str" cm="1">
        <f t="array" ref="H248">IF($G$6="","",_xlfn.IFS('組織C③（②のG6~P→F6にペースト＋事業所名追加）'!Q248="","",'組織C③（②のG6~P→F6にペースト＋事業所名追加）'!Q248=1,"",'組織C③（②のG6~P→F6にペースト＋事業所名追加）'!Q248=2,'組織C③（②のG6~P→F6にペースト＋事業所名追加）'!F248,'組織C③（②のG6~P→F6にペースト＋事業所名追加）'!Q248=3,'組織C③（②のG6~P→F6にペースト＋事業所名追加）'!H248,'組織C③（②のG6~P→F6にペースト＋事業所名追加）'!Q248=4,'組織C③（②のG6~P→F6にペースト＋事業所名追加）'!J248,'組織C③（②のG6~P→F6にペースト＋事業所名追加）'!Q248=5,'組織C③（②のG6~P→F6にペースト＋事業所名追加）'!L248))</f>
        <v/>
      </c>
      <c r="I248" s="123" t="str">
        <f>IF('組織C③（②のG6~P→F6にペースト＋事業所名追加）'!C248="","",'組織C③（②のG6~P→F6にペースト＋事業所名追加）'!C248)</f>
        <v/>
      </c>
      <c r="J248" s="107"/>
    </row>
    <row r="249" spans="1:10">
      <c r="A249" s="107" t="s">
        <v>786</v>
      </c>
      <c r="B249" s="134"/>
      <c r="C249" s="136" t="str" cm="1">
        <f t="array" ref="C249">_xlfn.IFS('組織C③（②のG6~P→F6にペースト＋事業所名追加）'!Q249="","",'組織C③（②のG6~P→F6にペースト＋事業所名追加）'!Q249=1,'組織C③（②のG6~P→F6にペースト＋事業所名追加）'!G249,'組織C③（②のG6~P→F6にペースト＋事業所名追加）'!Q249=2,'組織C③（②のG6~P→F6にペースト＋事業所名追加）'!I249,'組織C③（②のG6~P→F6にペースト＋事業所名追加）'!Q249=3,'組織C③（②のG6~P→F6にペースト＋事業所名追加）'!K249,'組織C③（②のG6~P→F6にペースト＋事業所名追加）'!Q249=4,'組織C③（②のG6~P→F6にペースト＋事業所名追加）'!M249,'組織C③（②のG6~P→F6にペースト＋事業所名追加）'!Q249=5,'組織C③（②のG6~P→F6にペースト＋事業所名追加）'!O249)</f>
        <v/>
      </c>
      <c r="D249" s="136" t="str" cm="1">
        <f t="array" ref="D249">_xlfn.IFS('組織C③（②のG6~P→F6にペースト＋事業所名追加）'!Q249="","",'組織C③（②のG6~P→F6にペースト＋事業所名追加）'!Q249=1,"",'組織C③（②のG6~P→F6にペースト＋事業所名追加）'!Q249=2,'組織C③（②のG6~P→F6にペースト＋事業所名追加）'!G249,'組織C③（②のG6~P→F6にペースト＋事業所名追加）'!Q249=3,'組織C③（②のG6~P→F6にペースト＋事業所名追加）'!I249,'組織C③（②のG6~P→F6にペースト＋事業所名追加）'!Q249=4,'組織C③（②のG6~P→F6にペースト＋事業所名追加）'!K249,'組織C③（②のG6~P→F6にペースト＋事業所名追加）'!Q249=5,'組織C③（②のG6~P→F6にペースト＋事業所名追加）'!M249)</f>
        <v/>
      </c>
      <c r="E249" s="107" t="str">
        <f t="shared" si="8"/>
        <v/>
      </c>
      <c r="F249" s="37" t="str">
        <f t="shared" si="7"/>
        <v/>
      </c>
      <c r="G249" s="123" t="str" cm="1">
        <f t="array" ref="G249">IF($G$6="","",_xlfn.IFS('組織C③（②のG6~P→F6にペースト＋事業所名追加）'!Q249="","",'組織C③（②のG6~P→F6にペースト＋事業所名追加）'!Q249=1,'組織C③（②のG6~P→F6にペースト＋事業所名追加）'!F249,'組織C③（②のG6~P→F6にペースト＋事業所名追加）'!Q249=2,'組織C③（②のG6~P→F6にペースト＋事業所名追加）'!H249,'組織C③（②のG6~P→F6にペースト＋事業所名追加）'!Q249=3,'組織C③（②のG6~P→F6にペースト＋事業所名追加）'!J249,'組織C③（②のG6~P→F6にペースト＋事業所名追加）'!Q249=4,'組織C③（②のG6~P→F6にペースト＋事業所名追加）'!L249,'組織C③（②のG6~P→F6にペースト＋事業所名追加）'!Q249=5,'組織C③（②のG6~P→F6にペースト＋事業所名追加）'!N249))</f>
        <v/>
      </c>
      <c r="H249" s="123" t="str" cm="1">
        <f t="array" ref="H249">IF($G$6="","",_xlfn.IFS('組織C③（②のG6~P→F6にペースト＋事業所名追加）'!Q249="","",'組織C③（②のG6~P→F6にペースト＋事業所名追加）'!Q249=1,"",'組織C③（②のG6~P→F6にペースト＋事業所名追加）'!Q249=2,'組織C③（②のG6~P→F6にペースト＋事業所名追加）'!F249,'組織C③（②のG6~P→F6にペースト＋事業所名追加）'!Q249=3,'組織C③（②のG6~P→F6にペースト＋事業所名追加）'!H249,'組織C③（②のG6~P→F6にペースト＋事業所名追加）'!Q249=4,'組織C③（②のG6~P→F6にペースト＋事業所名追加）'!J249,'組織C③（②のG6~P→F6にペースト＋事業所名追加）'!Q249=5,'組織C③（②のG6~P→F6にペースト＋事業所名追加）'!L249))</f>
        <v/>
      </c>
      <c r="I249" s="123" t="str">
        <f>IF('組織C③（②のG6~P→F6にペースト＋事業所名追加）'!C249="","",'組織C③（②のG6~P→F6にペースト＋事業所名追加）'!C249)</f>
        <v/>
      </c>
      <c r="J249" s="107"/>
    </row>
    <row r="250" spans="1:10">
      <c r="A250" s="107" t="s">
        <v>787</v>
      </c>
      <c r="B250" s="134"/>
      <c r="C250" s="136" t="str" cm="1">
        <f t="array" ref="C250">_xlfn.IFS('組織C③（②のG6~P→F6にペースト＋事業所名追加）'!Q250="","",'組織C③（②のG6~P→F6にペースト＋事業所名追加）'!Q250=1,'組織C③（②のG6~P→F6にペースト＋事業所名追加）'!G250,'組織C③（②のG6~P→F6にペースト＋事業所名追加）'!Q250=2,'組織C③（②のG6~P→F6にペースト＋事業所名追加）'!I250,'組織C③（②のG6~P→F6にペースト＋事業所名追加）'!Q250=3,'組織C③（②のG6~P→F6にペースト＋事業所名追加）'!K250,'組織C③（②のG6~P→F6にペースト＋事業所名追加）'!Q250=4,'組織C③（②のG6~P→F6にペースト＋事業所名追加）'!M250,'組織C③（②のG6~P→F6にペースト＋事業所名追加）'!Q250=5,'組織C③（②のG6~P→F6にペースト＋事業所名追加）'!O250)</f>
        <v/>
      </c>
      <c r="D250" s="136" t="str" cm="1">
        <f t="array" ref="D250">_xlfn.IFS('組織C③（②のG6~P→F6にペースト＋事業所名追加）'!Q250="","",'組織C③（②のG6~P→F6にペースト＋事業所名追加）'!Q250=1,"",'組織C③（②のG6~P→F6にペースト＋事業所名追加）'!Q250=2,'組織C③（②のG6~P→F6にペースト＋事業所名追加）'!G250,'組織C③（②のG6~P→F6にペースト＋事業所名追加）'!Q250=3,'組織C③（②のG6~P→F6にペースト＋事業所名追加）'!I250,'組織C③（②のG6~P→F6にペースト＋事業所名追加）'!Q250=4,'組織C③（②のG6~P→F6にペースト＋事業所名追加）'!K250,'組織C③（②のG6~P→F6にペースト＋事業所名追加）'!Q250=5,'組織C③（②のG6~P→F6にペースト＋事業所名追加）'!M250)</f>
        <v/>
      </c>
      <c r="E250" s="107" t="str">
        <f t="shared" si="8"/>
        <v/>
      </c>
      <c r="F250" s="37" t="str">
        <f t="shared" si="7"/>
        <v/>
      </c>
      <c r="G250" s="123" t="str" cm="1">
        <f t="array" ref="G250">IF($G$6="","",_xlfn.IFS('組織C③（②のG6~P→F6にペースト＋事業所名追加）'!Q250="","",'組織C③（②のG6~P→F6にペースト＋事業所名追加）'!Q250=1,'組織C③（②のG6~P→F6にペースト＋事業所名追加）'!F250,'組織C③（②のG6~P→F6にペースト＋事業所名追加）'!Q250=2,'組織C③（②のG6~P→F6にペースト＋事業所名追加）'!H250,'組織C③（②のG6~P→F6にペースト＋事業所名追加）'!Q250=3,'組織C③（②のG6~P→F6にペースト＋事業所名追加）'!J250,'組織C③（②のG6~P→F6にペースト＋事業所名追加）'!Q250=4,'組織C③（②のG6~P→F6にペースト＋事業所名追加）'!L250,'組織C③（②のG6~P→F6にペースト＋事業所名追加）'!Q250=5,'組織C③（②のG6~P→F6にペースト＋事業所名追加）'!N250))</f>
        <v/>
      </c>
      <c r="H250" s="123" t="str" cm="1">
        <f t="array" ref="H250">IF($G$6="","",_xlfn.IFS('組織C③（②のG6~P→F6にペースト＋事業所名追加）'!Q250="","",'組織C③（②のG6~P→F6にペースト＋事業所名追加）'!Q250=1,"",'組織C③（②のG6~P→F6にペースト＋事業所名追加）'!Q250=2,'組織C③（②のG6~P→F6にペースト＋事業所名追加）'!F250,'組織C③（②のG6~P→F6にペースト＋事業所名追加）'!Q250=3,'組織C③（②のG6~P→F6にペースト＋事業所名追加）'!H250,'組織C③（②のG6~P→F6にペースト＋事業所名追加）'!Q250=4,'組織C③（②のG6~P→F6にペースト＋事業所名追加）'!J250,'組織C③（②のG6~P→F6にペースト＋事業所名追加）'!Q250=5,'組織C③（②のG6~P→F6にペースト＋事業所名追加）'!L250))</f>
        <v/>
      </c>
      <c r="I250" s="123" t="str">
        <f>IF('組織C③（②のG6~P→F6にペースト＋事業所名追加）'!C250="","",'組織C③（②のG6~P→F6にペースト＋事業所名追加）'!C250)</f>
        <v/>
      </c>
      <c r="J250" s="107"/>
    </row>
    <row r="251" spans="1:10">
      <c r="A251" s="107" t="s">
        <v>788</v>
      </c>
      <c r="B251" s="134"/>
      <c r="C251" s="136" t="str" cm="1">
        <f t="array" ref="C251">_xlfn.IFS('組織C③（②のG6~P→F6にペースト＋事業所名追加）'!Q251="","",'組織C③（②のG6~P→F6にペースト＋事業所名追加）'!Q251=1,'組織C③（②のG6~P→F6にペースト＋事業所名追加）'!G251,'組織C③（②のG6~P→F6にペースト＋事業所名追加）'!Q251=2,'組織C③（②のG6~P→F6にペースト＋事業所名追加）'!I251,'組織C③（②のG6~P→F6にペースト＋事業所名追加）'!Q251=3,'組織C③（②のG6~P→F6にペースト＋事業所名追加）'!K251,'組織C③（②のG6~P→F6にペースト＋事業所名追加）'!Q251=4,'組織C③（②のG6~P→F6にペースト＋事業所名追加）'!M251,'組織C③（②のG6~P→F6にペースト＋事業所名追加）'!Q251=5,'組織C③（②のG6~P→F6にペースト＋事業所名追加）'!O251)</f>
        <v/>
      </c>
      <c r="D251" s="136" t="str" cm="1">
        <f t="array" ref="D251">_xlfn.IFS('組織C③（②のG6~P→F6にペースト＋事業所名追加）'!Q251="","",'組織C③（②のG6~P→F6にペースト＋事業所名追加）'!Q251=1,"",'組織C③（②のG6~P→F6にペースト＋事業所名追加）'!Q251=2,'組織C③（②のG6~P→F6にペースト＋事業所名追加）'!G251,'組織C③（②のG6~P→F6にペースト＋事業所名追加）'!Q251=3,'組織C③（②のG6~P→F6にペースト＋事業所名追加）'!I251,'組織C③（②のG6~P→F6にペースト＋事業所名追加）'!Q251=4,'組織C③（②のG6~P→F6にペースト＋事業所名追加）'!K251,'組織C③（②のG6~P→F6にペースト＋事業所名追加）'!Q251=5,'組織C③（②のG6~P→F6にペースト＋事業所名追加）'!M251)</f>
        <v/>
      </c>
      <c r="E251" s="107" t="str">
        <f t="shared" si="8"/>
        <v/>
      </c>
      <c r="F251" s="37" t="str">
        <f t="shared" si="7"/>
        <v/>
      </c>
      <c r="G251" s="123" t="str" cm="1">
        <f t="array" ref="G251">IF($G$6="","",_xlfn.IFS('組織C③（②のG6~P→F6にペースト＋事業所名追加）'!Q251="","",'組織C③（②のG6~P→F6にペースト＋事業所名追加）'!Q251=1,'組織C③（②のG6~P→F6にペースト＋事業所名追加）'!F251,'組織C③（②のG6~P→F6にペースト＋事業所名追加）'!Q251=2,'組織C③（②のG6~P→F6にペースト＋事業所名追加）'!H251,'組織C③（②のG6~P→F6にペースト＋事業所名追加）'!Q251=3,'組織C③（②のG6~P→F6にペースト＋事業所名追加）'!J251,'組織C③（②のG6~P→F6にペースト＋事業所名追加）'!Q251=4,'組織C③（②のG6~P→F6にペースト＋事業所名追加）'!L251,'組織C③（②のG6~P→F6にペースト＋事業所名追加）'!Q251=5,'組織C③（②のG6~P→F6にペースト＋事業所名追加）'!N251))</f>
        <v/>
      </c>
      <c r="H251" s="123" t="str" cm="1">
        <f t="array" ref="H251">IF($G$6="","",_xlfn.IFS('組織C③（②のG6~P→F6にペースト＋事業所名追加）'!Q251="","",'組織C③（②のG6~P→F6にペースト＋事業所名追加）'!Q251=1,"",'組織C③（②のG6~P→F6にペースト＋事業所名追加）'!Q251=2,'組織C③（②のG6~P→F6にペースト＋事業所名追加）'!F251,'組織C③（②のG6~P→F6にペースト＋事業所名追加）'!Q251=3,'組織C③（②のG6~P→F6にペースト＋事業所名追加）'!H251,'組織C③（②のG6~P→F6にペースト＋事業所名追加）'!Q251=4,'組織C③（②のG6~P→F6にペースト＋事業所名追加）'!J251,'組織C③（②のG6~P→F6にペースト＋事業所名追加）'!Q251=5,'組織C③（②のG6~P→F6にペースト＋事業所名追加）'!L251))</f>
        <v/>
      </c>
      <c r="I251" s="123" t="str">
        <f>IF('組織C③（②のG6~P→F6にペースト＋事業所名追加）'!C251="","",'組織C③（②のG6~P→F6にペースト＋事業所名追加）'!C251)</f>
        <v/>
      </c>
      <c r="J251" s="107"/>
    </row>
    <row r="252" spans="1:10">
      <c r="A252" s="107" t="s">
        <v>789</v>
      </c>
      <c r="B252" s="134"/>
      <c r="C252" s="136" t="str" cm="1">
        <f t="array" ref="C252">_xlfn.IFS('組織C③（②のG6~P→F6にペースト＋事業所名追加）'!Q252="","",'組織C③（②のG6~P→F6にペースト＋事業所名追加）'!Q252=1,'組織C③（②のG6~P→F6にペースト＋事業所名追加）'!G252,'組織C③（②のG6~P→F6にペースト＋事業所名追加）'!Q252=2,'組織C③（②のG6~P→F6にペースト＋事業所名追加）'!I252,'組織C③（②のG6~P→F6にペースト＋事業所名追加）'!Q252=3,'組織C③（②のG6~P→F6にペースト＋事業所名追加）'!K252,'組織C③（②のG6~P→F6にペースト＋事業所名追加）'!Q252=4,'組織C③（②のG6~P→F6にペースト＋事業所名追加）'!M252,'組織C③（②のG6~P→F6にペースト＋事業所名追加）'!Q252=5,'組織C③（②のG6~P→F6にペースト＋事業所名追加）'!O252)</f>
        <v/>
      </c>
      <c r="D252" s="136" t="str" cm="1">
        <f t="array" ref="D252">_xlfn.IFS('組織C③（②のG6~P→F6にペースト＋事業所名追加）'!Q252="","",'組織C③（②のG6~P→F6にペースト＋事業所名追加）'!Q252=1,"",'組織C③（②のG6~P→F6にペースト＋事業所名追加）'!Q252=2,'組織C③（②のG6~P→F6にペースト＋事業所名追加）'!G252,'組織C③（②のG6~P→F6にペースト＋事業所名追加）'!Q252=3,'組織C③（②のG6~P→F6にペースト＋事業所名追加）'!I252,'組織C③（②のG6~P→F6にペースト＋事業所名追加）'!Q252=4,'組織C③（②のG6~P→F6にペースト＋事業所名追加）'!K252,'組織C③（②のG6~P→F6にペースト＋事業所名追加）'!Q252=5,'組織C③（②のG6~P→F6にペースト＋事業所名追加）'!M252)</f>
        <v/>
      </c>
      <c r="E252" s="107" t="str">
        <f t="shared" si="8"/>
        <v/>
      </c>
      <c r="F252" s="37" t="str">
        <f t="shared" si="7"/>
        <v/>
      </c>
      <c r="G252" s="123" t="str" cm="1">
        <f t="array" ref="G252">IF($G$6="","",_xlfn.IFS('組織C③（②のG6~P→F6にペースト＋事業所名追加）'!Q252="","",'組織C③（②のG6~P→F6にペースト＋事業所名追加）'!Q252=1,'組織C③（②のG6~P→F6にペースト＋事業所名追加）'!F252,'組織C③（②のG6~P→F6にペースト＋事業所名追加）'!Q252=2,'組織C③（②のG6~P→F6にペースト＋事業所名追加）'!H252,'組織C③（②のG6~P→F6にペースト＋事業所名追加）'!Q252=3,'組織C③（②のG6~P→F6にペースト＋事業所名追加）'!J252,'組織C③（②のG6~P→F6にペースト＋事業所名追加）'!Q252=4,'組織C③（②のG6~P→F6にペースト＋事業所名追加）'!L252,'組織C③（②のG6~P→F6にペースト＋事業所名追加）'!Q252=5,'組織C③（②のG6~P→F6にペースト＋事業所名追加）'!N252))</f>
        <v/>
      </c>
      <c r="H252" s="123" t="str" cm="1">
        <f t="array" ref="H252">IF($G$6="","",_xlfn.IFS('組織C③（②のG6~P→F6にペースト＋事業所名追加）'!Q252="","",'組織C③（②のG6~P→F6にペースト＋事業所名追加）'!Q252=1,"",'組織C③（②のG6~P→F6にペースト＋事業所名追加）'!Q252=2,'組織C③（②のG6~P→F6にペースト＋事業所名追加）'!F252,'組織C③（②のG6~P→F6にペースト＋事業所名追加）'!Q252=3,'組織C③（②のG6~P→F6にペースト＋事業所名追加）'!H252,'組織C③（②のG6~P→F6にペースト＋事業所名追加）'!Q252=4,'組織C③（②のG6~P→F6にペースト＋事業所名追加）'!J252,'組織C③（②のG6~P→F6にペースト＋事業所名追加）'!Q252=5,'組織C③（②のG6~P→F6にペースト＋事業所名追加）'!L252))</f>
        <v/>
      </c>
      <c r="I252" s="123" t="str">
        <f>IF('組織C③（②のG6~P→F6にペースト＋事業所名追加）'!C252="","",'組織C③（②のG6~P→F6にペースト＋事業所名追加）'!C252)</f>
        <v/>
      </c>
      <c r="J252" s="107"/>
    </row>
    <row r="253" spans="1:10">
      <c r="A253" s="107" t="s">
        <v>790</v>
      </c>
      <c r="B253" s="134"/>
      <c r="C253" s="136" t="str" cm="1">
        <f t="array" ref="C253">_xlfn.IFS('組織C③（②のG6~P→F6にペースト＋事業所名追加）'!Q253="","",'組織C③（②のG6~P→F6にペースト＋事業所名追加）'!Q253=1,'組織C③（②のG6~P→F6にペースト＋事業所名追加）'!G253,'組織C③（②のG6~P→F6にペースト＋事業所名追加）'!Q253=2,'組織C③（②のG6~P→F6にペースト＋事業所名追加）'!I253,'組織C③（②のG6~P→F6にペースト＋事業所名追加）'!Q253=3,'組織C③（②のG6~P→F6にペースト＋事業所名追加）'!K253,'組織C③（②のG6~P→F6にペースト＋事業所名追加）'!Q253=4,'組織C③（②のG6~P→F6にペースト＋事業所名追加）'!M253,'組織C③（②のG6~P→F6にペースト＋事業所名追加）'!Q253=5,'組織C③（②のG6~P→F6にペースト＋事業所名追加）'!O253)</f>
        <v/>
      </c>
      <c r="D253" s="136" t="str" cm="1">
        <f t="array" ref="D253">_xlfn.IFS('組織C③（②のG6~P→F6にペースト＋事業所名追加）'!Q253="","",'組織C③（②のG6~P→F6にペースト＋事業所名追加）'!Q253=1,"",'組織C③（②のG6~P→F6にペースト＋事業所名追加）'!Q253=2,'組織C③（②のG6~P→F6にペースト＋事業所名追加）'!G253,'組織C③（②のG6~P→F6にペースト＋事業所名追加）'!Q253=3,'組織C③（②のG6~P→F6にペースト＋事業所名追加）'!I253,'組織C③（②のG6~P→F6にペースト＋事業所名追加）'!Q253=4,'組織C③（②のG6~P→F6にペースト＋事業所名追加）'!K253,'組織C③（②のG6~P→F6にペースト＋事業所名追加）'!Q253=5,'組織C③（②のG6~P→F6にペースト＋事業所名追加）'!M253)</f>
        <v/>
      </c>
      <c r="E253" s="107" t="str">
        <f t="shared" si="8"/>
        <v/>
      </c>
      <c r="F253" s="37" t="str">
        <f t="shared" si="7"/>
        <v/>
      </c>
      <c r="G253" s="123" t="str" cm="1">
        <f t="array" ref="G253">IF($G$6="","",_xlfn.IFS('組織C③（②のG6~P→F6にペースト＋事業所名追加）'!Q253="","",'組織C③（②のG6~P→F6にペースト＋事業所名追加）'!Q253=1,'組織C③（②のG6~P→F6にペースト＋事業所名追加）'!F253,'組織C③（②のG6~P→F6にペースト＋事業所名追加）'!Q253=2,'組織C③（②のG6~P→F6にペースト＋事業所名追加）'!H253,'組織C③（②のG6~P→F6にペースト＋事業所名追加）'!Q253=3,'組織C③（②のG6~P→F6にペースト＋事業所名追加）'!J253,'組織C③（②のG6~P→F6にペースト＋事業所名追加）'!Q253=4,'組織C③（②のG6~P→F6にペースト＋事業所名追加）'!L253,'組織C③（②のG6~P→F6にペースト＋事業所名追加）'!Q253=5,'組織C③（②のG6~P→F6にペースト＋事業所名追加）'!N253))</f>
        <v/>
      </c>
      <c r="H253" s="123" t="str" cm="1">
        <f t="array" ref="H253">IF($G$6="","",_xlfn.IFS('組織C③（②のG6~P→F6にペースト＋事業所名追加）'!Q253="","",'組織C③（②のG6~P→F6にペースト＋事業所名追加）'!Q253=1,"",'組織C③（②のG6~P→F6にペースト＋事業所名追加）'!Q253=2,'組織C③（②のG6~P→F6にペースト＋事業所名追加）'!F253,'組織C③（②のG6~P→F6にペースト＋事業所名追加）'!Q253=3,'組織C③（②のG6~P→F6にペースト＋事業所名追加）'!H253,'組織C③（②のG6~P→F6にペースト＋事業所名追加）'!Q253=4,'組織C③（②のG6~P→F6にペースト＋事業所名追加）'!J253,'組織C③（②のG6~P→F6にペースト＋事業所名追加）'!Q253=5,'組織C③（②のG6~P→F6にペースト＋事業所名追加）'!L253))</f>
        <v/>
      </c>
      <c r="I253" s="123" t="str">
        <f>IF('組織C③（②のG6~P→F6にペースト＋事業所名追加）'!C253="","",'組織C③（②のG6~P→F6にペースト＋事業所名追加）'!C253)</f>
        <v/>
      </c>
      <c r="J253" s="107"/>
    </row>
    <row r="254" spans="1:10">
      <c r="A254" s="107" t="s">
        <v>791</v>
      </c>
      <c r="B254" s="134"/>
      <c r="C254" s="136" t="str" cm="1">
        <f t="array" ref="C254">_xlfn.IFS('組織C③（②のG6~P→F6にペースト＋事業所名追加）'!Q254="","",'組織C③（②のG6~P→F6にペースト＋事業所名追加）'!Q254=1,'組織C③（②のG6~P→F6にペースト＋事業所名追加）'!G254,'組織C③（②のG6~P→F6にペースト＋事業所名追加）'!Q254=2,'組織C③（②のG6~P→F6にペースト＋事業所名追加）'!I254,'組織C③（②のG6~P→F6にペースト＋事業所名追加）'!Q254=3,'組織C③（②のG6~P→F6にペースト＋事業所名追加）'!K254,'組織C③（②のG6~P→F6にペースト＋事業所名追加）'!Q254=4,'組織C③（②のG6~P→F6にペースト＋事業所名追加）'!M254,'組織C③（②のG6~P→F6にペースト＋事業所名追加）'!Q254=5,'組織C③（②のG6~P→F6にペースト＋事業所名追加）'!O254)</f>
        <v/>
      </c>
      <c r="D254" s="136" t="str" cm="1">
        <f t="array" ref="D254">_xlfn.IFS('組織C③（②のG6~P→F6にペースト＋事業所名追加）'!Q254="","",'組織C③（②のG6~P→F6にペースト＋事業所名追加）'!Q254=1,"",'組織C③（②のG6~P→F6にペースト＋事業所名追加）'!Q254=2,'組織C③（②のG6~P→F6にペースト＋事業所名追加）'!G254,'組織C③（②のG6~P→F6にペースト＋事業所名追加）'!Q254=3,'組織C③（②のG6~P→F6にペースト＋事業所名追加）'!I254,'組織C③（②のG6~P→F6にペースト＋事業所名追加）'!Q254=4,'組織C③（②のG6~P→F6にペースト＋事業所名追加）'!K254,'組織C③（②のG6~P→F6にペースト＋事業所名追加）'!Q254=5,'組織C③（②のG6~P→F6にペースト＋事業所名追加）'!M254)</f>
        <v/>
      </c>
      <c r="E254" s="107" t="str">
        <f t="shared" si="8"/>
        <v/>
      </c>
      <c r="F254" s="37" t="str">
        <f t="shared" si="7"/>
        <v/>
      </c>
      <c r="G254" s="123" t="str" cm="1">
        <f t="array" ref="G254">IF($G$6="","",_xlfn.IFS('組織C③（②のG6~P→F6にペースト＋事業所名追加）'!Q254="","",'組織C③（②のG6~P→F6にペースト＋事業所名追加）'!Q254=1,'組織C③（②のG6~P→F6にペースト＋事業所名追加）'!F254,'組織C③（②のG6~P→F6にペースト＋事業所名追加）'!Q254=2,'組織C③（②のG6~P→F6にペースト＋事業所名追加）'!H254,'組織C③（②のG6~P→F6にペースト＋事業所名追加）'!Q254=3,'組織C③（②のG6~P→F6にペースト＋事業所名追加）'!J254,'組織C③（②のG6~P→F6にペースト＋事業所名追加）'!Q254=4,'組織C③（②のG6~P→F6にペースト＋事業所名追加）'!L254,'組織C③（②のG6~P→F6にペースト＋事業所名追加）'!Q254=5,'組織C③（②のG6~P→F6にペースト＋事業所名追加）'!N254))</f>
        <v/>
      </c>
      <c r="H254" s="123" t="str" cm="1">
        <f t="array" ref="H254">IF($G$6="","",_xlfn.IFS('組織C③（②のG6~P→F6にペースト＋事業所名追加）'!Q254="","",'組織C③（②のG6~P→F6にペースト＋事業所名追加）'!Q254=1,"",'組織C③（②のG6~P→F6にペースト＋事業所名追加）'!Q254=2,'組織C③（②のG6~P→F6にペースト＋事業所名追加）'!F254,'組織C③（②のG6~P→F6にペースト＋事業所名追加）'!Q254=3,'組織C③（②のG6~P→F6にペースト＋事業所名追加）'!H254,'組織C③（②のG6~P→F6にペースト＋事業所名追加）'!Q254=4,'組織C③（②のG6~P→F6にペースト＋事業所名追加）'!J254,'組織C③（②のG6~P→F6にペースト＋事業所名追加）'!Q254=5,'組織C③（②のG6~P→F6にペースト＋事業所名追加）'!L254))</f>
        <v/>
      </c>
      <c r="I254" s="123" t="str">
        <f>IF('組織C③（②のG6~P→F6にペースト＋事業所名追加）'!C254="","",'組織C③（②のG6~P→F6にペースト＋事業所名追加）'!C254)</f>
        <v/>
      </c>
      <c r="J254" s="107"/>
    </row>
    <row r="255" spans="1:10">
      <c r="A255" s="107" t="s">
        <v>792</v>
      </c>
      <c r="B255" s="134"/>
      <c r="C255" s="136" t="str" cm="1">
        <f t="array" ref="C255">_xlfn.IFS('組織C③（②のG6~P→F6にペースト＋事業所名追加）'!Q255="","",'組織C③（②のG6~P→F6にペースト＋事業所名追加）'!Q255=1,'組織C③（②のG6~P→F6にペースト＋事業所名追加）'!G255,'組織C③（②のG6~P→F6にペースト＋事業所名追加）'!Q255=2,'組織C③（②のG6~P→F6にペースト＋事業所名追加）'!I255,'組織C③（②のG6~P→F6にペースト＋事業所名追加）'!Q255=3,'組織C③（②のG6~P→F6にペースト＋事業所名追加）'!K255,'組織C③（②のG6~P→F6にペースト＋事業所名追加）'!Q255=4,'組織C③（②のG6~P→F6にペースト＋事業所名追加）'!M255,'組織C③（②のG6~P→F6にペースト＋事業所名追加）'!Q255=5,'組織C③（②のG6~P→F6にペースト＋事業所名追加）'!O255)</f>
        <v/>
      </c>
      <c r="D255" s="136" t="str" cm="1">
        <f t="array" ref="D255">_xlfn.IFS('組織C③（②のG6~P→F6にペースト＋事業所名追加）'!Q255="","",'組織C③（②のG6~P→F6にペースト＋事業所名追加）'!Q255=1,"",'組織C③（②のG6~P→F6にペースト＋事業所名追加）'!Q255=2,'組織C③（②のG6~P→F6にペースト＋事業所名追加）'!G255,'組織C③（②のG6~P→F6にペースト＋事業所名追加）'!Q255=3,'組織C③（②のG6~P→F6にペースト＋事業所名追加）'!I255,'組織C③（②のG6~P→F6にペースト＋事業所名追加）'!Q255=4,'組織C③（②のG6~P→F6にペースト＋事業所名追加）'!K255,'組織C③（②のG6~P→F6にペースト＋事業所名追加）'!Q255=5,'組織C③（②のG6~P→F6にペースト＋事業所名追加）'!M255)</f>
        <v/>
      </c>
      <c r="E255" s="107" t="str">
        <f t="shared" si="8"/>
        <v/>
      </c>
      <c r="F255" s="37" t="str">
        <f t="shared" si="7"/>
        <v/>
      </c>
      <c r="G255" s="123" t="str" cm="1">
        <f t="array" ref="G255">IF($G$6="","",_xlfn.IFS('組織C③（②のG6~P→F6にペースト＋事業所名追加）'!Q255="","",'組織C③（②のG6~P→F6にペースト＋事業所名追加）'!Q255=1,'組織C③（②のG6~P→F6にペースト＋事業所名追加）'!F255,'組織C③（②のG6~P→F6にペースト＋事業所名追加）'!Q255=2,'組織C③（②のG6~P→F6にペースト＋事業所名追加）'!H255,'組織C③（②のG6~P→F6にペースト＋事業所名追加）'!Q255=3,'組織C③（②のG6~P→F6にペースト＋事業所名追加）'!J255,'組織C③（②のG6~P→F6にペースト＋事業所名追加）'!Q255=4,'組織C③（②のG6~P→F6にペースト＋事業所名追加）'!L255,'組織C③（②のG6~P→F6にペースト＋事業所名追加）'!Q255=5,'組織C③（②のG6~P→F6にペースト＋事業所名追加）'!N255))</f>
        <v/>
      </c>
      <c r="H255" s="123" t="str" cm="1">
        <f t="array" ref="H255">IF($G$6="","",_xlfn.IFS('組織C③（②のG6~P→F6にペースト＋事業所名追加）'!Q255="","",'組織C③（②のG6~P→F6にペースト＋事業所名追加）'!Q255=1,"",'組織C③（②のG6~P→F6にペースト＋事業所名追加）'!Q255=2,'組織C③（②のG6~P→F6にペースト＋事業所名追加）'!F255,'組織C③（②のG6~P→F6にペースト＋事業所名追加）'!Q255=3,'組織C③（②のG6~P→F6にペースト＋事業所名追加）'!H255,'組織C③（②のG6~P→F6にペースト＋事業所名追加）'!Q255=4,'組織C③（②のG6~P→F6にペースト＋事業所名追加）'!J255,'組織C③（②のG6~P→F6にペースト＋事業所名追加）'!Q255=5,'組織C③（②のG6~P→F6にペースト＋事業所名追加）'!L255))</f>
        <v/>
      </c>
      <c r="I255" s="123" t="str">
        <f>IF('組織C③（②のG6~P→F6にペースト＋事業所名追加）'!C255="","",'組織C③（②のG6~P→F6にペースト＋事業所名追加）'!C255)</f>
        <v/>
      </c>
      <c r="J255" s="107"/>
    </row>
    <row r="256" spans="1:10">
      <c r="A256" s="107" t="s">
        <v>793</v>
      </c>
      <c r="B256" s="134"/>
      <c r="C256" s="136" t="str" cm="1">
        <f t="array" ref="C256">_xlfn.IFS('組織C③（②のG6~P→F6にペースト＋事業所名追加）'!Q256="","",'組織C③（②のG6~P→F6にペースト＋事業所名追加）'!Q256=1,'組織C③（②のG6~P→F6にペースト＋事業所名追加）'!G256,'組織C③（②のG6~P→F6にペースト＋事業所名追加）'!Q256=2,'組織C③（②のG6~P→F6にペースト＋事業所名追加）'!I256,'組織C③（②のG6~P→F6にペースト＋事業所名追加）'!Q256=3,'組織C③（②のG6~P→F6にペースト＋事業所名追加）'!K256,'組織C③（②のG6~P→F6にペースト＋事業所名追加）'!Q256=4,'組織C③（②のG6~P→F6にペースト＋事業所名追加）'!M256,'組織C③（②のG6~P→F6にペースト＋事業所名追加）'!Q256=5,'組織C③（②のG6~P→F6にペースト＋事業所名追加）'!O256)</f>
        <v/>
      </c>
      <c r="D256" s="136" t="str" cm="1">
        <f t="array" ref="D256">_xlfn.IFS('組織C③（②のG6~P→F6にペースト＋事業所名追加）'!Q256="","",'組織C③（②のG6~P→F6にペースト＋事業所名追加）'!Q256=1,"",'組織C③（②のG6~P→F6にペースト＋事業所名追加）'!Q256=2,'組織C③（②のG6~P→F6にペースト＋事業所名追加）'!G256,'組織C③（②のG6~P→F6にペースト＋事業所名追加）'!Q256=3,'組織C③（②のG6~P→F6にペースト＋事業所名追加）'!I256,'組織C③（②のG6~P→F6にペースト＋事業所名追加）'!Q256=4,'組織C③（②のG6~P→F6にペースト＋事業所名追加）'!K256,'組織C③（②のG6~P→F6にペースト＋事業所名追加）'!Q256=5,'組織C③（②のG6~P→F6にペースト＋事業所名追加）'!M256)</f>
        <v/>
      </c>
      <c r="E256" s="107" t="str">
        <f t="shared" si="8"/>
        <v/>
      </c>
      <c r="F256" s="37" t="str">
        <f t="shared" si="7"/>
        <v/>
      </c>
      <c r="G256" s="123" t="str" cm="1">
        <f t="array" ref="G256">IF($G$6="","",_xlfn.IFS('組織C③（②のG6~P→F6にペースト＋事業所名追加）'!Q256="","",'組織C③（②のG6~P→F6にペースト＋事業所名追加）'!Q256=1,'組織C③（②のG6~P→F6にペースト＋事業所名追加）'!F256,'組織C③（②のG6~P→F6にペースト＋事業所名追加）'!Q256=2,'組織C③（②のG6~P→F6にペースト＋事業所名追加）'!H256,'組織C③（②のG6~P→F6にペースト＋事業所名追加）'!Q256=3,'組織C③（②のG6~P→F6にペースト＋事業所名追加）'!J256,'組織C③（②のG6~P→F6にペースト＋事業所名追加）'!Q256=4,'組織C③（②のG6~P→F6にペースト＋事業所名追加）'!L256,'組織C③（②のG6~P→F6にペースト＋事業所名追加）'!Q256=5,'組織C③（②のG6~P→F6にペースト＋事業所名追加）'!N256))</f>
        <v/>
      </c>
      <c r="H256" s="123" t="str" cm="1">
        <f t="array" ref="H256">IF($G$6="","",_xlfn.IFS('組織C③（②のG6~P→F6にペースト＋事業所名追加）'!Q256="","",'組織C③（②のG6~P→F6にペースト＋事業所名追加）'!Q256=1,"",'組織C③（②のG6~P→F6にペースト＋事業所名追加）'!Q256=2,'組織C③（②のG6~P→F6にペースト＋事業所名追加）'!F256,'組織C③（②のG6~P→F6にペースト＋事業所名追加）'!Q256=3,'組織C③（②のG6~P→F6にペースト＋事業所名追加）'!H256,'組織C③（②のG6~P→F6にペースト＋事業所名追加）'!Q256=4,'組織C③（②のG6~P→F6にペースト＋事業所名追加）'!J256,'組織C③（②のG6~P→F6にペースト＋事業所名追加）'!Q256=5,'組織C③（②のG6~P→F6にペースト＋事業所名追加）'!L256))</f>
        <v/>
      </c>
      <c r="I256" s="123" t="str">
        <f>IF('組織C③（②のG6~P→F6にペースト＋事業所名追加）'!C256="","",'組織C③（②のG6~P→F6にペースト＋事業所名追加）'!C256)</f>
        <v/>
      </c>
      <c r="J256" s="107"/>
    </row>
    <row r="257" spans="1:10">
      <c r="A257" s="107" t="s">
        <v>794</v>
      </c>
      <c r="B257" s="134"/>
      <c r="C257" s="136" t="str" cm="1">
        <f t="array" ref="C257">_xlfn.IFS('組織C③（②のG6~P→F6にペースト＋事業所名追加）'!Q257="","",'組織C③（②のG6~P→F6にペースト＋事業所名追加）'!Q257=1,'組織C③（②のG6~P→F6にペースト＋事業所名追加）'!G257,'組織C③（②のG6~P→F6にペースト＋事業所名追加）'!Q257=2,'組織C③（②のG6~P→F6にペースト＋事業所名追加）'!I257,'組織C③（②のG6~P→F6にペースト＋事業所名追加）'!Q257=3,'組織C③（②のG6~P→F6にペースト＋事業所名追加）'!K257,'組織C③（②のG6~P→F6にペースト＋事業所名追加）'!Q257=4,'組織C③（②のG6~P→F6にペースト＋事業所名追加）'!M257,'組織C③（②のG6~P→F6にペースト＋事業所名追加）'!Q257=5,'組織C③（②のG6~P→F6にペースト＋事業所名追加）'!O257)</f>
        <v/>
      </c>
      <c r="D257" s="136" t="str" cm="1">
        <f t="array" ref="D257">_xlfn.IFS('組織C③（②のG6~P→F6にペースト＋事業所名追加）'!Q257="","",'組織C③（②のG6~P→F6にペースト＋事業所名追加）'!Q257=1,"",'組織C③（②のG6~P→F6にペースト＋事業所名追加）'!Q257=2,'組織C③（②のG6~P→F6にペースト＋事業所名追加）'!G257,'組織C③（②のG6~P→F6にペースト＋事業所名追加）'!Q257=3,'組織C③（②のG6~P→F6にペースト＋事業所名追加）'!I257,'組織C③（②のG6~P→F6にペースト＋事業所名追加）'!Q257=4,'組織C③（②のG6~P→F6にペースト＋事業所名追加）'!K257,'組織C③（②のG6~P→F6にペースト＋事業所名追加）'!Q257=5,'組織C③（②のG6~P→F6にペースト＋事業所名追加）'!M257)</f>
        <v/>
      </c>
      <c r="E257" s="107" t="str">
        <f t="shared" si="8"/>
        <v/>
      </c>
      <c r="F257" s="37" t="str">
        <f t="shared" si="7"/>
        <v/>
      </c>
      <c r="G257" s="123" t="str" cm="1">
        <f t="array" ref="G257">IF($G$6="","",_xlfn.IFS('組織C③（②のG6~P→F6にペースト＋事業所名追加）'!Q257="","",'組織C③（②のG6~P→F6にペースト＋事業所名追加）'!Q257=1,'組織C③（②のG6~P→F6にペースト＋事業所名追加）'!F257,'組織C③（②のG6~P→F6にペースト＋事業所名追加）'!Q257=2,'組織C③（②のG6~P→F6にペースト＋事業所名追加）'!H257,'組織C③（②のG6~P→F6にペースト＋事業所名追加）'!Q257=3,'組織C③（②のG6~P→F6にペースト＋事業所名追加）'!J257,'組織C③（②のG6~P→F6にペースト＋事業所名追加）'!Q257=4,'組織C③（②のG6~P→F6にペースト＋事業所名追加）'!L257,'組織C③（②のG6~P→F6にペースト＋事業所名追加）'!Q257=5,'組織C③（②のG6~P→F6にペースト＋事業所名追加）'!N257))</f>
        <v/>
      </c>
      <c r="H257" s="123" t="str" cm="1">
        <f t="array" ref="H257">IF($G$6="","",_xlfn.IFS('組織C③（②のG6~P→F6にペースト＋事業所名追加）'!Q257="","",'組織C③（②のG6~P→F6にペースト＋事業所名追加）'!Q257=1,"",'組織C③（②のG6~P→F6にペースト＋事業所名追加）'!Q257=2,'組織C③（②のG6~P→F6にペースト＋事業所名追加）'!F257,'組織C③（②のG6~P→F6にペースト＋事業所名追加）'!Q257=3,'組織C③（②のG6~P→F6にペースト＋事業所名追加）'!H257,'組織C③（②のG6~P→F6にペースト＋事業所名追加）'!Q257=4,'組織C③（②のG6~P→F6にペースト＋事業所名追加）'!J257,'組織C③（②のG6~P→F6にペースト＋事業所名追加）'!Q257=5,'組織C③（②のG6~P→F6にペースト＋事業所名追加）'!L257))</f>
        <v/>
      </c>
      <c r="I257" s="123" t="str">
        <f>IF('組織C③（②のG6~P→F6にペースト＋事業所名追加）'!C257="","",'組織C③（②のG6~P→F6にペースト＋事業所名追加）'!C257)</f>
        <v/>
      </c>
      <c r="J257" s="107"/>
    </row>
    <row r="258" spans="1:10">
      <c r="A258" s="107" t="s">
        <v>795</v>
      </c>
      <c r="B258" s="134"/>
      <c r="C258" s="136" t="str" cm="1">
        <f t="array" ref="C258">_xlfn.IFS('組織C③（②のG6~P→F6にペースト＋事業所名追加）'!Q258="","",'組織C③（②のG6~P→F6にペースト＋事業所名追加）'!Q258=1,'組織C③（②のG6~P→F6にペースト＋事業所名追加）'!G258,'組織C③（②のG6~P→F6にペースト＋事業所名追加）'!Q258=2,'組織C③（②のG6~P→F6にペースト＋事業所名追加）'!I258,'組織C③（②のG6~P→F6にペースト＋事業所名追加）'!Q258=3,'組織C③（②のG6~P→F6にペースト＋事業所名追加）'!K258,'組織C③（②のG6~P→F6にペースト＋事業所名追加）'!Q258=4,'組織C③（②のG6~P→F6にペースト＋事業所名追加）'!M258,'組織C③（②のG6~P→F6にペースト＋事業所名追加）'!Q258=5,'組織C③（②のG6~P→F6にペースト＋事業所名追加）'!O258)</f>
        <v/>
      </c>
      <c r="D258" s="136" t="str" cm="1">
        <f t="array" ref="D258">_xlfn.IFS('組織C③（②のG6~P→F6にペースト＋事業所名追加）'!Q258="","",'組織C③（②のG6~P→F6にペースト＋事業所名追加）'!Q258=1,"",'組織C③（②のG6~P→F6にペースト＋事業所名追加）'!Q258=2,'組織C③（②のG6~P→F6にペースト＋事業所名追加）'!G258,'組織C③（②のG6~P→F6にペースト＋事業所名追加）'!Q258=3,'組織C③（②のG6~P→F6にペースト＋事業所名追加）'!I258,'組織C③（②のG6~P→F6にペースト＋事業所名追加）'!Q258=4,'組織C③（②のG6~P→F6にペースト＋事業所名追加）'!K258,'組織C③（②のG6~P→F6にペースト＋事業所名追加）'!Q258=5,'組織C③（②のG6~P→F6にペースト＋事業所名追加）'!M258)</f>
        <v/>
      </c>
      <c r="E258" s="107" t="str">
        <f t="shared" si="8"/>
        <v/>
      </c>
      <c r="F258" s="37" t="str">
        <f t="shared" si="7"/>
        <v/>
      </c>
      <c r="G258" s="123" t="str" cm="1">
        <f t="array" ref="G258">IF($G$6="","",_xlfn.IFS('組織C③（②のG6~P→F6にペースト＋事業所名追加）'!Q258="","",'組織C③（②のG6~P→F6にペースト＋事業所名追加）'!Q258=1,'組織C③（②のG6~P→F6にペースト＋事業所名追加）'!F258,'組織C③（②のG6~P→F6にペースト＋事業所名追加）'!Q258=2,'組織C③（②のG6~P→F6にペースト＋事業所名追加）'!H258,'組織C③（②のG6~P→F6にペースト＋事業所名追加）'!Q258=3,'組織C③（②のG6~P→F6にペースト＋事業所名追加）'!J258,'組織C③（②のG6~P→F6にペースト＋事業所名追加）'!Q258=4,'組織C③（②のG6~P→F6にペースト＋事業所名追加）'!L258,'組織C③（②のG6~P→F6にペースト＋事業所名追加）'!Q258=5,'組織C③（②のG6~P→F6にペースト＋事業所名追加）'!N258))</f>
        <v/>
      </c>
      <c r="H258" s="123" t="str" cm="1">
        <f t="array" ref="H258">IF($G$6="","",_xlfn.IFS('組織C③（②のG6~P→F6にペースト＋事業所名追加）'!Q258="","",'組織C③（②のG6~P→F6にペースト＋事業所名追加）'!Q258=1,"",'組織C③（②のG6~P→F6にペースト＋事業所名追加）'!Q258=2,'組織C③（②のG6~P→F6にペースト＋事業所名追加）'!F258,'組織C③（②のG6~P→F6にペースト＋事業所名追加）'!Q258=3,'組織C③（②のG6~P→F6にペースト＋事業所名追加）'!H258,'組織C③（②のG6~P→F6にペースト＋事業所名追加）'!Q258=4,'組織C③（②のG6~P→F6にペースト＋事業所名追加）'!J258,'組織C③（②のG6~P→F6にペースト＋事業所名追加）'!Q258=5,'組織C③（②のG6~P→F6にペースト＋事業所名追加）'!L258))</f>
        <v/>
      </c>
      <c r="I258" s="123" t="str">
        <f>IF('組織C③（②のG6~P→F6にペースト＋事業所名追加）'!C258="","",'組織C③（②のG6~P→F6にペースト＋事業所名追加）'!C258)</f>
        <v/>
      </c>
      <c r="J258" s="107"/>
    </row>
    <row r="259" spans="1:10">
      <c r="A259" s="107" t="s">
        <v>796</v>
      </c>
      <c r="B259" s="134"/>
      <c r="C259" s="136" t="str" cm="1">
        <f t="array" ref="C259">_xlfn.IFS('組織C③（②のG6~P→F6にペースト＋事業所名追加）'!Q259="","",'組織C③（②のG6~P→F6にペースト＋事業所名追加）'!Q259=1,'組織C③（②のG6~P→F6にペースト＋事業所名追加）'!G259,'組織C③（②のG6~P→F6にペースト＋事業所名追加）'!Q259=2,'組織C③（②のG6~P→F6にペースト＋事業所名追加）'!I259,'組織C③（②のG6~P→F6にペースト＋事業所名追加）'!Q259=3,'組織C③（②のG6~P→F6にペースト＋事業所名追加）'!K259,'組織C③（②のG6~P→F6にペースト＋事業所名追加）'!Q259=4,'組織C③（②のG6~P→F6にペースト＋事業所名追加）'!M259,'組織C③（②のG6~P→F6にペースト＋事業所名追加）'!Q259=5,'組織C③（②のG6~P→F6にペースト＋事業所名追加）'!O259)</f>
        <v/>
      </c>
      <c r="D259" s="136" t="str" cm="1">
        <f t="array" ref="D259">_xlfn.IFS('組織C③（②のG6~P→F6にペースト＋事業所名追加）'!Q259="","",'組織C③（②のG6~P→F6にペースト＋事業所名追加）'!Q259=1,"",'組織C③（②のG6~P→F6にペースト＋事業所名追加）'!Q259=2,'組織C③（②のG6~P→F6にペースト＋事業所名追加）'!G259,'組織C③（②のG6~P→F6にペースト＋事業所名追加）'!Q259=3,'組織C③（②のG6~P→F6にペースト＋事業所名追加）'!I259,'組織C③（②のG6~P→F6にペースト＋事業所名追加）'!Q259=4,'組織C③（②のG6~P→F6にペースト＋事業所名追加）'!K259,'組織C③（②のG6~P→F6にペースト＋事業所名追加）'!Q259=5,'組織C③（②のG6~P→F6にペースト＋事業所名追加）'!M259)</f>
        <v/>
      </c>
      <c r="E259" s="107" t="str">
        <f t="shared" si="8"/>
        <v/>
      </c>
      <c r="F259" s="37" t="str">
        <f t="shared" si="7"/>
        <v/>
      </c>
      <c r="G259" s="123" t="str" cm="1">
        <f t="array" ref="G259">IF($G$6="","",_xlfn.IFS('組織C③（②のG6~P→F6にペースト＋事業所名追加）'!Q259="","",'組織C③（②のG6~P→F6にペースト＋事業所名追加）'!Q259=1,'組織C③（②のG6~P→F6にペースト＋事業所名追加）'!F259,'組織C③（②のG6~P→F6にペースト＋事業所名追加）'!Q259=2,'組織C③（②のG6~P→F6にペースト＋事業所名追加）'!H259,'組織C③（②のG6~P→F6にペースト＋事業所名追加）'!Q259=3,'組織C③（②のG6~P→F6にペースト＋事業所名追加）'!J259,'組織C③（②のG6~P→F6にペースト＋事業所名追加）'!Q259=4,'組織C③（②のG6~P→F6にペースト＋事業所名追加）'!L259,'組織C③（②のG6~P→F6にペースト＋事業所名追加）'!Q259=5,'組織C③（②のG6~P→F6にペースト＋事業所名追加）'!N259))</f>
        <v/>
      </c>
      <c r="H259" s="123" t="str" cm="1">
        <f t="array" ref="H259">IF($G$6="","",_xlfn.IFS('組織C③（②のG6~P→F6にペースト＋事業所名追加）'!Q259="","",'組織C③（②のG6~P→F6にペースト＋事業所名追加）'!Q259=1,"",'組織C③（②のG6~P→F6にペースト＋事業所名追加）'!Q259=2,'組織C③（②のG6~P→F6にペースト＋事業所名追加）'!F259,'組織C③（②のG6~P→F6にペースト＋事業所名追加）'!Q259=3,'組織C③（②のG6~P→F6にペースト＋事業所名追加）'!H259,'組織C③（②のG6~P→F6にペースト＋事業所名追加）'!Q259=4,'組織C③（②のG6~P→F6にペースト＋事業所名追加）'!J259,'組織C③（②のG6~P→F6にペースト＋事業所名追加）'!Q259=5,'組織C③（②のG6~P→F6にペースト＋事業所名追加）'!L259))</f>
        <v/>
      </c>
      <c r="I259" s="123" t="str">
        <f>IF('組織C③（②のG6~P→F6にペースト＋事業所名追加）'!C259="","",'組織C③（②のG6~P→F6にペースト＋事業所名追加）'!C259)</f>
        <v/>
      </c>
      <c r="J259" s="107"/>
    </row>
    <row r="260" spans="1:10">
      <c r="A260" s="107" t="s">
        <v>797</v>
      </c>
      <c r="B260" s="134"/>
      <c r="C260" s="136" t="str" cm="1">
        <f t="array" ref="C260">_xlfn.IFS('組織C③（②のG6~P→F6にペースト＋事業所名追加）'!Q260="","",'組織C③（②のG6~P→F6にペースト＋事業所名追加）'!Q260=1,'組織C③（②のG6~P→F6にペースト＋事業所名追加）'!G260,'組織C③（②のG6~P→F6にペースト＋事業所名追加）'!Q260=2,'組織C③（②のG6~P→F6にペースト＋事業所名追加）'!I260,'組織C③（②のG6~P→F6にペースト＋事業所名追加）'!Q260=3,'組織C③（②のG6~P→F6にペースト＋事業所名追加）'!K260,'組織C③（②のG6~P→F6にペースト＋事業所名追加）'!Q260=4,'組織C③（②のG6~P→F6にペースト＋事業所名追加）'!M260,'組織C③（②のG6~P→F6にペースト＋事業所名追加）'!Q260=5,'組織C③（②のG6~P→F6にペースト＋事業所名追加）'!O260)</f>
        <v/>
      </c>
      <c r="D260" s="136" t="str" cm="1">
        <f t="array" ref="D260">_xlfn.IFS('組織C③（②のG6~P→F6にペースト＋事業所名追加）'!Q260="","",'組織C③（②のG6~P→F6にペースト＋事業所名追加）'!Q260=1,"",'組織C③（②のG6~P→F6にペースト＋事業所名追加）'!Q260=2,'組織C③（②のG6~P→F6にペースト＋事業所名追加）'!G260,'組織C③（②のG6~P→F6にペースト＋事業所名追加）'!Q260=3,'組織C③（②のG6~P→F6にペースト＋事業所名追加）'!I260,'組織C③（②のG6~P→F6にペースト＋事業所名追加）'!Q260=4,'組織C③（②のG6~P→F6にペースト＋事業所名追加）'!K260,'組織C③（②のG6~P→F6にペースト＋事業所名追加）'!Q260=5,'組織C③（②のG6~P→F6にペースト＋事業所名追加）'!M260)</f>
        <v/>
      </c>
      <c r="E260" s="107" t="str">
        <f t="shared" si="8"/>
        <v/>
      </c>
      <c r="F260" s="37" t="str">
        <f t="shared" si="7"/>
        <v/>
      </c>
      <c r="G260" s="123" t="str" cm="1">
        <f t="array" ref="G260">IF($G$6="","",_xlfn.IFS('組織C③（②のG6~P→F6にペースト＋事業所名追加）'!Q260="","",'組織C③（②のG6~P→F6にペースト＋事業所名追加）'!Q260=1,'組織C③（②のG6~P→F6にペースト＋事業所名追加）'!F260,'組織C③（②のG6~P→F6にペースト＋事業所名追加）'!Q260=2,'組織C③（②のG6~P→F6にペースト＋事業所名追加）'!H260,'組織C③（②のG6~P→F6にペースト＋事業所名追加）'!Q260=3,'組織C③（②のG6~P→F6にペースト＋事業所名追加）'!J260,'組織C③（②のG6~P→F6にペースト＋事業所名追加）'!Q260=4,'組織C③（②のG6~P→F6にペースト＋事業所名追加）'!L260,'組織C③（②のG6~P→F6にペースト＋事業所名追加）'!Q260=5,'組織C③（②のG6~P→F6にペースト＋事業所名追加）'!N260))</f>
        <v/>
      </c>
      <c r="H260" s="123" t="str" cm="1">
        <f t="array" ref="H260">IF($G$6="","",_xlfn.IFS('組織C③（②のG6~P→F6にペースト＋事業所名追加）'!Q260="","",'組織C③（②のG6~P→F6にペースト＋事業所名追加）'!Q260=1,"",'組織C③（②のG6~P→F6にペースト＋事業所名追加）'!Q260=2,'組織C③（②のG6~P→F6にペースト＋事業所名追加）'!F260,'組織C③（②のG6~P→F6にペースト＋事業所名追加）'!Q260=3,'組織C③（②のG6~P→F6にペースト＋事業所名追加）'!H260,'組織C③（②のG6~P→F6にペースト＋事業所名追加）'!Q260=4,'組織C③（②のG6~P→F6にペースト＋事業所名追加）'!J260,'組織C③（②のG6~P→F6にペースト＋事業所名追加）'!Q260=5,'組織C③（②のG6~P→F6にペースト＋事業所名追加）'!L260))</f>
        <v/>
      </c>
      <c r="I260" s="123" t="str">
        <f>IF('組織C③（②のG6~P→F6にペースト＋事業所名追加）'!C260="","",'組織C③（②のG6~P→F6にペースト＋事業所名追加）'!C260)</f>
        <v/>
      </c>
      <c r="J260" s="107"/>
    </row>
    <row r="261" spans="1:10">
      <c r="A261" s="107" t="s">
        <v>798</v>
      </c>
      <c r="B261" s="134"/>
      <c r="C261" s="136" t="str" cm="1">
        <f t="array" ref="C261">_xlfn.IFS('組織C③（②のG6~P→F6にペースト＋事業所名追加）'!Q261="","",'組織C③（②のG6~P→F6にペースト＋事業所名追加）'!Q261=1,'組織C③（②のG6~P→F6にペースト＋事業所名追加）'!G261,'組織C③（②のG6~P→F6にペースト＋事業所名追加）'!Q261=2,'組織C③（②のG6~P→F6にペースト＋事業所名追加）'!I261,'組織C③（②のG6~P→F6にペースト＋事業所名追加）'!Q261=3,'組織C③（②のG6~P→F6にペースト＋事業所名追加）'!K261,'組織C③（②のG6~P→F6にペースト＋事業所名追加）'!Q261=4,'組織C③（②のG6~P→F6にペースト＋事業所名追加）'!M261,'組織C③（②のG6~P→F6にペースト＋事業所名追加）'!Q261=5,'組織C③（②のG6~P→F6にペースト＋事業所名追加）'!O261)</f>
        <v/>
      </c>
      <c r="D261" s="136" t="str" cm="1">
        <f t="array" ref="D261">_xlfn.IFS('組織C③（②のG6~P→F6にペースト＋事業所名追加）'!Q261="","",'組織C③（②のG6~P→F6にペースト＋事業所名追加）'!Q261=1,"",'組織C③（②のG6~P→F6にペースト＋事業所名追加）'!Q261=2,'組織C③（②のG6~P→F6にペースト＋事業所名追加）'!G261,'組織C③（②のG6~P→F6にペースト＋事業所名追加）'!Q261=3,'組織C③（②のG6~P→F6にペースト＋事業所名追加）'!I261,'組織C③（②のG6~P→F6にペースト＋事業所名追加）'!Q261=4,'組織C③（②のG6~P→F6にペースト＋事業所名追加）'!K261,'組織C③（②のG6~P→F6にペースト＋事業所名追加）'!Q261=5,'組織C③（②のG6~P→F6にペースト＋事業所名追加）'!M261)</f>
        <v/>
      </c>
      <c r="E261" s="107" t="str">
        <f t="shared" si="8"/>
        <v/>
      </c>
      <c r="F261" s="37" t="str">
        <f t="shared" si="7"/>
        <v/>
      </c>
      <c r="G261" s="123" t="str" cm="1">
        <f t="array" ref="G261">IF($G$6="","",_xlfn.IFS('組織C③（②のG6~P→F6にペースト＋事業所名追加）'!Q261="","",'組織C③（②のG6~P→F6にペースト＋事業所名追加）'!Q261=1,'組織C③（②のG6~P→F6にペースト＋事業所名追加）'!F261,'組織C③（②のG6~P→F6にペースト＋事業所名追加）'!Q261=2,'組織C③（②のG6~P→F6にペースト＋事業所名追加）'!H261,'組織C③（②のG6~P→F6にペースト＋事業所名追加）'!Q261=3,'組織C③（②のG6~P→F6にペースト＋事業所名追加）'!J261,'組織C③（②のG6~P→F6にペースト＋事業所名追加）'!Q261=4,'組織C③（②のG6~P→F6にペースト＋事業所名追加）'!L261,'組織C③（②のG6~P→F6にペースト＋事業所名追加）'!Q261=5,'組織C③（②のG6~P→F6にペースト＋事業所名追加）'!N261))</f>
        <v/>
      </c>
      <c r="H261" s="123" t="str" cm="1">
        <f t="array" ref="H261">IF($G$6="","",_xlfn.IFS('組織C③（②のG6~P→F6にペースト＋事業所名追加）'!Q261="","",'組織C③（②のG6~P→F6にペースト＋事業所名追加）'!Q261=1,"",'組織C③（②のG6~P→F6にペースト＋事業所名追加）'!Q261=2,'組織C③（②のG6~P→F6にペースト＋事業所名追加）'!F261,'組織C③（②のG6~P→F6にペースト＋事業所名追加）'!Q261=3,'組織C③（②のG6~P→F6にペースト＋事業所名追加）'!H261,'組織C③（②のG6~P→F6にペースト＋事業所名追加）'!Q261=4,'組織C③（②のG6~P→F6にペースト＋事業所名追加）'!J261,'組織C③（②のG6~P→F6にペースト＋事業所名追加）'!Q261=5,'組織C③（②のG6~P→F6にペースト＋事業所名追加）'!L261))</f>
        <v/>
      </c>
      <c r="I261" s="123" t="str">
        <f>IF('組織C③（②のG6~P→F6にペースト＋事業所名追加）'!C261="","",'組織C③（②のG6~P→F6にペースト＋事業所名追加）'!C261)</f>
        <v/>
      </c>
      <c r="J261" s="107"/>
    </row>
    <row r="262" spans="1:10">
      <c r="A262" s="107" t="s">
        <v>799</v>
      </c>
      <c r="B262" s="134"/>
      <c r="C262" s="136" t="str" cm="1">
        <f t="array" ref="C262">_xlfn.IFS('組織C③（②のG6~P→F6にペースト＋事業所名追加）'!Q262="","",'組織C③（②のG6~P→F6にペースト＋事業所名追加）'!Q262=1,'組織C③（②のG6~P→F6にペースト＋事業所名追加）'!G262,'組織C③（②のG6~P→F6にペースト＋事業所名追加）'!Q262=2,'組織C③（②のG6~P→F6にペースト＋事業所名追加）'!I262,'組織C③（②のG6~P→F6にペースト＋事業所名追加）'!Q262=3,'組織C③（②のG6~P→F6にペースト＋事業所名追加）'!K262,'組織C③（②のG6~P→F6にペースト＋事業所名追加）'!Q262=4,'組織C③（②のG6~P→F6にペースト＋事業所名追加）'!M262,'組織C③（②のG6~P→F6にペースト＋事業所名追加）'!Q262=5,'組織C③（②のG6~P→F6にペースト＋事業所名追加）'!O262)</f>
        <v/>
      </c>
      <c r="D262" s="136" t="str" cm="1">
        <f t="array" ref="D262">_xlfn.IFS('組織C③（②のG6~P→F6にペースト＋事業所名追加）'!Q262="","",'組織C③（②のG6~P→F6にペースト＋事業所名追加）'!Q262=1,"",'組織C③（②のG6~P→F6にペースト＋事業所名追加）'!Q262=2,'組織C③（②のG6~P→F6にペースト＋事業所名追加）'!G262,'組織C③（②のG6~P→F6にペースト＋事業所名追加）'!Q262=3,'組織C③（②のG6~P→F6にペースト＋事業所名追加）'!I262,'組織C③（②のG6~P→F6にペースト＋事業所名追加）'!Q262=4,'組織C③（②のG6~P→F6にペースト＋事業所名追加）'!K262,'組織C③（②のG6~P→F6にペースト＋事業所名追加）'!Q262=5,'組織C③（②のG6~P→F6にペースト＋事業所名追加）'!M262)</f>
        <v/>
      </c>
      <c r="E262" s="107" t="str">
        <f t="shared" si="8"/>
        <v/>
      </c>
      <c r="F262" s="37" t="str">
        <f t="shared" si="7"/>
        <v/>
      </c>
      <c r="G262" s="123" t="str" cm="1">
        <f t="array" ref="G262">IF($G$6="","",_xlfn.IFS('組織C③（②のG6~P→F6にペースト＋事業所名追加）'!Q262="","",'組織C③（②のG6~P→F6にペースト＋事業所名追加）'!Q262=1,'組織C③（②のG6~P→F6にペースト＋事業所名追加）'!F262,'組織C③（②のG6~P→F6にペースト＋事業所名追加）'!Q262=2,'組織C③（②のG6~P→F6にペースト＋事業所名追加）'!H262,'組織C③（②のG6~P→F6にペースト＋事業所名追加）'!Q262=3,'組織C③（②のG6~P→F6にペースト＋事業所名追加）'!J262,'組織C③（②のG6~P→F6にペースト＋事業所名追加）'!Q262=4,'組織C③（②のG6~P→F6にペースト＋事業所名追加）'!L262,'組織C③（②のG6~P→F6にペースト＋事業所名追加）'!Q262=5,'組織C③（②のG6~P→F6にペースト＋事業所名追加）'!N262))</f>
        <v/>
      </c>
      <c r="H262" s="123" t="str" cm="1">
        <f t="array" ref="H262">IF($G$6="","",_xlfn.IFS('組織C③（②のG6~P→F6にペースト＋事業所名追加）'!Q262="","",'組織C③（②のG6~P→F6にペースト＋事業所名追加）'!Q262=1,"",'組織C③（②のG6~P→F6にペースト＋事業所名追加）'!Q262=2,'組織C③（②のG6~P→F6にペースト＋事業所名追加）'!F262,'組織C③（②のG6~P→F6にペースト＋事業所名追加）'!Q262=3,'組織C③（②のG6~P→F6にペースト＋事業所名追加）'!H262,'組織C③（②のG6~P→F6にペースト＋事業所名追加）'!Q262=4,'組織C③（②のG6~P→F6にペースト＋事業所名追加）'!J262,'組織C③（②のG6~P→F6にペースト＋事業所名追加）'!Q262=5,'組織C③（②のG6~P→F6にペースト＋事業所名追加）'!L262))</f>
        <v/>
      </c>
      <c r="I262" s="123" t="str">
        <f>IF('組織C③（②のG6~P→F6にペースト＋事業所名追加）'!C262="","",'組織C③（②のG6~P→F6にペースト＋事業所名追加）'!C262)</f>
        <v/>
      </c>
      <c r="J262" s="107"/>
    </row>
    <row r="263" spans="1:10">
      <c r="A263" s="107" t="s">
        <v>800</v>
      </c>
      <c r="B263" s="134"/>
      <c r="C263" s="136" t="str" cm="1">
        <f t="array" ref="C263">_xlfn.IFS('組織C③（②のG6~P→F6にペースト＋事業所名追加）'!Q263="","",'組織C③（②のG6~P→F6にペースト＋事業所名追加）'!Q263=1,'組織C③（②のG6~P→F6にペースト＋事業所名追加）'!G263,'組織C③（②のG6~P→F6にペースト＋事業所名追加）'!Q263=2,'組織C③（②のG6~P→F6にペースト＋事業所名追加）'!I263,'組織C③（②のG6~P→F6にペースト＋事業所名追加）'!Q263=3,'組織C③（②のG6~P→F6にペースト＋事業所名追加）'!K263,'組織C③（②のG6~P→F6にペースト＋事業所名追加）'!Q263=4,'組織C③（②のG6~P→F6にペースト＋事業所名追加）'!M263,'組織C③（②のG6~P→F6にペースト＋事業所名追加）'!Q263=5,'組織C③（②のG6~P→F6にペースト＋事業所名追加）'!O263)</f>
        <v/>
      </c>
      <c r="D263" s="136" t="str" cm="1">
        <f t="array" ref="D263">_xlfn.IFS('組織C③（②のG6~P→F6にペースト＋事業所名追加）'!Q263="","",'組織C③（②のG6~P→F6にペースト＋事業所名追加）'!Q263=1,"",'組織C③（②のG6~P→F6にペースト＋事業所名追加）'!Q263=2,'組織C③（②のG6~P→F6にペースト＋事業所名追加）'!G263,'組織C③（②のG6~P→F6にペースト＋事業所名追加）'!Q263=3,'組織C③（②のG6~P→F6にペースト＋事業所名追加）'!I263,'組織C③（②のG6~P→F6にペースト＋事業所名追加）'!Q263=4,'組織C③（②のG6~P→F6にペースト＋事業所名追加）'!K263,'組織C③（②のG6~P→F6にペースト＋事業所名追加）'!Q263=5,'組織C③（②のG6~P→F6にペースト＋事業所名追加）'!M263)</f>
        <v/>
      </c>
      <c r="E263" s="107" t="str">
        <f t="shared" si="8"/>
        <v/>
      </c>
      <c r="F263" s="37" t="str">
        <f t="shared" si="7"/>
        <v/>
      </c>
      <c r="G263" s="123" t="str" cm="1">
        <f t="array" ref="G263">IF($G$6="","",_xlfn.IFS('組織C③（②のG6~P→F6にペースト＋事業所名追加）'!Q263="","",'組織C③（②のG6~P→F6にペースト＋事業所名追加）'!Q263=1,'組織C③（②のG6~P→F6にペースト＋事業所名追加）'!F263,'組織C③（②のG6~P→F6にペースト＋事業所名追加）'!Q263=2,'組織C③（②のG6~P→F6にペースト＋事業所名追加）'!H263,'組織C③（②のG6~P→F6にペースト＋事業所名追加）'!Q263=3,'組織C③（②のG6~P→F6にペースト＋事業所名追加）'!J263,'組織C③（②のG6~P→F6にペースト＋事業所名追加）'!Q263=4,'組織C③（②のG6~P→F6にペースト＋事業所名追加）'!L263,'組織C③（②のG6~P→F6にペースト＋事業所名追加）'!Q263=5,'組織C③（②のG6~P→F6にペースト＋事業所名追加）'!N263))</f>
        <v/>
      </c>
      <c r="H263" s="123" t="str" cm="1">
        <f t="array" ref="H263">IF($G$6="","",_xlfn.IFS('組織C③（②のG6~P→F6にペースト＋事業所名追加）'!Q263="","",'組織C③（②のG6~P→F6にペースト＋事業所名追加）'!Q263=1,"",'組織C③（②のG6~P→F6にペースト＋事業所名追加）'!Q263=2,'組織C③（②のG6~P→F6にペースト＋事業所名追加）'!F263,'組織C③（②のG6~P→F6にペースト＋事業所名追加）'!Q263=3,'組織C③（②のG6~P→F6にペースト＋事業所名追加）'!H263,'組織C③（②のG6~P→F6にペースト＋事業所名追加）'!Q263=4,'組織C③（②のG6~P→F6にペースト＋事業所名追加）'!J263,'組織C③（②のG6~P→F6にペースト＋事業所名追加）'!Q263=5,'組織C③（②のG6~P→F6にペースト＋事業所名追加）'!L263))</f>
        <v/>
      </c>
      <c r="I263" s="123" t="str">
        <f>IF('組織C③（②のG6~P→F6にペースト＋事業所名追加）'!C263="","",'組織C③（②のG6~P→F6にペースト＋事業所名追加）'!C263)</f>
        <v/>
      </c>
      <c r="J263" s="107"/>
    </row>
    <row r="264" spans="1:10">
      <c r="A264" s="107" t="s">
        <v>801</v>
      </c>
      <c r="B264" s="134"/>
      <c r="C264" s="136" t="str" cm="1">
        <f t="array" ref="C264">_xlfn.IFS('組織C③（②のG6~P→F6にペースト＋事業所名追加）'!Q264="","",'組織C③（②のG6~P→F6にペースト＋事業所名追加）'!Q264=1,'組織C③（②のG6~P→F6にペースト＋事業所名追加）'!G264,'組織C③（②のG6~P→F6にペースト＋事業所名追加）'!Q264=2,'組織C③（②のG6~P→F6にペースト＋事業所名追加）'!I264,'組織C③（②のG6~P→F6にペースト＋事業所名追加）'!Q264=3,'組織C③（②のG6~P→F6にペースト＋事業所名追加）'!K264,'組織C③（②のG6~P→F6にペースト＋事業所名追加）'!Q264=4,'組織C③（②のG6~P→F6にペースト＋事業所名追加）'!M264,'組織C③（②のG6~P→F6にペースト＋事業所名追加）'!Q264=5,'組織C③（②のG6~P→F6にペースト＋事業所名追加）'!O264)</f>
        <v/>
      </c>
      <c r="D264" s="136" t="str" cm="1">
        <f t="array" ref="D264">_xlfn.IFS('組織C③（②のG6~P→F6にペースト＋事業所名追加）'!Q264="","",'組織C③（②のG6~P→F6にペースト＋事業所名追加）'!Q264=1,"",'組織C③（②のG6~P→F6にペースト＋事業所名追加）'!Q264=2,'組織C③（②のG6~P→F6にペースト＋事業所名追加）'!G264,'組織C③（②のG6~P→F6にペースト＋事業所名追加）'!Q264=3,'組織C③（②のG6~P→F6にペースト＋事業所名追加）'!I264,'組織C③（②のG6~P→F6にペースト＋事業所名追加）'!Q264=4,'組織C③（②のG6~P→F6にペースト＋事業所名追加）'!K264,'組織C③（②のG6~P→F6にペースト＋事業所名追加）'!Q264=5,'組織C③（②のG6~P→F6にペースト＋事業所名追加）'!M264)</f>
        <v/>
      </c>
      <c r="E264" s="107" t="str">
        <f t="shared" si="8"/>
        <v/>
      </c>
      <c r="F264" s="37" t="str">
        <f t="shared" si="7"/>
        <v/>
      </c>
      <c r="G264" s="123" t="str" cm="1">
        <f t="array" ref="G264">IF($G$6="","",_xlfn.IFS('組織C③（②のG6~P→F6にペースト＋事業所名追加）'!Q264="","",'組織C③（②のG6~P→F6にペースト＋事業所名追加）'!Q264=1,'組織C③（②のG6~P→F6にペースト＋事業所名追加）'!F264,'組織C③（②のG6~P→F6にペースト＋事業所名追加）'!Q264=2,'組織C③（②のG6~P→F6にペースト＋事業所名追加）'!H264,'組織C③（②のG6~P→F6にペースト＋事業所名追加）'!Q264=3,'組織C③（②のG6~P→F6にペースト＋事業所名追加）'!J264,'組織C③（②のG6~P→F6にペースト＋事業所名追加）'!Q264=4,'組織C③（②のG6~P→F6にペースト＋事業所名追加）'!L264,'組織C③（②のG6~P→F6にペースト＋事業所名追加）'!Q264=5,'組織C③（②のG6~P→F6にペースト＋事業所名追加）'!N264))</f>
        <v/>
      </c>
      <c r="H264" s="123" t="str" cm="1">
        <f t="array" ref="H264">IF($G$6="","",_xlfn.IFS('組織C③（②のG6~P→F6にペースト＋事業所名追加）'!Q264="","",'組織C③（②のG6~P→F6にペースト＋事業所名追加）'!Q264=1,"",'組織C③（②のG6~P→F6にペースト＋事業所名追加）'!Q264=2,'組織C③（②のG6~P→F6にペースト＋事業所名追加）'!F264,'組織C③（②のG6~P→F6にペースト＋事業所名追加）'!Q264=3,'組織C③（②のG6~P→F6にペースト＋事業所名追加）'!H264,'組織C③（②のG6~P→F6にペースト＋事業所名追加）'!Q264=4,'組織C③（②のG6~P→F6にペースト＋事業所名追加）'!J264,'組織C③（②のG6~P→F6にペースト＋事業所名追加）'!Q264=5,'組織C③（②のG6~P→F6にペースト＋事業所名追加）'!L264))</f>
        <v/>
      </c>
      <c r="I264" s="123" t="str">
        <f>IF('組織C③（②のG6~P→F6にペースト＋事業所名追加）'!C264="","",'組織C③（②のG6~P→F6にペースト＋事業所名追加）'!C264)</f>
        <v/>
      </c>
      <c r="J264" s="107"/>
    </row>
    <row r="265" spans="1:10">
      <c r="A265" s="107" t="s">
        <v>802</v>
      </c>
      <c r="B265" s="134"/>
      <c r="C265" s="136" t="str" cm="1">
        <f t="array" ref="C265">_xlfn.IFS('組織C③（②のG6~P→F6にペースト＋事業所名追加）'!Q265="","",'組織C③（②のG6~P→F6にペースト＋事業所名追加）'!Q265=1,'組織C③（②のG6~P→F6にペースト＋事業所名追加）'!G265,'組織C③（②のG6~P→F6にペースト＋事業所名追加）'!Q265=2,'組織C③（②のG6~P→F6にペースト＋事業所名追加）'!I265,'組織C③（②のG6~P→F6にペースト＋事業所名追加）'!Q265=3,'組織C③（②のG6~P→F6にペースト＋事業所名追加）'!K265,'組織C③（②のG6~P→F6にペースト＋事業所名追加）'!Q265=4,'組織C③（②のG6~P→F6にペースト＋事業所名追加）'!M265,'組織C③（②のG6~P→F6にペースト＋事業所名追加）'!Q265=5,'組織C③（②のG6~P→F6にペースト＋事業所名追加）'!O265)</f>
        <v/>
      </c>
      <c r="D265" s="136" t="str" cm="1">
        <f t="array" ref="D265">_xlfn.IFS('組織C③（②のG6~P→F6にペースト＋事業所名追加）'!Q265="","",'組織C③（②のG6~P→F6にペースト＋事業所名追加）'!Q265=1,"",'組織C③（②のG6~P→F6にペースト＋事業所名追加）'!Q265=2,'組織C③（②のG6~P→F6にペースト＋事業所名追加）'!G265,'組織C③（②のG6~P→F6にペースト＋事業所名追加）'!Q265=3,'組織C③（②のG6~P→F6にペースト＋事業所名追加）'!I265,'組織C③（②のG6~P→F6にペースト＋事業所名追加）'!Q265=4,'組織C③（②のG6~P→F6にペースト＋事業所名追加）'!K265,'組織C③（②のG6~P→F6にペースト＋事業所名追加）'!Q265=5,'組織C③（②のG6~P→F6にペースト＋事業所名追加）'!M265)</f>
        <v/>
      </c>
      <c r="E265" s="107" t="str">
        <f t="shared" si="8"/>
        <v/>
      </c>
      <c r="F265" s="37" t="str">
        <f t="shared" si="7"/>
        <v/>
      </c>
      <c r="G265" s="123" t="str" cm="1">
        <f t="array" ref="G265">IF($G$6="","",_xlfn.IFS('組織C③（②のG6~P→F6にペースト＋事業所名追加）'!Q265="","",'組織C③（②のG6~P→F6にペースト＋事業所名追加）'!Q265=1,'組織C③（②のG6~P→F6にペースト＋事業所名追加）'!F265,'組織C③（②のG6~P→F6にペースト＋事業所名追加）'!Q265=2,'組織C③（②のG6~P→F6にペースト＋事業所名追加）'!H265,'組織C③（②のG6~P→F6にペースト＋事業所名追加）'!Q265=3,'組織C③（②のG6~P→F6にペースト＋事業所名追加）'!J265,'組織C③（②のG6~P→F6にペースト＋事業所名追加）'!Q265=4,'組織C③（②のG6~P→F6にペースト＋事業所名追加）'!L265,'組織C③（②のG6~P→F6にペースト＋事業所名追加）'!Q265=5,'組織C③（②のG6~P→F6にペースト＋事業所名追加）'!N265))</f>
        <v/>
      </c>
      <c r="H265" s="123" t="str" cm="1">
        <f t="array" ref="H265">IF($G$6="","",_xlfn.IFS('組織C③（②のG6~P→F6にペースト＋事業所名追加）'!Q265="","",'組織C③（②のG6~P→F6にペースト＋事業所名追加）'!Q265=1,"",'組織C③（②のG6~P→F6にペースト＋事業所名追加）'!Q265=2,'組織C③（②のG6~P→F6にペースト＋事業所名追加）'!F265,'組織C③（②のG6~P→F6にペースト＋事業所名追加）'!Q265=3,'組織C③（②のG6~P→F6にペースト＋事業所名追加）'!H265,'組織C③（②のG6~P→F6にペースト＋事業所名追加）'!Q265=4,'組織C③（②のG6~P→F6にペースト＋事業所名追加）'!J265,'組織C③（②のG6~P→F6にペースト＋事業所名追加）'!Q265=5,'組織C③（②のG6~P→F6にペースト＋事業所名追加）'!L265))</f>
        <v/>
      </c>
      <c r="I265" s="123" t="str">
        <f>IF('組織C③（②のG6~P→F6にペースト＋事業所名追加）'!C265="","",'組織C③（②のG6~P→F6にペースト＋事業所名追加）'!C265)</f>
        <v/>
      </c>
      <c r="J265" s="107"/>
    </row>
    <row r="266" spans="1:10">
      <c r="A266" s="107" t="s">
        <v>803</v>
      </c>
      <c r="B266" s="134"/>
      <c r="C266" s="136" t="str" cm="1">
        <f t="array" ref="C266">_xlfn.IFS('組織C③（②のG6~P→F6にペースト＋事業所名追加）'!Q266="","",'組織C③（②のG6~P→F6にペースト＋事業所名追加）'!Q266=1,'組織C③（②のG6~P→F6にペースト＋事業所名追加）'!G266,'組織C③（②のG6~P→F6にペースト＋事業所名追加）'!Q266=2,'組織C③（②のG6~P→F6にペースト＋事業所名追加）'!I266,'組織C③（②のG6~P→F6にペースト＋事業所名追加）'!Q266=3,'組織C③（②のG6~P→F6にペースト＋事業所名追加）'!K266,'組織C③（②のG6~P→F6にペースト＋事業所名追加）'!Q266=4,'組織C③（②のG6~P→F6にペースト＋事業所名追加）'!M266,'組織C③（②のG6~P→F6にペースト＋事業所名追加）'!Q266=5,'組織C③（②のG6~P→F6にペースト＋事業所名追加）'!O266)</f>
        <v/>
      </c>
      <c r="D266" s="136" t="str" cm="1">
        <f t="array" ref="D266">_xlfn.IFS('組織C③（②のG6~P→F6にペースト＋事業所名追加）'!Q266="","",'組織C③（②のG6~P→F6にペースト＋事業所名追加）'!Q266=1,"",'組織C③（②のG6~P→F6にペースト＋事業所名追加）'!Q266=2,'組織C③（②のG6~P→F6にペースト＋事業所名追加）'!G266,'組織C③（②のG6~P→F6にペースト＋事業所名追加）'!Q266=3,'組織C③（②のG6~P→F6にペースト＋事業所名追加）'!I266,'組織C③（②のG6~P→F6にペースト＋事業所名追加）'!Q266=4,'組織C③（②のG6~P→F6にペースト＋事業所名追加）'!K266,'組織C③（②のG6~P→F6にペースト＋事業所名追加）'!Q266=5,'組織C③（②のG6~P→F6にペースト＋事業所名追加）'!M266)</f>
        <v/>
      </c>
      <c r="E266" s="107" t="str">
        <f t="shared" si="8"/>
        <v/>
      </c>
      <c r="F266" s="37" t="str">
        <f t="shared" ref="F266:F329" si="9">IF(C266="","",IF(D266="",1,IF(H266="",(INDEX($A$6:$F$805,MATCH(D266,$C$6:$C$805,0),6))+1,(INDEX($A$6:$H$805,MATCH(H266,$G$6:$G$805,0),6))+1)))</f>
        <v/>
      </c>
      <c r="G266" s="123" t="str" cm="1">
        <f t="array" ref="G266">IF($G$6="","",_xlfn.IFS('組織C③（②のG6~P→F6にペースト＋事業所名追加）'!Q266="","",'組織C③（②のG6~P→F6にペースト＋事業所名追加）'!Q266=1,'組織C③（②のG6~P→F6にペースト＋事業所名追加）'!F266,'組織C③（②のG6~P→F6にペースト＋事業所名追加）'!Q266=2,'組織C③（②のG6~P→F6にペースト＋事業所名追加）'!H266,'組織C③（②のG6~P→F6にペースト＋事業所名追加）'!Q266=3,'組織C③（②のG6~P→F6にペースト＋事業所名追加）'!J266,'組織C③（②のG6~P→F6にペースト＋事業所名追加）'!Q266=4,'組織C③（②のG6~P→F6にペースト＋事業所名追加）'!L266,'組織C③（②のG6~P→F6にペースト＋事業所名追加）'!Q266=5,'組織C③（②のG6~P→F6にペースト＋事業所名追加）'!N266))</f>
        <v/>
      </c>
      <c r="H266" s="123" t="str" cm="1">
        <f t="array" ref="H266">IF($G$6="","",_xlfn.IFS('組織C③（②のG6~P→F6にペースト＋事業所名追加）'!Q266="","",'組織C③（②のG6~P→F6にペースト＋事業所名追加）'!Q266=1,"",'組織C③（②のG6~P→F6にペースト＋事業所名追加）'!Q266=2,'組織C③（②のG6~P→F6にペースト＋事業所名追加）'!F266,'組織C③（②のG6~P→F6にペースト＋事業所名追加）'!Q266=3,'組織C③（②のG6~P→F6にペースト＋事業所名追加）'!H266,'組織C③（②のG6~P→F6にペースト＋事業所名追加）'!Q266=4,'組織C③（②のG6~P→F6にペースト＋事業所名追加）'!J266,'組織C③（②のG6~P→F6にペースト＋事業所名追加）'!Q266=5,'組織C③（②のG6~P→F6にペースト＋事業所名追加）'!L266))</f>
        <v/>
      </c>
      <c r="I266" s="123" t="str">
        <f>IF('組織C③（②のG6~P→F6にペースト＋事業所名追加）'!C266="","",'組織C③（②のG6~P→F6にペースト＋事業所名追加）'!C266)</f>
        <v/>
      </c>
      <c r="J266" s="107"/>
    </row>
    <row r="267" spans="1:10">
      <c r="A267" s="107" t="s">
        <v>804</v>
      </c>
      <c r="B267" s="134"/>
      <c r="C267" s="136" t="str" cm="1">
        <f t="array" ref="C267">_xlfn.IFS('組織C③（②のG6~P→F6にペースト＋事業所名追加）'!Q267="","",'組織C③（②のG6~P→F6にペースト＋事業所名追加）'!Q267=1,'組織C③（②のG6~P→F6にペースト＋事業所名追加）'!G267,'組織C③（②のG6~P→F6にペースト＋事業所名追加）'!Q267=2,'組織C③（②のG6~P→F6にペースト＋事業所名追加）'!I267,'組織C③（②のG6~P→F6にペースト＋事業所名追加）'!Q267=3,'組織C③（②のG6~P→F6にペースト＋事業所名追加）'!K267,'組織C③（②のG6~P→F6にペースト＋事業所名追加）'!Q267=4,'組織C③（②のG6~P→F6にペースト＋事業所名追加）'!M267,'組織C③（②のG6~P→F6にペースト＋事業所名追加）'!Q267=5,'組織C③（②のG6~P→F6にペースト＋事業所名追加）'!O267)</f>
        <v/>
      </c>
      <c r="D267" s="136" t="str" cm="1">
        <f t="array" ref="D267">_xlfn.IFS('組織C③（②のG6~P→F6にペースト＋事業所名追加）'!Q267="","",'組織C③（②のG6~P→F6にペースト＋事業所名追加）'!Q267=1,"",'組織C③（②のG6~P→F6にペースト＋事業所名追加）'!Q267=2,'組織C③（②のG6~P→F6にペースト＋事業所名追加）'!G267,'組織C③（②のG6~P→F6にペースト＋事業所名追加）'!Q267=3,'組織C③（②のG6~P→F6にペースト＋事業所名追加）'!I267,'組織C③（②のG6~P→F6にペースト＋事業所名追加）'!Q267=4,'組織C③（②のG6~P→F6にペースト＋事業所名追加）'!K267,'組織C③（②のG6~P→F6にペースト＋事業所名追加）'!Q267=5,'組織C③（②のG6~P→F6にペースト＋事業所名追加）'!M267)</f>
        <v/>
      </c>
      <c r="E267" s="107" t="str">
        <f t="shared" ref="E267:E330" si="10">IF(D267="","",IF(H267="",(INDEX($A$6:$C$805,MATCH(D267,$C$6:$C$805,0),1)),(INDEX($A$6:$H$805,MATCH(H267,$G$6:$G$805,0),1))))</f>
        <v/>
      </c>
      <c r="F267" s="37" t="str">
        <f t="shared" si="9"/>
        <v/>
      </c>
      <c r="G267" s="123" t="str" cm="1">
        <f t="array" ref="G267">IF($G$6="","",_xlfn.IFS('組織C③（②のG6~P→F6にペースト＋事業所名追加）'!Q267="","",'組織C③（②のG6~P→F6にペースト＋事業所名追加）'!Q267=1,'組織C③（②のG6~P→F6にペースト＋事業所名追加）'!F267,'組織C③（②のG6~P→F6にペースト＋事業所名追加）'!Q267=2,'組織C③（②のG6~P→F6にペースト＋事業所名追加）'!H267,'組織C③（②のG6~P→F6にペースト＋事業所名追加）'!Q267=3,'組織C③（②のG6~P→F6にペースト＋事業所名追加）'!J267,'組織C③（②のG6~P→F6にペースト＋事業所名追加）'!Q267=4,'組織C③（②のG6~P→F6にペースト＋事業所名追加）'!L267,'組織C③（②のG6~P→F6にペースト＋事業所名追加）'!Q267=5,'組織C③（②のG6~P→F6にペースト＋事業所名追加）'!N267))</f>
        <v/>
      </c>
      <c r="H267" s="123" t="str" cm="1">
        <f t="array" ref="H267">IF($G$6="","",_xlfn.IFS('組織C③（②のG6~P→F6にペースト＋事業所名追加）'!Q267="","",'組織C③（②のG6~P→F6にペースト＋事業所名追加）'!Q267=1,"",'組織C③（②のG6~P→F6にペースト＋事業所名追加）'!Q267=2,'組織C③（②のG6~P→F6にペースト＋事業所名追加）'!F267,'組織C③（②のG6~P→F6にペースト＋事業所名追加）'!Q267=3,'組織C③（②のG6~P→F6にペースト＋事業所名追加）'!H267,'組織C③（②のG6~P→F6にペースト＋事業所名追加）'!Q267=4,'組織C③（②のG6~P→F6にペースト＋事業所名追加）'!J267,'組織C③（②のG6~P→F6にペースト＋事業所名追加）'!Q267=5,'組織C③（②のG6~P→F6にペースト＋事業所名追加）'!L267))</f>
        <v/>
      </c>
      <c r="I267" s="123" t="str">
        <f>IF('組織C③（②のG6~P→F6にペースト＋事業所名追加）'!C267="","",'組織C③（②のG6~P→F6にペースト＋事業所名追加）'!C267)</f>
        <v/>
      </c>
      <c r="J267" s="107"/>
    </row>
    <row r="268" spans="1:10">
      <c r="A268" s="107" t="s">
        <v>805</v>
      </c>
      <c r="B268" s="134"/>
      <c r="C268" s="136" t="str" cm="1">
        <f t="array" ref="C268">_xlfn.IFS('組織C③（②のG6~P→F6にペースト＋事業所名追加）'!Q268="","",'組織C③（②のG6~P→F6にペースト＋事業所名追加）'!Q268=1,'組織C③（②のG6~P→F6にペースト＋事業所名追加）'!G268,'組織C③（②のG6~P→F6にペースト＋事業所名追加）'!Q268=2,'組織C③（②のG6~P→F6にペースト＋事業所名追加）'!I268,'組織C③（②のG6~P→F6にペースト＋事業所名追加）'!Q268=3,'組織C③（②のG6~P→F6にペースト＋事業所名追加）'!K268,'組織C③（②のG6~P→F6にペースト＋事業所名追加）'!Q268=4,'組織C③（②のG6~P→F6にペースト＋事業所名追加）'!M268,'組織C③（②のG6~P→F6にペースト＋事業所名追加）'!Q268=5,'組織C③（②のG6~P→F6にペースト＋事業所名追加）'!O268)</f>
        <v/>
      </c>
      <c r="D268" s="136" t="str" cm="1">
        <f t="array" ref="D268">_xlfn.IFS('組織C③（②のG6~P→F6にペースト＋事業所名追加）'!Q268="","",'組織C③（②のG6~P→F6にペースト＋事業所名追加）'!Q268=1,"",'組織C③（②のG6~P→F6にペースト＋事業所名追加）'!Q268=2,'組織C③（②のG6~P→F6にペースト＋事業所名追加）'!G268,'組織C③（②のG6~P→F6にペースト＋事業所名追加）'!Q268=3,'組織C③（②のG6~P→F6にペースト＋事業所名追加）'!I268,'組織C③（②のG6~P→F6にペースト＋事業所名追加）'!Q268=4,'組織C③（②のG6~P→F6にペースト＋事業所名追加）'!K268,'組織C③（②のG6~P→F6にペースト＋事業所名追加）'!Q268=5,'組織C③（②のG6~P→F6にペースト＋事業所名追加）'!M268)</f>
        <v/>
      </c>
      <c r="E268" s="107" t="str">
        <f t="shared" si="10"/>
        <v/>
      </c>
      <c r="F268" s="37" t="str">
        <f t="shared" si="9"/>
        <v/>
      </c>
      <c r="G268" s="123" t="str" cm="1">
        <f t="array" ref="G268">IF($G$6="","",_xlfn.IFS('組織C③（②のG6~P→F6にペースト＋事業所名追加）'!Q268="","",'組織C③（②のG6~P→F6にペースト＋事業所名追加）'!Q268=1,'組織C③（②のG6~P→F6にペースト＋事業所名追加）'!F268,'組織C③（②のG6~P→F6にペースト＋事業所名追加）'!Q268=2,'組織C③（②のG6~P→F6にペースト＋事業所名追加）'!H268,'組織C③（②のG6~P→F6にペースト＋事業所名追加）'!Q268=3,'組織C③（②のG6~P→F6にペースト＋事業所名追加）'!J268,'組織C③（②のG6~P→F6にペースト＋事業所名追加）'!Q268=4,'組織C③（②のG6~P→F6にペースト＋事業所名追加）'!L268,'組織C③（②のG6~P→F6にペースト＋事業所名追加）'!Q268=5,'組織C③（②のG6~P→F6にペースト＋事業所名追加）'!N268))</f>
        <v/>
      </c>
      <c r="H268" s="123" t="str" cm="1">
        <f t="array" ref="H268">IF($G$6="","",_xlfn.IFS('組織C③（②のG6~P→F6にペースト＋事業所名追加）'!Q268="","",'組織C③（②のG6~P→F6にペースト＋事業所名追加）'!Q268=1,"",'組織C③（②のG6~P→F6にペースト＋事業所名追加）'!Q268=2,'組織C③（②のG6~P→F6にペースト＋事業所名追加）'!F268,'組織C③（②のG6~P→F6にペースト＋事業所名追加）'!Q268=3,'組織C③（②のG6~P→F6にペースト＋事業所名追加）'!H268,'組織C③（②のG6~P→F6にペースト＋事業所名追加）'!Q268=4,'組織C③（②のG6~P→F6にペースト＋事業所名追加）'!J268,'組織C③（②のG6~P→F6にペースト＋事業所名追加）'!Q268=5,'組織C③（②のG6~P→F6にペースト＋事業所名追加）'!L268))</f>
        <v/>
      </c>
      <c r="I268" s="123" t="str">
        <f>IF('組織C③（②のG6~P→F6にペースト＋事業所名追加）'!C268="","",'組織C③（②のG6~P→F6にペースト＋事業所名追加）'!C268)</f>
        <v/>
      </c>
      <c r="J268" s="107"/>
    </row>
    <row r="269" spans="1:10">
      <c r="A269" s="107" t="s">
        <v>806</v>
      </c>
      <c r="B269" s="134"/>
      <c r="C269" s="136" t="str" cm="1">
        <f t="array" ref="C269">_xlfn.IFS('組織C③（②のG6~P→F6にペースト＋事業所名追加）'!Q269="","",'組織C③（②のG6~P→F6にペースト＋事業所名追加）'!Q269=1,'組織C③（②のG6~P→F6にペースト＋事業所名追加）'!G269,'組織C③（②のG6~P→F6にペースト＋事業所名追加）'!Q269=2,'組織C③（②のG6~P→F6にペースト＋事業所名追加）'!I269,'組織C③（②のG6~P→F6にペースト＋事業所名追加）'!Q269=3,'組織C③（②のG6~P→F6にペースト＋事業所名追加）'!K269,'組織C③（②のG6~P→F6にペースト＋事業所名追加）'!Q269=4,'組織C③（②のG6~P→F6にペースト＋事業所名追加）'!M269,'組織C③（②のG6~P→F6にペースト＋事業所名追加）'!Q269=5,'組織C③（②のG6~P→F6にペースト＋事業所名追加）'!O269)</f>
        <v/>
      </c>
      <c r="D269" s="136" t="str" cm="1">
        <f t="array" ref="D269">_xlfn.IFS('組織C③（②のG6~P→F6にペースト＋事業所名追加）'!Q269="","",'組織C③（②のG6~P→F6にペースト＋事業所名追加）'!Q269=1,"",'組織C③（②のG6~P→F6にペースト＋事業所名追加）'!Q269=2,'組織C③（②のG6~P→F6にペースト＋事業所名追加）'!G269,'組織C③（②のG6~P→F6にペースト＋事業所名追加）'!Q269=3,'組織C③（②のG6~P→F6にペースト＋事業所名追加）'!I269,'組織C③（②のG6~P→F6にペースト＋事業所名追加）'!Q269=4,'組織C③（②のG6~P→F6にペースト＋事業所名追加）'!K269,'組織C③（②のG6~P→F6にペースト＋事業所名追加）'!Q269=5,'組織C③（②のG6~P→F6にペースト＋事業所名追加）'!M269)</f>
        <v/>
      </c>
      <c r="E269" s="107" t="str">
        <f t="shared" si="10"/>
        <v/>
      </c>
      <c r="F269" s="37" t="str">
        <f t="shared" si="9"/>
        <v/>
      </c>
      <c r="G269" s="123" t="str" cm="1">
        <f t="array" ref="G269">IF($G$6="","",_xlfn.IFS('組織C③（②のG6~P→F6にペースト＋事業所名追加）'!Q269="","",'組織C③（②のG6~P→F6にペースト＋事業所名追加）'!Q269=1,'組織C③（②のG6~P→F6にペースト＋事業所名追加）'!F269,'組織C③（②のG6~P→F6にペースト＋事業所名追加）'!Q269=2,'組織C③（②のG6~P→F6にペースト＋事業所名追加）'!H269,'組織C③（②のG6~P→F6にペースト＋事業所名追加）'!Q269=3,'組織C③（②のG6~P→F6にペースト＋事業所名追加）'!J269,'組織C③（②のG6~P→F6にペースト＋事業所名追加）'!Q269=4,'組織C③（②のG6~P→F6にペースト＋事業所名追加）'!L269,'組織C③（②のG6~P→F6にペースト＋事業所名追加）'!Q269=5,'組織C③（②のG6~P→F6にペースト＋事業所名追加）'!N269))</f>
        <v/>
      </c>
      <c r="H269" s="123" t="str" cm="1">
        <f t="array" ref="H269">IF($G$6="","",_xlfn.IFS('組織C③（②のG6~P→F6にペースト＋事業所名追加）'!Q269="","",'組織C③（②のG6~P→F6にペースト＋事業所名追加）'!Q269=1,"",'組織C③（②のG6~P→F6にペースト＋事業所名追加）'!Q269=2,'組織C③（②のG6~P→F6にペースト＋事業所名追加）'!F269,'組織C③（②のG6~P→F6にペースト＋事業所名追加）'!Q269=3,'組織C③（②のG6~P→F6にペースト＋事業所名追加）'!H269,'組織C③（②のG6~P→F6にペースト＋事業所名追加）'!Q269=4,'組織C③（②のG6~P→F6にペースト＋事業所名追加）'!J269,'組織C③（②のG6~P→F6にペースト＋事業所名追加）'!Q269=5,'組織C③（②のG6~P→F6にペースト＋事業所名追加）'!L269))</f>
        <v/>
      </c>
      <c r="I269" s="123" t="str">
        <f>IF('組織C③（②のG6~P→F6にペースト＋事業所名追加）'!C269="","",'組織C③（②のG6~P→F6にペースト＋事業所名追加）'!C269)</f>
        <v/>
      </c>
      <c r="J269" s="107"/>
    </row>
    <row r="270" spans="1:10">
      <c r="A270" s="107" t="s">
        <v>807</v>
      </c>
      <c r="B270" s="134"/>
      <c r="C270" s="136" t="str" cm="1">
        <f t="array" ref="C270">_xlfn.IFS('組織C③（②のG6~P→F6にペースト＋事業所名追加）'!Q270="","",'組織C③（②のG6~P→F6にペースト＋事業所名追加）'!Q270=1,'組織C③（②のG6~P→F6にペースト＋事業所名追加）'!G270,'組織C③（②のG6~P→F6にペースト＋事業所名追加）'!Q270=2,'組織C③（②のG6~P→F6にペースト＋事業所名追加）'!I270,'組織C③（②のG6~P→F6にペースト＋事業所名追加）'!Q270=3,'組織C③（②のG6~P→F6にペースト＋事業所名追加）'!K270,'組織C③（②のG6~P→F6にペースト＋事業所名追加）'!Q270=4,'組織C③（②のG6~P→F6にペースト＋事業所名追加）'!M270,'組織C③（②のG6~P→F6にペースト＋事業所名追加）'!Q270=5,'組織C③（②のG6~P→F6にペースト＋事業所名追加）'!O270)</f>
        <v/>
      </c>
      <c r="D270" s="136" t="str" cm="1">
        <f t="array" ref="D270">_xlfn.IFS('組織C③（②のG6~P→F6にペースト＋事業所名追加）'!Q270="","",'組織C③（②のG6~P→F6にペースト＋事業所名追加）'!Q270=1,"",'組織C③（②のG6~P→F6にペースト＋事業所名追加）'!Q270=2,'組織C③（②のG6~P→F6にペースト＋事業所名追加）'!G270,'組織C③（②のG6~P→F6にペースト＋事業所名追加）'!Q270=3,'組織C③（②のG6~P→F6にペースト＋事業所名追加）'!I270,'組織C③（②のG6~P→F6にペースト＋事業所名追加）'!Q270=4,'組織C③（②のG6~P→F6にペースト＋事業所名追加）'!K270,'組織C③（②のG6~P→F6にペースト＋事業所名追加）'!Q270=5,'組織C③（②のG6~P→F6にペースト＋事業所名追加）'!M270)</f>
        <v/>
      </c>
      <c r="E270" s="107" t="str">
        <f t="shared" si="10"/>
        <v/>
      </c>
      <c r="F270" s="37" t="str">
        <f t="shared" si="9"/>
        <v/>
      </c>
      <c r="G270" s="123" t="str" cm="1">
        <f t="array" ref="G270">IF($G$6="","",_xlfn.IFS('組織C③（②のG6~P→F6にペースト＋事業所名追加）'!Q270="","",'組織C③（②のG6~P→F6にペースト＋事業所名追加）'!Q270=1,'組織C③（②のG6~P→F6にペースト＋事業所名追加）'!F270,'組織C③（②のG6~P→F6にペースト＋事業所名追加）'!Q270=2,'組織C③（②のG6~P→F6にペースト＋事業所名追加）'!H270,'組織C③（②のG6~P→F6にペースト＋事業所名追加）'!Q270=3,'組織C③（②のG6~P→F6にペースト＋事業所名追加）'!J270,'組織C③（②のG6~P→F6にペースト＋事業所名追加）'!Q270=4,'組織C③（②のG6~P→F6にペースト＋事業所名追加）'!L270,'組織C③（②のG6~P→F6にペースト＋事業所名追加）'!Q270=5,'組織C③（②のG6~P→F6にペースト＋事業所名追加）'!N270))</f>
        <v/>
      </c>
      <c r="H270" s="123" t="str" cm="1">
        <f t="array" ref="H270">IF($G$6="","",_xlfn.IFS('組織C③（②のG6~P→F6にペースト＋事業所名追加）'!Q270="","",'組織C③（②のG6~P→F6にペースト＋事業所名追加）'!Q270=1,"",'組織C③（②のG6~P→F6にペースト＋事業所名追加）'!Q270=2,'組織C③（②のG6~P→F6にペースト＋事業所名追加）'!F270,'組織C③（②のG6~P→F6にペースト＋事業所名追加）'!Q270=3,'組織C③（②のG6~P→F6にペースト＋事業所名追加）'!H270,'組織C③（②のG6~P→F6にペースト＋事業所名追加）'!Q270=4,'組織C③（②のG6~P→F6にペースト＋事業所名追加）'!J270,'組織C③（②のG6~P→F6にペースト＋事業所名追加）'!Q270=5,'組織C③（②のG6~P→F6にペースト＋事業所名追加）'!L270))</f>
        <v/>
      </c>
      <c r="I270" s="123" t="str">
        <f>IF('組織C③（②のG6~P→F6にペースト＋事業所名追加）'!C270="","",'組織C③（②のG6~P→F6にペースト＋事業所名追加）'!C270)</f>
        <v/>
      </c>
      <c r="J270" s="107"/>
    </row>
    <row r="271" spans="1:10">
      <c r="A271" s="107" t="s">
        <v>808</v>
      </c>
      <c r="B271" s="134"/>
      <c r="C271" s="136" t="str" cm="1">
        <f t="array" ref="C271">_xlfn.IFS('組織C③（②のG6~P→F6にペースト＋事業所名追加）'!Q271="","",'組織C③（②のG6~P→F6にペースト＋事業所名追加）'!Q271=1,'組織C③（②のG6~P→F6にペースト＋事業所名追加）'!G271,'組織C③（②のG6~P→F6にペースト＋事業所名追加）'!Q271=2,'組織C③（②のG6~P→F6にペースト＋事業所名追加）'!I271,'組織C③（②のG6~P→F6にペースト＋事業所名追加）'!Q271=3,'組織C③（②のG6~P→F6にペースト＋事業所名追加）'!K271,'組織C③（②のG6~P→F6にペースト＋事業所名追加）'!Q271=4,'組織C③（②のG6~P→F6にペースト＋事業所名追加）'!M271,'組織C③（②のG6~P→F6にペースト＋事業所名追加）'!Q271=5,'組織C③（②のG6~P→F6にペースト＋事業所名追加）'!O271)</f>
        <v/>
      </c>
      <c r="D271" s="136" t="str" cm="1">
        <f t="array" ref="D271">_xlfn.IFS('組織C③（②のG6~P→F6にペースト＋事業所名追加）'!Q271="","",'組織C③（②のG6~P→F6にペースト＋事業所名追加）'!Q271=1,"",'組織C③（②のG6~P→F6にペースト＋事業所名追加）'!Q271=2,'組織C③（②のG6~P→F6にペースト＋事業所名追加）'!G271,'組織C③（②のG6~P→F6にペースト＋事業所名追加）'!Q271=3,'組織C③（②のG6~P→F6にペースト＋事業所名追加）'!I271,'組織C③（②のG6~P→F6にペースト＋事業所名追加）'!Q271=4,'組織C③（②のG6~P→F6にペースト＋事業所名追加）'!K271,'組織C③（②のG6~P→F6にペースト＋事業所名追加）'!Q271=5,'組織C③（②のG6~P→F6にペースト＋事業所名追加）'!M271)</f>
        <v/>
      </c>
      <c r="E271" s="107" t="str">
        <f t="shared" si="10"/>
        <v/>
      </c>
      <c r="F271" s="37" t="str">
        <f t="shared" si="9"/>
        <v/>
      </c>
      <c r="G271" s="123" t="str" cm="1">
        <f t="array" ref="G271">IF($G$6="","",_xlfn.IFS('組織C③（②のG6~P→F6にペースト＋事業所名追加）'!Q271="","",'組織C③（②のG6~P→F6にペースト＋事業所名追加）'!Q271=1,'組織C③（②のG6~P→F6にペースト＋事業所名追加）'!F271,'組織C③（②のG6~P→F6にペースト＋事業所名追加）'!Q271=2,'組織C③（②のG6~P→F6にペースト＋事業所名追加）'!H271,'組織C③（②のG6~P→F6にペースト＋事業所名追加）'!Q271=3,'組織C③（②のG6~P→F6にペースト＋事業所名追加）'!J271,'組織C③（②のG6~P→F6にペースト＋事業所名追加）'!Q271=4,'組織C③（②のG6~P→F6にペースト＋事業所名追加）'!L271,'組織C③（②のG6~P→F6にペースト＋事業所名追加）'!Q271=5,'組織C③（②のG6~P→F6にペースト＋事業所名追加）'!N271))</f>
        <v/>
      </c>
      <c r="H271" s="123" t="str" cm="1">
        <f t="array" ref="H271">IF($G$6="","",_xlfn.IFS('組織C③（②のG6~P→F6にペースト＋事業所名追加）'!Q271="","",'組織C③（②のG6~P→F6にペースト＋事業所名追加）'!Q271=1,"",'組織C③（②のG6~P→F6にペースト＋事業所名追加）'!Q271=2,'組織C③（②のG6~P→F6にペースト＋事業所名追加）'!F271,'組織C③（②のG6~P→F6にペースト＋事業所名追加）'!Q271=3,'組織C③（②のG6~P→F6にペースト＋事業所名追加）'!H271,'組織C③（②のG6~P→F6にペースト＋事業所名追加）'!Q271=4,'組織C③（②のG6~P→F6にペースト＋事業所名追加）'!J271,'組織C③（②のG6~P→F6にペースト＋事業所名追加）'!Q271=5,'組織C③（②のG6~P→F6にペースト＋事業所名追加）'!L271))</f>
        <v/>
      </c>
      <c r="I271" s="123" t="str">
        <f>IF('組織C③（②のG6~P→F6にペースト＋事業所名追加）'!C271="","",'組織C③（②のG6~P→F6にペースト＋事業所名追加）'!C271)</f>
        <v/>
      </c>
      <c r="J271" s="107"/>
    </row>
    <row r="272" spans="1:10">
      <c r="A272" s="107" t="s">
        <v>809</v>
      </c>
      <c r="B272" s="134"/>
      <c r="C272" s="136" t="str" cm="1">
        <f t="array" ref="C272">_xlfn.IFS('組織C③（②のG6~P→F6にペースト＋事業所名追加）'!Q272="","",'組織C③（②のG6~P→F6にペースト＋事業所名追加）'!Q272=1,'組織C③（②のG6~P→F6にペースト＋事業所名追加）'!G272,'組織C③（②のG6~P→F6にペースト＋事業所名追加）'!Q272=2,'組織C③（②のG6~P→F6にペースト＋事業所名追加）'!I272,'組織C③（②のG6~P→F6にペースト＋事業所名追加）'!Q272=3,'組織C③（②のG6~P→F6にペースト＋事業所名追加）'!K272,'組織C③（②のG6~P→F6にペースト＋事業所名追加）'!Q272=4,'組織C③（②のG6~P→F6にペースト＋事業所名追加）'!M272,'組織C③（②のG6~P→F6にペースト＋事業所名追加）'!Q272=5,'組織C③（②のG6~P→F6にペースト＋事業所名追加）'!O272)</f>
        <v/>
      </c>
      <c r="D272" s="136" t="str" cm="1">
        <f t="array" ref="D272">_xlfn.IFS('組織C③（②のG6~P→F6にペースト＋事業所名追加）'!Q272="","",'組織C③（②のG6~P→F6にペースト＋事業所名追加）'!Q272=1,"",'組織C③（②のG6~P→F6にペースト＋事業所名追加）'!Q272=2,'組織C③（②のG6~P→F6にペースト＋事業所名追加）'!G272,'組織C③（②のG6~P→F6にペースト＋事業所名追加）'!Q272=3,'組織C③（②のG6~P→F6にペースト＋事業所名追加）'!I272,'組織C③（②のG6~P→F6にペースト＋事業所名追加）'!Q272=4,'組織C③（②のG6~P→F6にペースト＋事業所名追加）'!K272,'組織C③（②のG6~P→F6にペースト＋事業所名追加）'!Q272=5,'組織C③（②のG6~P→F6にペースト＋事業所名追加）'!M272)</f>
        <v/>
      </c>
      <c r="E272" s="107" t="str">
        <f t="shared" si="10"/>
        <v/>
      </c>
      <c r="F272" s="37" t="str">
        <f t="shared" si="9"/>
        <v/>
      </c>
      <c r="G272" s="123" t="str" cm="1">
        <f t="array" ref="G272">IF($G$6="","",_xlfn.IFS('組織C③（②のG6~P→F6にペースト＋事業所名追加）'!Q272="","",'組織C③（②のG6~P→F6にペースト＋事業所名追加）'!Q272=1,'組織C③（②のG6~P→F6にペースト＋事業所名追加）'!F272,'組織C③（②のG6~P→F6にペースト＋事業所名追加）'!Q272=2,'組織C③（②のG6~P→F6にペースト＋事業所名追加）'!H272,'組織C③（②のG6~P→F6にペースト＋事業所名追加）'!Q272=3,'組織C③（②のG6~P→F6にペースト＋事業所名追加）'!J272,'組織C③（②のG6~P→F6にペースト＋事業所名追加）'!Q272=4,'組織C③（②のG6~P→F6にペースト＋事業所名追加）'!L272,'組織C③（②のG6~P→F6にペースト＋事業所名追加）'!Q272=5,'組織C③（②のG6~P→F6にペースト＋事業所名追加）'!N272))</f>
        <v/>
      </c>
      <c r="H272" s="123" t="str" cm="1">
        <f t="array" ref="H272">IF($G$6="","",_xlfn.IFS('組織C③（②のG6~P→F6にペースト＋事業所名追加）'!Q272="","",'組織C③（②のG6~P→F6にペースト＋事業所名追加）'!Q272=1,"",'組織C③（②のG6~P→F6にペースト＋事業所名追加）'!Q272=2,'組織C③（②のG6~P→F6にペースト＋事業所名追加）'!F272,'組織C③（②のG6~P→F6にペースト＋事業所名追加）'!Q272=3,'組織C③（②のG6~P→F6にペースト＋事業所名追加）'!H272,'組織C③（②のG6~P→F6にペースト＋事業所名追加）'!Q272=4,'組織C③（②のG6~P→F6にペースト＋事業所名追加）'!J272,'組織C③（②のG6~P→F6にペースト＋事業所名追加）'!Q272=5,'組織C③（②のG6~P→F6にペースト＋事業所名追加）'!L272))</f>
        <v/>
      </c>
      <c r="I272" s="123" t="str">
        <f>IF('組織C③（②のG6~P→F6にペースト＋事業所名追加）'!C272="","",'組織C③（②のG6~P→F6にペースト＋事業所名追加）'!C272)</f>
        <v/>
      </c>
      <c r="J272" s="107"/>
    </row>
    <row r="273" spans="1:10">
      <c r="A273" s="107" t="s">
        <v>810</v>
      </c>
      <c r="B273" s="134"/>
      <c r="C273" s="136" t="str" cm="1">
        <f t="array" ref="C273">_xlfn.IFS('組織C③（②のG6~P→F6にペースト＋事業所名追加）'!Q273="","",'組織C③（②のG6~P→F6にペースト＋事業所名追加）'!Q273=1,'組織C③（②のG6~P→F6にペースト＋事業所名追加）'!G273,'組織C③（②のG6~P→F6にペースト＋事業所名追加）'!Q273=2,'組織C③（②のG6~P→F6にペースト＋事業所名追加）'!I273,'組織C③（②のG6~P→F6にペースト＋事業所名追加）'!Q273=3,'組織C③（②のG6~P→F6にペースト＋事業所名追加）'!K273,'組織C③（②のG6~P→F6にペースト＋事業所名追加）'!Q273=4,'組織C③（②のG6~P→F6にペースト＋事業所名追加）'!M273,'組織C③（②のG6~P→F6にペースト＋事業所名追加）'!Q273=5,'組織C③（②のG6~P→F6にペースト＋事業所名追加）'!O273)</f>
        <v/>
      </c>
      <c r="D273" s="136" t="str" cm="1">
        <f t="array" ref="D273">_xlfn.IFS('組織C③（②のG6~P→F6にペースト＋事業所名追加）'!Q273="","",'組織C③（②のG6~P→F6にペースト＋事業所名追加）'!Q273=1,"",'組織C③（②のG6~P→F6にペースト＋事業所名追加）'!Q273=2,'組織C③（②のG6~P→F6にペースト＋事業所名追加）'!G273,'組織C③（②のG6~P→F6にペースト＋事業所名追加）'!Q273=3,'組織C③（②のG6~P→F6にペースト＋事業所名追加）'!I273,'組織C③（②のG6~P→F6にペースト＋事業所名追加）'!Q273=4,'組織C③（②のG6~P→F6にペースト＋事業所名追加）'!K273,'組織C③（②のG6~P→F6にペースト＋事業所名追加）'!Q273=5,'組織C③（②のG6~P→F6にペースト＋事業所名追加）'!M273)</f>
        <v/>
      </c>
      <c r="E273" s="107" t="str">
        <f t="shared" si="10"/>
        <v/>
      </c>
      <c r="F273" s="37" t="str">
        <f t="shared" si="9"/>
        <v/>
      </c>
      <c r="G273" s="123" t="str" cm="1">
        <f t="array" ref="G273">IF($G$6="","",_xlfn.IFS('組織C③（②のG6~P→F6にペースト＋事業所名追加）'!Q273="","",'組織C③（②のG6~P→F6にペースト＋事業所名追加）'!Q273=1,'組織C③（②のG6~P→F6にペースト＋事業所名追加）'!F273,'組織C③（②のG6~P→F6にペースト＋事業所名追加）'!Q273=2,'組織C③（②のG6~P→F6にペースト＋事業所名追加）'!H273,'組織C③（②のG6~P→F6にペースト＋事業所名追加）'!Q273=3,'組織C③（②のG6~P→F6にペースト＋事業所名追加）'!J273,'組織C③（②のG6~P→F6にペースト＋事業所名追加）'!Q273=4,'組織C③（②のG6~P→F6にペースト＋事業所名追加）'!L273,'組織C③（②のG6~P→F6にペースト＋事業所名追加）'!Q273=5,'組織C③（②のG6~P→F6にペースト＋事業所名追加）'!N273))</f>
        <v/>
      </c>
      <c r="H273" s="123" t="str" cm="1">
        <f t="array" ref="H273">IF($G$6="","",_xlfn.IFS('組織C③（②のG6~P→F6にペースト＋事業所名追加）'!Q273="","",'組織C③（②のG6~P→F6にペースト＋事業所名追加）'!Q273=1,"",'組織C③（②のG6~P→F6にペースト＋事業所名追加）'!Q273=2,'組織C③（②のG6~P→F6にペースト＋事業所名追加）'!F273,'組織C③（②のG6~P→F6にペースト＋事業所名追加）'!Q273=3,'組織C③（②のG6~P→F6にペースト＋事業所名追加）'!H273,'組織C③（②のG6~P→F6にペースト＋事業所名追加）'!Q273=4,'組織C③（②のG6~P→F6にペースト＋事業所名追加）'!J273,'組織C③（②のG6~P→F6にペースト＋事業所名追加）'!Q273=5,'組織C③（②のG6~P→F6にペースト＋事業所名追加）'!L273))</f>
        <v/>
      </c>
      <c r="I273" s="123" t="str">
        <f>IF('組織C③（②のG6~P→F6にペースト＋事業所名追加）'!C273="","",'組織C③（②のG6~P→F6にペースト＋事業所名追加）'!C273)</f>
        <v/>
      </c>
      <c r="J273" s="107"/>
    </row>
    <row r="274" spans="1:10">
      <c r="A274" s="107" t="s">
        <v>811</v>
      </c>
      <c r="B274" s="134"/>
      <c r="C274" s="136" t="str" cm="1">
        <f t="array" ref="C274">_xlfn.IFS('組織C③（②のG6~P→F6にペースト＋事業所名追加）'!Q274="","",'組織C③（②のG6~P→F6にペースト＋事業所名追加）'!Q274=1,'組織C③（②のG6~P→F6にペースト＋事業所名追加）'!G274,'組織C③（②のG6~P→F6にペースト＋事業所名追加）'!Q274=2,'組織C③（②のG6~P→F6にペースト＋事業所名追加）'!I274,'組織C③（②のG6~P→F6にペースト＋事業所名追加）'!Q274=3,'組織C③（②のG6~P→F6にペースト＋事業所名追加）'!K274,'組織C③（②のG6~P→F6にペースト＋事業所名追加）'!Q274=4,'組織C③（②のG6~P→F6にペースト＋事業所名追加）'!M274,'組織C③（②のG6~P→F6にペースト＋事業所名追加）'!Q274=5,'組織C③（②のG6~P→F6にペースト＋事業所名追加）'!O274)</f>
        <v/>
      </c>
      <c r="D274" s="136" t="str" cm="1">
        <f t="array" ref="D274">_xlfn.IFS('組織C③（②のG6~P→F6にペースト＋事業所名追加）'!Q274="","",'組織C③（②のG6~P→F6にペースト＋事業所名追加）'!Q274=1,"",'組織C③（②のG6~P→F6にペースト＋事業所名追加）'!Q274=2,'組織C③（②のG6~P→F6にペースト＋事業所名追加）'!G274,'組織C③（②のG6~P→F6にペースト＋事業所名追加）'!Q274=3,'組織C③（②のG6~P→F6にペースト＋事業所名追加）'!I274,'組織C③（②のG6~P→F6にペースト＋事業所名追加）'!Q274=4,'組織C③（②のG6~P→F6にペースト＋事業所名追加）'!K274,'組織C③（②のG6~P→F6にペースト＋事業所名追加）'!Q274=5,'組織C③（②のG6~P→F6にペースト＋事業所名追加）'!M274)</f>
        <v/>
      </c>
      <c r="E274" s="107" t="str">
        <f t="shared" si="10"/>
        <v/>
      </c>
      <c r="F274" s="37" t="str">
        <f t="shared" si="9"/>
        <v/>
      </c>
      <c r="G274" s="123" t="str" cm="1">
        <f t="array" ref="G274">IF($G$6="","",_xlfn.IFS('組織C③（②のG6~P→F6にペースト＋事業所名追加）'!Q274="","",'組織C③（②のG6~P→F6にペースト＋事業所名追加）'!Q274=1,'組織C③（②のG6~P→F6にペースト＋事業所名追加）'!F274,'組織C③（②のG6~P→F6にペースト＋事業所名追加）'!Q274=2,'組織C③（②のG6~P→F6にペースト＋事業所名追加）'!H274,'組織C③（②のG6~P→F6にペースト＋事業所名追加）'!Q274=3,'組織C③（②のG6~P→F6にペースト＋事業所名追加）'!J274,'組織C③（②のG6~P→F6にペースト＋事業所名追加）'!Q274=4,'組織C③（②のG6~P→F6にペースト＋事業所名追加）'!L274,'組織C③（②のG6~P→F6にペースト＋事業所名追加）'!Q274=5,'組織C③（②のG6~P→F6にペースト＋事業所名追加）'!N274))</f>
        <v/>
      </c>
      <c r="H274" s="123" t="str" cm="1">
        <f t="array" ref="H274">IF($G$6="","",_xlfn.IFS('組織C③（②のG6~P→F6にペースト＋事業所名追加）'!Q274="","",'組織C③（②のG6~P→F6にペースト＋事業所名追加）'!Q274=1,"",'組織C③（②のG6~P→F6にペースト＋事業所名追加）'!Q274=2,'組織C③（②のG6~P→F6にペースト＋事業所名追加）'!F274,'組織C③（②のG6~P→F6にペースト＋事業所名追加）'!Q274=3,'組織C③（②のG6~P→F6にペースト＋事業所名追加）'!H274,'組織C③（②のG6~P→F6にペースト＋事業所名追加）'!Q274=4,'組織C③（②のG6~P→F6にペースト＋事業所名追加）'!J274,'組織C③（②のG6~P→F6にペースト＋事業所名追加）'!Q274=5,'組織C③（②のG6~P→F6にペースト＋事業所名追加）'!L274))</f>
        <v/>
      </c>
      <c r="I274" s="123" t="str">
        <f>IF('組織C③（②のG6~P→F6にペースト＋事業所名追加）'!C274="","",'組織C③（②のG6~P→F6にペースト＋事業所名追加）'!C274)</f>
        <v/>
      </c>
      <c r="J274" s="107"/>
    </row>
    <row r="275" spans="1:10">
      <c r="A275" s="107" t="s">
        <v>812</v>
      </c>
      <c r="B275" s="134"/>
      <c r="C275" s="136" t="str" cm="1">
        <f t="array" ref="C275">_xlfn.IFS('組織C③（②のG6~P→F6にペースト＋事業所名追加）'!Q275="","",'組織C③（②のG6~P→F6にペースト＋事業所名追加）'!Q275=1,'組織C③（②のG6~P→F6にペースト＋事業所名追加）'!G275,'組織C③（②のG6~P→F6にペースト＋事業所名追加）'!Q275=2,'組織C③（②のG6~P→F6にペースト＋事業所名追加）'!I275,'組織C③（②のG6~P→F6にペースト＋事業所名追加）'!Q275=3,'組織C③（②のG6~P→F6にペースト＋事業所名追加）'!K275,'組織C③（②のG6~P→F6にペースト＋事業所名追加）'!Q275=4,'組織C③（②のG6~P→F6にペースト＋事業所名追加）'!M275,'組織C③（②のG6~P→F6にペースト＋事業所名追加）'!Q275=5,'組織C③（②のG6~P→F6にペースト＋事業所名追加）'!O275)</f>
        <v/>
      </c>
      <c r="D275" s="136" t="str" cm="1">
        <f t="array" ref="D275">_xlfn.IFS('組織C③（②のG6~P→F6にペースト＋事業所名追加）'!Q275="","",'組織C③（②のG6~P→F6にペースト＋事業所名追加）'!Q275=1,"",'組織C③（②のG6~P→F6にペースト＋事業所名追加）'!Q275=2,'組織C③（②のG6~P→F6にペースト＋事業所名追加）'!G275,'組織C③（②のG6~P→F6にペースト＋事業所名追加）'!Q275=3,'組織C③（②のG6~P→F6にペースト＋事業所名追加）'!I275,'組織C③（②のG6~P→F6にペースト＋事業所名追加）'!Q275=4,'組織C③（②のG6~P→F6にペースト＋事業所名追加）'!K275,'組織C③（②のG6~P→F6にペースト＋事業所名追加）'!Q275=5,'組織C③（②のG6~P→F6にペースト＋事業所名追加）'!M275)</f>
        <v/>
      </c>
      <c r="E275" s="107" t="str">
        <f t="shared" si="10"/>
        <v/>
      </c>
      <c r="F275" s="37" t="str">
        <f t="shared" si="9"/>
        <v/>
      </c>
      <c r="G275" s="123" t="str" cm="1">
        <f t="array" ref="G275">IF($G$6="","",_xlfn.IFS('組織C③（②のG6~P→F6にペースト＋事業所名追加）'!Q275="","",'組織C③（②のG6~P→F6にペースト＋事業所名追加）'!Q275=1,'組織C③（②のG6~P→F6にペースト＋事業所名追加）'!F275,'組織C③（②のG6~P→F6にペースト＋事業所名追加）'!Q275=2,'組織C③（②のG6~P→F6にペースト＋事業所名追加）'!H275,'組織C③（②のG6~P→F6にペースト＋事業所名追加）'!Q275=3,'組織C③（②のG6~P→F6にペースト＋事業所名追加）'!J275,'組織C③（②のG6~P→F6にペースト＋事業所名追加）'!Q275=4,'組織C③（②のG6~P→F6にペースト＋事業所名追加）'!L275,'組織C③（②のG6~P→F6にペースト＋事業所名追加）'!Q275=5,'組織C③（②のG6~P→F6にペースト＋事業所名追加）'!N275))</f>
        <v/>
      </c>
      <c r="H275" s="123" t="str" cm="1">
        <f t="array" ref="H275">IF($G$6="","",_xlfn.IFS('組織C③（②のG6~P→F6にペースト＋事業所名追加）'!Q275="","",'組織C③（②のG6~P→F6にペースト＋事業所名追加）'!Q275=1,"",'組織C③（②のG6~P→F6にペースト＋事業所名追加）'!Q275=2,'組織C③（②のG6~P→F6にペースト＋事業所名追加）'!F275,'組織C③（②のG6~P→F6にペースト＋事業所名追加）'!Q275=3,'組織C③（②のG6~P→F6にペースト＋事業所名追加）'!H275,'組織C③（②のG6~P→F6にペースト＋事業所名追加）'!Q275=4,'組織C③（②のG6~P→F6にペースト＋事業所名追加）'!J275,'組織C③（②のG6~P→F6にペースト＋事業所名追加）'!Q275=5,'組織C③（②のG6~P→F6にペースト＋事業所名追加）'!L275))</f>
        <v/>
      </c>
      <c r="I275" s="123" t="str">
        <f>IF('組織C③（②のG6~P→F6にペースト＋事業所名追加）'!C275="","",'組織C③（②のG6~P→F6にペースト＋事業所名追加）'!C275)</f>
        <v/>
      </c>
      <c r="J275" s="107"/>
    </row>
    <row r="276" spans="1:10">
      <c r="A276" s="107" t="s">
        <v>813</v>
      </c>
      <c r="B276" s="134"/>
      <c r="C276" s="136" t="str" cm="1">
        <f t="array" ref="C276">_xlfn.IFS('組織C③（②のG6~P→F6にペースト＋事業所名追加）'!Q276="","",'組織C③（②のG6~P→F6にペースト＋事業所名追加）'!Q276=1,'組織C③（②のG6~P→F6にペースト＋事業所名追加）'!G276,'組織C③（②のG6~P→F6にペースト＋事業所名追加）'!Q276=2,'組織C③（②のG6~P→F6にペースト＋事業所名追加）'!I276,'組織C③（②のG6~P→F6にペースト＋事業所名追加）'!Q276=3,'組織C③（②のG6~P→F6にペースト＋事業所名追加）'!K276,'組織C③（②のG6~P→F6にペースト＋事業所名追加）'!Q276=4,'組織C③（②のG6~P→F6にペースト＋事業所名追加）'!M276,'組織C③（②のG6~P→F6にペースト＋事業所名追加）'!Q276=5,'組織C③（②のG6~P→F6にペースト＋事業所名追加）'!O276)</f>
        <v/>
      </c>
      <c r="D276" s="136" t="str" cm="1">
        <f t="array" ref="D276">_xlfn.IFS('組織C③（②のG6~P→F6にペースト＋事業所名追加）'!Q276="","",'組織C③（②のG6~P→F6にペースト＋事業所名追加）'!Q276=1,"",'組織C③（②のG6~P→F6にペースト＋事業所名追加）'!Q276=2,'組織C③（②のG6~P→F6にペースト＋事業所名追加）'!G276,'組織C③（②のG6~P→F6にペースト＋事業所名追加）'!Q276=3,'組織C③（②のG6~P→F6にペースト＋事業所名追加）'!I276,'組織C③（②のG6~P→F6にペースト＋事業所名追加）'!Q276=4,'組織C③（②のG6~P→F6にペースト＋事業所名追加）'!K276,'組織C③（②のG6~P→F6にペースト＋事業所名追加）'!Q276=5,'組織C③（②のG6~P→F6にペースト＋事業所名追加）'!M276)</f>
        <v/>
      </c>
      <c r="E276" s="107" t="str">
        <f t="shared" si="10"/>
        <v/>
      </c>
      <c r="F276" s="37" t="str">
        <f t="shared" si="9"/>
        <v/>
      </c>
      <c r="G276" s="123" t="str" cm="1">
        <f t="array" ref="G276">IF($G$6="","",_xlfn.IFS('組織C③（②のG6~P→F6にペースト＋事業所名追加）'!Q276="","",'組織C③（②のG6~P→F6にペースト＋事業所名追加）'!Q276=1,'組織C③（②のG6~P→F6にペースト＋事業所名追加）'!F276,'組織C③（②のG6~P→F6にペースト＋事業所名追加）'!Q276=2,'組織C③（②のG6~P→F6にペースト＋事業所名追加）'!H276,'組織C③（②のG6~P→F6にペースト＋事業所名追加）'!Q276=3,'組織C③（②のG6~P→F6にペースト＋事業所名追加）'!J276,'組織C③（②のG6~P→F6にペースト＋事業所名追加）'!Q276=4,'組織C③（②のG6~P→F6にペースト＋事業所名追加）'!L276,'組織C③（②のG6~P→F6にペースト＋事業所名追加）'!Q276=5,'組織C③（②のG6~P→F6にペースト＋事業所名追加）'!N276))</f>
        <v/>
      </c>
      <c r="H276" s="123" t="str" cm="1">
        <f t="array" ref="H276">IF($G$6="","",_xlfn.IFS('組織C③（②のG6~P→F6にペースト＋事業所名追加）'!Q276="","",'組織C③（②のG6~P→F6にペースト＋事業所名追加）'!Q276=1,"",'組織C③（②のG6~P→F6にペースト＋事業所名追加）'!Q276=2,'組織C③（②のG6~P→F6にペースト＋事業所名追加）'!F276,'組織C③（②のG6~P→F6にペースト＋事業所名追加）'!Q276=3,'組織C③（②のG6~P→F6にペースト＋事業所名追加）'!H276,'組織C③（②のG6~P→F6にペースト＋事業所名追加）'!Q276=4,'組織C③（②のG6~P→F6にペースト＋事業所名追加）'!J276,'組織C③（②のG6~P→F6にペースト＋事業所名追加）'!Q276=5,'組織C③（②のG6~P→F6にペースト＋事業所名追加）'!L276))</f>
        <v/>
      </c>
      <c r="I276" s="123" t="str">
        <f>IF('組織C③（②のG6~P→F6にペースト＋事業所名追加）'!C276="","",'組織C③（②のG6~P→F6にペースト＋事業所名追加）'!C276)</f>
        <v/>
      </c>
      <c r="J276" s="107"/>
    </row>
    <row r="277" spans="1:10">
      <c r="A277" s="107" t="s">
        <v>814</v>
      </c>
      <c r="B277" s="134"/>
      <c r="C277" s="136" t="str" cm="1">
        <f t="array" ref="C277">_xlfn.IFS('組織C③（②のG6~P→F6にペースト＋事業所名追加）'!Q277="","",'組織C③（②のG6~P→F6にペースト＋事業所名追加）'!Q277=1,'組織C③（②のG6~P→F6にペースト＋事業所名追加）'!G277,'組織C③（②のG6~P→F6にペースト＋事業所名追加）'!Q277=2,'組織C③（②のG6~P→F6にペースト＋事業所名追加）'!I277,'組織C③（②のG6~P→F6にペースト＋事業所名追加）'!Q277=3,'組織C③（②のG6~P→F6にペースト＋事業所名追加）'!K277,'組織C③（②のG6~P→F6にペースト＋事業所名追加）'!Q277=4,'組織C③（②のG6~P→F6にペースト＋事業所名追加）'!M277,'組織C③（②のG6~P→F6にペースト＋事業所名追加）'!Q277=5,'組織C③（②のG6~P→F6にペースト＋事業所名追加）'!O277)</f>
        <v/>
      </c>
      <c r="D277" s="136" t="str" cm="1">
        <f t="array" ref="D277">_xlfn.IFS('組織C③（②のG6~P→F6にペースト＋事業所名追加）'!Q277="","",'組織C③（②のG6~P→F6にペースト＋事業所名追加）'!Q277=1,"",'組織C③（②のG6~P→F6にペースト＋事業所名追加）'!Q277=2,'組織C③（②のG6~P→F6にペースト＋事業所名追加）'!G277,'組織C③（②のG6~P→F6にペースト＋事業所名追加）'!Q277=3,'組織C③（②のG6~P→F6にペースト＋事業所名追加）'!I277,'組織C③（②のG6~P→F6にペースト＋事業所名追加）'!Q277=4,'組織C③（②のG6~P→F6にペースト＋事業所名追加）'!K277,'組織C③（②のG6~P→F6にペースト＋事業所名追加）'!Q277=5,'組織C③（②のG6~P→F6にペースト＋事業所名追加）'!M277)</f>
        <v/>
      </c>
      <c r="E277" s="107" t="str">
        <f t="shared" si="10"/>
        <v/>
      </c>
      <c r="F277" s="37" t="str">
        <f t="shared" si="9"/>
        <v/>
      </c>
      <c r="G277" s="123" t="str" cm="1">
        <f t="array" ref="G277">IF($G$6="","",_xlfn.IFS('組織C③（②のG6~P→F6にペースト＋事業所名追加）'!Q277="","",'組織C③（②のG6~P→F6にペースト＋事業所名追加）'!Q277=1,'組織C③（②のG6~P→F6にペースト＋事業所名追加）'!F277,'組織C③（②のG6~P→F6にペースト＋事業所名追加）'!Q277=2,'組織C③（②のG6~P→F6にペースト＋事業所名追加）'!H277,'組織C③（②のG6~P→F6にペースト＋事業所名追加）'!Q277=3,'組織C③（②のG6~P→F6にペースト＋事業所名追加）'!J277,'組織C③（②のG6~P→F6にペースト＋事業所名追加）'!Q277=4,'組織C③（②のG6~P→F6にペースト＋事業所名追加）'!L277,'組織C③（②のG6~P→F6にペースト＋事業所名追加）'!Q277=5,'組織C③（②のG6~P→F6にペースト＋事業所名追加）'!N277))</f>
        <v/>
      </c>
      <c r="H277" s="123" t="str" cm="1">
        <f t="array" ref="H277">IF($G$6="","",_xlfn.IFS('組織C③（②のG6~P→F6にペースト＋事業所名追加）'!Q277="","",'組織C③（②のG6~P→F6にペースト＋事業所名追加）'!Q277=1,"",'組織C③（②のG6~P→F6にペースト＋事業所名追加）'!Q277=2,'組織C③（②のG6~P→F6にペースト＋事業所名追加）'!F277,'組織C③（②のG6~P→F6にペースト＋事業所名追加）'!Q277=3,'組織C③（②のG6~P→F6にペースト＋事業所名追加）'!H277,'組織C③（②のG6~P→F6にペースト＋事業所名追加）'!Q277=4,'組織C③（②のG6~P→F6にペースト＋事業所名追加）'!J277,'組織C③（②のG6~P→F6にペースト＋事業所名追加）'!Q277=5,'組織C③（②のG6~P→F6にペースト＋事業所名追加）'!L277))</f>
        <v/>
      </c>
      <c r="I277" s="123" t="str">
        <f>IF('組織C③（②のG6~P→F6にペースト＋事業所名追加）'!C277="","",'組織C③（②のG6~P→F6にペースト＋事業所名追加）'!C277)</f>
        <v/>
      </c>
      <c r="J277" s="107"/>
    </row>
    <row r="278" spans="1:10">
      <c r="A278" s="107" t="s">
        <v>815</v>
      </c>
      <c r="B278" s="134"/>
      <c r="C278" s="136" t="str" cm="1">
        <f t="array" ref="C278">_xlfn.IFS('組織C③（②のG6~P→F6にペースト＋事業所名追加）'!Q278="","",'組織C③（②のG6~P→F6にペースト＋事業所名追加）'!Q278=1,'組織C③（②のG6~P→F6にペースト＋事業所名追加）'!G278,'組織C③（②のG6~P→F6にペースト＋事業所名追加）'!Q278=2,'組織C③（②のG6~P→F6にペースト＋事業所名追加）'!I278,'組織C③（②のG6~P→F6にペースト＋事業所名追加）'!Q278=3,'組織C③（②のG6~P→F6にペースト＋事業所名追加）'!K278,'組織C③（②のG6~P→F6にペースト＋事業所名追加）'!Q278=4,'組織C③（②のG6~P→F6にペースト＋事業所名追加）'!M278,'組織C③（②のG6~P→F6にペースト＋事業所名追加）'!Q278=5,'組織C③（②のG6~P→F6にペースト＋事業所名追加）'!O278)</f>
        <v/>
      </c>
      <c r="D278" s="136" t="str" cm="1">
        <f t="array" ref="D278">_xlfn.IFS('組織C③（②のG6~P→F6にペースト＋事業所名追加）'!Q278="","",'組織C③（②のG6~P→F6にペースト＋事業所名追加）'!Q278=1,"",'組織C③（②のG6~P→F6にペースト＋事業所名追加）'!Q278=2,'組織C③（②のG6~P→F6にペースト＋事業所名追加）'!G278,'組織C③（②のG6~P→F6にペースト＋事業所名追加）'!Q278=3,'組織C③（②のG6~P→F6にペースト＋事業所名追加）'!I278,'組織C③（②のG6~P→F6にペースト＋事業所名追加）'!Q278=4,'組織C③（②のG6~P→F6にペースト＋事業所名追加）'!K278,'組織C③（②のG6~P→F6にペースト＋事業所名追加）'!Q278=5,'組織C③（②のG6~P→F6にペースト＋事業所名追加）'!M278)</f>
        <v/>
      </c>
      <c r="E278" s="107" t="str">
        <f t="shared" si="10"/>
        <v/>
      </c>
      <c r="F278" s="37" t="str">
        <f t="shared" si="9"/>
        <v/>
      </c>
      <c r="G278" s="123" t="str" cm="1">
        <f t="array" ref="G278">IF($G$6="","",_xlfn.IFS('組織C③（②のG6~P→F6にペースト＋事業所名追加）'!Q278="","",'組織C③（②のG6~P→F6にペースト＋事業所名追加）'!Q278=1,'組織C③（②のG6~P→F6にペースト＋事業所名追加）'!F278,'組織C③（②のG6~P→F6にペースト＋事業所名追加）'!Q278=2,'組織C③（②のG6~P→F6にペースト＋事業所名追加）'!H278,'組織C③（②のG6~P→F6にペースト＋事業所名追加）'!Q278=3,'組織C③（②のG6~P→F6にペースト＋事業所名追加）'!J278,'組織C③（②のG6~P→F6にペースト＋事業所名追加）'!Q278=4,'組織C③（②のG6~P→F6にペースト＋事業所名追加）'!L278,'組織C③（②のG6~P→F6にペースト＋事業所名追加）'!Q278=5,'組織C③（②のG6~P→F6にペースト＋事業所名追加）'!N278))</f>
        <v/>
      </c>
      <c r="H278" s="123" t="str" cm="1">
        <f t="array" ref="H278">IF($G$6="","",_xlfn.IFS('組織C③（②のG6~P→F6にペースト＋事業所名追加）'!Q278="","",'組織C③（②のG6~P→F6にペースト＋事業所名追加）'!Q278=1,"",'組織C③（②のG6~P→F6にペースト＋事業所名追加）'!Q278=2,'組織C③（②のG6~P→F6にペースト＋事業所名追加）'!F278,'組織C③（②のG6~P→F6にペースト＋事業所名追加）'!Q278=3,'組織C③（②のG6~P→F6にペースト＋事業所名追加）'!H278,'組織C③（②のG6~P→F6にペースト＋事業所名追加）'!Q278=4,'組織C③（②のG6~P→F6にペースト＋事業所名追加）'!J278,'組織C③（②のG6~P→F6にペースト＋事業所名追加）'!Q278=5,'組織C③（②のG6~P→F6にペースト＋事業所名追加）'!L278))</f>
        <v/>
      </c>
      <c r="I278" s="123" t="str">
        <f>IF('組織C③（②のG6~P→F6にペースト＋事業所名追加）'!C278="","",'組織C③（②のG6~P→F6にペースト＋事業所名追加）'!C278)</f>
        <v/>
      </c>
      <c r="J278" s="107"/>
    </row>
    <row r="279" spans="1:10">
      <c r="A279" s="107" t="s">
        <v>816</v>
      </c>
      <c r="B279" s="134"/>
      <c r="C279" s="136" t="str" cm="1">
        <f t="array" ref="C279">_xlfn.IFS('組織C③（②のG6~P→F6にペースト＋事業所名追加）'!Q279="","",'組織C③（②のG6~P→F6にペースト＋事業所名追加）'!Q279=1,'組織C③（②のG6~P→F6にペースト＋事業所名追加）'!G279,'組織C③（②のG6~P→F6にペースト＋事業所名追加）'!Q279=2,'組織C③（②のG6~P→F6にペースト＋事業所名追加）'!I279,'組織C③（②のG6~P→F6にペースト＋事業所名追加）'!Q279=3,'組織C③（②のG6~P→F6にペースト＋事業所名追加）'!K279,'組織C③（②のG6~P→F6にペースト＋事業所名追加）'!Q279=4,'組織C③（②のG6~P→F6にペースト＋事業所名追加）'!M279,'組織C③（②のG6~P→F6にペースト＋事業所名追加）'!Q279=5,'組織C③（②のG6~P→F6にペースト＋事業所名追加）'!O279)</f>
        <v/>
      </c>
      <c r="D279" s="136" t="str" cm="1">
        <f t="array" ref="D279">_xlfn.IFS('組織C③（②のG6~P→F6にペースト＋事業所名追加）'!Q279="","",'組織C③（②のG6~P→F6にペースト＋事業所名追加）'!Q279=1,"",'組織C③（②のG6~P→F6にペースト＋事業所名追加）'!Q279=2,'組織C③（②のG6~P→F6にペースト＋事業所名追加）'!G279,'組織C③（②のG6~P→F6にペースト＋事業所名追加）'!Q279=3,'組織C③（②のG6~P→F6にペースト＋事業所名追加）'!I279,'組織C③（②のG6~P→F6にペースト＋事業所名追加）'!Q279=4,'組織C③（②のG6~P→F6にペースト＋事業所名追加）'!K279,'組織C③（②のG6~P→F6にペースト＋事業所名追加）'!Q279=5,'組織C③（②のG6~P→F6にペースト＋事業所名追加）'!M279)</f>
        <v/>
      </c>
      <c r="E279" s="107" t="str">
        <f t="shared" si="10"/>
        <v/>
      </c>
      <c r="F279" s="37" t="str">
        <f t="shared" si="9"/>
        <v/>
      </c>
      <c r="G279" s="123" t="str" cm="1">
        <f t="array" ref="G279">IF($G$6="","",_xlfn.IFS('組織C③（②のG6~P→F6にペースト＋事業所名追加）'!Q279="","",'組織C③（②のG6~P→F6にペースト＋事業所名追加）'!Q279=1,'組織C③（②のG6~P→F6にペースト＋事業所名追加）'!F279,'組織C③（②のG6~P→F6にペースト＋事業所名追加）'!Q279=2,'組織C③（②のG6~P→F6にペースト＋事業所名追加）'!H279,'組織C③（②のG6~P→F6にペースト＋事業所名追加）'!Q279=3,'組織C③（②のG6~P→F6にペースト＋事業所名追加）'!J279,'組織C③（②のG6~P→F6にペースト＋事業所名追加）'!Q279=4,'組織C③（②のG6~P→F6にペースト＋事業所名追加）'!L279,'組織C③（②のG6~P→F6にペースト＋事業所名追加）'!Q279=5,'組織C③（②のG6~P→F6にペースト＋事業所名追加）'!N279))</f>
        <v/>
      </c>
      <c r="H279" s="123" t="str" cm="1">
        <f t="array" ref="H279">IF($G$6="","",_xlfn.IFS('組織C③（②のG6~P→F6にペースト＋事業所名追加）'!Q279="","",'組織C③（②のG6~P→F6にペースト＋事業所名追加）'!Q279=1,"",'組織C③（②のG6~P→F6にペースト＋事業所名追加）'!Q279=2,'組織C③（②のG6~P→F6にペースト＋事業所名追加）'!F279,'組織C③（②のG6~P→F6にペースト＋事業所名追加）'!Q279=3,'組織C③（②のG6~P→F6にペースト＋事業所名追加）'!H279,'組織C③（②のG6~P→F6にペースト＋事業所名追加）'!Q279=4,'組織C③（②のG6~P→F6にペースト＋事業所名追加）'!J279,'組織C③（②のG6~P→F6にペースト＋事業所名追加）'!Q279=5,'組織C③（②のG6~P→F6にペースト＋事業所名追加）'!L279))</f>
        <v/>
      </c>
      <c r="I279" s="123" t="str">
        <f>IF('組織C③（②のG6~P→F6にペースト＋事業所名追加）'!C279="","",'組織C③（②のG6~P→F6にペースト＋事業所名追加）'!C279)</f>
        <v/>
      </c>
      <c r="J279" s="107"/>
    </row>
    <row r="280" spans="1:10">
      <c r="A280" s="107" t="s">
        <v>817</v>
      </c>
      <c r="B280" s="134"/>
      <c r="C280" s="136" t="str" cm="1">
        <f t="array" ref="C280">_xlfn.IFS('組織C③（②のG6~P→F6にペースト＋事業所名追加）'!Q280="","",'組織C③（②のG6~P→F6にペースト＋事業所名追加）'!Q280=1,'組織C③（②のG6~P→F6にペースト＋事業所名追加）'!G280,'組織C③（②のG6~P→F6にペースト＋事業所名追加）'!Q280=2,'組織C③（②のG6~P→F6にペースト＋事業所名追加）'!I280,'組織C③（②のG6~P→F6にペースト＋事業所名追加）'!Q280=3,'組織C③（②のG6~P→F6にペースト＋事業所名追加）'!K280,'組織C③（②のG6~P→F6にペースト＋事業所名追加）'!Q280=4,'組織C③（②のG6~P→F6にペースト＋事業所名追加）'!M280,'組織C③（②のG6~P→F6にペースト＋事業所名追加）'!Q280=5,'組織C③（②のG6~P→F6にペースト＋事業所名追加）'!O280)</f>
        <v/>
      </c>
      <c r="D280" s="136" t="str" cm="1">
        <f t="array" ref="D280">_xlfn.IFS('組織C③（②のG6~P→F6にペースト＋事業所名追加）'!Q280="","",'組織C③（②のG6~P→F6にペースト＋事業所名追加）'!Q280=1,"",'組織C③（②のG6~P→F6にペースト＋事業所名追加）'!Q280=2,'組織C③（②のG6~P→F6にペースト＋事業所名追加）'!G280,'組織C③（②のG6~P→F6にペースト＋事業所名追加）'!Q280=3,'組織C③（②のG6~P→F6にペースト＋事業所名追加）'!I280,'組織C③（②のG6~P→F6にペースト＋事業所名追加）'!Q280=4,'組織C③（②のG6~P→F6にペースト＋事業所名追加）'!K280,'組織C③（②のG6~P→F6にペースト＋事業所名追加）'!Q280=5,'組織C③（②のG6~P→F6にペースト＋事業所名追加）'!M280)</f>
        <v/>
      </c>
      <c r="E280" s="107" t="str">
        <f t="shared" si="10"/>
        <v/>
      </c>
      <c r="F280" s="37" t="str">
        <f t="shared" si="9"/>
        <v/>
      </c>
      <c r="G280" s="123" t="str" cm="1">
        <f t="array" ref="G280">IF($G$6="","",_xlfn.IFS('組織C③（②のG6~P→F6にペースト＋事業所名追加）'!Q280="","",'組織C③（②のG6~P→F6にペースト＋事業所名追加）'!Q280=1,'組織C③（②のG6~P→F6にペースト＋事業所名追加）'!F280,'組織C③（②のG6~P→F6にペースト＋事業所名追加）'!Q280=2,'組織C③（②のG6~P→F6にペースト＋事業所名追加）'!H280,'組織C③（②のG6~P→F6にペースト＋事業所名追加）'!Q280=3,'組織C③（②のG6~P→F6にペースト＋事業所名追加）'!J280,'組織C③（②のG6~P→F6にペースト＋事業所名追加）'!Q280=4,'組織C③（②のG6~P→F6にペースト＋事業所名追加）'!L280,'組織C③（②のG6~P→F6にペースト＋事業所名追加）'!Q280=5,'組織C③（②のG6~P→F6にペースト＋事業所名追加）'!N280))</f>
        <v/>
      </c>
      <c r="H280" s="123" t="str" cm="1">
        <f t="array" ref="H280">IF($G$6="","",_xlfn.IFS('組織C③（②のG6~P→F6にペースト＋事業所名追加）'!Q280="","",'組織C③（②のG6~P→F6にペースト＋事業所名追加）'!Q280=1,"",'組織C③（②のG6~P→F6にペースト＋事業所名追加）'!Q280=2,'組織C③（②のG6~P→F6にペースト＋事業所名追加）'!F280,'組織C③（②のG6~P→F6にペースト＋事業所名追加）'!Q280=3,'組織C③（②のG6~P→F6にペースト＋事業所名追加）'!H280,'組織C③（②のG6~P→F6にペースト＋事業所名追加）'!Q280=4,'組織C③（②のG6~P→F6にペースト＋事業所名追加）'!J280,'組織C③（②のG6~P→F6にペースト＋事業所名追加）'!Q280=5,'組織C③（②のG6~P→F6にペースト＋事業所名追加）'!L280))</f>
        <v/>
      </c>
      <c r="I280" s="123" t="str">
        <f>IF('組織C③（②のG6~P→F6にペースト＋事業所名追加）'!C280="","",'組織C③（②のG6~P→F6にペースト＋事業所名追加）'!C280)</f>
        <v/>
      </c>
      <c r="J280" s="107"/>
    </row>
    <row r="281" spans="1:10">
      <c r="A281" s="107" t="s">
        <v>818</v>
      </c>
      <c r="B281" s="134"/>
      <c r="C281" s="136" t="str" cm="1">
        <f t="array" ref="C281">_xlfn.IFS('組織C③（②のG6~P→F6にペースト＋事業所名追加）'!Q281="","",'組織C③（②のG6~P→F6にペースト＋事業所名追加）'!Q281=1,'組織C③（②のG6~P→F6にペースト＋事業所名追加）'!G281,'組織C③（②のG6~P→F6にペースト＋事業所名追加）'!Q281=2,'組織C③（②のG6~P→F6にペースト＋事業所名追加）'!I281,'組織C③（②のG6~P→F6にペースト＋事業所名追加）'!Q281=3,'組織C③（②のG6~P→F6にペースト＋事業所名追加）'!K281,'組織C③（②のG6~P→F6にペースト＋事業所名追加）'!Q281=4,'組織C③（②のG6~P→F6にペースト＋事業所名追加）'!M281,'組織C③（②のG6~P→F6にペースト＋事業所名追加）'!Q281=5,'組織C③（②のG6~P→F6にペースト＋事業所名追加）'!O281)</f>
        <v/>
      </c>
      <c r="D281" s="136" t="str" cm="1">
        <f t="array" ref="D281">_xlfn.IFS('組織C③（②のG6~P→F6にペースト＋事業所名追加）'!Q281="","",'組織C③（②のG6~P→F6にペースト＋事業所名追加）'!Q281=1,"",'組織C③（②のG6~P→F6にペースト＋事業所名追加）'!Q281=2,'組織C③（②のG6~P→F6にペースト＋事業所名追加）'!G281,'組織C③（②のG6~P→F6にペースト＋事業所名追加）'!Q281=3,'組織C③（②のG6~P→F6にペースト＋事業所名追加）'!I281,'組織C③（②のG6~P→F6にペースト＋事業所名追加）'!Q281=4,'組織C③（②のG6~P→F6にペースト＋事業所名追加）'!K281,'組織C③（②のG6~P→F6にペースト＋事業所名追加）'!Q281=5,'組織C③（②のG6~P→F6にペースト＋事業所名追加）'!M281)</f>
        <v/>
      </c>
      <c r="E281" s="107" t="str">
        <f t="shared" si="10"/>
        <v/>
      </c>
      <c r="F281" s="37" t="str">
        <f t="shared" si="9"/>
        <v/>
      </c>
      <c r="G281" s="123" t="str" cm="1">
        <f t="array" ref="G281">IF($G$6="","",_xlfn.IFS('組織C③（②のG6~P→F6にペースト＋事業所名追加）'!Q281="","",'組織C③（②のG6~P→F6にペースト＋事業所名追加）'!Q281=1,'組織C③（②のG6~P→F6にペースト＋事業所名追加）'!F281,'組織C③（②のG6~P→F6にペースト＋事業所名追加）'!Q281=2,'組織C③（②のG6~P→F6にペースト＋事業所名追加）'!H281,'組織C③（②のG6~P→F6にペースト＋事業所名追加）'!Q281=3,'組織C③（②のG6~P→F6にペースト＋事業所名追加）'!J281,'組織C③（②のG6~P→F6にペースト＋事業所名追加）'!Q281=4,'組織C③（②のG6~P→F6にペースト＋事業所名追加）'!L281,'組織C③（②のG6~P→F6にペースト＋事業所名追加）'!Q281=5,'組織C③（②のG6~P→F6にペースト＋事業所名追加）'!N281))</f>
        <v/>
      </c>
      <c r="H281" s="123" t="str" cm="1">
        <f t="array" ref="H281">IF($G$6="","",_xlfn.IFS('組織C③（②のG6~P→F6にペースト＋事業所名追加）'!Q281="","",'組織C③（②のG6~P→F6にペースト＋事業所名追加）'!Q281=1,"",'組織C③（②のG6~P→F6にペースト＋事業所名追加）'!Q281=2,'組織C③（②のG6~P→F6にペースト＋事業所名追加）'!F281,'組織C③（②のG6~P→F6にペースト＋事業所名追加）'!Q281=3,'組織C③（②のG6~P→F6にペースト＋事業所名追加）'!H281,'組織C③（②のG6~P→F6にペースト＋事業所名追加）'!Q281=4,'組織C③（②のG6~P→F6にペースト＋事業所名追加）'!J281,'組織C③（②のG6~P→F6にペースト＋事業所名追加）'!Q281=5,'組織C③（②のG6~P→F6にペースト＋事業所名追加）'!L281))</f>
        <v/>
      </c>
      <c r="I281" s="123" t="str">
        <f>IF('組織C③（②のG6~P→F6にペースト＋事業所名追加）'!C281="","",'組織C③（②のG6~P→F6にペースト＋事業所名追加）'!C281)</f>
        <v/>
      </c>
      <c r="J281" s="107"/>
    </row>
    <row r="282" spans="1:10">
      <c r="A282" s="107" t="s">
        <v>819</v>
      </c>
      <c r="B282" s="134"/>
      <c r="C282" s="136" t="str" cm="1">
        <f t="array" ref="C282">_xlfn.IFS('組織C③（②のG6~P→F6にペースト＋事業所名追加）'!Q282="","",'組織C③（②のG6~P→F6にペースト＋事業所名追加）'!Q282=1,'組織C③（②のG6~P→F6にペースト＋事業所名追加）'!G282,'組織C③（②のG6~P→F6にペースト＋事業所名追加）'!Q282=2,'組織C③（②のG6~P→F6にペースト＋事業所名追加）'!I282,'組織C③（②のG6~P→F6にペースト＋事業所名追加）'!Q282=3,'組織C③（②のG6~P→F6にペースト＋事業所名追加）'!K282,'組織C③（②のG6~P→F6にペースト＋事業所名追加）'!Q282=4,'組織C③（②のG6~P→F6にペースト＋事業所名追加）'!M282,'組織C③（②のG6~P→F6にペースト＋事業所名追加）'!Q282=5,'組織C③（②のG6~P→F6にペースト＋事業所名追加）'!O282)</f>
        <v/>
      </c>
      <c r="D282" s="136" t="str" cm="1">
        <f t="array" ref="D282">_xlfn.IFS('組織C③（②のG6~P→F6にペースト＋事業所名追加）'!Q282="","",'組織C③（②のG6~P→F6にペースト＋事業所名追加）'!Q282=1,"",'組織C③（②のG6~P→F6にペースト＋事業所名追加）'!Q282=2,'組織C③（②のG6~P→F6にペースト＋事業所名追加）'!G282,'組織C③（②のG6~P→F6にペースト＋事業所名追加）'!Q282=3,'組織C③（②のG6~P→F6にペースト＋事業所名追加）'!I282,'組織C③（②のG6~P→F6にペースト＋事業所名追加）'!Q282=4,'組織C③（②のG6~P→F6にペースト＋事業所名追加）'!K282,'組織C③（②のG6~P→F6にペースト＋事業所名追加）'!Q282=5,'組織C③（②のG6~P→F6にペースト＋事業所名追加）'!M282)</f>
        <v/>
      </c>
      <c r="E282" s="107" t="str">
        <f t="shared" si="10"/>
        <v/>
      </c>
      <c r="F282" s="37" t="str">
        <f t="shared" si="9"/>
        <v/>
      </c>
      <c r="G282" s="123" t="str" cm="1">
        <f t="array" ref="G282">IF($G$6="","",_xlfn.IFS('組織C③（②のG6~P→F6にペースト＋事業所名追加）'!Q282="","",'組織C③（②のG6~P→F6にペースト＋事業所名追加）'!Q282=1,'組織C③（②のG6~P→F6にペースト＋事業所名追加）'!F282,'組織C③（②のG6~P→F6にペースト＋事業所名追加）'!Q282=2,'組織C③（②のG6~P→F6にペースト＋事業所名追加）'!H282,'組織C③（②のG6~P→F6にペースト＋事業所名追加）'!Q282=3,'組織C③（②のG6~P→F6にペースト＋事業所名追加）'!J282,'組織C③（②のG6~P→F6にペースト＋事業所名追加）'!Q282=4,'組織C③（②のG6~P→F6にペースト＋事業所名追加）'!L282,'組織C③（②のG6~P→F6にペースト＋事業所名追加）'!Q282=5,'組織C③（②のG6~P→F6にペースト＋事業所名追加）'!N282))</f>
        <v/>
      </c>
      <c r="H282" s="123" t="str" cm="1">
        <f t="array" ref="H282">IF($G$6="","",_xlfn.IFS('組織C③（②のG6~P→F6にペースト＋事業所名追加）'!Q282="","",'組織C③（②のG6~P→F6にペースト＋事業所名追加）'!Q282=1,"",'組織C③（②のG6~P→F6にペースト＋事業所名追加）'!Q282=2,'組織C③（②のG6~P→F6にペースト＋事業所名追加）'!F282,'組織C③（②のG6~P→F6にペースト＋事業所名追加）'!Q282=3,'組織C③（②のG6~P→F6にペースト＋事業所名追加）'!H282,'組織C③（②のG6~P→F6にペースト＋事業所名追加）'!Q282=4,'組織C③（②のG6~P→F6にペースト＋事業所名追加）'!J282,'組織C③（②のG6~P→F6にペースト＋事業所名追加）'!Q282=5,'組織C③（②のG6~P→F6にペースト＋事業所名追加）'!L282))</f>
        <v/>
      </c>
      <c r="I282" s="123" t="str">
        <f>IF('組織C③（②のG6~P→F6にペースト＋事業所名追加）'!C282="","",'組織C③（②のG6~P→F6にペースト＋事業所名追加）'!C282)</f>
        <v/>
      </c>
      <c r="J282" s="107"/>
    </row>
    <row r="283" spans="1:10">
      <c r="A283" s="107" t="s">
        <v>820</v>
      </c>
      <c r="B283" s="134"/>
      <c r="C283" s="136" t="str" cm="1">
        <f t="array" ref="C283">_xlfn.IFS('組織C③（②のG6~P→F6にペースト＋事業所名追加）'!Q283="","",'組織C③（②のG6~P→F6にペースト＋事業所名追加）'!Q283=1,'組織C③（②のG6~P→F6にペースト＋事業所名追加）'!G283,'組織C③（②のG6~P→F6にペースト＋事業所名追加）'!Q283=2,'組織C③（②のG6~P→F6にペースト＋事業所名追加）'!I283,'組織C③（②のG6~P→F6にペースト＋事業所名追加）'!Q283=3,'組織C③（②のG6~P→F6にペースト＋事業所名追加）'!K283,'組織C③（②のG6~P→F6にペースト＋事業所名追加）'!Q283=4,'組織C③（②のG6~P→F6にペースト＋事業所名追加）'!M283,'組織C③（②のG6~P→F6にペースト＋事業所名追加）'!Q283=5,'組織C③（②のG6~P→F6にペースト＋事業所名追加）'!O283)</f>
        <v/>
      </c>
      <c r="D283" s="136" t="str" cm="1">
        <f t="array" ref="D283">_xlfn.IFS('組織C③（②のG6~P→F6にペースト＋事業所名追加）'!Q283="","",'組織C③（②のG6~P→F6にペースト＋事業所名追加）'!Q283=1,"",'組織C③（②のG6~P→F6にペースト＋事業所名追加）'!Q283=2,'組織C③（②のG6~P→F6にペースト＋事業所名追加）'!G283,'組織C③（②のG6~P→F6にペースト＋事業所名追加）'!Q283=3,'組織C③（②のG6~P→F6にペースト＋事業所名追加）'!I283,'組織C③（②のG6~P→F6にペースト＋事業所名追加）'!Q283=4,'組織C③（②のG6~P→F6にペースト＋事業所名追加）'!K283,'組織C③（②のG6~P→F6にペースト＋事業所名追加）'!Q283=5,'組織C③（②のG6~P→F6にペースト＋事業所名追加）'!M283)</f>
        <v/>
      </c>
      <c r="E283" s="107" t="str">
        <f t="shared" si="10"/>
        <v/>
      </c>
      <c r="F283" s="37" t="str">
        <f t="shared" si="9"/>
        <v/>
      </c>
      <c r="G283" s="123" t="str" cm="1">
        <f t="array" ref="G283">IF($G$6="","",_xlfn.IFS('組織C③（②のG6~P→F6にペースト＋事業所名追加）'!Q283="","",'組織C③（②のG6~P→F6にペースト＋事業所名追加）'!Q283=1,'組織C③（②のG6~P→F6にペースト＋事業所名追加）'!F283,'組織C③（②のG6~P→F6にペースト＋事業所名追加）'!Q283=2,'組織C③（②のG6~P→F6にペースト＋事業所名追加）'!H283,'組織C③（②のG6~P→F6にペースト＋事業所名追加）'!Q283=3,'組織C③（②のG6~P→F6にペースト＋事業所名追加）'!J283,'組織C③（②のG6~P→F6にペースト＋事業所名追加）'!Q283=4,'組織C③（②のG6~P→F6にペースト＋事業所名追加）'!L283,'組織C③（②のG6~P→F6にペースト＋事業所名追加）'!Q283=5,'組織C③（②のG6~P→F6にペースト＋事業所名追加）'!N283))</f>
        <v/>
      </c>
      <c r="H283" s="123" t="str" cm="1">
        <f t="array" ref="H283">IF($G$6="","",_xlfn.IFS('組織C③（②のG6~P→F6にペースト＋事業所名追加）'!Q283="","",'組織C③（②のG6~P→F6にペースト＋事業所名追加）'!Q283=1,"",'組織C③（②のG6~P→F6にペースト＋事業所名追加）'!Q283=2,'組織C③（②のG6~P→F6にペースト＋事業所名追加）'!F283,'組織C③（②のG6~P→F6にペースト＋事業所名追加）'!Q283=3,'組織C③（②のG6~P→F6にペースト＋事業所名追加）'!H283,'組織C③（②のG6~P→F6にペースト＋事業所名追加）'!Q283=4,'組織C③（②のG6~P→F6にペースト＋事業所名追加）'!J283,'組織C③（②のG6~P→F6にペースト＋事業所名追加）'!Q283=5,'組織C③（②のG6~P→F6にペースト＋事業所名追加）'!L283))</f>
        <v/>
      </c>
      <c r="I283" s="123" t="str">
        <f>IF('組織C③（②のG6~P→F6にペースト＋事業所名追加）'!C283="","",'組織C③（②のG6~P→F6にペースト＋事業所名追加）'!C283)</f>
        <v/>
      </c>
      <c r="J283" s="107"/>
    </row>
    <row r="284" spans="1:10">
      <c r="A284" s="107" t="s">
        <v>821</v>
      </c>
      <c r="B284" s="134"/>
      <c r="C284" s="136" t="str" cm="1">
        <f t="array" ref="C284">_xlfn.IFS('組織C③（②のG6~P→F6にペースト＋事業所名追加）'!Q284="","",'組織C③（②のG6~P→F6にペースト＋事業所名追加）'!Q284=1,'組織C③（②のG6~P→F6にペースト＋事業所名追加）'!G284,'組織C③（②のG6~P→F6にペースト＋事業所名追加）'!Q284=2,'組織C③（②のG6~P→F6にペースト＋事業所名追加）'!I284,'組織C③（②のG6~P→F6にペースト＋事業所名追加）'!Q284=3,'組織C③（②のG6~P→F6にペースト＋事業所名追加）'!K284,'組織C③（②のG6~P→F6にペースト＋事業所名追加）'!Q284=4,'組織C③（②のG6~P→F6にペースト＋事業所名追加）'!M284,'組織C③（②のG6~P→F6にペースト＋事業所名追加）'!Q284=5,'組織C③（②のG6~P→F6にペースト＋事業所名追加）'!O284)</f>
        <v/>
      </c>
      <c r="D284" s="136" t="str" cm="1">
        <f t="array" ref="D284">_xlfn.IFS('組織C③（②のG6~P→F6にペースト＋事業所名追加）'!Q284="","",'組織C③（②のG6~P→F6にペースト＋事業所名追加）'!Q284=1,"",'組織C③（②のG6~P→F6にペースト＋事業所名追加）'!Q284=2,'組織C③（②のG6~P→F6にペースト＋事業所名追加）'!G284,'組織C③（②のG6~P→F6にペースト＋事業所名追加）'!Q284=3,'組織C③（②のG6~P→F6にペースト＋事業所名追加）'!I284,'組織C③（②のG6~P→F6にペースト＋事業所名追加）'!Q284=4,'組織C③（②のG6~P→F6にペースト＋事業所名追加）'!K284,'組織C③（②のG6~P→F6にペースト＋事業所名追加）'!Q284=5,'組織C③（②のG6~P→F6にペースト＋事業所名追加）'!M284)</f>
        <v/>
      </c>
      <c r="E284" s="107" t="str">
        <f t="shared" si="10"/>
        <v/>
      </c>
      <c r="F284" s="37" t="str">
        <f t="shared" si="9"/>
        <v/>
      </c>
      <c r="G284" s="123" t="str" cm="1">
        <f t="array" ref="G284">IF($G$6="","",_xlfn.IFS('組織C③（②のG6~P→F6にペースト＋事業所名追加）'!Q284="","",'組織C③（②のG6~P→F6にペースト＋事業所名追加）'!Q284=1,'組織C③（②のG6~P→F6にペースト＋事業所名追加）'!F284,'組織C③（②のG6~P→F6にペースト＋事業所名追加）'!Q284=2,'組織C③（②のG6~P→F6にペースト＋事業所名追加）'!H284,'組織C③（②のG6~P→F6にペースト＋事業所名追加）'!Q284=3,'組織C③（②のG6~P→F6にペースト＋事業所名追加）'!J284,'組織C③（②のG6~P→F6にペースト＋事業所名追加）'!Q284=4,'組織C③（②のG6~P→F6にペースト＋事業所名追加）'!L284,'組織C③（②のG6~P→F6にペースト＋事業所名追加）'!Q284=5,'組織C③（②のG6~P→F6にペースト＋事業所名追加）'!N284))</f>
        <v/>
      </c>
      <c r="H284" s="123" t="str" cm="1">
        <f t="array" ref="H284">IF($G$6="","",_xlfn.IFS('組織C③（②のG6~P→F6にペースト＋事業所名追加）'!Q284="","",'組織C③（②のG6~P→F6にペースト＋事業所名追加）'!Q284=1,"",'組織C③（②のG6~P→F6にペースト＋事業所名追加）'!Q284=2,'組織C③（②のG6~P→F6にペースト＋事業所名追加）'!F284,'組織C③（②のG6~P→F6にペースト＋事業所名追加）'!Q284=3,'組織C③（②のG6~P→F6にペースト＋事業所名追加）'!H284,'組織C③（②のG6~P→F6にペースト＋事業所名追加）'!Q284=4,'組織C③（②のG6~P→F6にペースト＋事業所名追加）'!J284,'組織C③（②のG6~P→F6にペースト＋事業所名追加）'!Q284=5,'組織C③（②のG6~P→F6にペースト＋事業所名追加）'!L284))</f>
        <v/>
      </c>
      <c r="I284" s="123" t="str">
        <f>IF('組織C③（②のG6~P→F6にペースト＋事業所名追加）'!C284="","",'組織C③（②のG6~P→F6にペースト＋事業所名追加）'!C284)</f>
        <v/>
      </c>
      <c r="J284" s="107"/>
    </row>
    <row r="285" spans="1:10">
      <c r="A285" s="107" t="s">
        <v>822</v>
      </c>
      <c r="B285" s="134"/>
      <c r="C285" s="136" t="str" cm="1">
        <f t="array" ref="C285">_xlfn.IFS('組織C③（②のG6~P→F6にペースト＋事業所名追加）'!Q285="","",'組織C③（②のG6~P→F6にペースト＋事業所名追加）'!Q285=1,'組織C③（②のG6~P→F6にペースト＋事業所名追加）'!G285,'組織C③（②のG6~P→F6にペースト＋事業所名追加）'!Q285=2,'組織C③（②のG6~P→F6にペースト＋事業所名追加）'!I285,'組織C③（②のG6~P→F6にペースト＋事業所名追加）'!Q285=3,'組織C③（②のG6~P→F6にペースト＋事業所名追加）'!K285,'組織C③（②のG6~P→F6にペースト＋事業所名追加）'!Q285=4,'組織C③（②のG6~P→F6にペースト＋事業所名追加）'!M285,'組織C③（②のG6~P→F6にペースト＋事業所名追加）'!Q285=5,'組織C③（②のG6~P→F6にペースト＋事業所名追加）'!O285)</f>
        <v/>
      </c>
      <c r="D285" s="136" t="str" cm="1">
        <f t="array" ref="D285">_xlfn.IFS('組織C③（②のG6~P→F6にペースト＋事業所名追加）'!Q285="","",'組織C③（②のG6~P→F6にペースト＋事業所名追加）'!Q285=1,"",'組織C③（②のG6~P→F6にペースト＋事業所名追加）'!Q285=2,'組織C③（②のG6~P→F6にペースト＋事業所名追加）'!G285,'組織C③（②のG6~P→F6にペースト＋事業所名追加）'!Q285=3,'組織C③（②のG6~P→F6にペースト＋事業所名追加）'!I285,'組織C③（②のG6~P→F6にペースト＋事業所名追加）'!Q285=4,'組織C③（②のG6~P→F6にペースト＋事業所名追加）'!K285,'組織C③（②のG6~P→F6にペースト＋事業所名追加）'!Q285=5,'組織C③（②のG6~P→F6にペースト＋事業所名追加）'!M285)</f>
        <v/>
      </c>
      <c r="E285" s="107" t="str">
        <f t="shared" si="10"/>
        <v/>
      </c>
      <c r="F285" s="37" t="str">
        <f t="shared" si="9"/>
        <v/>
      </c>
      <c r="G285" s="123" t="str" cm="1">
        <f t="array" ref="G285">IF($G$6="","",_xlfn.IFS('組織C③（②のG6~P→F6にペースト＋事業所名追加）'!Q285="","",'組織C③（②のG6~P→F6にペースト＋事業所名追加）'!Q285=1,'組織C③（②のG6~P→F6にペースト＋事業所名追加）'!F285,'組織C③（②のG6~P→F6にペースト＋事業所名追加）'!Q285=2,'組織C③（②のG6~P→F6にペースト＋事業所名追加）'!H285,'組織C③（②のG6~P→F6にペースト＋事業所名追加）'!Q285=3,'組織C③（②のG6~P→F6にペースト＋事業所名追加）'!J285,'組織C③（②のG6~P→F6にペースト＋事業所名追加）'!Q285=4,'組織C③（②のG6~P→F6にペースト＋事業所名追加）'!L285,'組織C③（②のG6~P→F6にペースト＋事業所名追加）'!Q285=5,'組織C③（②のG6~P→F6にペースト＋事業所名追加）'!N285))</f>
        <v/>
      </c>
      <c r="H285" s="123" t="str" cm="1">
        <f t="array" ref="H285">IF($G$6="","",_xlfn.IFS('組織C③（②のG6~P→F6にペースト＋事業所名追加）'!Q285="","",'組織C③（②のG6~P→F6にペースト＋事業所名追加）'!Q285=1,"",'組織C③（②のG6~P→F6にペースト＋事業所名追加）'!Q285=2,'組織C③（②のG6~P→F6にペースト＋事業所名追加）'!F285,'組織C③（②のG6~P→F6にペースト＋事業所名追加）'!Q285=3,'組織C③（②のG6~P→F6にペースト＋事業所名追加）'!H285,'組織C③（②のG6~P→F6にペースト＋事業所名追加）'!Q285=4,'組織C③（②のG6~P→F6にペースト＋事業所名追加）'!J285,'組織C③（②のG6~P→F6にペースト＋事業所名追加）'!Q285=5,'組織C③（②のG6~P→F6にペースト＋事業所名追加）'!L285))</f>
        <v/>
      </c>
      <c r="I285" s="123" t="str">
        <f>IF('組織C③（②のG6~P→F6にペースト＋事業所名追加）'!C285="","",'組織C③（②のG6~P→F6にペースト＋事業所名追加）'!C285)</f>
        <v/>
      </c>
      <c r="J285" s="107"/>
    </row>
    <row r="286" spans="1:10">
      <c r="A286" s="107" t="s">
        <v>823</v>
      </c>
      <c r="B286" s="134"/>
      <c r="C286" s="136" t="str" cm="1">
        <f t="array" ref="C286">_xlfn.IFS('組織C③（②のG6~P→F6にペースト＋事業所名追加）'!Q286="","",'組織C③（②のG6~P→F6にペースト＋事業所名追加）'!Q286=1,'組織C③（②のG6~P→F6にペースト＋事業所名追加）'!G286,'組織C③（②のG6~P→F6にペースト＋事業所名追加）'!Q286=2,'組織C③（②のG6~P→F6にペースト＋事業所名追加）'!I286,'組織C③（②のG6~P→F6にペースト＋事業所名追加）'!Q286=3,'組織C③（②のG6~P→F6にペースト＋事業所名追加）'!K286,'組織C③（②のG6~P→F6にペースト＋事業所名追加）'!Q286=4,'組織C③（②のG6~P→F6にペースト＋事業所名追加）'!M286,'組織C③（②のG6~P→F6にペースト＋事業所名追加）'!Q286=5,'組織C③（②のG6~P→F6にペースト＋事業所名追加）'!O286)</f>
        <v/>
      </c>
      <c r="D286" s="136" t="str" cm="1">
        <f t="array" ref="D286">_xlfn.IFS('組織C③（②のG6~P→F6にペースト＋事業所名追加）'!Q286="","",'組織C③（②のG6~P→F6にペースト＋事業所名追加）'!Q286=1,"",'組織C③（②のG6~P→F6にペースト＋事業所名追加）'!Q286=2,'組織C③（②のG6~P→F6にペースト＋事業所名追加）'!G286,'組織C③（②のG6~P→F6にペースト＋事業所名追加）'!Q286=3,'組織C③（②のG6~P→F6にペースト＋事業所名追加）'!I286,'組織C③（②のG6~P→F6にペースト＋事業所名追加）'!Q286=4,'組織C③（②のG6~P→F6にペースト＋事業所名追加）'!K286,'組織C③（②のG6~P→F6にペースト＋事業所名追加）'!Q286=5,'組織C③（②のG6~P→F6にペースト＋事業所名追加）'!M286)</f>
        <v/>
      </c>
      <c r="E286" s="107" t="str">
        <f t="shared" si="10"/>
        <v/>
      </c>
      <c r="F286" s="37" t="str">
        <f t="shared" si="9"/>
        <v/>
      </c>
      <c r="G286" s="123" t="str" cm="1">
        <f t="array" ref="G286">IF($G$6="","",_xlfn.IFS('組織C③（②のG6~P→F6にペースト＋事業所名追加）'!Q286="","",'組織C③（②のG6~P→F6にペースト＋事業所名追加）'!Q286=1,'組織C③（②のG6~P→F6にペースト＋事業所名追加）'!F286,'組織C③（②のG6~P→F6にペースト＋事業所名追加）'!Q286=2,'組織C③（②のG6~P→F6にペースト＋事業所名追加）'!H286,'組織C③（②のG6~P→F6にペースト＋事業所名追加）'!Q286=3,'組織C③（②のG6~P→F6にペースト＋事業所名追加）'!J286,'組織C③（②のG6~P→F6にペースト＋事業所名追加）'!Q286=4,'組織C③（②のG6~P→F6にペースト＋事業所名追加）'!L286,'組織C③（②のG6~P→F6にペースト＋事業所名追加）'!Q286=5,'組織C③（②のG6~P→F6にペースト＋事業所名追加）'!N286))</f>
        <v/>
      </c>
      <c r="H286" s="123" t="str" cm="1">
        <f t="array" ref="H286">IF($G$6="","",_xlfn.IFS('組織C③（②のG6~P→F6にペースト＋事業所名追加）'!Q286="","",'組織C③（②のG6~P→F6にペースト＋事業所名追加）'!Q286=1,"",'組織C③（②のG6~P→F6にペースト＋事業所名追加）'!Q286=2,'組織C③（②のG6~P→F6にペースト＋事業所名追加）'!F286,'組織C③（②のG6~P→F6にペースト＋事業所名追加）'!Q286=3,'組織C③（②のG6~P→F6にペースト＋事業所名追加）'!H286,'組織C③（②のG6~P→F6にペースト＋事業所名追加）'!Q286=4,'組織C③（②のG6~P→F6にペースト＋事業所名追加）'!J286,'組織C③（②のG6~P→F6にペースト＋事業所名追加）'!Q286=5,'組織C③（②のG6~P→F6にペースト＋事業所名追加）'!L286))</f>
        <v/>
      </c>
      <c r="I286" s="123" t="str">
        <f>IF('組織C③（②のG6~P→F6にペースト＋事業所名追加）'!C286="","",'組織C③（②のG6~P→F6にペースト＋事業所名追加）'!C286)</f>
        <v/>
      </c>
      <c r="J286" s="107"/>
    </row>
    <row r="287" spans="1:10">
      <c r="A287" s="107" t="s">
        <v>824</v>
      </c>
      <c r="B287" s="134"/>
      <c r="C287" s="136" t="str" cm="1">
        <f t="array" ref="C287">_xlfn.IFS('組織C③（②のG6~P→F6にペースト＋事業所名追加）'!Q287="","",'組織C③（②のG6~P→F6にペースト＋事業所名追加）'!Q287=1,'組織C③（②のG6~P→F6にペースト＋事業所名追加）'!G287,'組織C③（②のG6~P→F6にペースト＋事業所名追加）'!Q287=2,'組織C③（②のG6~P→F6にペースト＋事業所名追加）'!I287,'組織C③（②のG6~P→F6にペースト＋事業所名追加）'!Q287=3,'組織C③（②のG6~P→F6にペースト＋事業所名追加）'!K287,'組織C③（②のG6~P→F6にペースト＋事業所名追加）'!Q287=4,'組織C③（②のG6~P→F6にペースト＋事業所名追加）'!M287,'組織C③（②のG6~P→F6にペースト＋事業所名追加）'!Q287=5,'組織C③（②のG6~P→F6にペースト＋事業所名追加）'!O287)</f>
        <v/>
      </c>
      <c r="D287" s="136" t="str" cm="1">
        <f t="array" ref="D287">_xlfn.IFS('組織C③（②のG6~P→F6にペースト＋事業所名追加）'!Q287="","",'組織C③（②のG6~P→F6にペースト＋事業所名追加）'!Q287=1,"",'組織C③（②のG6~P→F6にペースト＋事業所名追加）'!Q287=2,'組織C③（②のG6~P→F6にペースト＋事業所名追加）'!G287,'組織C③（②のG6~P→F6にペースト＋事業所名追加）'!Q287=3,'組織C③（②のG6~P→F6にペースト＋事業所名追加）'!I287,'組織C③（②のG6~P→F6にペースト＋事業所名追加）'!Q287=4,'組織C③（②のG6~P→F6にペースト＋事業所名追加）'!K287,'組織C③（②のG6~P→F6にペースト＋事業所名追加）'!Q287=5,'組織C③（②のG6~P→F6にペースト＋事業所名追加）'!M287)</f>
        <v/>
      </c>
      <c r="E287" s="107" t="str">
        <f t="shared" si="10"/>
        <v/>
      </c>
      <c r="F287" s="37" t="str">
        <f t="shared" si="9"/>
        <v/>
      </c>
      <c r="G287" s="123" t="str" cm="1">
        <f t="array" ref="G287">IF($G$6="","",_xlfn.IFS('組織C③（②のG6~P→F6にペースト＋事業所名追加）'!Q287="","",'組織C③（②のG6~P→F6にペースト＋事業所名追加）'!Q287=1,'組織C③（②のG6~P→F6にペースト＋事業所名追加）'!F287,'組織C③（②のG6~P→F6にペースト＋事業所名追加）'!Q287=2,'組織C③（②のG6~P→F6にペースト＋事業所名追加）'!H287,'組織C③（②のG6~P→F6にペースト＋事業所名追加）'!Q287=3,'組織C③（②のG6~P→F6にペースト＋事業所名追加）'!J287,'組織C③（②のG6~P→F6にペースト＋事業所名追加）'!Q287=4,'組織C③（②のG6~P→F6にペースト＋事業所名追加）'!L287,'組織C③（②のG6~P→F6にペースト＋事業所名追加）'!Q287=5,'組織C③（②のG6~P→F6にペースト＋事業所名追加）'!N287))</f>
        <v/>
      </c>
      <c r="H287" s="123" t="str" cm="1">
        <f t="array" ref="H287">IF($G$6="","",_xlfn.IFS('組織C③（②のG6~P→F6にペースト＋事業所名追加）'!Q287="","",'組織C③（②のG6~P→F6にペースト＋事業所名追加）'!Q287=1,"",'組織C③（②のG6~P→F6にペースト＋事業所名追加）'!Q287=2,'組織C③（②のG6~P→F6にペースト＋事業所名追加）'!F287,'組織C③（②のG6~P→F6にペースト＋事業所名追加）'!Q287=3,'組織C③（②のG6~P→F6にペースト＋事業所名追加）'!H287,'組織C③（②のG6~P→F6にペースト＋事業所名追加）'!Q287=4,'組織C③（②のG6~P→F6にペースト＋事業所名追加）'!J287,'組織C③（②のG6~P→F6にペースト＋事業所名追加）'!Q287=5,'組織C③（②のG6~P→F6にペースト＋事業所名追加）'!L287))</f>
        <v/>
      </c>
      <c r="I287" s="123" t="str">
        <f>IF('組織C③（②のG6~P→F6にペースト＋事業所名追加）'!C287="","",'組織C③（②のG6~P→F6にペースト＋事業所名追加）'!C287)</f>
        <v/>
      </c>
      <c r="J287" s="107"/>
    </row>
    <row r="288" spans="1:10">
      <c r="A288" s="107" t="s">
        <v>825</v>
      </c>
      <c r="B288" s="134"/>
      <c r="C288" s="136" t="str" cm="1">
        <f t="array" ref="C288">_xlfn.IFS('組織C③（②のG6~P→F6にペースト＋事業所名追加）'!Q288="","",'組織C③（②のG6~P→F6にペースト＋事業所名追加）'!Q288=1,'組織C③（②のG6~P→F6にペースト＋事業所名追加）'!G288,'組織C③（②のG6~P→F6にペースト＋事業所名追加）'!Q288=2,'組織C③（②のG6~P→F6にペースト＋事業所名追加）'!I288,'組織C③（②のG6~P→F6にペースト＋事業所名追加）'!Q288=3,'組織C③（②のG6~P→F6にペースト＋事業所名追加）'!K288,'組織C③（②のG6~P→F6にペースト＋事業所名追加）'!Q288=4,'組織C③（②のG6~P→F6にペースト＋事業所名追加）'!M288,'組織C③（②のG6~P→F6にペースト＋事業所名追加）'!Q288=5,'組織C③（②のG6~P→F6にペースト＋事業所名追加）'!O288)</f>
        <v/>
      </c>
      <c r="D288" s="136" t="str" cm="1">
        <f t="array" ref="D288">_xlfn.IFS('組織C③（②のG6~P→F6にペースト＋事業所名追加）'!Q288="","",'組織C③（②のG6~P→F6にペースト＋事業所名追加）'!Q288=1,"",'組織C③（②のG6~P→F6にペースト＋事業所名追加）'!Q288=2,'組織C③（②のG6~P→F6にペースト＋事業所名追加）'!G288,'組織C③（②のG6~P→F6にペースト＋事業所名追加）'!Q288=3,'組織C③（②のG6~P→F6にペースト＋事業所名追加）'!I288,'組織C③（②のG6~P→F6にペースト＋事業所名追加）'!Q288=4,'組織C③（②のG6~P→F6にペースト＋事業所名追加）'!K288,'組織C③（②のG6~P→F6にペースト＋事業所名追加）'!Q288=5,'組織C③（②のG6~P→F6にペースト＋事業所名追加）'!M288)</f>
        <v/>
      </c>
      <c r="E288" s="107" t="str">
        <f t="shared" si="10"/>
        <v/>
      </c>
      <c r="F288" s="37" t="str">
        <f t="shared" si="9"/>
        <v/>
      </c>
      <c r="G288" s="123" t="str" cm="1">
        <f t="array" ref="G288">IF($G$6="","",_xlfn.IFS('組織C③（②のG6~P→F6にペースト＋事業所名追加）'!Q288="","",'組織C③（②のG6~P→F6にペースト＋事業所名追加）'!Q288=1,'組織C③（②のG6~P→F6にペースト＋事業所名追加）'!F288,'組織C③（②のG6~P→F6にペースト＋事業所名追加）'!Q288=2,'組織C③（②のG6~P→F6にペースト＋事業所名追加）'!H288,'組織C③（②のG6~P→F6にペースト＋事業所名追加）'!Q288=3,'組織C③（②のG6~P→F6にペースト＋事業所名追加）'!J288,'組織C③（②のG6~P→F6にペースト＋事業所名追加）'!Q288=4,'組織C③（②のG6~P→F6にペースト＋事業所名追加）'!L288,'組織C③（②のG6~P→F6にペースト＋事業所名追加）'!Q288=5,'組織C③（②のG6~P→F6にペースト＋事業所名追加）'!N288))</f>
        <v/>
      </c>
      <c r="H288" s="123" t="str" cm="1">
        <f t="array" ref="H288">IF($G$6="","",_xlfn.IFS('組織C③（②のG6~P→F6にペースト＋事業所名追加）'!Q288="","",'組織C③（②のG6~P→F6にペースト＋事業所名追加）'!Q288=1,"",'組織C③（②のG6~P→F6にペースト＋事業所名追加）'!Q288=2,'組織C③（②のG6~P→F6にペースト＋事業所名追加）'!F288,'組織C③（②のG6~P→F6にペースト＋事業所名追加）'!Q288=3,'組織C③（②のG6~P→F6にペースト＋事業所名追加）'!H288,'組織C③（②のG6~P→F6にペースト＋事業所名追加）'!Q288=4,'組織C③（②のG6~P→F6にペースト＋事業所名追加）'!J288,'組織C③（②のG6~P→F6にペースト＋事業所名追加）'!Q288=5,'組織C③（②のG6~P→F6にペースト＋事業所名追加）'!L288))</f>
        <v/>
      </c>
      <c r="I288" s="123" t="str">
        <f>IF('組織C③（②のG6~P→F6にペースト＋事業所名追加）'!C288="","",'組織C③（②のG6~P→F6にペースト＋事業所名追加）'!C288)</f>
        <v/>
      </c>
      <c r="J288" s="107"/>
    </row>
    <row r="289" spans="1:10">
      <c r="A289" s="107" t="s">
        <v>826</v>
      </c>
      <c r="B289" s="134"/>
      <c r="C289" s="136" t="str" cm="1">
        <f t="array" ref="C289">_xlfn.IFS('組織C③（②のG6~P→F6にペースト＋事業所名追加）'!Q289="","",'組織C③（②のG6~P→F6にペースト＋事業所名追加）'!Q289=1,'組織C③（②のG6~P→F6にペースト＋事業所名追加）'!G289,'組織C③（②のG6~P→F6にペースト＋事業所名追加）'!Q289=2,'組織C③（②のG6~P→F6にペースト＋事業所名追加）'!I289,'組織C③（②のG6~P→F6にペースト＋事業所名追加）'!Q289=3,'組織C③（②のG6~P→F6にペースト＋事業所名追加）'!K289,'組織C③（②のG6~P→F6にペースト＋事業所名追加）'!Q289=4,'組織C③（②のG6~P→F6にペースト＋事業所名追加）'!M289,'組織C③（②のG6~P→F6にペースト＋事業所名追加）'!Q289=5,'組織C③（②のG6~P→F6にペースト＋事業所名追加）'!O289)</f>
        <v/>
      </c>
      <c r="D289" s="136" t="str" cm="1">
        <f t="array" ref="D289">_xlfn.IFS('組織C③（②のG6~P→F6にペースト＋事業所名追加）'!Q289="","",'組織C③（②のG6~P→F6にペースト＋事業所名追加）'!Q289=1,"",'組織C③（②のG6~P→F6にペースト＋事業所名追加）'!Q289=2,'組織C③（②のG6~P→F6にペースト＋事業所名追加）'!G289,'組織C③（②のG6~P→F6にペースト＋事業所名追加）'!Q289=3,'組織C③（②のG6~P→F6にペースト＋事業所名追加）'!I289,'組織C③（②のG6~P→F6にペースト＋事業所名追加）'!Q289=4,'組織C③（②のG6~P→F6にペースト＋事業所名追加）'!K289,'組織C③（②のG6~P→F6にペースト＋事業所名追加）'!Q289=5,'組織C③（②のG6~P→F6にペースト＋事業所名追加）'!M289)</f>
        <v/>
      </c>
      <c r="E289" s="107" t="str">
        <f t="shared" si="10"/>
        <v/>
      </c>
      <c r="F289" s="37" t="str">
        <f t="shared" si="9"/>
        <v/>
      </c>
      <c r="G289" s="123" t="str" cm="1">
        <f t="array" ref="G289">IF($G$6="","",_xlfn.IFS('組織C③（②のG6~P→F6にペースト＋事業所名追加）'!Q289="","",'組織C③（②のG6~P→F6にペースト＋事業所名追加）'!Q289=1,'組織C③（②のG6~P→F6にペースト＋事業所名追加）'!F289,'組織C③（②のG6~P→F6にペースト＋事業所名追加）'!Q289=2,'組織C③（②のG6~P→F6にペースト＋事業所名追加）'!H289,'組織C③（②のG6~P→F6にペースト＋事業所名追加）'!Q289=3,'組織C③（②のG6~P→F6にペースト＋事業所名追加）'!J289,'組織C③（②のG6~P→F6にペースト＋事業所名追加）'!Q289=4,'組織C③（②のG6~P→F6にペースト＋事業所名追加）'!L289,'組織C③（②のG6~P→F6にペースト＋事業所名追加）'!Q289=5,'組織C③（②のG6~P→F6にペースト＋事業所名追加）'!N289))</f>
        <v/>
      </c>
      <c r="H289" s="123" t="str" cm="1">
        <f t="array" ref="H289">IF($G$6="","",_xlfn.IFS('組織C③（②のG6~P→F6にペースト＋事業所名追加）'!Q289="","",'組織C③（②のG6~P→F6にペースト＋事業所名追加）'!Q289=1,"",'組織C③（②のG6~P→F6にペースト＋事業所名追加）'!Q289=2,'組織C③（②のG6~P→F6にペースト＋事業所名追加）'!F289,'組織C③（②のG6~P→F6にペースト＋事業所名追加）'!Q289=3,'組織C③（②のG6~P→F6にペースト＋事業所名追加）'!H289,'組織C③（②のG6~P→F6にペースト＋事業所名追加）'!Q289=4,'組織C③（②のG6~P→F6にペースト＋事業所名追加）'!J289,'組織C③（②のG6~P→F6にペースト＋事業所名追加）'!Q289=5,'組織C③（②のG6~P→F6にペースト＋事業所名追加）'!L289))</f>
        <v/>
      </c>
      <c r="I289" s="123" t="str">
        <f>IF('組織C③（②のG6~P→F6にペースト＋事業所名追加）'!C289="","",'組織C③（②のG6~P→F6にペースト＋事業所名追加）'!C289)</f>
        <v/>
      </c>
      <c r="J289" s="107"/>
    </row>
    <row r="290" spans="1:10">
      <c r="A290" s="107" t="s">
        <v>827</v>
      </c>
      <c r="B290" s="134"/>
      <c r="C290" s="136" t="str" cm="1">
        <f t="array" ref="C290">_xlfn.IFS('組織C③（②のG6~P→F6にペースト＋事業所名追加）'!Q290="","",'組織C③（②のG6~P→F6にペースト＋事業所名追加）'!Q290=1,'組織C③（②のG6~P→F6にペースト＋事業所名追加）'!G290,'組織C③（②のG6~P→F6にペースト＋事業所名追加）'!Q290=2,'組織C③（②のG6~P→F6にペースト＋事業所名追加）'!I290,'組織C③（②のG6~P→F6にペースト＋事業所名追加）'!Q290=3,'組織C③（②のG6~P→F6にペースト＋事業所名追加）'!K290,'組織C③（②のG6~P→F6にペースト＋事業所名追加）'!Q290=4,'組織C③（②のG6~P→F6にペースト＋事業所名追加）'!M290,'組織C③（②のG6~P→F6にペースト＋事業所名追加）'!Q290=5,'組織C③（②のG6~P→F6にペースト＋事業所名追加）'!O290)</f>
        <v/>
      </c>
      <c r="D290" s="136" t="str" cm="1">
        <f t="array" ref="D290">_xlfn.IFS('組織C③（②のG6~P→F6にペースト＋事業所名追加）'!Q290="","",'組織C③（②のG6~P→F6にペースト＋事業所名追加）'!Q290=1,"",'組織C③（②のG6~P→F6にペースト＋事業所名追加）'!Q290=2,'組織C③（②のG6~P→F6にペースト＋事業所名追加）'!G290,'組織C③（②のG6~P→F6にペースト＋事業所名追加）'!Q290=3,'組織C③（②のG6~P→F6にペースト＋事業所名追加）'!I290,'組織C③（②のG6~P→F6にペースト＋事業所名追加）'!Q290=4,'組織C③（②のG6~P→F6にペースト＋事業所名追加）'!K290,'組織C③（②のG6~P→F6にペースト＋事業所名追加）'!Q290=5,'組織C③（②のG6~P→F6にペースト＋事業所名追加）'!M290)</f>
        <v/>
      </c>
      <c r="E290" s="107" t="str">
        <f t="shared" si="10"/>
        <v/>
      </c>
      <c r="F290" s="37" t="str">
        <f t="shared" si="9"/>
        <v/>
      </c>
      <c r="G290" s="123" t="str" cm="1">
        <f t="array" ref="G290">IF($G$6="","",_xlfn.IFS('組織C③（②のG6~P→F6にペースト＋事業所名追加）'!Q290="","",'組織C③（②のG6~P→F6にペースト＋事業所名追加）'!Q290=1,'組織C③（②のG6~P→F6にペースト＋事業所名追加）'!F290,'組織C③（②のG6~P→F6にペースト＋事業所名追加）'!Q290=2,'組織C③（②のG6~P→F6にペースト＋事業所名追加）'!H290,'組織C③（②のG6~P→F6にペースト＋事業所名追加）'!Q290=3,'組織C③（②のG6~P→F6にペースト＋事業所名追加）'!J290,'組織C③（②のG6~P→F6にペースト＋事業所名追加）'!Q290=4,'組織C③（②のG6~P→F6にペースト＋事業所名追加）'!L290,'組織C③（②のG6~P→F6にペースト＋事業所名追加）'!Q290=5,'組織C③（②のG6~P→F6にペースト＋事業所名追加）'!N290))</f>
        <v/>
      </c>
      <c r="H290" s="123" t="str" cm="1">
        <f t="array" ref="H290">IF($G$6="","",_xlfn.IFS('組織C③（②のG6~P→F6にペースト＋事業所名追加）'!Q290="","",'組織C③（②のG6~P→F6にペースト＋事業所名追加）'!Q290=1,"",'組織C③（②のG6~P→F6にペースト＋事業所名追加）'!Q290=2,'組織C③（②のG6~P→F6にペースト＋事業所名追加）'!F290,'組織C③（②のG6~P→F6にペースト＋事業所名追加）'!Q290=3,'組織C③（②のG6~P→F6にペースト＋事業所名追加）'!H290,'組織C③（②のG6~P→F6にペースト＋事業所名追加）'!Q290=4,'組織C③（②のG6~P→F6にペースト＋事業所名追加）'!J290,'組織C③（②のG6~P→F6にペースト＋事業所名追加）'!Q290=5,'組織C③（②のG6~P→F6にペースト＋事業所名追加）'!L290))</f>
        <v/>
      </c>
      <c r="I290" s="123" t="str">
        <f>IF('組織C③（②のG6~P→F6にペースト＋事業所名追加）'!C290="","",'組織C③（②のG6~P→F6にペースト＋事業所名追加）'!C290)</f>
        <v/>
      </c>
      <c r="J290" s="107"/>
    </row>
    <row r="291" spans="1:10">
      <c r="A291" s="107" t="s">
        <v>828</v>
      </c>
      <c r="B291" s="134"/>
      <c r="C291" s="136" t="str" cm="1">
        <f t="array" ref="C291">_xlfn.IFS('組織C③（②のG6~P→F6にペースト＋事業所名追加）'!Q291="","",'組織C③（②のG6~P→F6にペースト＋事業所名追加）'!Q291=1,'組織C③（②のG6~P→F6にペースト＋事業所名追加）'!G291,'組織C③（②のG6~P→F6にペースト＋事業所名追加）'!Q291=2,'組織C③（②のG6~P→F6にペースト＋事業所名追加）'!I291,'組織C③（②のG6~P→F6にペースト＋事業所名追加）'!Q291=3,'組織C③（②のG6~P→F6にペースト＋事業所名追加）'!K291,'組織C③（②のG6~P→F6にペースト＋事業所名追加）'!Q291=4,'組織C③（②のG6~P→F6にペースト＋事業所名追加）'!M291,'組織C③（②のG6~P→F6にペースト＋事業所名追加）'!Q291=5,'組織C③（②のG6~P→F6にペースト＋事業所名追加）'!O291)</f>
        <v/>
      </c>
      <c r="D291" s="136" t="str" cm="1">
        <f t="array" ref="D291">_xlfn.IFS('組織C③（②のG6~P→F6にペースト＋事業所名追加）'!Q291="","",'組織C③（②のG6~P→F6にペースト＋事業所名追加）'!Q291=1,"",'組織C③（②のG6~P→F6にペースト＋事業所名追加）'!Q291=2,'組織C③（②のG6~P→F6にペースト＋事業所名追加）'!G291,'組織C③（②のG6~P→F6にペースト＋事業所名追加）'!Q291=3,'組織C③（②のG6~P→F6にペースト＋事業所名追加）'!I291,'組織C③（②のG6~P→F6にペースト＋事業所名追加）'!Q291=4,'組織C③（②のG6~P→F6にペースト＋事業所名追加）'!K291,'組織C③（②のG6~P→F6にペースト＋事業所名追加）'!Q291=5,'組織C③（②のG6~P→F6にペースト＋事業所名追加）'!M291)</f>
        <v/>
      </c>
      <c r="E291" s="107" t="str">
        <f t="shared" si="10"/>
        <v/>
      </c>
      <c r="F291" s="37" t="str">
        <f t="shared" si="9"/>
        <v/>
      </c>
      <c r="G291" s="123" t="str" cm="1">
        <f t="array" ref="G291">IF($G$6="","",_xlfn.IFS('組織C③（②のG6~P→F6にペースト＋事業所名追加）'!Q291="","",'組織C③（②のG6~P→F6にペースト＋事業所名追加）'!Q291=1,'組織C③（②のG6~P→F6にペースト＋事業所名追加）'!F291,'組織C③（②のG6~P→F6にペースト＋事業所名追加）'!Q291=2,'組織C③（②のG6~P→F6にペースト＋事業所名追加）'!H291,'組織C③（②のG6~P→F6にペースト＋事業所名追加）'!Q291=3,'組織C③（②のG6~P→F6にペースト＋事業所名追加）'!J291,'組織C③（②のG6~P→F6にペースト＋事業所名追加）'!Q291=4,'組織C③（②のG6~P→F6にペースト＋事業所名追加）'!L291,'組織C③（②のG6~P→F6にペースト＋事業所名追加）'!Q291=5,'組織C③（②のG6~P→F6にペースト＋事業所名追加）'!N291))</f>
        <v/>
      </c>
      <c r="H291" s="123" t="str" cm="1">
        <f t="array" ref="H291">IF($G$6="","",_xlfn.IFS('組織C③（②のG6~P→F6にペースト＋事業所名追加）'!Q291="","",'組織C③（②のG6~P→F6にペースト＋事業所名追加）'!Q291=1,"",'組織C③（②のG6~P→F6にペースト＋事業所名追加）'!Q291=2,'組織C③（②のG6~P→F6にペースト＋事業所名追加）'!F291,'組織C③（②のG6~P→F6にペースト＋事業所名追加）'!Q291=3,'組織C③（②のG6~P→F6にペースト＋事業所名追加）'!H291,'組織C③（②のG6~P→F6にペースト＋事業所名追加）'!Q291=4,'組織C③（②のG6~P→F6にペースト＋事業所名追加）'!J291,'組織C③（②のG6~P→F6にペースト＋事業所名追加）'!Q291=5,'組織C③（②のG6~P→F6にペースト＋事業所名追加）'!L291))</f>
        <v/>
      </c>
      <c r="I291" s="123" t="str">
        <f>IF('組織C③（②のG6~P→F6にペースト＋事業所名追加）'!C291="","",'組織C③（②のG6~P→F6にペースト＋事業所名追加）'!C291)</f>
        <v/>
      </c>
      <c r="J291" s="107"/>
    </row>
    <row r="292" spans="1:10">
      <c r="A292" s="107" t="s">
        <v>829</v>
      </c>
      <c r="B292" s="134"/>
      <c r="C292" s="136" t="str" cm="1">
        <f t="array" ref="C292">_xlfn.IFS('組織C③（②のG6~P→F6にペースト＋事業所名追加）'!Q292="","",'組織C③（②のG6~P→F6にペースト＋事業所名追加）'!Q292=1,'組織C③（②のG6~P→F6にペースト＋事業所名追加）'!G292,'組織C③（②のG6~P→F6にペースト＋事業所名追加）'!Q292=2,'組織C③（②のG6~P→F6にペースト＋事業所名追加）'!I292,'組織C③（②のG6~P→F6にペースト＋事業所名追加）'!Q292=3,'組織C③（②のG6~P→F6にペースト＋事業所名追加）'!K292,'組織C③（②のG6~P→F6にペースト＋事業所名追加）'!Q292=4,'組織C③（②のG6~P→F6にペースト＋事業所名追加）'!M292,'組織C③（②のG6~P→F6にペースト＋事業所名追加）'!Q292=5,'組織C③（②のG6~P→F6にペースト＋事業所名追加）'!O292)</f>
        <v/>
      </c>
      <c r="D292" s="136" t="str" cm="1">
        <f t="array" ref="D292">_xlfn.IFS('組織C③（②のG6~P→F6にペースト＋事業所名追加）'!Q292="","",'組織C③（②のG6~P→F6にペースト＋事業所名追加）'!Q292=1,"",'組織C③（②のG6~P→F6にペースト＋事業所名追加）'!Q292=2,'組織C③（②のG6~P→F6にペースト＋事業所名追加）'!G292,'組織C③（②のG6~P→F6にペースト＋事業所名追加）'!Q292=3,'組織C③（②のG6~P→F6にペースト＋事業所名追加）'!I292,'組織C③（②のG6~P→F6にペースト＋事業所名追加）'!Q292=4,'組織C③（②のG6~P→F6にペースト＋事業所名追加）'!K292,'組織C③（②のG6~P→F6にペースト＋事業所名追加）'!Q292=5,'組織C③（②のG6~P→F6にペースト＋事業所名追加）'!M292)</f>
        <v/>
      </c>
      <c r="E292" s="107" t="str">
        <f t="shared" si="10"/>
        <v/>
      </c>
      <c r="F292" s="37" t="str">
        <f t="shared" si="9"/>
        <v/>
      </c>
      <c r="G292" s="123" t="str" cm="1">
        <f t="array" ref="G292">IF($G$6="","",_xlfn.IFS('組織C③（②のG6~P→F6にペースト＋事業所名追加）'!Q292="","",'組織C③（②のG6~P→F6にペースト＋事業所名追加）'!Q292=1,'組織C③（②のG6~P→F6にペースト＋事業所名追加）'!F292,'組織C③（②のG6~P→F6にペースト＋事業所名追加）'!Q292=2,'組織C③（②のG6~P→F6にペースト＋事業所名追加）'!H292,'組織C③（②のG6~P→F6にペースト＋事業所名追加）'!Q292=3,'組織C③（②のG6~P→F6にペースト＋事業所名追加）'!J292,'組織C③（②のG6~P→F6にペースト＋事業所名追加）'!Q292=4,'組織C③（②のG6~P→F6にペースト＋事業所名追加）'!L292,'組織C③（②のG6~P→F6にペースト＋事業所名追加）'!Q292=5,'組織C③（②のG6~P→F6にペースト＋事業所名追加）'!N292))</f>
        <v/>
      </c>
      <c r="H292" s="123" t="str" cm="1">
        <f t="array" ref="H292">IF($G$6="","",_xlfn.IFS('組織C③（②のG6~P→F6にペースト＋事業所名追加）'!Q292="","",'組織C③（②のG6~P→F6にペースト＋事業所名追加）'!Q292=1,"",'組織C③（②のG6~P→F6にペースト＋事業所名追加）'!Q292=2,'組織C③（②のG6~P→F6にペースト＋事業所名追加）'!F292,'組織C③（②のG6~P→F6にペースト＋事業所名追加）'!Q292=3,'組織C③（②のG6~P→F6にペースト＋事業所名追加）'!H292,'組織C③（②のG6~P→F6にペースト＋事業所名追加）'!Q292=4,'組織C③（②のG6~P→F6にペースト＋事業所名追加）'!J292,'組織C③（②のG6~P→F6にペースト＋事業所名追加）'!Q292=5,'組織C③（②のG6~P→F6にペースト＋事業所名追加）'!L292))</f>
        <v/>
      </c>
      <c r="I292" s="123" t="str">
        <f>IF('組織C③（②のG6~P→F6にペースト＋事業所名追加）'!C292="","",'組織C③（②のG6~P→F6にペースト＋事業所名追加）'!C292)</f>
        <v/>
      </c>
      <c r="J292" s="107"/>
    </row>
    <row r="293" spans="1:10">
      <c r="A293" s="107" t="s">
        <v>830</v>
      </c>
      <c r="B293" s="134"/>
      <c r="C293" s="136" t="str" cm="1">
        <f t="array" ref="C293">_xlfn.IFS('組織C③（②のG6~P→F6にペースト＋事業所名追加）'!Q293="","",'組織C③（②のG6~P→F6にペースト＋事業所名追加）'!Q293=1,'組織C③（②のG6~P→F6にペースト＋事業所名追加）'!G293,'組織C③（②のG6~P→F6にペースト＋事業所名追加）'!Q293=2,'組織C③（②のG6~P→F6にペースト＋事業所名追加）'!I293,'組織C③（②のG6~P→F6にペースト＋事業所名追加）'!Q293=3,'組織C③（②のG6~P→F6にペースト＋事業所名追加）'!K293,'組織C③（②のG6~P→F6にペースト＋事業所名追加）'!Q293=4,'組織C③（②のG6~P→F6にペースト＋事業所名追加）'!M293,'組織C③（②のG6~P→F6にペースト＋事業所名追加）'!Q293=5,'組織C③（②のG6~P→F6にペースト＋事業所名追加）'!O293)</f>
        <v/>
      </c>
      <c r="D293" s="136" t="str" cm="1">
        <f t="array" ref="D293">_xlfn.IFS('組織C③（②のG6~P→F6にペースト＋事業所名追加）'!Q293="","",'組織C③（②のG6~P→F6にペースト＋事業所名追加）'!Q293=1,"",'組織C③（②のG6~P→F6にペースト＋事業所名追加）'!Q293=2,'組織C③（②のG6~P→F6にペースト＋事業所名追加）'!G293,'組織C③（②のG6~P→F6にペースト＋事業所名追加）'!Q293=3,'組織C③（②のG6~P→F6にペースト＋事業所名追加）'!I293,'組織C③（②のG6~P→F6にペースト＋事業所名追加）'!Q293=4,'組織C③（②のG6~P→F6にペースト＋事業所名追加）'!K293,'組織C③（②のG6~P→F6にペースト＋事業所名追加）'!Q293=5,'組織C③（②のG6~P→F6にペースト＋事業所名追加）'!M293)</f>
        <v/>
      </c>
      <c r="E293" s="107" t="str">
        <f t="shared" si="10"/>
        <v/>
      </c>
      <c r="F293" s="37" t="str">
        <f t="shared" si="9"/>
        <v/>
      </c>
      <c r="G293" s="123" t="str" cm="1">
        <f t="array" ref="G293">IF($G$6="","",_xlfn.IFS('組織C③（②のG6~P→F6にペースト＋事業所名追加）'!Q293="","",'組織C③（②のG6~P→F6にペースト＋事業所名追加）'!Q293=1,'組織C③（②のG6~P→F6にペースト＋事業所名追加）'!F293,'組織C③（②のG6~P→F6にペースト＋事業所名追加）'!Q293=2,'組織C③（②のG6~P→F6にペースト＋事業所名追加）'!H293,'組織C③（②のG6~P→F6にペースト＋事業所名追加）'!Q293=3,'組織C③（②のG6~P→F6にペースト＋事業所名追加）'!J293,'組織C③（②のG6~P→F6にペースト＋事業所名追加）'!Q293=4,'組織C③（②のG6~P→F6にペースト＋事業所名追加）'!L293,'組織C③（②のG6~P→F6にペースト＋事業所名追加）'!Q293=5,'組織C③（②のG6~P→F6にペースト＋事業所名追加）'!N293))</f>
        <v/>
      </c>
      <c r="H293" s="123" t="str" cm="1">
        <f t="array" ref="H293">IF($G$6="","",_xlfn.IFS('組織C③（②のG6~P→F6にペースト＋事業所名追加）'!Q293="","",'組織C③（②のG6~P→F6にペースト＋事業所名追加）'!Q293=1,"",'組織C③（②のG6~P→F6にペースト＋事業所名追加）'!Q293=2,'組織C③（②のG6~P→F6にペースト＋事業所名追加）'!F293,'組織C③（②のG6~P→F6にペースト＋事業所名追加）'!Q293=3,'組織C③（②のG6~P→F6にペースト＋事業所名追加）'!H293,'組織C③（②のG6~P→F6にペースト＋事業所名追加）'!Q293=4,'組織C③（②のG6~P→F6にペースト＋事業所名追加）'!J293,'組織C③（②のG6~P→F6にペースト＋事業所名追加）'!Q293=5,'組織C③（②のG6~P→F6にペースト＋事業所名追加）'!L293))</f>
        <v/>
      </c>
      <c r="I293" s="123" t="str">
        <f>IF('組織C③（②のG6~P→F6にペースト＋事業所名追加）'!C293="","",'組織C③（②のG6~P→F6にペースト＋事業所名追加）'!C293)</f>
        <v/>
      </c>
      <c r="J293" s="107"/>
    </row>
    <row r="294" spans="1:10">
      <c r="A294" s="107" t="s">
        <v>831</v>
      </c>
      <c r="B294" s="134"/>
      <c r="C294" s="136" t="str" cm="1">
        <f t="array" ref="C294">_xlfn.IFS('組織C③（②のG6~P→F6にペースト＋事業所名追加）'!Q294="","",'組織C③（②のG6~P→F6にペースト＋事業所名追加）'!Q294=1,'組織C③（②のG6~P→F6にペースト＋事業所名追加）'!G294,'組織C③（②のG6~P→F6にペースト＋事業所名追加）'!Q294=2,'組織C③（②のG6~P→F6にペースト＋事業所名追加）'!I294,'組織C③（②のG6~P→F6にペースト＋事業所名追加）'!Q294=3,'組織C③（②のG6~P→F6にペースト＋事業所名追加）'!K294,'組織C③（②のG6~P→F6にペースト＋事業所名追加）'!Q294=4,'組織C③（②のG6~P→F6にペースト＋事業所名追加）'!M294,'組織C③（②のG6~P→F6にペースト＋事業所名追加）'!Q294=5,'組織C③（②のG6~P→F6にペースト＋事業所名追加）'!O294)</f>
        <v/>
      </c>
      <c r="D294" s="136" t="str" cm="1">
        <f t="array" ref="D294">_xlfn.IFS('組織C③（②のG6~P→F6にペースト＋事業所名追加）'!Q294="","",'組織C③（②のG6~P→F6にペースト＋事業所名追加）'!Q294=1,"",'組織C③（②のG6~P→F6にペースト＋事業所名追加）'!Q294=2,'組織C③（②のG6~P→F6にペースト＋事業所名追加）'!G294,'組織C③（②のG6~P→F6にペースト＋事業所名追加）'!Q294=3,'組織C③（②のG6~P→F6にペースト＋事業所名追加）'!I294,'組織C③（②のG6~P→F6にペースト＋事業所名追加）'!Q294=4,'組織C③（②のG6~P→F6にペースト＋事業所名追加）'!K294,'組織C③（②のG6~P→F6にペースト＋事業所名追加）'!Q294=5,'組織C③（②のG6~P→F6にペースト＋事業所名追加）'!M294)</f>
        <v/>
      </c>
      <c r="E294" s="107" t="str">
        <f t="shared" si="10"/>
        <v/>
      </c>
      <c r="F294" s="37" t="str">
        <f t="shared" si="9"/>
        <v/>
      </c>
      <c r="G294" s="123" t="str" cm="1">
        <f t="array" ref="G294">IF($G$6="","",_xlfn.IFS('組織C③（②のG6~P→F6にペースト＋事業所名追加）'!Q294="","",'組織C③（②のG6~P→F6にペースト＋事業所名追加）'!Q294=1,'組織C③（②のG6~P→F6にペースト＋事業所名追加）'!F294,'組織C③（②のG6~P→F6にペースト＋事業所名追加）'!Q294=2,'組織C③（②のG6~P→F6にペースト＋事業所名追加）'!H294,'組織C③（②のG6~P→F6にペースト＋事業所名追加）'!Q294=3,'組織C③（②のG6~P→F6にペースト＋事業所名追加）'!J294,'組織C③（②のG6~P→F6にペースト＋事業所名追加）'!Q294=4,'組織C③（②のG6~P→F6にペースト＋事業所名追加）'!L294,'組織C③（②のG6~P→F6にペースト＋事業所名追加）'!Q294=5,'組織C③（②のG6~P→F6にペースト＋事業所名追加）'!N294))</f>
        <v/>
      </c>
      <c r="H294" s="123" t="str" cm="1">
        <f t="array" ref="H294">IF($G$6="","",_xlfn.IFS('組織C③（②のG6~P→F6にペースト＋事業所名追加）'!Q294="","",'組織C③（②のG6~P→F6にペースト＋事業所名追加）'!Q294=1,"",'組織C③（②のG6~P→F6にペースト＋事業所名追加）'!Q294=2,'組織C③（②のG6~P→F6にペースト＋事業所名追加）'!F294,'組織C③（②のG6~P→F6にペースト＋事業所名追加）'!Q294=3,'組織C③（②のG6~P→F6にペースト＋事業所名追加）'!H294,'組織C③（②のG6~P→F6にペースト＋事業所名追加）'!Q294=4,'組織C③（②のG6~P→F6にペースト＋事業所名追加）'!J294,'組織C③（②のG6~P→F6にペースト＋事業所名追加）'!Q294=5,'組織C③（②のG6~P→F6にペースト＋事業所名追加）'!L294))</f>
        <v/>
      </c>
      <c r="I294" s="123" t="str">
        <f>IF('組織C③（②のG6~P→F6にペースト＋事業所名追加）'!C294="","",'組織C③（②のG6~P→F6にペースト＋事業所名追加）'!C294)</f>
        <v/>
      </c>
      <c r="J294" s="107"/>
    </row>
    <row r="295" spans="1:10">
      <c r="A295" s="107" t="s">
        <v>832</v>
      </c>
      <c r="B295" s="134"/>
      <c r="C295" s="136" t="str" cm="1">
        <f t="array" ref="C295">_xlfn.IFS('組織C③（②のG6~P→F6にペースト＋事業所名追加）'!Q295="","",'組織C③（②のG6~P→F6にペースト＋事業所名追加）'!Q295=1,'組織C③（②のG6~P→F6にペースト＋事業所名追加）'!G295,'組織C③（②のG6~P→F6にペースト＋事業所名追加）'!Q295=2,'組織C③（②のG6~P→F6にペースト＋事業所名追加）'!I295,'組織C③（②のG6~P→F6にペースト＋事業所名追加）'!Q295=3,'組織C③（②のG6~P→F6にペースト＋事業所名追加）'!K295,'組織C③（②のG6~P→F6にペースト＋事業所名追加）'!Q295=4,'組織C③（②のG6~P→F6にペースト＋事業所名追加）'!M295,'組織C③（②のG6~P→F6にペースト＋事業所名追加）'!Q295=5,'組織C③（②のG6~P→F6にペースト＋事業所名追加）'!O295)</f>
        <v/>
      </c>
      <c r="D295" s="136" t="str" cm="1">
        <f t="array" ref="D295">_xlfn.IFS('組織C③（②のG6~P→F6にペースト＋事業所名追加）'!Q295="","",'組織C③（②のG6~P→F6にペースト＋事業所名追加）'!Q295=1,"",'組織C③（②のG6~P→F6にペースト＋事業所名追加）'!Q295=2,'組織C③（②のG6~P→F6にペースト＋事業所名追加）'!G295,'組織C③（②のG6~P→F6にペースト＋事業所名追加）'!Q295=3,'組織C③（②のG6~P→F6にペースト＋事業所名追加）'!I295,'組織C③（②のG6~P→F6にペースト＋事業所名追加）'!Q295=4,'組織C③（②のG6~P→F6にペースト＋事業所名追加）'!K295,'組織C③（②のG6~P→F6にペースト＋事業所名追加）'!Q295=5,'組織C③（②のG6~P→F6にペースト＋事業所名追加）'!M295)</f>
        <v/>
      </c>
      <c r="E295" s="107" t="str">
        <f t="shared" si="10"/>
        <v/>
      </c>
      <c r="F295" s="37" t="str">
        <f t="shared" si="9"/>
        <v/>
      </c>
      <c r="G295" s="123" t="str" cm="1">
        <f t="array" ref="G295">IF($G$6="","",_xlfn.IFS('組織C③（②のG6~P→F6にペースト＋事業所名追加）'!Q295="","",'組織C③（②のG6~P→F6にペースト＋事業所名追加）'!Q295=1,'組織C③（②のG6~P→F6にペースト＋事業所名追加）'!F295,'組織C③（②のG6~P→F6にペースト＋事業所名追加）'!Q295=2,'組織C③（②のG6~P→F6にペースト＋事業所名追加）'!H295,'組織C③（②のG6~P→F6にペースト＋事業所名追加）'!Q295=3,'組織C③（②のG6~P→F6にペースト＋事業所名追加）'!J295,'組織C③（②のG6~P→F6にペースト＋事業所名追加）'!Q295=4,'組織C③（②のG6~P→F6にペースト＋事業所名追加）'!L295,'組織C③（②のG6~P→F6にペースト＋事業所名追加）'!Q295=5,'組織C③（②のG6~P→F6にペースト＋事業所名追加）'!N295))</f>
        <v/>
      </c>
      <c r="H295" s="123" t="str" cm="1">
        <f t="array" ref="H295">IF($G$6="","",_xlfn.IFS('組織C③（②のG6~P→F6にペースト＋事業所名追加）'!Q295="","",'組織C③（②のG6~P→F6にペースト＋事業所名追加）'!Q295=1,"",'組織C③（②のG6~P→F6にペースト＋事業所名追加）'!Q295=2,'組織C③（②のG6~P→F6にペースト＋事業所名追加）'!F295,'組織C③（②のG6~P→F6にペースト＋事業所名追加）'!Q295=3,'組織C③（②のG6~P→F6にペースト＋事業所名追加）'!H295,'組織C③（②のG6~P→F6にペースト＋事業所名追加）'!Q295=4,'組織C③（②のG6~P→F6にペースト＋事業所名追加）'!J295,'組織C③（②のG6~P→F6にペースト＋事業所名追加）'!Q295=5,'組織C③（②のG6~P→F6にペースト＋事業所名追加）'!L295))</f>
        <v/>
      </c>
      <c r="I295" s="123" t="str">
        <f>IF('組織C③（②のG6~P→F6にペースト＋事業所名追加）'!C295="","",'組織C③（②のG6~P→F6にペースト＋事業所名追加）'!C295)</f>
        <v/>
      </c>
      <c r="J295" s="107"/>
    </row>
    <row r="296" spans="1:10">
      <c r="A296" s="107" t="s">
        <v>833</v>
      </c>
      <c r="B296" s="134"/>
      <c r="C296" s="136" t="str" cm="1">
        <f t="array" ref="C296">_xlfn.IFS('組織C③（②のG6~P→F6にペースト＋事業所名追加）'!Q296="","",'組織C③（②のG6~P→F6にペースト＋事業所名追加）'!Q296=1,'組織C③（②のG6~P→F6にペースト＋事業所名追加）'!G296,'組織C③（②のG6~P→F6にペースト＋事業所名追加）'!Q296=2,'組織C③（②のG6~P→F6にペースト＋事業所名追加）'!I296,'組織C③（②のG6~P→F6にペースト＋事業所名追加）'!Q296=3,'組織C③（②のG6~P→F6にペースト＋事業所名追加）'!K296,'組織C③（②のG6~P→F6にペースト＋事業所名追加）'!Q296=4,'組織C③（②のG6~P→F6にペースト＋事業所名追加）'!M296,'組織C③（②のG6~P→F6にペースト＋事業所名追加）'!Q296=5,'組織C③（②のG6~P→F6にペースト＋事業所名追加）'!O296)</f>
        <v/>
      </c>
      <c r="D296" s="136" t="str" cm="1">
        <f t="array" ref="D296">_xlfn.IFS('組織C③（②のG6~P→F6にペースト＋事業所名追加）'!Q296="","",'組織C③（②のG6~P→F6にペースト＋事業所名追加）'!Q296=1,"",'組織C③（②のG6~P→F6にペースト＋事業所名追加）'!Q296=2,'組織C③（②のG6~P→F6にペースト＋事業所名追加）'!G296,'組織C③（②のG6~P→F6にペースト＋事業所名追加）'!Q296=3,'組織C③（②のG6~P→F6にペースト＋事業所名追加）'!I296,'組織C③（②のG6~P→F6にペースト＋事業所名追加）'!Q296=4,'組織C③（②のG6~P→F6にペースト＋事業所名追加）'!K296,'組織C③（②のG6~P→F6にペースト＋事業所名追加）'!Q296=5,'組織C③（②のG6~P→F6にペースト＋事業所名追加）'!M296)</f>
        <v/>
      </c>
      <c r="E296" s="107" t="str">
        <f t="shared" si="10"/>
        <v/>
      </c>
      <c r="F296" s="37" t="str">
        <f t="shared" si="9"/>
        <v/>
      </c>
      <c r="G296" s="123" t="str" cm="1">
        <f t="array" ref="G296">IF($G$6="","",_xlfn.IFS('組織C③（②のG6~P→F6にペースト＋事業所名追加）'!Q296="","",'組織C③（②のG6~P→F6にペースト＋事業所名追加）'!Q296=1,'組織C③（②のG6~P→F6にペースト＋事業所名追加）'!F296,'組織C③（②のG6~P→F6にペースト＋事業所名追加）'!Q296=2,'組織C③（②のG6~P→F6にペースト＋事業所名追加）'!H296,'組織C③（②のG6~P→F6にペースト＋事業所名追加）'!Q296=3,'組織C③（②のG6~P→F6にペースト＋事業所名追加）'!J296,'組織C③（②のG6~P→F6にペースト＋事業所名追加）'!Q296=4,'組織C③（②のG6~P→F6にペースト＋事業所名追加）'!L296,'組織C③（②のG6~P→F6にペースト＋事業所名追加）'!Q296=5,'組織C③（②のG6~P→F6にペースト＋事業所名追加）'!N296))</f>
        <v/>
      </c>
      <c r="H296" s="123" t="str" cm="1">
        <f t="array" ref="H296">IF($G$6="","",_xlfn.IFS('組織C③（②のG6~P→F6にペースト＋事業所名追加）'!Q296="","",'組織C③（②のG6~P→F6にペースト＋事業所名追加）'!Q296=1,"",'組織C③（②のG6~P→F6にペースト＋事業所名追加）'!Q296=2,'組織C③（②のG6~P→F6にペースト＋事業所名追加）'!F296,'組織C③（②のG6~P→F6にペースト＋事業所名追加）'!Q296=3,'組織C③（②のG6~P→F6にペースト＋事業所名追加）'!H296,'組織C③（②のG6~P→F6にペースト＋事業所名追加）'!Q296=4,'組織C③（②のG6~P→F6にペースト＋事業所名追加）'!J296,'組織C③（②のG6~P→F6にペースト＋事業所名追加）'!Q296=5,'組織C③（②のG6~P→F6にペースト＋事業所名追加）'!L296))</f>
        <v/>
      </c>
      <c r="I296" s="123" t="str">
        <f>IF('組織C③（②のG6~P→F6にペースト＋事業所名追加）'!C296="","",'組織C③（②のG6~P→F6にペースト＋事業所名追加）'!C296)</f>
        <v/>
      </c>
      <c r="J296" s="107"/>
    </row>
    <row r="297" spans="1:10">
      <c r="A297" s="107" t="s">
        <v>834</v>
      </c>
      <c r="B297" s="134"/>
      <c r="C297" s="136" t="str" cm="1">
        <f t="array" ref="C297">_xlfn.IFS('組織C③（②のG6~P→F6にペースト＋事業所名追加）'!Q297="","",'組織C③（②のG6~P→F6にペースト＋事業所名追加）'!Q297=1,'組織C③（②のG6~P→F6にペースト＋事業所名追加）'!G297,'組織C③（②のG6~P→F6にペースト＋事業所名追加）'!Q297=2,'組織C③（②のG6~P→F6にペースト＋事業所名追加）'!I297,'組織C③（②のG6~P→F6にペースト＋事業所名追加）'!Q297=3,'組織C③（②のG6~P→F6にペースト＋事業所名追加）'!K297,'組織C③（②のG6~P→F6にペースト＋事業所名追加）'!Q297=4,'組織C③（②のG6~P→F6にペースト＋事業所名追加）'!M297,'組織C③（②のG6~P→F6にペースト＋事業所名追加）'!Q297=5,'組織C③（②のG6~P→F6にペースト＋事業所名追加）'!O297)</f>
        <v/>
      </c>
      <c r="D297" s="136" t="str" cm="1">
        <f t="array" ref="D297">_xlfn.IFS('組織C③（②のG6~P→F6にペースト＋事業所名追加）'!Q297="","",'組織C③（②のG6~P→F6にペースト＋事業所名追加）'!Q297=1,"",'組織C③（②のG6~P→F6にペースト＋事業所名追加）'!Q297=2,'組織C③（②のG6~P→F6にペースト＋事業所名追加）'!G297,'組織C③（②のG6~P→F6にペースト＋事業所名追加）'!Q297=3,'組織C③（②のG6~P→F6にペースト＋事業所名追加）'!I297,'組織C③（②のG6~P→F6にペースト＋事業所名追加）'!Q297=4,'組織C③（②のG6~P→F6にペースト＋事業所名追加）'!K297,'組織C③（②のG6~P→F6にペースト＋事業所名追加）'!Q297=5,'組織C③（②のG6~P→F6にペースト＋事業所名追加）'!M297)</f>
        <v/>
      </c>
      <c r="E297" s="107" t="str">
        <f t="shared" si="10"/>
        <v/>
      </c>
      <c r="F297" s="37" t="str">
        <f t="shared" si="9"/>
        <v/>
      </c>
      <c r="G297" s="123" t="str" cm="1">
        <f t="array" ref="G297">IF($G$6="","",_xlfn.IFS('組織C③（②のG6~P→F6にペースト＋事業所名追加）'!Q297="","",'組織C③（②のG6~P→F6にペースト＋事業所名追加）'!Q297=1,'組織C③（②のG6~P→F6にペースト＋事業所名追加）'!F297,'組織C③（②のG6~P→F6にペースト＋事業所名追加）'!Q297=2,'組織C③（②のG6~P→F6にペースト＋事業所名追加）'!H297,'組織C③（②のG6~P→F6にペースト＋事業所名追加）'!Q297=3,'組織C③（②のG6~P→F6にペースト＋事業所名追加）'!J297,'組織C③（②のG6~P→F6にペースト＋事業所名追加）'!Q297=4,'組織C③（②のG6~P→F6にペースト＋事業所名追加）'!L297,'組織C③（②のG6~P→F6にペースト＋事業所名追加）'!Q297=5,'組織C③（②のG6~P→F6にペースト＋事業所名追加）'!N297))</f>
        <v/>
      </c>
      <c r="H297" s="123" t="str" cm="1">
        <f t="array" ref="H297">IF($G$6="","",_xlfn.IFS('組織C③（②のG6~P→F6にペースト＋事業所名追加）'!Q297="","",'組織C③（②のG6~P→F6にペースト＋事業所名追加）'!Q297=1,"",'組織C③（②のG6~P→F6にペースト＋事業所名追加）'!Q297=2,'組織C③（②のG6~P→F6にペースト＋事業所名追加）'!F297,'組織C③（②のG6~P→F6にペースト＋事業所名追加）'!Q297=3,'組織C③（②のG6~P→F6にペースト＋事業所名追加）'!H297,'組織C③（②のG6~P→F6にペースト＋事業所名追加）'!Q297=4,'組織C③（②のG6~P→F6にペースト＋事業所名追加）'!J297,'組織C③（②のG6~P→F6にペースト＋事業所名追加）'!Q297=5,'組織C③（②のG6~P→F6にペースト＋事業所名追加）'!L297))</f>
        <v/>
      </c>
      <c r="I297" s="123" t="str">
        <f>IF('組織C③（②のG6~P→F6にペースト＋事業所名追加）'!C297="","",'組織C③（②のG6~P→F6にペースト＋事業所名追加）'!C297)</f>
        <v/>
      </c>
      <c r="J297" s="107"/>
    </row>
    <row r="298" spans="1:10">
      <c r="A298" s="107" t="s">
        <v>835</v>
      </c>
      <c r="B298" s="134"/>
      <c r="C298" s="136" t="str" cm="1">
        <f t="array" ref="C298">_xlfn.IFS('組織C③（②のG6~P→F6にペースト＋事業所名追加）'!Q298="","",'組織C③（②のG6~P→F6にペースト＋事業所名追加）'!Q298=1,'組織C③（②のG6~P→F6にペースト＋事業所名追加）'!G298,'組織C③（②のG6~P→F6にペースト＋事業所名追加）'!Q298=2,'組織C③（②のG6~P→F6にペースト＋事業所名追加）'!I298,'組織C③（②のG6~P→F6にペースト＋事業所名追加）'!Q298=3,'組織C③（②のG6~P→F6にペースト＋事業所名追加）'!K298,'組織C③（②のG6~P→F6にペースト＋事業所名追加）'!Q298=4,'組織C③（②のG6~P→F6にペースト＋事業所名追加）'!M298,'組織C③（②のG6~P→F6にペースト＋事業所名追加）'!Q298=5,'組織C③（②のG6~P→F6にペースト＋事業所名追加）'!O298)</f>
        <v/>
      </c>
      <c r="D298" s="136" t="str" cm="1">
        <f t="array" ref="D298">_xlfn.IFS('組織C③（②のG6~P→F6にペースト＋事業所名追加）'!Q298="","",'組織C③（②のG6~P→F6にペースト＋事業所名追加）'!Q298=1,"",'組織C③（②のG6~P→F6にペースト＋事業所名追加）'!Q298=2,'組織C③（②のG6~P→F6にペースト＋事業所名追加）'!G298,'組織C③（②のG6~P→F6にペースト＋事業所名追加）'!Q298=3,'組織C③（②のG6~P→F6にペースト＋事業所名追加）'!I298,'組織C③（②のG6~P→F6にペースト＋事業所名追加）'!Q298=4,'組織C③（②のG6~P→F6にペースト＋事業所名追加）'!K298,'組織C③（②のG6~P→F6にペースト＋事業所名追加）'!Q298=5,'組織C③（②のG6~P→F6にペースト＋事業所名追加）'!M298)</f>
        <v/>
      </c>
      <c r="E298" s="107" t="str">
        <f t="shared" si="10"/>
        <v/>
      </c>
      <c r="F298" s="37" t="str">
        <f t="shared" si="9"/>
        <v/>
      </c>
      <c r="G298" s="123" t="str" cm="1">
        <f t="array" ref="G298">IF($G$6="","",_xlfn.IFS('組織C③（②のG6~P→F6にペースト＋事業所名追加）'!Q298="","",'組織C③（②のG6~P→F6にペースト＋事業所名追加）'!Q298=1,'組織C③（②のG6~P→F6にペースト＋事業所名追加）'!F298,'組織C③（②のG6~P→F6にペースト＋事業所名追加）'!Q298=2,'組織C③（②のG6~P→F6にペースト＋事業所名追加）'!H298,'組織C③（②のG6~P→F6にペースト＋事業所名追加）'!Q298=3,'組織C③（②のG6~P→F6にペースト＋事業所名追加）'!J298,'組織C③（②のG6~P→F6にペースト＋事業所名追加）'!Q298=4,'組織C③（②のG6~P→F6にペースト＋事業所名追加）'!L298,'組織C③（②のG6~P→F6にペースト＋事業所名追加）'!Q298=5,'組織C③（②のG6~P→F6にペースト＋事業所名追加）'!N298))</f>
        <v/>
      </c>
      <c r="H298" s="123" t="str" cm="1">
        <f t="array" ref="H298">IF($G$6="","",_xlfn.IFS('組織C③（②のG6~P→F6にペースト＋事業所名追加）'!Q298="","",'組織C③（②のG6~P→F6にペースト＋事業所名追加）'!Q298=1,"",'組織C③（②のG6~P→F6にペースト＋事業所名追加）'!Q298=2,'組織C③（②のG6~P→F6にペースト＋事業所名追加）'!F298,'組織C③（②のG6~P→F6にペースト＋事業所名追加）'!Q298=3,'組織C③（②のG6~P→F6にペースト＋事業所名追加）'!H298,'組織C③（②のG6~P→F6にペースト＋事業所名追加）'!Q298=4,'組織C③（②のG6~P→F6にペースト＋事業所名追加）'!J298,'組織C③（②のG6~P→F6にペースト＋事業所名追加）'!Q298=5,'組織C③（②のG6~P→F6にペースト＋事業所名追加）'!L298))</f>
        <v/>
      </c>
      <c r="I298" s="123" t="str">
        <f>IF('組織C③（②のG6~P→F6にペースト＋事業所名追加）'!C298="","",'組織C③（②のG6~P→F6にペースト＋事業所名追加）'!C298)</f>
        <v/>
      </c>
      <c r="J298" s="107"/>
    </row>
    <row r="299" spans="1:10">
      <c r="A299" s="107" t="s">
        <v>836</v>
      </c>
      <c r="B299" s="134"/>
      <c r="C299" s="136" t="str" cm="1">
        <f t="array" ref="C299">_xlfn.IFS('組織C③（②のG6~P→F6にペースト＋事業所名追加）'!Q299="","",'組織C③（②のG6~P→F6にペースト＋事業所名追加）'!Q299=1,'組織C③（②のG6~P→F6にペースト＋事業所名追加）'!G299,'組織C③（②のG6~P→F6にペースト＋事業所名追加）'!Q299=2,'組織C③（②のG6~P→F6にペースト＋事業所名追加）'!I299,'組織C③（②のG6~P→F6にペースト＋事業所名追加）'!Q299=3,'組織C③（②のG6~P→F6にペースト＋事業所名追加）'!K299,'組織C③（②のG6~P→F6にペースト＋事業所名追加）'!Q299=4,'組織C③（②のG6~P→F6にペースト＋事業所名追加）'!M299,'組織C③（②のG6~P→F6にペースト＋事業所名追加）'!Q299=5,'組織C③（②のG6~P→F6にペースト＋事業所名追加）'!O299)</f>
        <v/>
      </c>
      <c r="D299" s="136" t="str" cm="1">
        <f t="array" ref="D299">_xlfn.IFS('組織C③（②のG6~P→F6にペースト＋事業所名追加）'!Q299="","",'組織C③（②のG6~P→F6にペースト＋事業所名追加）'!Q299=1,"",'組織C③（②のG6~P→F6にペースト＋事業所名追加）'!Q299=2,'組織C③（②のG6~P→F6にペースト＋事業所名追加）'!G299,'組織C③（②のG6~P→F6にペースト＋事業所名追加）'!Q299=3,'組織C③（②のG6~P→F6にペースト＋事業所名追加）'!I299,'組織C③（②のG6~P→F6にペースト＋事業所名追加）'!Q299=4,'組織C③（②のG6~P→F6にペースト＋事業所名追加）'!K299,'組織C③（②のG6~P→F6にペースト＋事業所名追加）'!Q299=5,'組織C③（②のG6~P→F6にペースト＋事業所名追加）'!M299)</f>
        <v/>
      </c>
      <c r="E299" s="107" t="str">
        <f t="shared" si="10"/>
        <v/>
      </c>
      <c r="F299" s="37" t="str">
        <f t="shared" si="9"/>
        <v/>
      </c>
      <c r="G299" s="123" t="str" cm="1">
        <f t="array" ref="G299">IF($G$6="","",_xlfn.IFS('組織C③（②のG6~P→F6にペースト＋事業所名追加）'!Q299="","",'組織C③（②のG6~P→F6にペースト＋事業所名追加）'!Q299=1,'組織C③（②のG6~P→F6にペースト＋事業所名追加）'!F299,'組織C③（②のG6~P→F6にペースト＋事業所名追加）'!Q299=2,'組織C③（②のG6~P→F6にペースト＋事業所名追加）'!H299,'組織C③（②のG6~P→F6にペースト＋事業所名追加）'!Q299=3,'組織C③（②のG6~P→F6にペースト＋事業所名追加）'!J299,'組織C③（②のG6~P→F6にペースト＋事業所名追加）'!Q299=4,'組織C③（②のG6~P→F6にペースト＋事業所名追加）'!L299,'組織C③（②のG6~P→F6にペースト＋事業所名追加）'!Q299=5,'組織C③（②のG6~P→F6にペースト＋事業所名追加）'!N299))</f>
        <v/>
      </c>
      <c r="H299" s="123" t="str" cm="1">
        <f t="array" ref="H299">IF($G$6="","",_xlfn.IFS('組織C③（②のG6~P→F6にペースト＋事業所名追加）'!Q299="","",'組織C③（②のG6~P→F6にペースト＋事業所名追加）'!Q299=1,"",'組織C③（②のG6~P→F6にペースト＋事業所名追加）'!Q299=2,'組織C③（②のG6~P→F6にペースト＋事業所名追加）'!F299,'組織C③（②のG6~P→F6にペースト＋事業所名追加）'!Q299=3,'組織C③（②のG6~P→F6にペースト＋事業所名追加）'!H299,'組織C③（②のG6~P→F6にペースト＋事業所名追加）'!Q299=4,'組織C③（②のG6~P→F6にペースト＋事業所名追加）'!J299,'組織C③（②のG6~P→F6にペースト＋事業所名追加）'!Q299=5,'組織C③（②のG6~P→F6にペースト＋事業所名追加）'!L299))</f>
        <v/>
      </c>
      <c r="I299" s="123" t="str">
        <f>IF('組織C③（②のG6~P→F6にペースト＋事業所名追加）'!C299="","",'組織C③（②のG6~P→F6にペースト＋事業所名追加）'!C299)</f>
        <v/>
      </c>
      <c r="J299" s="107"/>
    </row>
    <row r="300" spans="1:10">
      <c r="A300" s="107" t="s">
        <v>837</v>
      </c>
      <c r="B300" s="134"/>
      <c r="C300" s="136" t="str" cm="1">
        <f t="array" ref="C300">_xlfn.IFS('組織C③（②のG6~P→F6にペースト＋事業所名追加）'!Q300="","",'組織C③（②のG6~P→F6にペースト＋事業所名追加）'!Q300=1,'組織C③（②のG6~P→F6にペースト＋事業所名追加）'!G300,'組織C③（②のG6~P→F6にペースト＋事業所名追加）'!Q300=2,'組織C③（②のG6~P→F6にペースト＋事業所名追加）'!I300,'組織C③（②のG6~P→F6にペースト＋事業所名追加）'!Q300=3,'組織C③（②のG6~P→F6にペースト＋事業所名追加）'!K300,'組織C③（②のG6~P→F6にペースト＋事業所名追加）'!Q300=4,'組織C③（②のG6~P→F6にペースト＋事業所名追加）'!M300,'組織C③（②のG6~P→F6にペースト＋事業所名追加）'!Q300=5,'組織C③（②のG6~P→F6にペースト＋事業所名追加）'!O300)</f>
        <v/>
      </c>
      <c r="D300" s="136" t="str" cm="1">
        <f t="array" ref="D300">_xlfn.IFS('組織C③（②のG6~P→F6にペースト＋事業所名追加）'!Q300="","",'組織C③（②のG6~P→F6にペースト＋事業所名追加）'!Q300=1,"",'組織C③（②のG6~P→F6にペースト＋事業所名追加）'!Q300=2,'組織C③（②のG6~P→F6にペースト＋事業所名追加）'!G300,'組織C③（②のG6~P→F6にペースト＋事業所名追加）'!Q300=3,'組織C③（②のG6~P→F6にペースト＋事業所名追加）'!I300,'組織C③（②のG6~P→F6にペースト＋事業所名追加）'!Q300=4,'組織C③（②のG6~P→F6にペースト＋事業所名追加）'!K300,'組織C③（②のG6~P→F6にペースト＋事業所名追加）'!Q300=5,'組織C③（②のG6~P→F6にペースト＋事業所名追加）'!M300)</f>
        <v/>
      </c>
      <c r="E300" s="107" t="str">
        <f t="shared" si="10"/>
        <v/>
      </c>
      <c r="F300" s="37" t="str">
        <f t="shared" si="9"/>
        <v/>
      </c>
      <c r="G300" s="123" t="str" cm="1">
        <f t="array" ref="G300">IF($G$6="","",_xlfn.IFS('組織C③（②のG6~P→F6にペースト＋事業所名追加）'!Q300="","",'組織C③（②のG6~P→F6にペースト＋事業所名追加）'!Q300=1,'組織C③（②のG6~P→F6にペースト＋事業所名追加）'!F300,'組織C③（②のG6~P→F6にペースト＋事業所名追加）'!Q300=2,'組織C③（②のG6~P→F6にペースト＋事業所名追加）'!H300,'組織C③（②のG6~P→F6にペースト＋事業所名追加）'!Q300=3,'組織C③（②のG6~P→F6にペースト＋事業所名追加）'!J300,'組織C③（②のG6~P→F6にペースト＋事業所名追加）'!Q300=4,'組織C③（②のG6~P→F6にペースト＋事業所名追加）'!L300,'組織C③（②のG6~P→F6にペースト＋事業所名追加）'!Q300=5,'組織C③（②のG6~P→F6にペースト＋事業所名追加）'!N300))</f>
        <v/>
      </c>
      <c r="H300" s="123" t="str" cm="1">
        <f t="array" ref="H300">IF($G$6="","",_xlfn.IFS('組織C③（②のG6~P→F6にペースト＋事業所名追加）'!Q300="","",'組織C③（②のG6~P→F6にペースト＋事業所名追加）'!Q300=1,"",'組織C③（②のG6~P→F6にペースト＋事業所名追加）'!Q300=2,'組織C③（②のG6~P→F6にペースト＋事業所名追加）'!F300,'組織C③（②のG6~P→F6にペースト＋事業所名追加）'!Q300=3,'組織C③（②のG6~P→F6にペースト＋事業所名追加）'!H300,'組織C③（②のG6~P→F6にペースト＋事業所名追加）'!Q300=4,'組織C③（②のG6~P→F6にペースト＋事業所名追加）'!J300,'組織C③（②のG6~P→F6にペースト＋事業所名追加）'!Q300=5,'組織C③（②のG6~P→F6にペースト＋事業所名追加）'!L300))</f>
        <v/>
      </c>
      <c r="I300" s="123" t="str">
        <f>IF('組織C③（②のG6~P→F6にペースト＋事業所名追加）'!C300="","",'組織C③（②のG6~P→F6にペースト＋事業所名追加）'!C300)</f>
        <v/>
      </c>
      <c r="J300" s="107"/>
    </row>
    <row r="301" spans="1:10">
      <c r="A301" s="107" t="s">
        <v>838</v>
      </c>
      <c r="B301" s="134"/>
      <c r="C301" s="136" t="str" cm="1">
        <f t="array" ref="C301">_xlfn.IFS('組織C③（②のG6~P→F6にペースト＋事業所名追加）'!Q301="","",'組織C③（②のG6~P→F6にペースト＋事業所名追加）'!Q301=1,'組織C③（②のG6~P→F6にペースト＋事業所名追加）'!G301,'組織C③（②のG6~P→F6にペースト＋事業所名追加）'!Q301=2,'組織C③（②のG6~P→F6にペースト＋事業所名追加）'!I301,'組織C③（②のG6~P→F6にペースト＋事業所名追加）'!Q301=3,'組織C③（②のG6~P→F6にペースト＋事業所名追加）'!K301,'組織C③（②のG6~P→F6にペースト＋事業所名追加）'!Q301=4,'組織C③（②のG6~P→F6にペースト＋事業所名追加）'!M301,'組織C③（②のG6~P→F6にペースト＋事業所名追加）'!Q301=5,'組織C③（②のG6~P→F6にペースト＋事業所名追加）'!O301)</f>
        <v/>
      </c>
      <c r="D301" s="136" t="str" cm="1">
        <f t="array" ref="D301">_xlfn.IFS('組織C③（②のG6~P→F6にペースト＋事業所名追加）'!Q301="","",'組織C③（②のG6~P→F6にペースト＋事業所名追加）'!Q301=1,"",'組織C③（②のG6~P→F6にペースト＋事業所名追加）'!Q301=2,'組織C③（②のG6~P→F6にペースト＋事業所名追加）'!G301,'組織C③（②のG6~P→F6にペースト＋事業所名追加）'!Q301=3,'組織C③（②のG6~P→F6にペースト＋事業所名追加）'!I301,'組織C③（②のG6~P→F6にペースト＋事業所名追加）'!Q301=4,'組織C③（②のG6~P→F6にペースト＋事業所名追加）'!K301,'組織C③（②のG6~P→F6にペースト＋事業所名追加）'!Q301=5,'組織C③（②のG6~P→F6にペースト＋事業所名追加）'!M301)</f>
        <v/>
      </c>
      <c r="E301" s="107" t="str">
        <f t="shared" si="10"/>
        <v/>
      </c>
      <c r="F301" s="37" t="str">
        <f t="shared" si="9"/>
        <v/>
      </c>
      <c r="G301" s="123" t="str" cm="1">
        <f t="array" ref="G301">IF($G$6="","",_xlfn.IFS('組織C③（②のG6~P→F6にペースト＋事業所名追加）'!Q301="","",'組織C③（②のG6~P→F6にペースト＋事業所名追加）'!Q301=1,'組織C③（②のG6~P→F6にペースト＋事業所名追加）'!F301,'組織C③（②のG6~P→F6にペースト＋事業所名追加）'!Q301=2,'組織C③（②のG6~P→F6にペースト＋事業所名追加）'!H301,'組織C③（②のG6~P→F6にペースト＋事業所名追加）'!Q301=3,'組織C③（②のG6~P→F6にペースト＋事業所名追加）'!J301,'組織C③（②のG6~P→F6にペースト＋事業所名追加）'!Q301=4,'組織C③（②のG6~P→F6にペースト＋事業所名追加）'!L301,'組織C③（②のG6~P→F6にペースト＋事業所名追加）'!Q301=5,'組織C③（②のG6~P→F6にペースト＋事業所名追加）'!N301))</f>
        <v/>
      </c>
      <c r="H301" s="123" t="str" cm="1">
        <f t="array" ref="H301">IF($G$6="","",_xlfn.IFS('組織C③（②のG6~P→F6にペースト＋事業所名追加）'!Q301="","",'組織C③（②のG6~P→F6にペースト＋事業所名追加）'!Q301=1,"",'組織C③（②のG6~P→F6にペースト＋事業所名追加）'!Q301=2,'組織C③（②のG6~P→F6にペースト＋事業所名追加）'!F301,'組織C③（②のG6~P→F6にペースト＋事業所名追加）'!Q301=3,'組織C③（②のG6~P→F6にペースト＋事業所名追加）'!H301,'組織C③（②のG6~P→F6にペースト＋事業所名追加）'!Q301=4,'組織C③（②のG6~P→F6にペースト＋事業所名追加）'!J301,'組織C③（②のG6~P→F6にペースト＋事業所名追加）'!Q301=5,'組織C③（②のG6~P→F6にペースト＋事業所名追加）'!L301))</f>
        <v/>
      </c>
      <c r="I301" s="123" t="str">
        <f>IF('組織C③（②のG6~P→F6にペースト＋事業所名追加）'!C301="","",'組織C③（②のG6~P→F6にペースト＋事業所名追加）'!C301)</f>
        <v/>
      </c>
      <c r="J301" s="107"/>
    </row>
    <row r="302" spans="1:10">
      <c r="A302" s="107" t="s">
        <v>839</v>
      </c>
      <c r="B302" s="134"/>
      <c r="C302" s="136" t="str" cm="1">
        <f t="array" ref="C302">_xlfn.IFS('組織C③（②のG6~P→F6にペースト＋事業所名追加）'!Q302="","",'組織C③（②のG6~P→F6にペースト＋事業所名追加）'!Q302=1,'組織C③（②のG6~P→F6にペースト＋事業所名追加）'!G302,'組織C③（②のG6~P→F6にペースト＋事業所名追加）'!Q302=2,'組織C③（②のG6~P→F6にペースト＋事業所名追加）'!I302,'組織C③（②のG6~P→F6にペースト＋事業所名追加）'!Q302=3,'組織C③（②のG6~P→F6にペースト＋事業所名追加）'!K302,'組織C③（②のG6~P→F6にペースト＋事業所名追加）'!Q302=4,'組織C③（②のG6~P→F6にペースト＋事業所名追加）'!M302,'組織C③（②のG6~P→F6にペースト＋事業所名追加）'!Q302=5,'組織C③（②のG6~P→F6にペースト＋事業所名追加）'!O302)</f>
        <v/>
      </c>
      <c r="D302" s="136" t="str" cm="1">
        <f t="array" ref="D302">_xlfn.IFS('組織C③（②のG6~P→F6にペースト＋事業所名追加）'!Q302="","",'組織C③（②のG6~P→F6にペースト＋事業所名追加）'!Q302=1,"",'組織C③（②のG6~P→F6にペースト＋事業所名追加）'!Q302=2,'組織C③（②のG6~P→F6にペースト＋事業所名追加）'!G302,'組織C③（②のG6~P→F6にペースト＋事業所名追加）'!Q302=3,'組織C③（②のG6~P→F6にペースト＋事業所名追加）'!I302,'組織C③（②のG6~P→F6にペースト＋事業所名追加）'!Q302=4,'組織C③（②のG6~P→F6にペースト＋事業所名追加）'!K302,'組織C③（②のG6~P→F6にペースト＋事業所名追加）'!Q302=5,'組織C③（②のG6~P→F6にペースト＋事業所名追加）'!M302)</f>
        <v/>
      </c>
      <c r="E302" s="107" t="str">
        <f t="shared" si="10"/>
        <v/>
      </c>
      <c r="F302" s="37" t="str">
        <f t="shared" si="9"/>
        <v/>
      </c>
      <c r="G302" s="123" t="str" cm="1">
        <f t="array" ref="G302">IF($G$6="","",_xlfn.IFS('組織C③（②のG6~P→F6にペースト＋事業所名追加）'!Q302="","",'組織C③（②のG6~P→F6にペースト＋事業所名追加）'!Q302=1,'組織C③（②のG6~P→F6にペースト＋事業所名追加）'!F302,'組織C③（②のG6~P→F6にペースト＋事業所名追加）'!Q302=2,'組織C③（②のG6~P→F6にペースト＋事業所名追加）'!H302,'組織C③（②のG6~P→F6にペースト＋事業所名追加）'!Q302=3,'組織C③（②のG6~P→F6にペースト＋事業所名追加）'!J302,'組織C③（②のG6~P→F6にペースト＋事業所名追加）'!Q302=4,'組織C③（②のG6~P→F6にペースト＋事業所名追加）'!L302,'組織C③（②のG6~P→F6にペースト＋事業所名追加）'!Q302=5,'組織C③（②のG6~P→F6にペースト＋事業所名追加）'!N302))</f>
        <v/>
      </c>
      <c r="H302" s="123" t="str" cm="1">
        <f t="array" ref="H302">IF($G$6="","",_xlfn.IFS('組織C③（②のG6~P→F6にペースト＋事業所名追加）'!Q302="","",'組織C③（②のG6~P→F6にペースト＋事業所名追加）'!Q302=1,"",'組織C③（②のG6~P→F6にペースト＋事業所名追加）'!Q302=2,'組織C③（②のG6~P→F6にペースト＋事業所名追加）'!F302,'組織C③（②のG6~P→F6にペースト＋事業所名追加）'!Q302=3,'組織C③（②のG6~P→F6にペースト＋事業所名追加）'!H302,'組織C③（②のG6~P→F6にペースト＋事業所名追加）'!Q302=4,'組織C③（②のG6~P→F6にペースト＋事業所名追加）'!J302,'組織C③（②のG6~P→F6にペースト＋事業所名追加）'!Q302=5,'組織C③（②のG6~P→F6にペースト＋事業所名追加）'!L302))</f>
        <v/>
      </c>
      <c r="I302" s="123" t="str">
        <f>IF('組織C③（②のG6~P→F6にペースト＋事業所名追加）'!C302="","",'組織C③（②のG6~P→F6にペースト＋事業所名追加）'!C302)</f>
        <v/>
      </c>
      <c r="J302" s="107"/>
    </row>
    <row r="303" spans="1:10">
      <c r="A303" s="107" t="s">
        <v>840</v>
      </c>
      <c r="B303" s="134"/>
      <c r="C303" s="136" t="str" cm="1">
        <f t="array" ref="C303">_xlfn.IFS('組織C③（②のG6~P→F6にペースト＋事業所名追加）'!Q303="","",'組織C③（②のG6~P→F6にペースト＋事業所名追加）'!Q303=1,'組織C③（②のG6~P→F6にペースト＋事業所名追加）'!G303,'組織C③（②のG6~P→F6にペースト＋事業所名追加）'!Q303=2,'組織C③（②のG6~P→F6にペースト＋事業所名追加）'!I303,'組織C③（②のG6~P→F6にペースト＋事業所名追加）'!Q303=3,'組織C③（②のG6~P→F6にペースト＋事業所名追加）'!K303,'組織C③（②のG6~P→F6にペースト＋事業所名追加）'!Q303=4,'組織C③（②のG6~P→F6にペースト＋事業所名追加）'!M303,'組織C③（②のG6~P→F6にペースト＋事業所名追加）'!Q303=5,'組織C③（②のG6~P→F6にペースト＋事業所名追加）'!O303)</f>
        <v/>
      </c>
      <c r="D303" s="136" t="str" cm="1">
        <f t="array" ref="D303">_xlfn.IFS('組織C③（②のG6~P→F6にペースト＋事業所名追加）'!Q303="","",'組織C③（②のG6~P→F6にペースト＋事業所名追加）'!Q303=1,"",'組織C③（②のG6~P→F6にペースト＋事業所名追加）'!Q303=2,'組織C③（②のG6~P→F6にペースト＋事業所名追加）'!G303,'組織C③（②のG6~P→F6にペースト＋事業所名追加）'!Q303=3,'組織C③（②のG6~P→F6にペースト＋事業所名追加）'!I303,'組織C③（②のG6~P→F6にペースト＋事業所名追加）'!Q303=4,'組織C③（②のG6~P→F6にペースト＋事業所名追加）'!K303,'組織C③（②のG6~P→F6にペースト＋事業所名追加）'!Q303=5,'組織C③（②のG6~P→F6にペースト＋事業所名追加）'!M303)</f>
        <v/>
      </c>
      <c r="E303" s="107" t="str">
        <f t="shared" si="10"/>
        <v/>
      </c>
      <c r="F303" s="37" t="str">
        <f t="shared" si="9"/>
        <v/>
      </c>
      <c r="G303" s="123" t="str" cm="1">
        <f t="array" ref="G303">IF($G$6="","",_xlfn.IFS('組織C③（②のG6~P→F6にペースト＋事業所名追加）'!Q303="","",'組織C③（②のG6~P→F6にペースト＋事業所名追加）'!Q303=1,'組織C③（②のG6~P→F6にペースト＋事業所名追加）'!F303,'組織C③（②のG6~P→F6にペースト＋事業所名追加）'!Q303=2,'組織C③（②のG6~P→F6にペースト＋事業所名追加）'!H303,'組織C③（②のG6~P→F6にペースト＋事業所名追加）'!Q303=3,'組織C③（②のG6~P→F6にペースト＋事業所名追加）'!J303,'組織C③（②のG6~P→F6にペースト＋事業所名追加）'!Q303=4,'組織C③（②のG6~P→F6にペースト＋事業所名追加）'!L303,'組織C③（②のG6~P→F6にペースト＋事業所名追加）'!Q303=5,'組織C③（②のG6~P→F6にペースト＋事業所名追加）'!N303))</f>
        <v/>
      </c>
      <c r="H303" s="123" t="str" cm="1">
        <f t="array" ref="H303">IF($G$6="","",_xlfn.IFS('組織C③（②のG6~P→F6にペースト＋事業所名追加）'!Q303="","",'組織C③（②のG6~P→F6にペースト＋事業所名追加）'!Q303=1,"",'組織C③（②のG6~P→F6にペースト＋事業所名追加）'!Q303=2,'組織C③（②のG6~P→F6にペースト＋事業所名追加）'!F303,'組織C③（②のG6~P→F6にペースト＋事業所名追加）'!Q303=3,'組織C③（②のG6~P→F6にペースト＋事業所名追加）'!H303,'組織C③（②のG6~P→F6にペースト＋事業所名追加）'!Q303=4,'組織C③（②のG6~P→F6にペースト＋事業所名追加）'!J303,'組織C③（②のG6~P→F6にペースト＋事業所名追加）'!Q303=5,'組織C③（②のG6~P→F6にペースト＋事業所名追加）'!L303))</f>
        <v/>
      </c>
      <c r="I303" s="123" t="str">
        <f>IF('組織C③（②のG6~P→F6にペースト＋事業所名追加）'!C303="","",'組織C③（②のG6~P→F6にペースト＋事業所名追加）'!C303)</f>
        <v/>
      </c>
      <c r="J303" s="107"/>
    </row>
    <row r="304" spans="1:10">
      <c r="A304" s="107" t="s">
        <v>841</v>
      </c>
      <c r="B304" s="134"/>
      <c r="C304" s="136" t="str" cm="1">
        <f t="array" ref="C304">_xlfn.IFS('組織C③（②のG6~P→F6にペースト＋事業所名追加）'!Q304="","",'組織C③（②のG6~P→F6にペースト＋事業所名追加）'!Q304=1,'組織C③（②のG6~P→F6にペースト＋事業所名追加）'!G304,'組織C③（②のG6~P→F6にペースト＋事業所名追加）'!Q304=2,'組織C③（②のG6~P→F6にペースト＋事業所名追加）'!I304,'組織C③（②のG6~P→F6にペースト＋事業所名追加）'!Q304=3,'組織C③（②のG6~P→F6にペースト＋事業所名追加）'!K304,'組織C③（②のG6~P→F6にペースト＋事業所名追加）'!Q304=4,'組織C③（②のG6~P→F6にペースト＋事業所名追加）'!M304,'組織C③（②のG6~P→F6にペースト＋事業所名追加）'!Q304=5,'組織C③（②のG6~P→F6にペースト＋事業所名追加）'!O304)</f>
        <v/>
      </c>
      <c r="D304" s="136" t="str" cm="1">
        <f t="array" ref="D304">_xlfn.IFS('組織C③（②のG6~P→F6にペースト＋事業所名追加）'!Q304="","",'組織C③（②のG6~P→F6にペースト＋事業所名追加）'!Q304=1,"",'組織C③（②のG6~P→F6にペースト＋事業所名追加）'!Q304=2,'組織C③（②のG6~P→F6にペースト＋事業所名追加）'!G304,'組織C③（②のG6~P→F6にペースト＋事業所名追加）'!Q304=3,'組織C③（②のG6~P→F6にペースト＋事業所名追加）'!I304,'組織C③（②のG6~P→F6にペースト＋事業所名追加）'!Q304=4,'組織C③（②のG6~P→F6にペースト＋事業所名追加）'!K304,'組織C③（②のG6~P→F6にペースト＋事業所名追加）'!Q304=5,'組織C③（②のG6~P→F6にペースト＋事業所名追加）'!M304)</f>
        <v/>
      </c>
      <c r="E304" s="107" t="str">
        <f t="shared" si="10"/>
        <v/>
      </c>
      <c r="F304" s="37" t="str">
        <f t="shared" si="9"/>
        <v/>
      </c>
      <c r="G304" s="123" t="str" cm="1">
        <f t="array" ref="G304">IF($G$6="","",_xlfn.IFS('組織C③（②のG6~P→F6にペースト＋事業所名追加）'!Q304="","",'組織C③（②のG6~P→F6にペースト＋事業所名追加）'!Q304=1,'組織C③（②のG6~P→F6にペースト＋事業所名追加）'!F304,'組織C③（②のG6~P→F6にペースト＋事業所名追加）'!Q304=2,'組織C③（②のG6~P→F6にペースト＋事業所名追加）'!H304,'組織C③（②のG6~P→F6にペースト＋事業所名追加）'!Q304=3,'組織C③（②のG6~P→F6にペースト＋事業所名追加）'!J304,'組織C③（②のG6~P→F6にペースト＋事業所名追加）'!Q304=4,'組織C③（②のG6~P→F6にペースト＋事業所名追加）'!L304,'組織C③（②のG6~P→F6にペースト＋事業所名追加）'!Q304=5,'組織C③（②のG6~P→F6にペースト＋事業所名追加）'!N304))</f>
        <v/>
      </c>
      <c r="H304" s="123" t="str" cm="1">
        <f t="array" ref="H304">IF($G$6="","",_xlfn.IFS('組織C③（②のG6~P→F6にペースト＋事業所名追加）'!Q304="","",'組織C③（②のG6~P→F6にペースト＋事業所名追加）'!Q304=1,"",'組織C③（②のG6~P→F6にペースト＋事業所名追加）'!Q304=2,'組織C③（②のG6~P→F6にペースト＋事業所名追加）'!F304,'組織C③（②のG6~P→F6にペースト＋事業所名追加）'!Q304=3,'組織C③（②のG6~P→F6にペースト＋事業所名追加）'!H304,'組織C③（②のG6~P→F6にペースト＋事業所名追加）'!Q304=4,'組織C③（②のG6~P→F6にペースト＋事業所名追加）'!J304,'組織C③（②のG6~P→F6にペースト＋事業所名追加）'!Q304=5,'組織C③（②のG6~P→F6にペースト＋事業所名追加）'!L304))</f>
        <v/>
      </c>
      <c r="I304" s="123" t="str">
        <f>IF('組織C③（②のG6~P→F6にペースト＋事業所名追加）'!C304="","",'組織C③（②のG6~P→F6にペースト＋事業所名追加）'!C304)</f>
        <v/>
      </c>
      <c r="J304" s="107"/>
    </row>
    <row r="305" spans="1:10">
      <c r="A305" s="107" t="s">
        <v>842</v>
      </c>
      <c r="B305" s="134"/>
      <c r="C305" s="136" t="str" cm="1">
        <f t="array" ref="C305">_xlfn.IFS('組織C③（②のG6~P→F6にペースト＋事業所名追加）'!Q305="","",'組織C③（②のG6~P→F6にペースト＋事業所名追加）'!Q305=1,'組織C③（②のG6~P→F6にペースト＋事業所名追加）'!G305,'組織C③（②のG6~P→F6にペースト＋事業所名追加）'!Q305=2,'組織C③（②のG6~P→F6にペースト＋事業所名追加）'!I305,'組織C③（②のG6~P→F6にペースト＋事業所名追加）'!Q305=3,'組織C③（②のG6~P→F6にペースト＋事業所名追加）'!K305,'組織C③（②のG6~P→F6にペースト＋事業所名追加）'!Q305=4,'組織C③（②のG6~P→F6にペースト＋事業所名追加）'!M305,'組織C③（②のG6~P→F6にペースト＋事業所名追加）'!Q305=5,'組織C③（②のG6~P→F6にペースト＋事業所名追加）'!O305)</f>
        <v/>
      </c>
      <c r="D305" s="136" t="str" cm="1">
        <f t="array" ref="D305">_xlfn.IFS('組織C③（②のG6~P→F6にペースト＋事業所名追加）'!Q305="","",'組織C③（②のG6~P→F6にペースト＋事業所名追加）'!Q305=1,"",'組織C③（②のG6~P→F6にペースト＋事業所名追加）'!Q305=2,'組織C③（②のG6~P→F6にペースト＋事業所名追加）'!G305,'組織C③（②のG6~P→F6にペースト＋事業所名追加）'!Q305=3,'組織C③（②のG6~P→F6にペースト＋事業所名追加）'!I305,'組織C③（②のG6~P→F6にペースト＋事業所名追加）'!Q305=4,'組織C③（②のG6~P→F6にペースト＋事業所名追加）'!K305,'組織C③（②のG6~P→F6にペースト＋事業所名追加）'!Q305=5,'組織C③（②のG6~P→F6にペースト＋事業所名追加）'!M305)</f>
        <v/>
      </c>
      <c r="E305" s="107" t="str">
        <f t="shared" si="10"/>
        <v/>
      </c>
      <c r="F305" s="37" t="str">
        <f t="shared" si="9"/>
        <v/>
      </c>
      <c r="G305" s="123" t="str" cm="1">
        <f t="array" ref="G305">IF($G$6="","",_xlfn.IFS('組織C③（②のG6~P→F6にペースト＋事業所名追加）'!Q305="","",'組織C③（②のG6~P→F6にペースト＋事業所名追加）'!Q305=1,'組織C③（②のG6~P→F6にペースト＋事業所名追加）'!F305,'組織C③（②のG6~P→F6にペースト＋事業所名追加）'!Q305=2,'組織C③（②のG6~P→F6にペースト＋事業所名追加）'!H305,'組織C③（②のG6~P→F6にペースト＋事業所名追加）'!Q305=3,'組織C③（②のG6~P→F6にペースト＋事業所名追加）'!J305,'組織C③（②のG6~P→F6にペースト＋事業所名追加）'!Q305=4,'組織C③（②のG6~P→F6にペースト＋事業所名追加）'!L305,'組織C③（②のG6~P→F6にペースト＋事業所名追加）'!Q305=5,'組織C③（②のG6~P→F6にペースト＋事業所名追加）'!N305))</f>
        <v/>
      </c>
      <c r="H305" s="123" t="str" cm="1">
        <f t="array" ref="H305">IF($G$6="","",_xlfn.IFS('組織C③（②のG6~P→F6にペースト＋事業所名追加）'!Q305="","",'組織C③（②のG6~P→F6にペースト＋事業所名追加）'!Q305=1,"",'組織C③（②のG6~P→F6にペースト＋事業所名追加）'!Q305=2,'組織C③（②のG6~P→F6にペースト＋事業所名追加）'!F305,'組織C③（②のG6~P→F6にペースト＋事業所名追加）'!Q305=3,'組織C③（②のG6~P→F6にペースト＋事業所名追加）'!H305,'組織C③（②のG6~P→F6にペースト＋事業所名追加）'!Q305=4,'組織C③（②のG6~P→F6にペースト＋事業所名追加）'!J305,'組織C③（②のG6~P→F6にペースト＋事業所名追加）'!Q305=5,'組織C③（②のG6~P→F6にペースト＋事業所名追加）'!L305))</f>
        <v/>
      </c>
      <c r="I305" s="123" t="str">
        <f>IF('組織C③（②のG6~P→F6にペースト＋事業所名追加）'!C305="","",'組織C③（②のG6~P→F6にペースト＋事業所名追加）'!C305)</f>
        <v/>
      </c>
      <c r="J305" s="107"/>
    </row>
    <row r="306" spans="1:10">
      <c r="A306" s="107" t="s">
        <v>843</v>
      </c>
      <c r="B306" s="134"/>
      <c r="C306" s="136" t="str" cm="1">
        <f t="array" ref="C306">_xlfn.IFS('組織C③（②のG6~P→F6にペースト＋事業所名追加）'!Q306="","",'組織C③（②のG6~P→F6にペースト＋事業所名追加）'!Q306=1,'組織C③（②のG6~P→F6にペースト＋事業所名追加）'!G306,'組織C③（②のG6~P→F6にペースト＋事業所名追加）'!Q306=2,'組織C③（②のG6~P→F6にペースト＋事業所名追加）'!I306,'組織C③（②のG6~P→F6にペースト＋事業所名追加）'!Q306=3,'組織C③（②のG6~P→F6にペースト＋事業所名追加）'!K306,'組織C③（②のG6~P→F6にペースト＋事業所名追加）'!Q306=4,'組織C③（②のG6~P→F6にペースト＋事業所名追加）'!M306,'組織C③（②のG6~P→F6にペースト＋事業所名追加）'!Q306=5,'組織C③（②のG6~P→F6にペースト＋事業所名追加）'!O306)</f>
        <v/>
      </c>
      <c r="D306" s="136" t="str" cm="1">
        <f t="array" ref="D306">_xlfn.IFS('組織C③（②のG6~P→F6にペースト＋事業所名追加）'!Q306="","",'組織C③（②のG6~P→F6にペースト＋事業所名追加）'!Q306=1,"",'組織C③（②のG6~P→F6にペースト＋事業所名追加）'!Q306=2,'組織C③（②のG6~P→F6にペースト＋事業所名追加）'!G306,'組織C③（②のG6~P→F6にペースト＋事業所名追加）'!Q306=3,'組織C③（②のG6~P→F6にペースト＋事業所名追加）'!I306,'組織C③（②のG6~P→F6にペースト＋事業所名追加）'!Q306=4,'組織C③（②のG6~P→F6にペースト＋事業所名追加）'!K306,'組織C③（②のG6~P→F6にペースト＋事業所名追加）'!Q306=5,'組織C③（②のG6~P→F6にペースト＋事業所名追加）'!M306)</f>
        <v/>
      </c>
      <c r="E306" s="107" t="str">
        <f t="shared" si="10"/>
        <v/>
      </c>
      <c r="F306" s="37" t="str">
        <f t="shared" si="9"/>
        <v/>
      </c>
      <c r="G306" s="123" t="str" cm="1">
        <f t="array" ref="G306">IF($G$6="","",_xlfn.IFS('組織C③（②のG6~P→F6にペースト＋事業所名追加）'!Q306="","",'組織C③（②のG6~P→F6にペースト＋事業所名追加）'!Q306=1,'組織C③（②のG6~P→F6にペースト＋事業所名追加）'!F306,'組織C③（②のG6~P→F6にペースト＋事業所名追加）'!Q306=2,'組織C③（②のG6~P→F6にペースト＋事業所名追加）'!H306,'組織C③（②のG6~P→F6にペースト＋事業所名追加）'!Q306=3,'組織C③（②のG6~P→F6にペースト＋事業所名追加）'!J306,'組織C③（②のG6~P→F6にペースト＋事業所名追加）'!Q306=4,'組織C③（②のG6~P→F6にペースト＋事業所名追加）'!L306,'組織C③（②のG6~P→F6にペースト＋事業所名追加）'!Q306=5,'組織C③（②のG6~P→F6にペースト＋事業所名追加）'!N306))</f>
        <v/>
      </c>
      <c r="H306" s="123" t="str" cm="1">
        <f t="array" ref="H306">IF($G$6="","",_xlfn.IFS('組織C③（②のG6~P→F6にペースト＋事業所名追加）'!Q306="","",'組織C③（②のG6~P→F6にペースト＋事業所名追加）'!Q306=1,"",'組織C③（②のG6~P→F6にペースト＋事業所名追加）'!Q306=2,'組織C③（②のG6~P→F6にペースト＋事業所名追加）'!F306,'組織C③（②のG6~P→F6にペースト＋事業所名追加）'!Q306=3,'組織C③（②のG6~P→F6にペースト＋事業所名追加）'!H306,'組織C③（②のG6~P→F6にペースト＋事業所名追加）'!Q306=4,'組織C③（②のG6~P→F6にペースト＋事業所名追加）'!J306,'組織C③（②のG6~P→F6にペースト＋事業所名追加）'!Q306=5,'組織C③（②のG6~P→F6にペースト＋事業所名追加）'!L306))</f>
        <v/>
      </c>
      <c r="I306" s="123" t="str">
        <f>IF('組織C③（②のG6~P→F6にペースト＋事業所名追加）'!C306="","",'組織C③（②のG6~P→F6にペースト＋事業所名追加）'!C306)</f>
        <v/>
      </c>
      <c r="J306" s="107"/>
    </row>
    <row r="307" spans="1:10">
      <c r="A307" s="107" t="s">
        <v>844</v>
      </c>
      <c r="B307" s="134"/>
      <c r="C307" s="136" t="str" cm="1">
        <f t="array" ref="C307">_xlfn.IFS('組織C③（②のG6~P→F6にペースト＋事業所名追加）'!Q307="","",'組織C③（②のG6~P→F6にペースト＋事業所名追加）'!Q307=1,'組織C③（②のG6~P→F6にペースト＋事業所名追加）'!G307,'組織C③（②のG6~P→F6にペースト＋事業所名追加）'!Q307=2,'組織C③（②のG6~P→F6にペースト＋事業所名追加）'!I307,'組織C③（②のG6~P→F6にペースト＋事業所名追加）'!Q307=3,'組織C③（②のG6~P→F6にペースト＋事業所名追加）'!K307,'組織C③（②のG6~P→F6にペースト＋事業所名追加）'!Q307=4,'組織C③（②のG6~P→F6にペースト＋事業所名追加）'!M307,'組織C③（②のG6~P→F6にペースト＋事業所名追加）'!Q307=5,'組織C③（②のG6~P→F6にペースト＋事業所名追加）'!O307)</f>
        <v/>
      </c>
      <c r="D307" s="136" t="str" cm="1">
        <f t="array" ref="D307">_xlfn.IFS('組織C③（②のG6~P→F6にペースト＋事業所名追加）'!Q307="","",'組織C③（②のG6~P→F6にペースト＋事業所名追加）'!Q307=1,"",'組織C③（②のG6~P→F6にペースト＋事業所名追加）'!Q307=2,'組織C③（②のG6~P→F6にペースト＋事業所名追加）'!G307,'組織C③（②のG6~P→F6にペースト＋事業所名追加）'!Q307=3,'組織C③（②のG6~P→F6にペースト＋事業所名追加）'!I307,'組織C③（②のG6~P→F6にペースト＋事業所名追加）'!Q307=4,'組織C③（②のG6~P→F6にペースト＋事業所名追加）'!K307,'組織C③（②のG6~P→F6にペースト＋事業所名追加）'!Q307=5,'組織C③（②のG6~P→F6にペースト＋事業所名追加）'!M307)</f>
        <v/>
      </c>
      <c r="E307" s="107" t="str">
        <f t="shared" si="10"/>
        <v/>
      </c>
      <c r="F307" s="37" t="str">
        <f t="shared" si="9"/>
        <v/>
      </c>
      <c r="G307" s="123" t="str" cm="1">
        <f t="array" ref="G307">IF($G$6="","",_xlfn.IFS('組織C③（②のG6~P→F6にペースト＋事業所名追加）'!Q307="","",'組織C③（②のG6~P→F6にペースト＋事業所名追加）'!Q307=1,'組織C③（②のG6~P→F6にペースト＋事業所名追加）'!F307,'組織C③（②のG6~P→F6にペースト＋事業所名追加）'!Q307=2,'組織C③（②のG6~P→F6にペースト＋事業所名追加）'!H307,'組織C③（②のG6~P→F6にペースト＋事業所名追加）'!Q307=3,'組織C③（②のG6~P→F6にペースト＋事業所名追加）'!J307,'組織C③（②のG6~P→F6にペースト＋事業所名追加）'!Q307=4,'組織C③（②のG6~P→F6にペースト＋事業所名追加）'!L307,'組織C③（②のG6~P→F6にペースト＋事業所名追加）'!Q307=5,'組織C③（②のG6~P→F6にペースト＋事業所名追加）'!N307))</f>
        <v/>
      </c>
      <c r="H307" s="123" t="str" cm="1">
        <f t="array" ref="H307">IF($G$6="","",_xlfn.IFS('組織C③（②のG6~P→F6にペースト＋事業所名追加）'!Q307="","",'組織C③（②のG6~P→F6にペースト＋事業所名追加）'!Q307=1,"",'組織C③（②のG6~P→F6にペースト＋事業所名追加）'!Q307=2,'組織C③（②のG6~P→F6にペースト＋事業所名追加）'!F307,'組織C③（②のG6~P→F6にペースト＋事業所名追加）'!Q307=3,'組織C③（②のG6~P→F6にペースト＋事業所名追加）'!H307,'組織C③（②のG6~P→F6にペースト＋事業所名追加）'!Q307=4,'組織C③（②のG6~P→F6にペースト＋事業所名追加）'!J307,'組織C③（②のG6~P→F6にペースト＋事業所名追加）'!Q307=5,'組織C③（②のG6~P→F6にペースト＋事業所名追加）'!L307))</f>
        <v/>
      </c>
      <c r="I307" s="123" t="str">
        <f>IF('組織C③（②のG6~P→F6にペースト＋事業所名追加）'!C307="","",'組織C③（②のG6~P→F6にペースト＋事業所名追加）'!C307)</f>
        <v/>
      </c>
      <c r="J307" s="107"/>
    </row>
    <row r="308" spans="1:10">
      <c r="A308" s="107" t="s">
        <v>845</v>
      </c>
      <c r="B308" s="134"/>
      <c r="C308" s="136" t="str" cm="1">
        <f t="array" ref="C308">_xlfn.IFS('組織C③（②のG6~P→F6にペースト＋事業所名追加）'!Q308="","",'組織C③（②のG6~P→F6にペースト＋事業所名追加）'!Q308=1,'組織C③（②のG6~P→F6にペースト＋事業所名追加）'!G308,'組織C③（②のG6~P→F6にペースト＋事業所名追加）'!Q308=2,'組織C③（②のG6~P→F6にペースト＋事業所名追加）'!I308,'組織C③（②のG6~P→F6にペースト＋事業所名追加）'!Q308=3,'組織C③（②のG6~P→F6にペースト＋事業所名追加）'!K308,'組織C③（②のG6~P→F6にペースト＋事業所名追加）'!Q308=4,'組織C③（②のG6~P→F6にペースト＋事業所名追加）'!M308,'組織C③（②のG6~P→F6にペースト＋事業所名追加）'!Q308=5,'組織C③（②のG6~P→F6にペースト＋事業所名追加）'!O308)</f>
        <v/>
      </c>
      <c r="D308" s="136" t="str" cm="1">
        <f t="array" ref="D308">_xlfn.IFS('組織C③（②のG6~P→F6にペースト＋事業所名追加）'!Q308="","",'組織C③（②のG6~P→F6にペースト＋事業所名追加）'!Q308=1,"",'組織C③（②のG6~P→F6にペースト＋事業所名追加）'!Q308=2,'組織C③（②のG6~P→F6にペースト＋事業所名追加）'!G308,'組織C③（②のG6~P→F6にペースト＋事業所名追加）'!Q308=3,'組織C③（②のG6~P→F6にペースト＋事業所名追加）'!I308,'組織C③（②のG6~P→F6にペースト＋事業所名追加）'!Q308=4,'組織C③（②のG6~P→F6にペースト＋事業所名追加）'!K308,'組織C③（②のG6~P→F6にペースト＋事業所名追加）'!Q308=5,'組織C③（②のG6~P→F6にペースト＋事業所名追加）'!M308)</f>
        <v/>
      </c>
      <c r="E308" s="107" t="str">
        <f t="shared" si="10"/>
        <v/>
      </c>
      <c r="F308" s="37" t="str">
        <f t="shared" si="9"/>
        <v/>
      </c>
      <c r="G308" s="123" t="str" cm="1">
        <f t="array" ref="G308">IF($G$6="","",_xlfn.IFS('組織C③（②のG6~P→F6にペースト＋事業所名追加）'!Q308="","",'組織C③（②のG6~P→F6にペースト＋事業所名追加）'!Q308=1,'組織C③（②のG6~P→F6にペースト＋事業所名追加）'!F308,'組織C③（②のG6~P→F6にペースト＋事業所名追加）'!Q308=2,'組織C③（②のG6~P→F6にペースト＋事業所名追加）'!H308,'組織C③（②のG6~P→F6にペースト＋事業所名追加）'!Q308=3,'組織C③（②のG6~P→F6にペースト＋事業所名追加）'!J308,'組織C③（②のG6~P→F6にペースト＋事業所名追加）'!Q308=4,'組織C③（②のG6~P→F6にペースト＋事業所名追加）'!L308,'組織C③（②のG6~P→F6にペースト＋事業所名追加）'!Q308=5,'組織C③（②のG6~P→F6にペースト＋事業所名追加）'!N308))</f>
        <v/>
      </c>
      <c r="H308" s="123" t="str" cm="1">
        <f t="array" ref="H308">IF($G$6="","",_xlfn.IFS('組織C③（②のG6~P→F6にペースト＋事業所名追加）'!Q308="","",'組織C③（②のG6~P→F6にペースト＋事業所名追加）'!Q308=1,"",'組織C③（②のG6~P→F6にペースト＋事業所名追加）'!Q308=2,'組織C③（②のG6~P→F6にペースト＋事業所名追加）'!F308,'組織C③（②のG6~P→F6にペースト＋事業所名追加）'!Q308=3,'組織C③（②のG6~P→F6にペースト＋事業所名追加）'!H308,'組織C③（②のG6~P→F6にペースト＋事業所名追加）'!Q308=4,'組織C③（②のG6~P→F6にペースト＋事業所名追加）'!J308,'組織C③（②のG6~P→F6にペースト＋事業所名追加）'!Q308=5,'組織C③（②のG6~P→F6にペースト＋事業所名追加）'!L308))</f>
        <v/>
      </c>
      <c r="I308" s="123" t="str">
        <f>IF('組織C③（②のG6~P→F6にペースト＋事業所名追加）'!C308="","",'組織C③（②のG6~P→F6にペースト＋事業所名追加）'!C308)</f>
        <v/>
      </c>
      <c r="J308" s="107"/>
    </row>
    <row r="309" spans="1:10">
      <c r="A309" s="107" t="s">
        <v>846</v>
      </c>
      <c r="B309" s="134"/>
      <c r="C309" s="136" t="str" cm="1">
        <f t="array" ref="C309">_xlfn.IFS('組織C③（②のG6~P→F6にペースト＋事業所名追加）'!Q309="","",'組織C③（②のG6~P→F6にペースト＋事業所名追加）'!Q309=1,'組織C③（②のG6~P→F6にペースト＋事業所名追加）'!G309,'組織C③（②のG6~P→F6にペースト＋事業所名追加）'!Q309=2,'組織C③（②のG6~P→F6にペースト＋事業所名追加）'!I309,'組織C③（②のG6~P→F6にペースト＋事業所名追加）'!Q309=3,'組織C③（②のG6~P→F6にペースト＋事業所名追加）'!K309,'組織C③（②のG6~P→F6にペースト＋事業所名追加）'!Q309=4,'組織C③（②のG6~P→F6にペースト＋事業所名追加）'!M309,'組織C③（②のG6~P→F6にペースト＋事業所名追加）'!Q309=5,'組織C③（②のG6~P→F6にペースト＋事業所名追加）'!O309)</f>
        <v/>
      </c>
      <c r="D309" s="136" t="str" cm="1">
        <f t="array" ref="D309">_xlfn.IFS('組織C③（②のG6~P→F6にペースト＋事業所名追加）'!Q309="","",'組織C③（②のG6~P→F6にペースト＋事業所名追加）'!Q309=1,"",'組織C③（②のG6~P→F6にペースト＋事業所名追加）'!Q309=2,'組織C③（②のG6~P→F6にペースト＋事業所名追加）'!G309,'組織C③（②のG6~P→F6にペースト＋事業所名追加）'!Q309=3,'組織C③（②のG6~P→F6にペースト＋事業所名追加）'!I309,'組織C③（②のG6~P→F6にペースト＋事業所名追加）'!Q309=4,'組織C③（②のG6~P→F6にペースト＋事業所名追加）'!K309,'組織C③（②のG6~P→F6にペースト＋事業所名追加）'!Q309=5,'組織C③（②のG6~P→F6にペースト＋事業所名追加）'!M309)</f>
        <v/>
      </c>
      <c r="E309" s="107" t="str">
        <f t="shared" si="10"/>
        <v/>
      </c>
      <c r="F309" s="37" t="str">
        <f t="shared" si="9"/>
        <v/>
      </c>
      <c r="G309" s="123" t="str" cm="1">
        <f t="array" ref="G309">IF($G$6="","",_xlfn.IFS('組織C③（②のG6~P→F6にペースト＋事業所名追加）'!Q309="","",'組織C③（②のG6~P→F6にペースト＋事業所名追加）'!Q309=1,'組織C③（②のG6~P→F6にペースト＋事業所名追加）'!F309,'組織C③（②のG6~P→F6にペースト＋事業所名追加）'!Q309=2,'組織C③（②のG6~P→F6にペースト＋事業所名追加）'!H309,'組織C③（②のG6~P→F6にペースト＋事業所名追加）'!Q309=3,'組織C③（②のG6~P→F6にペースト＋事業所名追加）'!J309,'組織C③（②のG6~P→F6にペースト＋事業所名追加）'!Q309=4,'組織C③（②のG6~P→F6にペースト＋事業所名追加）'!L309,'組織C③（②のG6~P→F6にペースト＋事業所名追加）'!Q309=5,'組織C③（②のG6~P→F6にペースト＋事業所名追加）'!N309))</f>
        <v/>
      </c>
      <c r="H309" s="123" t="str" cm="1">
        <f t="array" ref="H309">IF($G$6="","",_xlfn.IFS('組織C③（②のG6~P→F6にペースト＋事業所名追加）'!Q309="","",'組織C③（②のG6~P→F6にペースト＋事業所名追加）'!Q309=1,"",'組織C③（②のG6~P→F6にペースト＋事業所名追加）'!Q309=2,'組織C③（②のG6~P→F6にペースト＋事業所名追加）'!F309,'組織C③（②のG6~P→F6にペースト＋事業所名追加）'!Q309=3,'組織C③（②のG6~P→F6にペースト＋事業所名追加）'!H309,'組織C③（②のG6~P→F6にペースト＋事業所名追加）'!Q309=4,'組織C③（②のG6~P→F6にペースト＋事業所名追加）'!J309,'組織C③（②のG6~P→F6にペースト＋事業所名追加）'!Q309=5,'組織C③（②のG6~P→F6にペースト＋事業所名追加）'!L309))</f>
        <v/>
      </c>
      <c r="I309" s="123" t="str">
        <f>IF('組織C③（②のG6~P→F6にペースト＋事業所名追加）'!C309="","",'組織C③（②のG6~P→F6にペースト＋事業所名追加）'!C309)</f>
        <v/>
      </c>
      <c r="J309" s="107"/>
    </row>
    <row r="310" spans="1:10">
      <c r="A310" s="107" t="s">
        <v>847</v>
      </c>
      <c r="B310" s="134"/>
      <c r="C310" s="136" t="str" cm="1">
        <f t="array" ref="C310">_xlfn.IFS('組織C③（②のG6~P→F6にペースト＋事業所名追加）'!Q310="","",'組織C③（②のG6~P→F6にペースト＋事業所名追加）'!Q310=1,'組織C③（②のG6~P→F6にペースト＋事業所名追加）'!G310,'組織C③（②のG6~P→F6にペースト＋事業所名追加）'!Q310=2,'組織C③（②のG6~P→F6にペースト＋事業所名追加）'!I310,'組織C③（②のG6~P→F6にペースト＋事業所名追加）'!Q310=3,'組織C③（②のG6~P→F6にペースト＋事業所名追加）'!K310,'組織C③（②のG6~P→F6にペースト＋事業所名追加）'!Q310=4,'組織C③（②のG6~P→F6にペースト＋事業所名追加）'!M310,'組織C③（②のG6~P→F6にペースト＋事業所名追加）'!Q310=5,'組織C③（②のG6~P→F6にペースト＋事業所名追加）'!O310)</f>
        <v/>
      </c>
      <c r="D310" s="136" t="str" cm="1">
        <f t="array" ref="D310">_xlfn.IFS('組織C③（②のG6~P→F6にペースト＋事業所名追加）'!Q310="","",'組織C③（②のG6~P→F6にペースト＋事業所名追加）'!Q310=1,"",'組織C③（②のG6~P→F6にペースト＋事業所名追加）'!Q310=2,'組織C③（②のG6~P→F6にペースト＋事業所名追加）'!G310,'組織C③（②のG6~P→F6にペースト＋事業所名追加）'!Q310=3,'組織C③（②のG6~P→F6にペースト＋事業所名追加）'!I310,'組織C③（②のG6~P→F6にペースト＋事業所名追加）'!Q310=4,'組織C③（②のG6~P→F6にペースト＋事業所名追加）'!K310,'組織C③（②のG6~P→F6にペースト＋事業所名追加）'!Q310=5,'組織C③（②のG6~P→F6にペースト＋事業所名追加）'!M310)</f>
        <v/>
      </c>
      <c r="E310" s="107" t="str">
        <f t="shared" si="10"/>
        <v/>
      </c>
      <c r="F310" s="37" t="str">
        <f t="shared" si="9"/>
        <v/>
      </c>
      <c r="G310" s="123" t="str" cm="1">
        <f t="array" ref="G310">IF($G$6="","",_xlfn.IFS('組織C③（②のG6~P→F6にペースト＋事業所名追加）'!Q310="","",'組織C③（②のG6~P→F6にペースト＋事業所名追加）'!Q310=1,'組織C③（②のG6~P→F6にペースト＋事業所名追加）'!F310,'組織C③（②のG6~P→F6にペースト＋事業所名追加）'!Q310=2,'組織C③（②のG6~P→F6にペースト＋事業所名追加）'!H310,'組織C③（②のG6~P→F6にペースト＋事業所名追加）'!Q310=3,'組織C③（②のG6~P→F6にペースト＋事業所名追加）'!J310,'組織C③（②のG6~P→F6にペースト＋事業所名追加）'!Q310=4,'組織C③（②のG6~P→F6にペースト＋事業所名追加）'!L310,'組織C③（②のG6~P→F6にペースト＋事業所名追加）'!Q310=5,'組織C③（②のG6~P→F6にペースト＋事業所名追加）'!N310))</f>
        <v/>
      </c>
      <c r="H310" s="123" t="str" cm="1">
        <f t="array" ref="H310">IF($G$6="","",_xlfn.IFS('組織C③（②のG6~P→F6にペースト＋事業所名追加）'!Q310="","",'組織C③（②のG6~P→F6にペースト＋事業所名追加）'!Q310=1,"",'組織C③（②のG6~P→F6にペースト＋事業所名追加）'!Q310=2,'組織C③（②のG6~P→F6にペースト＋事業所名追加）'!F310,'組織C③（②のG6~P→F6にペースト＋事業所名追加）'!Q310=3,'組織C③（②のG6~P→F6にペースト＋事業所名追加）'!H310,'組織C③（②のG6~P→F6にペースト＋事業所名追加）'!Q310=4,'組織C③（②のG6~P→F6にペースト＋事業所名追加）'!J310,'組織C③（②のG6~P→F6にペースト＋事業所名追加）'!Q310=5,'組織C③（②のG6~P→F6にペースト＋事業所名追加）'!L310))</f>
        <v/>
      </c>
      <c r="I310" s="123" t="str">
        <f>IF('組織C③（②のG6~P→F6にペースト＋事業所名追加）'!C310="","",'組織C③（②のG6~P→F6にペースト＋事業所名追加）'!C310)</f>
        <v/>
      </c>
      <c r="J310" s="107"/>
    </row>
    <row r="311" spans="1:10">
      <c r="A311" s="107" t="s">
        <v>848</v>
      </c>
      <c r="B311" s="134"/>
      <c r="C311" s="136" t="str" cm="1">
        <f t="array" ref="C311">_xlfn.IFS('組織C③（②のG6~P→F6にペースト＋事業所名追加）'!Q311="","",'組織C③（②のG6~P→F6にペースト＋事業所名追加）'!Q311=1,'組織C③（②のG6~P→F6にペースト＋事業所名追加）'!G311,'組織C③（②のG6~P→F6にペースト＋事業所名追加）'!Q311=2,'組織C③（②のG6~P→F6にペースト＋事業所名追加）'!I311,'組織C③（②のG6~P→F6にペースト＋事業所名追加）'!Q311=3,'組織C③（②のG6~P→F6にペースト＋事業所名追加）'!K311,'組織C③（②のG6~P→F6にペースト＋事業所名追加）'!Q311=4,'組織C③（②のG6~P→F6にペースト＋事業所名追加）'!M311,'組織C③（②のG6~P→F6にペースト＋事業所名追加）'!Q311=5,'組織C③（②のG6~P→F6にペースト＋事業所名追加）'!O311)</f>
        <v/>
      </c>
      <c r="D311" s="136" t="str" cm="1">
        <f t="array" ref="D311">_xlfn.IFS('組織C③（②のG6~P→F6にペースト＋事業所名追加）'!Q311="","",'組織C③（②のG6~P→F6にペースト＋事業所名追加）'!Q311=1,"",'組織C③（②のG6~P→F6にペースト＋事業所名追加）'!Q311=2,'組織C③（②のG6~P→F6にペースト＋事業所名追加）'!G311,'組織C③（②のG6~P→F6にペースト＋事業所名追加）'!Q311=3,'組織C③（②のG6~P→F6にペースト＋事業所名追加）'!I311,'組織C③（②のG6~P→F6にペースト＋事業所名追加）'!Q311=4,'組織C③（②のG6~P→F6にペースト＋事業所名追加）'!K311,'組織C③（②のG6~P→F6にペースト＋事業所名追加）'!Q311=5,'組織C③（②のG6~P→F6にペースト＋事業所名追加）'!M311)</f>
        <v/>
      </c>
      <c r="E311" s="107" t="str">
        <f t="shared" si="10"/>
        <v/>
      </c>
      <c r="F311" s="37" t="str">
        <f t="shared" si="9"/>
        <v/>
      </c>
      <c r="G311" s="123" t="str" cm="1">
        <f t="array" ref="G311">IF($G$6="","",_xlfn.IFS('組織C③（②のG6~P→F6にペースト＋事業所名追加）'!Q311="","",'組織C③（②のG6~P→F6にペースト＋事業所名追加）'!Q311=1,'組織C③（②のG6~P→F6にペースト＋事業所名追加）'!F311,'組織C③（②のG6~P→F6にペースト＋事業所名追加）'!Q311=2,'組織C③（②のG6~P→F6にペースト＋事業所名追加）'!H311,'組織C③（②のG6~P→F6にペースト＋事業所名追加）'!Q311=3,'組織C③（②のG6~P→F6にペースト＋事業所名追加）'!J311,'組織C③（②のG6~P→F6にペースト＋事業所名追加）'!Q311=4,'組織C③（②のG6~P→F6にペースト＋事業所名追加）'!L311,'組織C③（②のG6~P→F6にペースト＋事業所名追加）'!Q311=5,'組織C③（②のG6~P→F6にペースト＋事業所名追加）'!N311))</f>
        <v/>
      </c>
      <c r="H311" s="123" t="str" cm="1">
        <f t="array" ref="H311">IF($G$6="","",_xlfn.IFS('組織C③（②のG6~P→F6にペースト＋事業所名追加）'!Q311="","",'組織C③（②のG6~P→F6にペースト＋事業所名追加）'!Q311=1,"",'組織C③（②のG6~P→F6にペースト＋事業所名追加）'!Q311=2,'組織C③（②のG6~P→F6にペースト＋事業所名追加）'!F311,'組織C③（②のG6~P→F6にペースト＋事業所名追加）'!Q311=3,'組織C③（②のG6~P→F6にペースト＋事業所名追加）'!H311,'組織C③（②のG6~P→F6にペースト＋事業所名追加）'!Q311=4,'組織C③（②のG6~P→F6にペースト＋事業所名追加）'!J311,'組織C③（②のG6~P→F6にペースト＋事業所名追加）'!Q311=5,'組織C③（②のG6~P→F6にペースト＋事業所名追加）'!L311))</f>
        <v/>
      </c>
      <c r="I311" s="123" t="str">
        <f>IF('組織C③（②のG6~P→F6にペースト＋事業所名追加）'!C311="","",'組織C③（②のG6~P→F6にペースト＋事業所名追加）'!C311)</f>
        <v/>
      </c>
      <c r="J311" s="107"/>
    </row>
    <row r="312" spans="1:10">
      <c r="A312" s="107" t="s">
        <v>849</v>
      </c>
      <c r="B312" s="134"/>
      <c r="C312" s="136" t="str" cm="1">
        <f t="array" ref="C312">_xlfn.IFS('組織C③（②のG6~P→F6にペースト＋事業所名追加）'!Q312="","",'組織C③（②のG6~P→F6にペースト＋事業所名追加）'!Q312=1,'組織C③（②のG6~P→F6にペースト＋事業所名追加）'!G312,'組織C③（②のG6~P→F6にペースト＋事業所名追加）'!Q312=2,'組織C③（②のG6~P→F6にペースト＋事業所名追加）'!I312,'組織C③（②のG6~P→F6にペースト＋事業所名追加）'!Q312=3,'組織C③（②のG6~P→F6にペースト＋事業所名追加）'!K312,'組織C③（②のG6~P→F6にペースト＋事業所名追加）'!Q312=4,'組織C③（②のG6~P→F6にペースト＋事業所名追加）'!M312,'組織C③（②のG6~P→F6にペースト＋事業所名追加）'!Q312=5,'組織C③（②のG6~P→F6にペースト＋事業所名追加）'!O312)</f>
        <v/>
      </c>
      <c r="D312" s="136" t="str" cm="1">
        <f t="array" ref="D312">_xlfn.IFS('組織C③（②のG6~P→F6にペースト＋事業所名追加）'!Q312="","",'組織C③（②のG6~P→F6にペースト＋事業所名追加）'!Q312=1,"",'組織C③（②のG6~P→F6にペースト＋事業所名追加）'!Q312=2,'組織C③（②のG6~P→F6にペースト＋事業所名追加）'!G312,'組織C③（②のG6~P→F6にペースト＋事業所名追加）'!Q312=3,'組織C③（②のG6~P→F6にペースト＋事業所名追加）'!I312,'組織C③（②のG6~P→F6にペースト＋事業所名追加）'!Q312=4,'組織C③（②のG6~P→F6にペースト＋事業所名追加）'!K312,'組織C③（②のG6~P→F6にペースト＋事業所名追加）'!Q312=5,'組織C③（②のG6~P→F6にペースト＋事業所名追加）'!M312)</f>
        <v/>
      </c>
      <c r="E312" s="107" t="str">
        <f t="shared" si="10"/>
        <v/>
      </c>
      <c r="F312" s="37" t="str">
        <f t="shared" si="9"/>
        <v/>
      </c>
      <c r="G312" s="123" t="str" cm="1">
        <f t="array" ref="G312">IF($G$6="","",_xlfn.IFS('組織C③（②のG6~P→F6にペースト＋事業所名追加）'!Q312="","",'組織C③（②のG6~P→F6にペースト＋事業所名追加）'!Q312=1,'組織C③（②のG6~P→F6にペースト＋事業所名追加）'!F312,'組織C③（②のG6~P→F6にペースト＋事業所名追加）'!Q312=2,'組織C③（②のG6~P→F6にペースト＋事業所名追加）'!H312,'組織C③（②のG6~P→F6にペースト＋事業所名追加）'!Q312=3,'組織C③（②のG6~P→F6にペースト＋事業所名追加）'!J312,'組織C③（②のG6~P→F6にペースト＋事業所名追加）'!Q312=4,'組織C③（②のG6~P→F6にペースト＋事業所名追加）'!L312,'組織C③（②のG6~P→F6にペースト＋事業所名追加）'!Q312=5,'組織C③（②のG6~P→F6にペースト＋事業所名追加）'!N312))</f>
        <v/>
      </c>
      <c r="H312" s="123" t="str" cm="1">
        <f t="array" ref="H312">IF($G$6="","",_xlfn.IFS('組織C③（②のG6~P→F6にペースト＋事業所名追加）'!Q312="","",'組織C③（②のG6~P→F6にペースト＋事業所名追加）'!Q312=1,"",'組織C③（②のG6~P→F6にペースト＋事業所名追加）'!Q312=2,'組織C③（②のG6~P→F6にペースト＋事業所名追加）'!F312,'組織C③（②のG6~P→F6にペースト＋事業所名追加）'!Q312=3,'組織C③（②のG6~P→F6にペースト＋事業所名追加）'!H312,'組織C③（②のG6~P→F6にペースト＋事業所名追加）'!Q312=4,'組織C③（②のG6~P→F6にペースト＋事業所名追加）'!J312,'組織C③（②のG6~P→F6にペースト＋事業所名追加）'!Q312=5,'組織C③（②のG6~P→F6にペースト＋事業所名追加）'!L312))</f>
        <v/>
      </c>
      <c r="I312" s="123" t="str">
        <f>IF('組織C③（②のG6~P→F6にペースト＋事業所名追加）'!C312="","",'組織C③（②のG6~P→F6にペースト＋事業所名追加）'!C312)</f>
        <v/>
      </c>
      <c r="J312" s="107"/>
    </row>
    <row r="313" spans="1:10">
      <c r="A313" s="107" t="s">
        <v>850</v>
      </c>
      <c r="B313" s="134"/>
      <c r="C313" s="136" t="str" cm="1">
        <f t="array" ref="C313">_xlfn.IFS('組織C③（②のG6~P→F6にペースト＋事業所名追加）'!Q313="","",'組織C③（②のG6~P→F6にペースト＋事業所名追加）'!Q313=1,'組織C③（②のG6~P→F6にペースト＋事業所名追加）'!G313,'組織C③（②のG6~P→F6にペースト＋事業所名追加）'!Q313=2,'組織C③（②のG6~P→F6にペースト＋事業所名追加）'!I313,'組織C③（②のG6~P→F6にペースト＋事業所名追加）'!Q313=3,'組織C③（②のG6~P→F6にペースト＋事業所名追加）'!K313,'組織C③（②のG6~P→F6にペースト＋事業所名追加）'!Q313=4,'組織C③（②のG6~P→F6にペースト＋事業所名追加）'!M313,'組織C③（②のG6~P→F6にペースト＋事業所名追加）'!Q313=5,'組織C③（②のG6~P→F6にペースト＋事業所名追加）'!O313)</f>
        <v/>
      </c>
      <c r="D313" s="136" t="str" cm="1">
        <f t="array" ref="D313">_xlfn.IFS('組織C③（②のG6~P→F6にペースト＋事業所名追加）'!Q313="","",'組織C③（②のG6~P→F6にペースト＋事業所名追加）'!Q313=1,"",'組織C③（②のG6~P→F6にペースト＋事業所名追加）'!Q313=2,'組織C③（②のG6~P→F6にペースト＋事業所名追加）'!G313,'組織C③（②のG6~P→F6にペースト＋事業所名追加）'!Q313=3,'組織C③（②のG6~P→F6にペースト＋事業所名追加）'!I313,'組織C③（②のG6~P→F6にペースト＋事業所名追加）'!Q313=4,'組織C③（②のG6~P→F6にペースト＋事業所名追加）'!K313,'組織C③（②のG6~P→F6にペースト＋事業所名追加）'!Q313=5,'組織C③（②のG6~P→F6にペースト＋事業所名追加）'!M313)</f>
        <v/>
      </c>
      <c r="E313" s="107" t="str">
        <f t="shared" si="10"/>
        <v/>
      </c>
      <c r="F313" s="37" t="str">
        <f t="shared" si="9"/>
        <v/>
      </c>
      <c r="G313" s="123" t="str" cm="1">
        <f t="array" ref="G313">IF($G$6="","",_xlfn.IFS('組織C③（②のG6~P→F6にペースト＋事業所名追加）'!Q313="","",'組織C③（②のG6~P→F6にペースト＋事業所名追加）'!Q313=1,'組織C③（②のG6~P→F6にペースト＋事業所名追加）'!F313,'組織C③（②のG6~P→F6にペースト＋事業所名追加）'!Q313=2,'組織C③（②のG6~P→F6にペースト＋事業所名追加）'!H313,'組織C③（②のG6~P→F6にペースト＋事業所名追加）'!Q313=3,'組織C③（②のG6~P→F6にペースト＋事業所名追加）'!J313,'組織C③（②のG6~P→F6にペースト＋事業所名追加）'!Q313=4,'組織C③（②のG6~P→F6にペースト＋事業所名追加）'!L313,'組織C③（②のG6~P→F6にペースト＋事業所名追加）'!Q313=5,'組織C③（②のG6~P→F6にペースト＋事業所名追加）'!N313))</f>
        <v/>
      </c>
      <c r="H313" s="123" t="str" cm="1">
        <f t="array" ref="H313">IF($G$6="","",_xlfn.IFS('組織C③（②のG6~P→F6にペースト＋事業所名追加）'!Q313="","",'組織C③（②のG6~P→F6にペースト＋事業所名追加）'!Q313=1,"",'組織C③（②のG6~P→F6にペースト＋事業所名追加）'!Q313=2,'組織C③（②のG6~P→F6にペースト＋事業所名追加）'!F313,'組織C③（②のG6~P→F6にペースト＋事業所名追加）'!Q313=3,'組織C③（②のG6~P→F6にペースト＋事業所名追加）'!H313,'組織C③（②のG6~P→F6にペースト＋事業所名追加）'!Q313=4,'組織C③（②のG6~P→F6にペースト＋事業所名追加）'!J313,'組織C③（②のG6~P→F6にペースト＋事業所名追加）'!Q313=5,'組織C③（②のG6~P→F6にペースト＋事業所名追加）'!L313))</f>
        <v/>
      </c>
      <c r="I313" s="123" t="str">
        <f>IF('組織C③（②のG6~P→F6にペースト＋事業所名追加）'!C313="","",'組織C③（②のG6~P→F6にペースト＋事業所名追加）'!C313)</f>
        <v/>
      </c>
      <c r="J313" s="107"/>
    </row>
    <row r="314" spans="1:10">
      <c r="A314" s="107" t="s">
        <v>851</v>
      </c>
      <c r="B314" s="134"/>
      <c r="C314" s="136" t="str" cm="1">
        <f t="array" ref="C314">_xlfn.IFS('組織C③（②のG6~P→F6にペースト＋事業所名追加）'!Q314="","",'組織C③（②のG6~P→F6にペースト＋事業所名追加）'!Q314=1,'組織C③（②のG6~P→F6にペースト＋事業所名追加）'!G314,'組織C③（②のG6~P→F6にペースト＋事業所名追加）'!Q314=2,'組織C③（②のG6~P→F6にペースト＋事業所名追加）'!I314,'組織C③（②のG6~P→F6にペースト＋事業所名追加）'!Q314=3,'組織C③（②のG6~P→F6にペースト＋事業所名追加）'!K314,'組織C③（②のG6~P→F6にペースト＋事業所名追加）'!Q314=4,'組織C③（②のG6~P→F6にペースト＋事業所名追加）'!M314,'組織C③（②のG6~P→F6にペースト＋事業所名追加）'!Q314=5,'組織C③（②のG6~P→F6にペースト＋事業所名追加）'!O314)</f>
        <v/>
      </c>
      <c r="D314" s="136" t="str" cm="1">
        <f t="array" ref="D314">_xlfn.IFS('組織C③（②のG6~P→F6にペースト＋事業所名追加）'!Q314="","",'組織C③（②のG6~P→F6にペースト＋事業所名追加）'!Q314=1,"",'組織C③（②のG6~P→F6にペースト＋事業所名追加）'!Q314=2,'組織C③（②のG6~P→F6にペースト＋事業所名追加）'!G314,'組織C③（②のG6~P→F6にペースト＋事業所名追加）'!Q314=3,'組織C③（②のG6~P→F6にペースト＋事業所名追加）'!I314,'組織C③（②のG6~P→F6にペースト＋事業所名追加）'!Q314=4,'組織C③（②のG6~P→F6にペースト＋事業所名追加）'!K314,'組織C③（②のG6~P→F6にペースト＋事業所名追加）'!Q314=5,'組織C③（②のG6~P→F6にペースト＋事業所名追加）'!M314)</f>
        <v/>
      </c>
      <c r="E314" s="107" t="str">
        <f t="shared" si="10"/>
        <v/>
      </c>
      <c r="F314" s="37" t="str">
        <f t="shared" si="9"/>
        <v/>
      </c>
      <c r="G314" s="123" t="str" cm="1">
        <f t="array" ref="G314">IF($G$6="","",_xlfn.IFS('組織C③（②のG6~P→F6にペースト＋事業所名追加）'!Q314="","",'組織C③（②のG6~P→F6にペースト＋事業所名追加）'!Q314=1,'組織C③（②のG6~P→F6にペースト＋事業所名追加）'!F314,'組織C③（②のG6~P→F6にペースト＋事業所名追加）'!Q314=2,'組織C③（②のG6~P→F6にペースト＋事業所名追加）'!H314,'組織C③（②のG6~P→F6にペースト＋事業所名追加）'!Q314=3,'組織C③（②のG6~P→F6にペースト＋事業所名追加）'!J314,'組織C③（②のG6~P→F6にペースト＋事業所名追加）'!Q314=4,'組織C③（②のG6~P→F6にペースト＋事業所名追加）'!L314,'組織C③（②のG6~P→F6にペースト＋事業所名追加）'!Q314=5,'組織C③（②のG6~P→F6にペースト＋事業所名追加）'!N314))</f>
        <v/>
      </c>
      <c r="H314" s="123" t="str" cm="1">
        <f t="array" ref="H314">IF($G$6="","",_xlfn.IFS('組織C③（②のG6~P→F6にペースト＋事業所名追加）'!Q314="","",'組織C③（②のG6~P→F6にペースト＋事業所名追加）'!Q314=1,"",'組織C③（②のG6~P→F6にペースト＋事業所名追加）'!Q314=2,'組織C③（②のG6~P→F6にペースト＋事業所名追加）'!F314,'組織C③（②のG6~P→F6にペースト＋事業所名追加）'!Q314=3,'組織C③（②のG6~P→F6にペースト＋事業所名追加）'!H314,'組織C③（②のG6~P→F6にペースト＋事業所名追加）'!Q314=4,'組織C③（②のG6~P→F6にペースト＋事業所名追加）'!J314,'組織C③（②のG6~P→F6にペースト＋事業所名追加）'!Q314=5,'組織C③（②のG6~P→F6にペースト＋事業所名追加）'!L314))</f>
        <v/>
      </c>
      <c r="I314" s="123" t="str">
        <f>IF('組織C③（②のG6~P→F6にペースト＋事業所名追加）'!C314="","",'組織C③（②のG6~P→F6にペースト＋事業所名追加）'!C314)</f>
        <v/>
      </c>
      <c r="J314" s="107"/>
    </row>
    <row r="315" spans="1:10">
      <c r="A315" s="107" t="s">
        <v>852</v>
      </c>
      <c r="B315" s="134"/>
      <c r="C315" s="136" t="str" cm="1">
        <f t="array" ref="C315">_xlfn.IFS('組織C③（②のG6~P→F6にペースト＋事業所名追加）'!Q315="","",'組織C③（②のG6~P→F6にペースト＋事業所名追加）'!Q315=1,'組織C③（②のG6~P→F6にペースト＋事業所名追加）'!G315,'組織C③（②のG6~P→F6にペースト＋事業所名追加）'!Q315=2,'組織C③（②のG6~P→F6にペースト＋事業所名追加）'!I315,'組織C③（②のG6~P→F6にペースト＋事業所名追加）'!Q315=3,'組織C③（②のG6~P→F6にペースト＋事業所名追加）'!K315,'組織C③（②のG6~P→F6にペースト＋事業所名追加）'!Q315=4,'組織C③（②のG6~P→F6にペースト＋事業所名追加）'!M315,'組織C③（②のG6~P→F6にペースト＋事業所名追加）'!Q315=5,'組織C③（②のG6~P→F6にペースト＋事業所名追加）'!O315)</f>
        <v/>
      </c>
      <c r="D315" s="136" t="str" cm="1">
        <f t="array" ref="D315">_xlfn.IFS('組織C③（②のG6~P→F6にペースト＋事業所名追加）'!Q315="","",'組織C③（②のG6~P→F6にペースト＋事業所名追加）'!Q315=1,"",'組織C③（②のG6~P→F6にペースト＋事業所名追加）'!Q315=2,'組織C③（②のG6~P→F6にペースト＋事業所名追加）'!G315,'組織C③（②のG6~P→F6にペースト＋事業所名追加）'!Q315=3,'組織C③（②のG6~P→F6にペースト＋事業所名追加）'!I315,'組織C③（②のG6~P→F6にペースト＋事業所名追加）'!Q315=4,'組織C③（②のG6~P→F6にペースト＋事業所名追加）'!K315,'組織C③（②のG6~P→F6にペースト＋事業所名追加）'!Q315=5,'組織C③（②のG6~P→F6にペースト＋事業所名追加）'!M315)</f>
        <v/>
      </c>
      <c r="E315" s="107" t="str">
        <f t="shared" si="10"/>
        <v/>
      </c>
      <c r="F315" s="37" t="str">
        <f t="shared" si="9"/>
        <v/>
      </c>
      <c r="G315" s="123" t="str" cm="1">
        <f t="array" ref="G315">IF($G$6="","",_xlfn.IFS('組織C③（②のG6~P→F6にペースト＋事業所名追加）'!Q315="","",'組織C③（②のG6~P→F6にペースト＋事業所名追加）'!Q315=1,'組織C③（②のG6~P→F6にペースト＋事業所名追加）'!F315,'組織C③（②のG6~P→F6にペースト＋事業所名追加）'!Q315=2,'組織C③（②のG6~P→F6にペースト＋事業所名追加）'!H315,'組織C③（②のG6~P→F6にペースト＋事業所名追加）'!Q315=3,'組織C③（②のG6~P→F6にペースト＋事業所名追加）'!J315,'組織C③（②のG6~P→F6にペースト＋事業所名追加）'!Q315=4,'組織C③（②のG6~P→F6にペースト＋事業所名追加）'!L315,'組織C③（②のG6~P→F6にペースト＋事業所名追加）'!Q315=5,'組織C③（②のG6~P→F6にペースト＋事業所名追加）'!N315))</f>
        <v/>
      </c>
      <c r="H315" s="123" t="str" cm="1">
        <f t="array" ref="H315">IF($G$6="","",_xlfn.IFS('組織C③（②のG6~P→F6にペースト＋事業所名追加）'!Q315="","",'組織C③（②のG6~P→F6にペースト＋事業所名追加）'!Q315=1,"",'組織C③（②のG6~P→F6にペースト＋事業所名追加）'!Q315=2,'組織C③（②のG6~P→F6にペースト＋事業所名追加）'!F315,'組織C③（②のG6~P→F6にペースト＋事業所名追加）'!Q315=3,'組織C③（②のG6~P→F6にペースト＋事業所名追加）'!H315,'組織C③（②のG6~P→F6にペースト＋事業所名追加）'!Q315=4,'組織C③（②のG6~P→F6にペースト＋事業所名追加）'!J315,'組織C③（②のG6~P→F6にペースト＋事業所名追加）'!Q315=5,'組織C③（②のG6~P→F6にペースト＋事業所名追加）'!L315))</f>
        <v/>
      </c>
      <c r="I315" s="123" t="str">
        <f>IF('組織C③（②のG6~P→F6にペースト＋事業所名追加）'!C315="","",'組織C③（②のG6~P→F6にペースト＋事業所名追加）'!C315)</f>
        <v/>
      </c>
      <c r="J315" s="107"/>
    </row>
    <row r="316" spans="1:10">
      <c r="A316" s="107" t="s">
        <v>853</v>
      </c>
      <c r="B316" s="134"/>
      <c r="C316" s="136" t="str" cm="1">
        <f t="array" ref="C316">_xlfn.IFS('組織C③（②のG6~P→F6にペースト＋事業所名追加）'!Q316="","",'組織C③（②のG6~P→F6にペースト＋事業所名追加）'!Q316=1,'組織C③（②のG6~P→F6にペースト＋事業所名追加）'!G316,'組織C③（②のG6~P→F6にペースト＋事業所名追加）'!Q316=2,'組織C③（②のG6~P→F6にペースト＋事業所名追加）'!I316,'組織C③（②のG6~P→F6にペースト＋事業所名追加）'!Q316=3,'組織C③（②のG6~P→F6にペースト＋事業所名追加）'!K316,'組織C③（②のG6~P→F6にペースト＋事業所名追加）'!Q316=4,'組織C③（②のG6~P→F6にペースト＋事業所名追加）'!M316,'組織C③（②のG6~P→F6にペースト＋事業所名追加）'!Q316=5,'組織C③（②のG6~P→F6にペースト＋事業所名追加）'!O316)</f>
        <v/>
      </c>
      <c r="D316" s="136" t="str" cm="1">
        <f t="array" ref="D316">_xlfn.IFS('組織C③（②のG6~P→F6にペースト＋事業所名追加）'!Q316="","",'組織C③（②のG6~P→F6にペースト＋事業所名追加）'!Q316=1,"",'組織C③（②のG6~P→F6にペースト＋事業所名追加）'!Q316=2,'組織C③（②のG6~P→F6にペースト＋事業所名追加）'!G316,'組織C③（②のG6~P→F6にペースト＋事業所名追加）'!Q316=3,'組織C③（②のG6~P→F6にペースト＋事業所名追加）'!I316,'組織C③（②のG6~P→F6にペースト＋事業所名追加）'!Q316=4,'組織C③（②のG6~P→F6にペースト＋事業所名追加）'!K316,'組織C③（②のG6~P→F6にペースト＋事業所名追加）'!Q316=5,'組織C③（②のG6~P→F6にペースト＋事業所名追加）'!M316)</f>
        <v/>
      </c>
      <c r="E316" s="107" t="str">
        <f t="shared" si="10"/>
        <v/>
      </c>
      <c r="F316" s="37" t="str">
        <f t="shared" si="9"/>
        <v/>
      </c>
      <c r="G316" s="123" t="str" cm="1">
        <f t="array" ref="G316">IF($G$6="","",_xlfn.IFS('組織C③（②のG6~P→F6にペースト＋事業所名追加）'!Q316="","",'組織C③（②のG6~P→F6にペースト＋事業所名追加）'!Q316=1,'組織C③（②のG6~P→F6にペースト＋事業所名追加）'!F316,'組織C③（②のG6~P→F6にペースト＋事業所名追加）'!Q316=2,'組織C③（②のG6~P→F6にペースト＋事業所名追加）'!H316,'組織C③（②のG6~P→F6にペースト＋事業所名追加）'!Q316=3,'組織C③（②のG6~P→F6にペースト＋事業所名追加）'!J316,'組織C③（②のG6~P→F6にペースト＋事業所名追加）'!Q316=4,'組織C③（②のG6~P→F6にペースト＋事業所名追加）'!L316,'組織C③（②のG6~P→F6にペースト＋事業所名追加）'!Q316=5,'組織C③（②のG6~P→F6にペースト＋事業所名追加）'!N316))</f>
        <v/>
      </c>
      <c r="H316" s="123" t="str" cm="1">
        <f t="array" ref="H316">IF($G$6="","",_xlfn.IFS('組織C③（②のG6~P→F6にペースト＋事業所名追加）'!Q316="","",'組織C③（②のG6~P→F6にペースト＋事業所名追加）'!Q316=1,"",'組織C③（②のG6~P→F6にペースト＋事業所名追加）'!Q316=2,'組織C③（②のG6~P→F6にペースト＋事業所名追加）'!F316,'組織C③（②のG6~P→F6にペースト＋事業所名追加）'!Q316=3,'組織C③（②のG6~P→F6にペースト＋事業所名追加）'!H316,'組織C③（②のG6~P→F6にペースト＋事業所名追加）'!Q316=4,'組織C③（②のG6~P→F6にペースト＋事業所名追加）'!J316,'組織C③（②のG6~P→F6にペースト＋事業所名追加）'!Q316=5,'組織C③（②のG6~P→F6にペースト＋事業所名追加）'!L316))</f>
        <v/>
      </c>
      <c r="I316" s="123" t="str">
        <f>IF('組織C③（②のG6~P→F6にペースト＋事業所名追加）'!C316="","",'組織C③（②のG6~P→F6にペースト＋事業所名追加）'!C316)</f>
        <v/>
      </c>
      <c r="J316" s="107"/>
    </row>
    <row r="317" spans="1:10">
      <c r="A317" s="107" t="s">
        <v>854</v>
      </c>
      <c r="B317" s="134"/>
      <c r="C317" s="136" t="str" cm="1">
        <f t="array" ref="C317">_xlfn.IFS('組織C③（②のG6~P→F6にペースト＋事業所名追加）'!Q317="","",'組織C③（②のG6~P→F6にペースト＋事業所名追加）'!Q317=1,'組織C③（②のG6~P→F6にペースト＋事業所名追加）'!G317,'組織C③（②のG6~P→F6にペースト＋事業所名追加）'!Q317=2,'組織C③（②のG6~P→F6にペースト＋事業所名追加）'!I317,'組織C③（②のG6~P→F6にペースト＋事業所名追加）'!Q317=3,'組織C③（②のG6~P→F6にペースト＋事業所名追加）'!K317,'組織C③（②のG6~P→F6にペースト＋事業所名追加）'!Q317=4,'組織C③（②のG6~P→F6にペースト＋事業所名追加）'!M317,'組織C③（②のG6~P→F6にペースト＋事業所名追加）'!Q317=5,'組織C③（②のG6~P→F6にペースト＋事業所名追加）'!O317)</f>
        <v/>
      </c>
      <c r="D317" s="136" t="str" cm="1">
        <f t="array" ref="D317">_xlfn.IFS('組織C③（②のG6~P→F6にペースト＋事業所名追加）'!Q317="","",'組織C③（②のG6~P→F6にペースト＋事業所名追加）'!Q317=1,"",'組織C③（②のG6~P→F6にペースト＋事業所名追加）'!Q317=2,'組織C③（②のG6~P→F6にペースト＋事業所名追加）'!G317,'組織C③（②のG6~P→F6にペースト＋事業所名追加）'!Q317=3,'組織C③（②のG6~P→F6にペースト＋事業所名追加）'!I317,'組織C③（②のG6~P→F6にペースト＋事業所名追加）'!Q317=4,'組織C③（②のG6~P→F6にペースト＋事業所名追加）'!K317,'組織C③（②のG6~P→F6にペースト＋事業所名追加）'!Q317=5,'組織C③（②のG6~P→F6にペースト＋事業所名追加）'!M317)</f>
        <v/>
      </c>
      <c r="E317" s="107" t="str">
        <f t="shared" si="10"/>
        <v/>
      </c>
      <c r="F317" s="37" t="str">
        <f t="shared" si="9"/>
        <v/>
      </c>
      <c r="G317" s="123" t="str" cm="1">
        <f t="array" ref="G317">IF($G$6="","",_xlfn.IFS('組織C③（②のG6~P→F6にペースト＋事業所名追加）'!Q317="","",'組織C③（②のG6~P→F6にペースト＋事業所名追加）'!Q317=1,'組織C③（②のG6~P→F6にペースト＋事業所名追加）'!F317,'組織C③（②のG6~P→F6にペースト＋事業所名追加）'!Q317=2,'組織C③（②のG6~P→F6にペースト＋事業所名追加）'!H317,'組織C③（②のG6~P→F6にペースト＋事業所名追加）'!Q317=3,'組織C③（②のG6~P→F6にペースト＋事業所名追加）'!J317,'組織C③（②のG6~P→F6にペースト＋事業所名追加）'!Q317=4,'組織C③（②のG6~P→F6にペースト＋事業所名追加）'!L317,'組織C③（②のG6~P→F6にペースト＋事業所名追加）'!Q317=5,'組織C③（②のG6~P→F6にペースト＋事業所名追加）'!N317))</f>
        <v/>
      </c>
      <c r="H317" s="123" t="str" cm="1">
        <f t="array" ref="H317">IF($G$6="","",_xlfn.IFS('組織C③（②のG6~P→F6にペースト＋事業所名追加）'!Q317="","",'組織C③（②のG6~P→F6にペースト＋事業所名追加）'!Q317=1,"",'組織C③（②のG6~P→F6にペースト＋事業所名追加）'!Q317=2,'組織C③（②のG6~P→F6にペースト＋事業所名追加）'!F317,'組織C③（②のG6~P→F6にペースト＋事業所名追加）'!Q317=3,'組織C③（②のG6~P→F6にペースト＋事業所名追加）'!H317,'組織C③（②のG6~P→F6にペースト＋事業所名追加）'!Q317=4,'組織C③（②のG6~P→F6にペースト＋事業所名追加）'!J317,'組織C③（②のG6~P→F6にペースト＋事業所名追加）'!Q317=5,'組織C③（②のG6~P→F6にペースト＋事業所名追加）'!L317))</f>
        <v/>
      </c>
      <c r="I317" s="123" t="str">
        <f>IF('組織C③（②のG6~P→F6にペースト＋事業所名追加）'!C317="","",'組織C③（②のG6~P→F6にペースト＋事業所名追加）'!C317)</f>
        <v/>
      </c>
      <c r="J317" s="107"/>
    </row>
    <row r="318" spans="1:10">
      <c r="A318" s="107" t="s">
        <v>855</v>
      </c>
      <c r="B318" s="134"/>
      <c r="C318" s="136" t="str" cm="1">
        <f t="array" ref="C318">_xlfn.IFS('組織C③（②のG6~P→F6にペースト＋事業所名追加）'!Q318="","",'組織C③（②のG6~P→F6にペースト＋事業所名追加）'!Q318=1,'組織C③（②のG6~P→F6にペースト＋事業所名追加）'!G318,'組織C③（②のG6~P→F6にペースト＋事業所名追加）'!Q318=2,'組織C③（②のG6~P→F6にペースト＋事業所名追加）'!I318,'組織C③（②のG6~P→F6にペースト＋事業所名追加）'!Q318=3,'組織C③（②のG6~P→F6にペースト＋事業所名追加）'!K318,'組織C③（②のG6~P→F6にペースト＋事業所名追加）'!Q318=4,'組織C③（②のG6~P→F6にペースト＋事業所名追加）'!M318,'組織C③（②のG6~P→F6にペースト＋事業所名追加）'!Q318=5,'組織C③（②のG6~P→F6にペースト＋事業所名追加）'!O318)</f>
        <v/>
      </c>
      <c r="D318" s="136" t="str" cm="1">
        <f t="array" ref="D318">_xlfn.IFS('組織C③（②のG6~P→F6にペースト＋事業所名追加）'!Q318="","",'組織C③（②のG6~P→F6にペースト＋事業所名追加）'!Q318=1,"",'組織C③（②のG6~P→F6にペースト＋事業所名追加）'!Q318=2,'組織C③（②のG6~P→F6にペースト＋事業所名追加）'!G318,'組織C③（②のG6~P→F6にペースト＋事業所名追加）'!Q318=3,'組織C③（②のG6~P→F6にペースト＋事業所名追加）'!I318,'組織C③（②のG6~P→F6にペースト＋事業所名追加）'!Q318=4,'組織C③（②のG6~P→F6にペースト＋事業所名追加）'!K318,'組織C③（②のG6~P→F6にペースト＋事業所名追加）'!Q318=5,'組織C③（②のG6~P→F6にペースト＋事業所名追加）'!M318)</f>
        <v/>
      </c>
      <c r="E318" s="107" t="str">
        <f t="shared" si="10"/>
        <v/>
      </c>
      <c r="F318" s="37" t="str">
        <f t="shared" si="9"/>
        <v/>
      </c>
      <c r="G318" s="123" t="str" cm="1">
        <f t="array" ref="G318">IF($G$6="","",_xlfn.IFS('組織C③（②のG6~P→F6にペースト＋事業所名追加）'!Q318="","",'組織C③（②のG6~P→F6にペースト＋事業所名追加）'!Q318=1,'組織C③（②のG6~P→F6にペースト＋事業所名追加）'!F318,'組織C③（②のG6~P→F6にペースト＋事業所名追加）'!Q318=2,'組織C③（②のG6~P→F6にペースト＋事業所名追加）'!H318,'組織C③（②のG6~P→F6にペースト＋事業所名追加）'!Q318=3,'組織C③（②のG6~P→F6にペースト＋事業所名追加）'!J318,'組織C③（②のG6~P→F6にペースト＋事業所名追加）'!Q318=4,'組織C③（②のG6~P→F6にペースト＋事業所名追加）'!L318,'組織C③（②のG6~P→F6にペースト＋事業所名追加）'!Q318=5,'組織C③（②のG6~P→F6にペースト＋事業所名追加）'!N318))</f>
        <v/>
      </c>
      <c r="H318" s="123" t="str" cm="1">
        <f t="array" ref="H318">IF($G$6="","",_xlfn.IFS('組織C③（②のG6~P→F6にペースト＋事業所名追加）'!Q318="","",'組織C③（②のG6~P→F6にペースト＋事業所名追加）'!Q318=1,"",'組織C③（②のG6~P→F6にペースト＋事業所名追加）'!Q318=2,'組織C③（②のG6~P→F6にペースト＋事業所名追加）'!F318,'組織C③（②のG6~P→F6にペースト＋事業所名追加）'!Q318=3,'組織C③（②のG6~P→F6にペースト＋事業所名追加）'!H318,'組織C③（②のG6~P→F6にペースト＋事業所名追加）'!Q318=4,'組織C③（②のG6~P→F6にペースト＋事業所名追加）'!J318,'組織C③（②のG6~P→F6にペースト＋事業所名追加）'!Q318=5,'組織C③（②のG6~P→F6にペースト＋事業所名追加）'!L318))</f>
        <v/>
      </c>
      <c r="I318" s="123" t="str">
        <f>IF('組織C③（②のG6~P→F6にペースト＋事業所名追加）'!C318="","",'組織C③（②のG6~P→F6にペースト＋事業所名追加）'!C318)</f>
        <v/>
      </c>
      <c r="J318" s="107"/>
    </row>
    <row r="319" spans="1:10">
      <c r="A319" s="107" t="s">
        <v>856</v>
      </c>
      <c r="B319" s="134"/>
      <c r="C319" s="136" t="str" cm="1">
        <f t="array" ref="C319">_xlfn.IFS('組織C③（②のG6~P→F6にペースト＋事業所名追加）'!Q319="","",'組織C③（②のG6~P→F6にペースト＋事業所名追加）'!Q319=1,'組織C③（②のG6~P→F6にペースト＋事業所名追加）'!G319,'組織C③（②のG6~P→F6にペースト＋事業所名追加）'!Q319=2,'組織C③（②のG6~P→F6にペースト＋事業所名追加）'!I319,'組織C③（②のG6~P→F6にペースト＋事業所名追加）'!Q319=3,'組織C③（②のG6~P→F6にペースト＋事業所名追加）'!K319,'組織C③（②のG6~P→F6にペースト＋事業所名追加）'!Q319=4,'組織C③（②のG6~P→F6にペースト＋事業所名追加）'!M319,'組織C③（②のG6~P→F6にペースト＋事業所名追加）'!Q319=5,'組織C③（②のG6~P→F6にペースト＋事業所名追加）'!O319)</f>
        <v/>
      </c>
      <c r="D319" s="136" t="str" cm="1">
        <f t="array" ref="D319">_xlfn.IFS('組織C③（②のG6~P→F6にペースト＋事業所名追加）'!Q319="","",'組織C③（②のG6~P→F6にペースト＋事業所名追加）'!Q319=1,"",'組織C③（②のG6~P→F6にペースト＋事業所名追加）'!Q319=2,'組織C③（②のG6~P→F6にペースト＋事業所名追加）'!G319,'組織C③（②のG6~P→F6にペースト＋事業所名追加）'!Q319=3,'組織C③（②のG6~P→F6にペースト＋事業所名追加）'!I319,'組織C③（②のG6~P→F6にペースト＋事業所名追加）'!Q319=4,'組織C③（②のG6~P→F6にペースト＋事業所名追加）'!K319,'組織C③（②のG6~P→F6にペースト＋事業所名追加）'!Q319=5,'組織C③（②のG6~P→F6にペースト＋事業所名追加）'!M319)</f>
        <v/>
      </c>
      <c r="E319" s="107" t="str">
        <f t="shared" si="10"/>
        <v/>
      </c>
      <c r="F319" s="37" t="str">
        <f t="shared" si="9"/>
        <v/>
      </c>
      <c r="G319" s="123" t="str" cm="1">
        <f t="array" ref="G319">IF($G$6="","",_xlfn.IFS('組織C③（②のG6~P→F6にペースト＋事業所名追加）'!Q319="","",'組織C③（②のG6~P→F6にペースト＋事業所名追加）'!Q319=1,'組織C③（②のG6~P→F6にペースト＋事業所名追加）'!F319,'組織C③（②のG6~P→F6にペースト＋事業所名追加）'!Q319=2,'組織C③（②のG6~P→F6にペースト＋事業所名追加）'!H319,'組織C③（②のG6~P→F6にペースト＋事業所名追加）'!Q319=3,'組織C③（②のG6~P→F6にペースト＋事業所名追加）'!J319,'組織C③（②のG6~P→F6にペースト＋事業所名追加）'!Q319=4,'組織C③（②のG6~P→F6にペースト＋事業所名追加）'!L319,'組織C③（②のG6~P→F6にペースト＋事業所名追加）'!Q319=5,'組織C③（②のG6~P→F6にペースト＋事業所名追加）'!N319))</f>
        <v/>
      </c>
      <c r="H319" s="123" t="str" cm="1">
        <f t="array" ref="H319">IF($G$6="","",_xlfn.IFS('組織C③（②のG6~P→F6にペースト＋事業所名追加）'!Q319="","",'組織C③（②のG6~P→F6にペースト＋事業所名追加）'!Q319=1,"",'組織C③（②のG6~P→F6にペースト＋事業所名追加）'!Q319=2,'組織C③（②のG6~P→F6にペースト＋事業所名追加）'!F319,'組織C③（②のG6~P→F6にペースト＋事業所名追加）'!Q319=3,'組織C③（②のG6~P→F6にペースト＋事業所名追加）'!H319,'組織C③（②のG6~P→F6にペースト＋事業所名追加）'!Q319=4,'組織C③（②のG6~P→F6にペースト＋事業所名追加）'!J319,'組織C③（②のG6~P→F6にペースト＋事業所名追加）'!Q319=5,'組織C③（②のG6~P→F6にペースト＋事業所名追加）'!L319))</f>
        <v/>
      </c>
      <c r="I319" s="123" t="str">
        <f>IF('組織C③（②のG6~P→F6にペースト＋事業所名追加）'!C319="","",'組織C③（②のG6~P→F6にペースト＋事業所名追加）'!C319)</f>
        <v/>
      </c>
      <c r="J319" s="107"/>
    </row>
    <row r="320" spans="1:10">
      <c r="A320" s="107" t="s">
        <v>857</v>
      </c>
      <c r="B320" s="134"/>
      <c r="C320" s="136" t="str" cm="1">
        <f t="array" ref="C320">_xlfn.IFS('組織C③（②のG6~P→F6にペースト＋事業所名追加）'!Q320="","",'組織C③（②のG6~P→F6にペースト＋事業所名追加）'!Q320=1,'組織C③（②のG6~P→F6にペースト＋事業所名追加）'!G320,'組織C③（②のG6~P→F6にペースト＋事業所名追加）'!Q320=2,'組織C③（②のG6~P→F6にペースト＋事業所名追加）'!I320,'組織C③（②のG6~P→F6にペースト＋事業所名追加）'!Q320=3,'組織C③（②のG6~P→F6にペースト＋事業所名追加）'!K320,'組織C③（②のG6~P→F6にペースト＋事業所名追加）'!Q320=4,'組織C③（②のG6~P→F6にペースト＋事業所名追加）'!M320,'組織C③（②のG6~P→F6にペースト＋事業所名追加）'!Q320=5,'組織C③（②のG6~P→F6にペースト＋事業所名追加）'!O320)</f>
        <v/>
      </c>
      <c r="D320" s="136" t="str" cm="1">
        <f t="array" ref="D320">_xlfn.IFS('組織C③（②のG6~P→F6にペースト＋事業所名追加）'!Q320="","",'組織C③（②のG6~P→F6にペースト＋事業所名追加）'!Q320=1,"",'組織C③（②のG6~P→F6にペースト＋事業所名追加）'!Q320=2,'組織C③（②のG6~P→F6にペースト＋事業所名追加）'!G320,'組織C③（②のG6~P→F6にペースト＋事業所名追加）'!Q320=3,'組織C③（②のG6~P→F6にペースト＋事業所名追加）'!I320,'組織C③（②のG6~P→F6にペースト＋事業所名追加）'!Q320=4,'組織C③（②のG6~P→F6にペースト＋事業所名追加）'!K320,'組織C③（②のG6~P→F6にペースト＋事業所名追加）'!Q320=5,'組織C③（②のG6~P→F6にペースト＋事業所名追加）'!M320)</f>
        <v/>
      </c>
      <c r="E320" s="107" t="str">
        <f t="shared" si="10"/>
        <v/>
      </c>
      <c r="F320" s="37" t="str">
        <f t="shared" si="9"/>
        <v/>
      </c>
      <c r="G320" s="123" t="str" cm="1">
        <f t="array" ref="G320">IF($G$6="","",_xlfn.IFS('組織C③（②のG6~P→F6にペースト＋事業所名追加）'!Q320="","",'組織C③（②のG6~P→F6にペースト＋事業所名追加）'!Q320=1,'組織C③（②のG6~P→F6にペースト＋事業所名追加）'!F320,'組織C③（②のG6~P→F6にペースト＋事業所名追加）'!Q320=2,'組織C③（②のG6~P→F6にペースト＋事業所名追加）'!H320,'組織C③（②のG6~P→F6にペースト＋事業所名追加）'!Q320=3,'組織C③（②のG6~P→F6にペースト＋事業所名追加）'!J320,'組織C③（②のG6~P→F6にペースト＋事業所名追加）'!Q320=4,'組織C③（②のG6~P→F6にペースト＋事業所名追加）'!L320,'組織C③（②のG6~P→F6にペースト＋事業所名追加）'!Q320=5,'組織C③（②のG6~P→F6にペースト＋事業所名追加）'!N320))</f>
        <v/>
      </c>
      <c r="H320" s="123" t="str" cm="1">
        <f t="array" ref="H320">IF($G$6="","",_xlfn.IFS('組織C③（②のG6~P→F6にペースト＋事業所名追加）'!Q320="","",'組織C③（②のG6~P→F6にペースト＋事業所名追加）'!Q320=1,"",'組織C③（②のG6~P→F6にペースト＋事業所名追加）'!Q320=2,'組織C③（②のG6~P→F6にペースト＋事業所名追加）'!F320,'組織C③（②のG6~P→F6にペースト＋事業所名追加）'!Q320=3,'組織C③（②のG6~P→F6にペースト＋事業所名追加）'!H320,'組織C③（②のG6~P→F6にペースト＋事業所名追加）'!Q320=4,'組織C③（②のG6~P→F6にペースト＋事業所名追加）'!J320,'組織C③（②のG6~P→F6にペースト＋事業所名追加）'!Q320=5,'組織C③（②のG6~P→F6にペースト＋事業所名追加）'!L320))</f>
        <v/>
      </c>
      <c r="I320" s="123" t="str">
        <f>IF('組織C③（②のG6~P→F6にペースト＋事業所名追加）'!C320="","",'組織C③（②のG6~P→F6にペースト＋事業所名追加）'!C320)</f>
        <v/>
      </c>
      <c r="J320" s="107"/>
    </row>
    <row r="321" spans="1:10">
      <c r="A321" s="107" t="s">
        <v>858</v>
      </c>
      <c r="B321" s="134"/>
      <c r="C321" s="136" t="str" cm="1">
        <f t="array" ref="C321">_xlfn.IFS('組織C③（②のG6~P→F6にペースト＋事業所名追加）'!Q321="","",'組織C③（②のG6~P→F6にペースト＋事業所名追加）'!Q321=1,'組織C③（②のG6~P→F6にペースト＋事業所名追加）'!G321,'組織C③（②のG6~P→F6にペースト＋事業所名追加）'!Q321=2,'組織C③（②のG6~P→F6にペースト＋事業所名追加）'!I321,'組織C③（②のG6~P→F6にペースト＋事業所名追加）'!Q321=3,'組織C③（②のG6~P→F6にペースト＋事業所名追加）'!K321,'組織C③（②のG6~P→F6にペースト＋事業所名追加）'!Q321=4,'組織C③（②のG6~P→F6にペースト＋事業所名追加）'!M321,'組織C③（②のG6~P→F6にペースト＋事業所名追加）'!Q321=5,'組織C③（②のG6~P→F6にペースト＋事業所名追加）'!O321)</f>
        <v/>
      </c>
      <c r="D321" s="136" t="str" cm="1">
        <f t="array" ref="D321">_xlfn.IFS('組織C③（②のG6~P→F6にペースト＋事業所名追加）'!Q321="","",'組織C③（②のG6~P→F6にペースト＋事業所名追加）'!Q321=1,"",'組織C③（②のG6~P→F6にペースト＋事業所名追加）'!Q321=2,'組織C③（②のG6~P→F6にペースト＋事業所名追加）'!G321,'組織C③（②のG6~P→F6にペースト＋事業所名追加）'!Q321=3,'組織C③（②のG6~P→F6にペースト＋事業所名追加）'!I321,'組織C③（②のG6~P→F6にペースト＋事業所名追加）'!Q321=4,'組織C③（②のG6~P→F6にペースト＋事業所名追加）'!K321,'組織C③（②のG6~P→F6にペースト＋事業所名追加）'!Q321=5,'組織C③（②のG6~P→F6にペースト＋事業所名追加）'!M321)</f>
        <v/>
      </c>
      <c r="E321" s="107" t="str">
        <f t="shared" si="10"/>
        <v/>
      </c>
      <c r="F321" s="37" t="str">
        <f t="shared" si="9"/>
        <v/>
      </c>
      <c r="G321" s="123" t="str" cm="1">
        <f t="array" ref="G321">IF($G$6="","",_xlfn.IFS('組織C③（②のG6~P→F6にペースト＋事業所名追加）'!Q321="","",'組織C③（②のG6~P→F6にペースト＋事業所名追加）'!Q321=1,'組織C③（②のG6~P→F6にペースト＋事業所名追加）'!F321,'組織C③（②のG6~P→F6にペースト＋事業所名追加）'!Q321=2,'組織C③（②のG6~P→F6にペースト＋事業所名追加）'!H321,'組織C③（②のG6~P→F6にペースト＋事業所名追加）'!Q321=3,'組織C③（②のG6~P→F6にペースト＋事業所名追加）'!J321,'組織C③（②のG6~P→F6にペースト＋事業所名追加）'!Q321=4,'組織C③（②のG6~P→F6にペースト＋事業所名追加）'!L321,'組織C③（②のG6~P→F6にペースト＋事業所名追加）'!Q321=5,'組織C③（②のG6~P→F6にペースト＋事業所名追加）'!N321))</f>
        <v/>
      </c>
      <c r="H321" s="123" t="str" cm="1">
        <f t="array" ref="H321">IF($G$6="","",_xlfn.IFS('組織C③（②のG6~P→F6にペースト＋事業所名追加）'!Q321="","",'組織C③（②のG6~P→F6にペースト＋事業所名追加）'!Q321=1,"",'組織C③（②のG6~P→F6にペースト＋事業所名追加）'!Q321=2,'組織C③（②のG6~P→F6にペースト＋事業所名追加）'!F321,'組織C③（②のG6~P→F6にペースト＋事業所名追加）'!Q321=3,'組織C③（②のG6~P→F6にペースト＋事業所名追加）'!H321,'組織C③（②のG6~P→F6にペースト＋事業所名追加）'!Q321=4,'組織C③（②のG6~P→F6にペースト＋事業所名追加）'!J321,'組織C③（②のG6~P→F6にペースト＋事業所名追加）'!Q321=5,'組織C③（②のG6~P→F6にペースト＋事業所名追加）'!L321))</f>
        <v/>
      </c>
      <c r="I321" s="123" t="str">
        <f>IF('組織C③（②のG6~P→F6にペースト＋事業所名追加）'!C321="","",'組織C③（②のG6~P→F6にペースト＋事業所名追加）'!C321)</f>
        <v/>
      </c>
      <c r="J321" s="107"/>
    </row>
    <row r="322" spans="1:10">
      <c r="A322" s="107" t="s">
        <v>859</v>
      </c>
      <c r="B322" s="134"/>
      <c r="C322" s="136" t="str" cm="1">
        <f t="array" ref="C322">_xlfn.IFS('組織C③（②のG6~P→F6にペースト＋事業所名追加）'!Q322="","",'組織C③（②のG6~P→F6にペースト＋事業所名追加）'!Q322=1,'組織C③（②のG6~P→F6にペースト＋事業所名追加）'!G322,'組織C③（②のG6~P→F6にペースト＋事業所名追加）'!Q322=2,'組織C③（②のG6~P→F6にペースト＋事業所名追加）'!I322,'組織C③（②のG6~P→F6にペースト＋事業所名追加）'!Q322=3,'組織C③（②のG6~P→F6にペースト＋事業所名追加）'!K322,'組織C③（②のG6~P→F6にペースト＋事業所名追加）'!Q322=4,'組織C③（②のG6~P→F6にペースト＋事業所名追加）'!M322,'組織C③（②のG6~P→F6にペースト＋事業所名追加）'!Q322=5,'組織C③（②のG6~P→F6にペースト＋事業所名追加）'!O322)</f>
        <v/>
      </c>
      <c r="D322" s="136" t="str" cm="1">
        <f t="array" ref="D322">_xlfn.IFS('組織C③（②のG6~P→F6にペースト＋事業所名追加）'!Q322="","",'組織C③（②のG6~P→F6にペースト＋事業所名追加）'!Q322=1,"",'組織C③（②のG6~P→F6にペースト＋事業所名追加）'!Q322=2,'組織C③（②のG6~P→F6にペースト＋事業所名追加）'!G322,'組織C③（②のG6~P→F6にペースト＋事業所名追加）'!Q322=3,'組織C③（②のG6~P→F6にペースト＋事業所名追加）'!I322,'組織C③（②のG6~P→F6にペースト＋事業所名追加）'!Q322=4,'組織C③（②のG6~P→F6にペースト＋事業所名追加）'!K322,'組織C③（②のG6~P→F6にペースト＋事業所名追加）'!Q322=5,'組織C③（②のG6~P→F6にペースト＋事業所名追加）'!M322)</f>
        <v/>
      </c>
      <c r="E322" s="107" t="str">
        <f t="shared" si="10"/>
        <v/>
      </c>
      <c r="F322" s="37" t="str">
        <f t="shared" si="9"/>
        <v/>
      </c>
      <c r="G322" s="123" t="str" cm="1">
        <f t="array" ref="G322">IF($G$6="","",_xlfn.IFS('組織C③（②のG6~P→F6にペースト＋事業所名追加）'!Q322="","",'組織C③（②のG6~P→F6にペースト＋事業所名追加）'!Q322=1,'組織C③（②のG6~P→F6にペースト＋事業所名追加）'!F322,'組織C③（②のG6~P→F6にペースト＋事業所名追加）'!Q322=2,'組織C③（②のG6~P→F6にペースト＋事業所名追加）'!H322,'組織C③（②のG6~P→F6にペースト＋事業所名追加）'!Q322=3,'組織C③（②のG6~P→F6にペースト＋事業所名追加）'!J322,'組織C③（②のG6~P→F6にペースト＋事業所名追加）'!Q322=4,'組織C③（②のG6~P→F6にペースト＋事業所名追加）'!L322,'組織C③（②のG6~P→F6にペースト＋事業所名追加）'!Q322=5,'組織C③（②のG6~P→F6にペースト＋事業所名追加）'!N322))</f>
        <v/>
      </c>
      <c r="H322" s="123" t="str" cm="1">
        <f t="array" ref="H322">IF($G$6="","",_xlfn.IFS('組織C③（②のG6~P→F6にペースト＋事業所名追加）'!Q322="","",'組織C③（②のG6~P→F6にペースト＋事業所名追加）'!Q322=1,"",'組織C③（②のG6~P→F6にペースト＋事業所名追加）'!Q322=2,'組織C③（②のG6~P→F6にペースト＋事業所名追加）'!F322,'組織C③（②のG6~P→F6にペースト＋事業所名追加）'!Q322=3,'組織C③（②のG6~P→F6にペースト＋事業所名追加）'!H322,'組織C③（②のG6~P→F6にペースト＋事業所名追加）'!Q322=4,'組織C③（②のG6~P→F6にペースト＋事業所名追加）'!J322,'組織C③（②のG6~P→F6にペースト＋事業所名追加）'!Q322=5,'組織C③（②のG6~P→F6にペースト＋事業所名追加）'!L322))</f>
        <v/>
      </c>
      <c r="I322" s="123" t="str">
        <f>IF('組織C③（②のG6~P→F6にペースト＋事業所名追加）'!C322="","",'組織C③（②のG6~P→F6にペースト＋事業所名追加）'!C322)</f>
        <v/>
      </c>
      <c r="J322" s="107"/>
    </row>
    <row r="323" spans="1:10">
      <c r="A323" s="107" t="s">
        <v>860</v>
      </c>
      <c r="B323" s="134"/>
      <c r="C323" s="136" t="str" cm="1">
        <f t="array" ref="C323">_xlfn.IFS('組織C③（②のG6~P→F6にペースト＋事業所名追加）'!Q323="","",'組織C③（②のG6~P→F6にペースト＋事業所名追加）'!Q323=1,'組織C③（②のG6~P→F6にペースト＋事業所名追加）'!G323,'組織C③（②のG6~P→F6にペースト＋事業所名追加）'!Q323=2,'組織C③（②のG6~P→F6にペースト＋事業所名追加）'!I323,'組織C③（②のG6~P→F6にペースト＋事業所名追加）'!Q323=3,'組織C③（②のG6~P→F6にペースト＋事業所名追加）'!K323,'組織C③（②のG6~P→F6にペースト＋事業所名追加）'!Q323=4,'組織C③（②のG6~P→F6にペースト＋事業所名追加）'!M323,'組織C③（②のG6~P→F6にペースト＋事業所名追加）'!Q323=5,'組織C③（②のG6~P→F6にペースト＋事業所名追加）'!O323)</f>
        <v/>
      </c>
      <c r="D323" s="136" t="str" cm="1">
        <f t="array" ref="D323">_xlfn.IFS('組織C③（②のG6~P→F6にペースト＋事業所名追加）'!Q323="","",'組織C③（②のG6~P→F6にペースト＋事業所名追加）'!Q323=1,"",'組織C③（②のG6~P→F6にペースト＋事業所名追加）'!Q323=2,'組織C③（②のG6~P→F6にペースト＋事業所名追加）'!G323,'組織C③（②のG6~P→F6にペースト＋事業所名追加）'!Q323=3,'組織C③（②のG6~P→F6にペースト＋事業所名追加）'!I323,'組織C③（②のG6~P→F6にペースト＋事業所名追加）'!Q323=4,'組織C③（②のG6~P→F6にペースト＋事業所名追加）'!K323,'組織C③（②のG6~P→F6にペースト＋事業所名追加）'!Q323=5,'組織C③（②のG6~P→F6にペースト＋事業所名追加）'!M323)</f>
        <v/>
      </c>
      <c r="E323" s="107" t="str">
        <f t="shared" si="10"/>
        <v/>
      </c>
      <c r="F323" s="37" t="str">
        <f t="shared" si="9"/>
        <v/>
      </c>
      <c r="G323" s="123" t="str" cm="1">
        <f t="array" ref="G323">IF($G$6="","",_xlfn.IFS('組織C③（②のG6~P→F6にペースト＋事業所名追加）'!Q323="","",'組織C③（②のG6~P→F6にペースト＋事業所名追加）'!Q323=1,'組織C③（②のG6~P→F6にペースト＋事業所名追加）'!F323,'組織C③（②のG6~P→F6にペースト＋事業所名追加）'!Q323=2,'組織C③（②のG6~P→F6にペースト＋事業所名追加）'!H323,'組織C③（②のG6~P→F6にペースト＋事業所名追加）'!Q323=3,'組織C③（②のG6~P→F6にペースト＋事業所名追加）'!J323,'組織C③（②のG6~P→F6にペースト＋事業所名追加）'!Q323=4,'組織C③（②のG6~P→F6にペースト＋事業所名追加）'!L323,'組織C③（②のG6~P→F6にペースト＋事業所名追加）'!Q323=5,'組織C③（②のG6~P→F6にペースト＋事業所名追加）'!N323))</f>
        <v/>
      </c>
      <c r="H323" s="123" t="str" cm="1">
        <f t="array" ref="H323">IF($G$6="","",_xlfn.IFS('組織C③（②のG6~P→F6にペースト＋事業所名追加）'!Q323="","",'組織C③（②のG6~P→F6にペースト＋事業所名追加）'!Q323=1,"",'組織C③（②のG6~P→F6にペースト＋事業所名追加）'!Q323=2,'組織C③（②のG6~P→F6にペースト＋事業所名追加）'!F323,'組織C③（②のG6~P→F6にペースト＋事業所名追加）'!Q323=3,'組織C③（②のG6~P→F6にペースト＋事業所名追加）'!H323,'組織C③（②のG6~P→F6にペースト＋事業所名追加）'!Q323=4,'組織C③（②のG6~P→F6にペースト＋事業所名追加）'!J323,'組織C③（②のG6~P→F6にペースト＋事業所名追加）'!Q323=5,'組織C③（②のG6~P→F6にペースト＋事業所名追加）'!L323))</f>
        <v/>
      </c>
      <c r="I323" s="123" t="str">
        <f>IF('組織C③（②のG6~P→F6にペースト＋事業所名追加）'!C323="","",'組織C③（②のG6~P→F6にペースト＋事業所名追加）'!C323)</f>
        <v/>
      </c>
      <c r="J323" s="107"/>
    </row>
    <row r="324" spans="1:10">
      <c r="A324" s="107" t="s">
        <v>861</v>
      </c>
      <c r="B324" s="134"/>
      <c r="C324" s="136" t="str" cm="1">
        <f t="array" ref="C324">_xlfn.IFS('組織C③（②のG6~P→F6にペースト＋事業所名追加）'!Q324="","",'組織C③（②のG6~P→F6にペースト＋事業所名追加）'!Q324=1,'組織C③（②のG6~P→F6にペースト＋事業所名追加）'!G324,'組織C③（②のG6~P→F6にペースト＋事業所名追加）'!Q324=2,'組織C③（②のG6~P→F6にペースト＋事業所名追加）'!I324,'組織C③（②のG6~P→F6にペースト＋事業所名追加）'!Q324=3,'組織C③（②のG6~P→F6にペースト＋事業所名追加）'!K324,'組織C③（②のG6~P→F6にペースト＋事業所名追加）'!Q324=4,'組織C③（②のG6~P→F6にペースト＋事業所名追加）'!M324,'組織C③（②のG6~P→F6にペースト＋事業所名追加）'!Q324=5,'組織C③（②のG6~P→F6にペースト＋事業所名追加）'!O324)</f>
        <v/>
      </c>
      <c r="D324" s="136" t="str" cm="1">
        <f t="array" ref="D324">_xlfn.IFS('組織C③（②のG6~P→F6にペースト＋事業所名追加）'!Q324="","",'組織C③（②のG6~P→F6にペースト＋事業所名追加）'!Q324=1,"",'組織C③（②のG6~P→F6にペースト＋事業所名追加）'!Q324=2,'組織C③（②のG6~P→F6にペースト＋事業所名追加）'!G324,'組織C③（②のG6~P→F6にペースト＋事業所名追加）'!Q324=3,'組織C③（②のG6~P→F6にペースト＋事業所名追加）'!I324,'組織C③（②のG6~P→F6にペースト＋事業所名追加）'!Q324=4,'組織C③（②のG6~P→F6にペースト＋事業所名追加）'!K324,'組織C③（②のG6~P→F6にペースト＋事業所名追加）'!Q324=5,'組織C③（②のG6~P→F6にペースト＋事業所名追加）'!M324)</f>
        <v/>
      </c>
      <c r="E324" s="107" t="str">
        <f t="shared" si="10"/>
        <v/>
      </c>
      <c r="F324" s="37" t="str">
        <f t="shared" si="9"/>
        <v/>
      </c>
      <c r="G324" s="123" t="str" cm="1">
        <f t="array" ref="G324">IF($G$6="","",_xlfn.IFS('組織C③（②のG6~P→F6にペースト＋事業所名追加）'!Q324="","",'組織C③（②のG6~P→F6にペースト＋事業所名追加）'!Q324=1,'組織C③（②のG6~P→F6にペースト＋事業所名追加）'!F324,'組織C③（②のG6~P→F6にペースト＋事業所名追加）'!Q324=2,'組織C③（②のG6~P→F6にペースト＋事業所名追加）'!H324,'組織C③（②のG6~P→F6にペースト＋事業所名追加）'!Q324=3,'組織C③（②のG6~P→F6にペースト＋事業所名追加）'!J324,'組織C③（②のG6~P→F6にペースト＋事業所名追加）'!Q324=4,'組織C③（②のG6~P→F6にペースト＋事業所名追加）'!L324,'組織C③（②のG6~P→F6にペースト＋事業所名追加）'!Q324=5,'組織C③（②のG6~P→F6にペースト＋事業所名追加）'!N324))</f>
        <v/>
      </c>
      <c r="H324" s="123" t="str" cm="1">
        <f t="array" ref="H324">IF($G$6="","",_xlfn.IFS('組織C③（②のG6~P→F6にペースト＋事業所名追加）'!Q324="","",'組織C③（②のG6~P→F6にペースト＋事業所名追加）'!Q324=1,"",'組織C③（②のG6~P→F6にペースト＋事業所名追加）'!Q324=2,'組織C③（②のG6~P→F6にペースト＋事業所名追加）'!F324,'組織C③（②のG6~P→F6にペースト＋事業所名追加）'!Q324=3,'組織C③（②のG6~P→F6にペースト＋事業所名追加）'!H324,'組織C③（②のG6~P→F6にペースト＋事業所名追加）'!Q324=4,'組織C③（②のG6~P→F6にペースト＋事業所名追加）'!J324,'組織C③（②のG6~P→F6にペースト＋事業所名追加）'!Q324=5,'組織C③（②のG6~P→F6にペースト＋事業所名追加）'!L324))</f>
        <v/>
      </c>
      <c r="I324" s="123" t="str">
        <f>IF('組織C③（②のG6~P→F6にペースト＋事業所名追加）'!C324="","",'組織C③（②のG6~P→F6にペースト＋事業所名追加）'!C324)</f>
        <v/>
      </c>
      <c r="J324" s="107"/>
    </row>
    <row r="325" spans="1:10">
      <c r="A325" s="107" t="s">
        <v>862</v>
      </c>
      <c r="B325" s="134"/>
      <c r="C325" s="136" t="str" cm="1">
        <f t="array" ref="C325">_xlfn.IFS('組織C③（②のG6~P→F6にペースト＋事業所名追加）'!Q325="","",'組織C③（②のG6~P→F6にペースト＋事業所名追加）'!Q325=1,'組織C③（②のG6~P→F6にペースト＋事業所名追加）'!G325,'組織C③（②のG6~P→F6にペースト＋事業所名追加）'!Q325=2,'組織C③（②のG6~P→F6にペースト＋事業所名追加）'!I325,'組織C③（②のG6~P→F6にペースト＋事業所名追加）'!Q325=3,'組織C③（②のG6~P→F6にペースト＋事業所名追加）'!K325,'組織C③（②のG6~P→F6にペースト＋事業所名追加）'!Q325=4,'組織C③（②のG6~P→F6にペースト＋事業所名追加）'!M325,'組織C③（②のG6~P→F6にペースト＋事業所名追加）'!Q325=5,'組織C③（②のG6~P→F6にペースト＋事業所名追加）'!O325)</f>
        <v/>
      </c>
      <c r="D325" s="136" t="str" cm="1">
        <f t="array" ref="D325">_xlfn.IFS('組織C③（②のG6~P→F6にペースト＋事業所名追加）'!Q325="","",'組織C③（②のG6~P→F6にペースト＋事業所名追加）'!Q325=1,"",'組織C③（②のG6~P→F6にペースト＋事業所名追加）'!Q325=2,'組織C③（②のG6~P→F6にペースト＋事業所名追加）'!G325,'組織C③（②のG6~P→F6にペースト＋事業所名追加）'!Q325=3,'組織C③（②のG6~P→F6にペースト＋事業所名追加）'!I325,'組織C③（②のG6~P→F6にペースト＋事業所名追加）'!Q325=4,'組織C③（②のG6~P→F6にペースト＋事業所名追加）'!K325,'組織C③（②のG6~P→F6にペースト＋事業所名追加）'!Q325=5,'組織C③（②のG6~P→F6にペースト＋事業所名追加）'!M325)</f>
        <v/>
      </c>
      <c r="E325" s="107" t="str">
        <f t="shared" si="10"/>
        <v/>
      </c>
      <c r="F325" s="37" t="str">
        <f t="shared" si="9"/>
        <v/>
      </c>
      <c r="G325" s="123" t="str" cm="1">
        <f t="array" ref="G325">IF($G$6="","",_xlfn.IFS('組織C③（②のG6~P→F6にペースト＋事業所名追加）'!Q325="","",'組織C③（②のG6~P→F6にペースト＋事業所名追加）'!Q325=1,'組織C③（②のG6~P→F6にペースト＋事業所名追加）'!F325,'組織C③（②のG6~P→F6にペースト＋事業所名追加）'!Q325=2,'組織C③（②のG6~P→F6にペースト＋事業所名追加）'!H325,'組織C③（②のG6~P→F6にペースト＋事業所名追加）'!Q325=3,'組織C③（②のG6~P→F6にペースト＋事業所名追加）'!J325,'組織C③（②のG6~P→F6にペースト＋事業所名追加）'!Q325=4,'組織C③（②のG6~P→F6にペースト＋事業所名追加）'!L325,'組織C③（②のG6~P→F6にペースト＋事業所名追加）'!Q325=5,'組織C③（②のG6~P→F6にペースト＋事業所名追加）'!N325))</f>
        <v/>
      </c>
      <c r="H325" s="123" t="str" cm="1">
        <f t="array" ref="H325">IF($G$6="","",_xlfn.IFS('組織C③（②のG6~P→F6にペースト＋事業所名追加）'!Q325="","",'組織C③（②のG6~P→F6にペースト＋事業所名追加）'!Q325=1,"",'組織C③（②のG6~P→F6にペースト＋事業所名追加）'!Q325=2,'組織C③（②のG6~P→F6にペースト＋事業所名追加）'!F325,'組織C③（②のG6~P→F6にペースト＋事業所名追加）'!Q325=3,'組織C③（②のG6~P→F6にペースト＋事業所名追加）'!H325,'組織C③（②のG6~P→F6にペースト＋事業所名追加）'!Q325=4,'組織C③（②のG6~P→F6にペースト＋事業所名追加）'!J325,'組織C③（②のG6~P→F6にペースト＋事業所名追加）'!Q325=5,'組織C③（②のG6~P→F6にペースト＋事業所名追加）'!L325))</f>
        <v/>
      </c>
      <c r="I325" s="123" t="str">
        <f>IF('組織C③（②のG6~P→F6にペースト＋事業所名追加）'!C325="","",'組織C③（②のG6~P→F6にペースト＋事業所名追加）'!C325)</f>
        <v/>
      </c>
      <c r="J325" s="107"/>
    </row>
    <row r="326" spans="1:10">
      <c r="A326" s="107" t="s">
        <v>863</v>
      </c>
      <c r="B326" s="134"/>
      <c r="C326" s="136" t="str" cm="1">
        <f t="array" ref="C326">_xlfn.IFS('組織C③（②のG6~P→F6にペースト＋事業所名追加）'!Q326="","",'組織C③（②のG6~P→F6にペースト＋事業所名追加）'!Q326=1,'組織C③（②のG6~P→F6にペースト＋事業所名追加）'!G326,'組織C③（②のG6~P→F6にペースト＋事業所名追加）'!Q326=2,'組織C③（②のG6~P→F6にペースト＋事業所名追加）'!I326,'組織C③（②のG6~P→F6にペースト＋事業所名追加）'!Q326=3,'組織C③（②のG6~P→F6にペースト＋事業所名追加）'!K326,'組織C③（②のG6~P→F6にペースト＋事業所名追加）'!Q326=4,'組織C③（②のG6~P→F6にペースト＋事業所名追加）'!M326,'組織C③（②のG6~P→F6にペースト＋事業所名追加）'!Q326=5,'組織C③（②のG6~P→F6にペースト＋事業所名追加）'!O326)</f>
        <v/>
      </c>
      <c r="D326" s="136" t="str" cm="1">
        <f t="array" ref="D326">_xlfn.IFS('組織C③（②のG6~P→F6にペースト＋事業所名追加）'!Q326="","",'組織C③（②のG6~P→F6にペースト＋事業所名追加）'!Q326=1,"",'組織C③（②のG6~P→F6にペースト＋事業所名追加）'!Q326=2,'組織C③（②のG6~P→F6にペースト＋事業所名追加）'!G326,'組織C③（②のG6~P→F6にペースト＋事業所名追加）'!Q326=3,'組織C③（②のG6~P→F6にペースト＋事業所名追加）'!I326,'組織C③（②のG6~P→F6にペースト＋事業所名追加）'!Q326=4,'組織C③（②のG6~P→F6にペースト＋事業所名追加）'!K326,'組織C③（②のG6~P→F6にペースト＋事業所名追加）'!Q326=5,'組織C③（②のG6~P→F6にペースト＋事業所名追加）'!M326)</f>
        <v/>
      </c>
      <c r="E326" s="107" t="str">
        <f t="shared" si="10"/>
        <v/>
      </c>
      <c r="F326" s="37" t="str">
        <f t="shared" si="9"/>
        <v/>
      </c>
      <c r="G326" s="123" t="str" cm="1">
        <f t="array" ref="G326">IF($G$6="","",_xlfn.IFS('組織C③（②のG6~P→F6にペースト＋事業所名追加）'!Q326="","",'組織C③（②のG6~P→F6にペースト＋事業所名追加）'!Q326=1,'組織C③（②のG6~P→F6にペースト＋事業所名追加）'!F326,'組織C③（②のG6~P→F6にペースト＋事業所名追加）'!Q326=2,'組織C③（②のG6~P→F6にペースト＋事業所名追加）'!H326,'組織C③（②のG6~P→F6にペースト＋事業所名追加）'!Q326=3,'組織C③（②のG6~P→F6にペースト＋事業所名追加）'!J326,'組織C③（②のG6~P→F6にペースト＋事業所名追加）'!Q326=4,'組織C③（②のG6~P→F6にペースト＋事業所名追加）'!L326,'組織C③（②のG6~P→F6にペースト＋事業所名追加）'!Q326=5,'組織C③（②のG6~P→F6にペースト＋事業所名追加）'!N326))</f>
        <v/>
      </c>
      <c r="H326" s="123" t="str" cm="1">
        <f t="array" ref="H326">IF($G$6="","",_xlfn.IFS('組織C③（②のG6~P→F6にペースト＋事業所名追加）'!Q326="","",'組織C③（②のG6~P→F6にペースト＋事業所名追加）'!Q326=1,"",'組織C③（②のG6~P→F6にペースト＋事業所名追加）'!Q326=2,'組織C③（②のG6~P→F6にペースト＋事業所名追加）'!F326,'組織C③（②のG6~P→F6にペースト＋事業所名追加）'!Q326=3,'組織C③（②のG6~P→F6にペースト＋事業所名追加）'!H326,'組織C③（②のG6~P→F6にペースト＋事業所名追加）'!Q326=4,'組織C③（②のG6~P→F6にペースト＋事業所名追加）'!J326,'組織C③（②のG6~P→F6にペースト＋事業所名追加）'!Q326=5,'組織C③（②のG6~P→F6にペースト＋事業所名追加）'!L326))</f>
        <v/>
      </c>
      <c r="I326" s="123" t="str">
        <f>IF('組織C③（②のG6~P→F6にペースト＋事業所名追加）'!C326="","",'組織C③（②のG6~P→F6にペースト＋事業所名追加）'!C326)</f>
        <v/>
      </c>
      <c r="J326" s="107"/>
    </row>
    <row r="327" spans="1:10">
      <c r="A327" s="107" t="s">
        <v>864</v>
      </c>
      <c r="B327" s="134"/>
      <c r="C327" s="136" t="str" cm="1">
        <f t="array" ref="C327">_xlfn.IFS('組織C③（②のG6~P→F6にペースト＋事業所名追加）'!Q327="","",'組織C③（②のG6~P→F6にペースト＋事業所名追加）'!Q327=1,'組織C③（②のG6~P→F6にペースト＋事業所名追加）'!G327,'組織C③（②のG6~P→F6にペースト＋事業所名追加）'!Q327=2,'組織C③（②のG6~P→F6にペースト＋事業所名追加）'!I327,'組織C③（②のG6~P→F6にペースト＋事業所名追加）'!Q327=3,'組織C③（②のG6~P→F6にペースト＋事業所名追加）'!K327,'組織C③（②のG6~P→F6にペースト＋事業所名追加）'!Q327=4,'組織C③（②のG6~P→F6にペースト＋事業所名追加）'!M327,'組織C③（②のG6~P→F6にペースト＋事業所名追加）'!Q327=5,'組織C③（②のG6~P→F6にペースト＋事業所名追加）'!O327)</f>
        <v/>
      </c>
      <c r="D327" s="136" t="str" cm="1">
        <f t="array" ref="D327">_xlfn.IFS('組織C③（②のG6~P→F6にペースト＋事業所名追加）'!Q327="","",'組織C③（②のG6~P→F6にペースト＋事業所名追加）'!Q327=1,"",'組織C③（②のG6~P→F6にペースト＋事業所名追加）'!Q327=2,'組織C③（②のG6~P→F6にペースト＋事業所名追加）'!G327,'組織C③（②のG6~P→F6にペースト＋事業所名追加）'!Q327=3,'組織C③（②のG6~P→F6にペースト＋事業所名追加）'!I327,'組織C③（②のG6~P→F6にペースト＋事業所名追加）'!Q327=4,'組織C③（②のG6~P→F6にペースト＋事業所名追加）'!K327,'組織C③（②のG6~P→F6にペースト＋事業所名追加）'!Q327=5,'組織C③（②のG6~P→F6にペースト＋事業所名追加）'!M327)</f>
        <v/>
      </c>
      <c r="E327" s="107" t="str">
        <f t="shared" si="10"/>
        <v/>
      </c>
      <c r="F327" s="37" t="str">
        <f t="shared" si="9"/>
        <v/>
      </c>
      <c r="G327" s="123" t="str" cm="1">
        <f t="array" ref="G327">IF($G$6="","",_xlfn.IFS('組織C③（②のG6~P→F6にペースト＋事業所名追加）'!Q327="","",'組織C③（②のG6~P→F6にペースト＋事業所名追加）'!Q327=1,'組織C③（②のG6~P→F6にペースト＋事業所名追加）'!F327,'組織C③（②のG6~P→F6にペースト＋事業所名追加）'!Q327=2,'組織C③（②のG6~P→F6にペースト＋事業所名追加）'!H327,'組織C③（②のG6~P→F6にペースト＋事業所名追加）'!Q327=3,'組織C③（②のG6~P→F6にペースト＋事業所名追加）'!J327,'組織C③（②のG6~P→F6にペースト＋事業所名追加）'!Q327=4,'組織C③（②のG6~P→F6にペースト＋事業所名追加）'!L327,'組織C③（②のG6~P→F6にペースト＋事業所名追加）'!Q327=5,'組織C③（②のG6~P→F6にペースト＋事業所名追加）'!N327))</f>
        <v/>
      </c>
      <c r="H327" s="123" t="str" cm="1">
        <f t="array" ref="H327">IF($G$6="","",_xlfn.IFS('組織C③（②のG6~P→F6にペースト＋事業所名追加）'!Q327="","",'組織C③（②のG6~P→F6にペースト＋事業所名追加）'!Q327=1,"",'組織C③（②のG6~P→F6にペースト＋事業所名追加）'!Q327=2,'組織C③（②のG6~P→F6にペースト＋事業所名追加）'!F327,'組織C③（②のG6~P→F6にペースト＋事業所名追加）'!Q327=3,'組織C③（②のG6~P→F6にペースト＋事業所名追加）'!H327,'組織C③（②のG6~P→F6にペースト＋事業所名追加）'!Q327=4,'組織C③（②のG6~P→F6にペースト＋事業所名追加）'!J327,'組織C③（②のG6~P→F6にペースト＋事業所名追加）'!Q327=5,'組織C③（②のG6~P→F6にペースト＋事業所名追加）'!L327))</f>
        <v/>
      </c>
      <c r="I327" s="123" t="str">
        <f>IF('組織C③（②のG6~P→F6にペースト＋事業所名追加）'!C327="","",'組織C③（②のG6~P→F6にペースト＋事業所名追加）'!C327)</f>
        <v/>
      </c>
      <c r="J327" s="107"/>
    </row>
    <row r="328" spans="1:10">
      <c r="A328" s="107" t="s">
        <v>865</v>
      </c>
      <c r="B328" s="134"/>
      <c r="C328" s="136" t="str" cm="1">
        <f t="array" ref="C328">_xlfn.IFS('組織C③（②のG6~P→F6にペースト＋事業所名追加）'!Q328="","",'組織C③（②のG6~P→F6にペースト＋事業所名追加）'!Q328=1,'組織C③（②のG6~P→F6にペースト＋事業所名追加）'!G328,'組織C③（②のG6~P→F6にペースト＋事業所名追加）'!Q328=2,'組織C③（②のG6~P→F6にペースト＋事業所名追加）'!I328,'組織C③（②のG6~P→F6にペースト＋事業所名追加）'!Q328=3,'組織C③（②のG6~P→F6にペースト＋事業所名追加）'!K328,'組織C③（②のG6~P→F6にペースト＋事業所名追加）'!Q328=4,'組織C③（②のG6~P→F6にペースト＋事業所名追加）'!M328,'組織C③（②のG6~P→F6にペースト＋事業所名追加）'!Q328=5,'組織C③（②のG6~P→F6にペースト＋事業所名追加）'!O328)</f>
        <v/>
      </c>
      <c r="D328" s="136" t="str" cm="1">
        <f t="array" ref="D328">_xlfn.IFS('組織C③（②のG6~P→F6にペースト＋事業所名追加）'!Q328="","",'組織C③（②のG6~P→F6にペースト＋事業所名追加）'!Q328=1,"",'組織C③（②のG6~P→F6にペースト＋事業所名追加）'!Q328=2,'組織C③（②のG6~P→F6にペースト＋事業所名追加）'!G328,'組織C③（②のG6~P→F6にペースト＋事業所名追加）'!Q328=3,'組織C③（②のG6~P→F6にペースト＋事業所名追加）'!I328,'組織C③（②のG6~P→F6にペースト＋事業所名追加）'!Q328=4,'組織C③（②のG6~P→F6にペースト＋事業所名追加）'!K328,'組織C③（②のG6~P→F6にペースト＋事業所名追加）'!Q328=5,'組織C③（②のG6~P→F6にペースト＋事業所名追加）'!M328)</f>
        <v/>
      </c>
      <c r="E328" s="107" t="str">
        <f t="shared" si="10"/>
        <v/>
      </c>
      <c r="F328" s="37" t="str">
        <f t="shared" si="9"/>
        <v/>
      </c>
      <c r="G328" s="123" t="str" cm="1">
        <f t="array" ref="G328">IF($G$6="","",_xlfn.IFS('組織C③（②のG6~P→F6にペースト＋事業所名追加）'!Q328="","",'組織C③（②のG6~P→F6にペースト＋事業所名追加）'!Q328=1,'組織C③（②のG6~P→F6にペースト＋事業所名追加）'!F328,'組織C③（②のG6~P→F6にペースト＋事業所名追加）'!Q328=2,'組織C③（②のG6~P→F6にペースト＋事業所名追加）'!H328,'組織C③（②のG6~P→F6にペースト＋事業所名追加）'!Q328=3,'組織C③（②のG6~P→F6にペースト＋事業所名追加）'!J328,'組織C③（②のG6~P→F6にペースト＋事業所名追加）'!Q328=4,'組織C③（②のG6~P→F6にペースト＋事業所名追加）'!L328,'組織C③（②のG6~P→F6にペースト＋事業所名追加）'!Q328=5,'組織C③（②のG6~P→F6にペースト＋事業所名追加）'!N328))</f>
        <v/>
      </c>
      <c r="H328" s="123" t="str" cm="1">
        <f t="array" ref="H328">IF($G$6="","",_xlfn.IFS('組織C③（②のG6~P→F6にペースト＋事業所名追加）'!Q328="","",'組織C③（②のG6~P→F6にペースト＋事業所名追加）'!Q328=1,"",'組織C③（②のG6~P→F6にペースト＋事業所名追加）'!Q328=2,'組織C③（②のG6~P→F6にペースト＋事業所名追加）'!F328,'組織C③（②のG6~P→F6にペースト＋事業所名追加）'!Q328=3,'組織C③（②のG6~P→F6にペースト＋事業所名追加）'!H328,'組織C③（②のG6~P→F6にペースト＋事業所名追加）'!Q328=4,'組織C③（②のG6~P→F6にペースト＋事業所名追加）'!J328,'組織C③（②のG6~P→F6にペースト＋事業所名追加）'!Q328=5,'組織C③（②のG6~P→F6にペースト＋事業所名追加）'!L328))</f>
        <v/>
      </c>
      <c r="I328" s="123" t="str">
        <f>IF('組織C③（②のG6~P→F6にペースト＋事業所名追加）'!C328="","",'組織C③（②のG6~P→F6にペースト＋事業所名追加）'!C328)</f>
        <v/>
      </c>
      <c r="J328" s="107"/>
    </row>
    <row r="329" spans="1:10">
      <c r="A329" s="107" t="s">
        <v>866</v>
      </c>
      <c r="B329" s="134"/>
      <c r="C329" s="136" t="str" cm="1">
        <f t="array" ref="C329">_xlfn.IFS('組織C③（②のG6~P→F6にペースト＋事業所名追加）'!Q329="","",'組織C③（②のG6~P→F6にペースト＋事業所名追加）'!Q329=1,'組織C③（②のG6~P→F6にペースト＋事業所名追加）'!G329,'組織C③（②のG6~P→F6にペースト＋事業所名追加）'!Q329=2,'組織C③（②のG6~P→F6にペースト＋事業所名追加）'!I329,'組織C③（②のG6~P→F6にペースト＋事業所名追加）'!Q329=3,'組織C③（②のG6~P→F6にペースト＋事業所名追加）'!K329,'組織C③（②のG6~P→F6にペースト＋事業所名追加）'!Q329=4,'組織C③（②のG6~P→F6にペースト＋事業所名追加）'!M329,'組織C③（②のG6~P→F6にペースト＋事業所名追加）'!Q329=5,'組織C③（②のG6~P→F6にペースト＋事業所名追加）'!O329)</f>
        <v/>
      </c>
      <c r="D329" s="136" t="str" cm="1">
        <f t="array" ref="D329">_xlfn.IFS('組織C③（②のG6~P→F6にペースト＋事業所名追加）'!Q329="","",'組織C③（②のG6~P→F6にペースト＋事業所名追加）'!Q329=1,"",'組織C③（②のG6~P→F6にペースト＋事業所名追加）'!Q329=2,'組織C③（②のG6~P→F6にペースト＋事業所名追加）'!G329,'組織C③（②のG6~P→F6にペースト＋事業所名追加）'!Q329=3,'組織C③（②のG6~P→F6にペースト＋事業所名追加）'!I329,'組織C③（②のG6~P→F6にペースト＋事業所名追加）'!Q329=4,'組織C③（②のG6~P→F6にペースト＋事業所名追加）'!K329,'組織C③（②のG6~P→F6にペースト＋事業所名追加）'!Q329=5,'組織C③（②のG6~P→F6にペースト＋事業所名追加）'!M329)</f>
        <v/>
      </c>
      <c r="E329" s="107" t="str">
        <f t="shared" si="10"/>
        <v/>
      </c>
      <c r="F329" s="37" t="str">
        <f t="shared" si="9"/>
        <v/>
      </c>
      <c r="G329" s="123" t="str" cm="1">
        <f t="array" ref="G329">IF($G$6="","",_xlfn.IFS('組織C③（②のG6~P→F6にペースト＋事業所名追加）'!Q329="","",'組織C③（②のG6~P→F6にペースト＋事業所名追加）'!Q329=1,'組織C③（②のG6~P→F6にペースト＋事業所名追加）'!F329,'組織C③（②のG6~P→F6にペースト＋事業所名追加）'!Q329=2,'組織C③（②のG6~P→F6にペースト＋事業所名追加）'!H329,'組織C③（②のG6~P→F6にペースト＋事業所名追加）'!Q329=3,'組織C③（②のG6~P→F6にペースト＋事業所名追加）'!J329,'組織C③（②のG6~P→F6にペースト＋事業所名追加）'!Q329=4,'組織C③（②のG6~P→F6にペースト＋事業所名追加）'!L329,'組織C③（②のG6~P→F6にペースト＋事業所名追加）'!Q329=5,'組織C③（②のG6~P→F6にペースト＋事業所名追加）'!N329))</f>
        <v/>
      </c>
      <c r="H329" s="123" t="str" cm="1">
        <f t="array" ref="H329">IF($G$6="","",_xlfn.IFS('組織C③（②のG6~P→F6にペースト＋事業所名追加）'!Q329="","",'組織C③（②のG6~P→F6にペースト＋事業所名追加）'!Q329=1,"",'組織C③（②のG6~P→F6にペースト＋事業所名追加）'!Q329=2,'組織C③（②のG6~P→F6にペースト＋事業所名追加）'!F329,'組織C③（②のG6~P→F6にペースト＋事業所名追加）'!Q329=3,'組織C③（②のG6~P→F6にペースト＋事業所名追加）'!H329,'組織C③（②のG6~P→F6にペースト＋事業所名追加）'!Q329=4,'組織C③（②のG6~P→F6にペースト＋事業所名追加）'!J329,'組織C③（②のG6~P→F6にペースト＋事業所名追加）'!Q329=5,'組織C③（②のG6~P→F6にペースト＋事業所名追加）'!L329))</f>
        <v/>
      </c>
      <c r="I329" s="123" t="str">
        <f>IF('組織C③（②のG6~P→F6にペースト＋事業所名追加）'!C329="","",'組織C③（②のG6~P→F6にペースト＋事業所名追加）'!C329)</f>
        <v/>
      </c>
      <c r="J329" s="107"/>
    </row>
    <row r="330" spans="1:10">
      <c r="A330" s="107" t="s">
        <v>867</v>
      </c>
      <c r="B330" s="134"/>
      <c r="C330" s="136" t="str" cm="1">
        <f t="array" ref="C330">_xlfn.IFS('組織C③（②のG6~P→F6にペースト＋事業所名追加）'!Q330="","",'組織C③（②のG6~P→F6にペースト＋事業所名追加）'!Q330=1,'組織C③（②のG6~P→F6にペースト＋事業所名追加）'!G330,'組織C③（②のG6~P→F6にペースト＋事業所名追加）'!Q330=2,'組織C③（②のG6~P→F6にペースト＋事業所名追加）'!I330,'組織C③（②のG6~P→F6にペースト＋事業所名追加）'!Q330=3,'組織C③（②のG6~P→F6にペースト＋事業所名追加）'!K330,'組織C③（②のG6~P→F6にペースト＋事業所名追加）'!Q330=4,'組織C③（②のG6~P→F6にペースト＋事業所名追加）'!M330,'組織C③（②のG6~P→F6にペースト＋事業所名追加）'!Q330=5,'組織C③（②のG6~P→F6にペースト＋事業所名追加）'!O330)</f>
        <v/>
      </c>
      <c r="D330" s="136" t="str" cm="1">
        <f t="array" ref="D330">_xlfn.IFS('組織C③（②のG6~P→F6にペースト＋事業所名追加）'!Q330="","",'組織C③（②のG6~P→F6にペースト＋事業所名追加）'!Q330=1,"",'組織C③（②のG6~P→F6にペースト＋事業所名追加）'!Q330=2,'組織C③（②のG6~P→F6にペースト＋事業所名追加）'!G330,'組織C③（②のG6~P→F6にペースト＋事業所名追加）'!Q330=3,'組織C③（②のG6~P→F6にペースト＋事業所名追加）'!I330,'組織C③（②のG6~P→F6にペースト＋事業所名追加）'!Q330=4,'組織C③（②のG6~P→F6にペースト＋事業所名追加）'!K330,'組織C③（②のG6~P→F6にペースト＋事業所名追加）'!Q330=5,'組織C③（②のG6~P→F6にペースト＋事業所名追加）'!M330)</f>
        <v/>
      </c>
      <c r="E330" s="107" t="str">
        <f t="shared" si="10"/>
        <v/>
      </c>
      <c r="F330" s="37" t="str">
        <f t="shared" ref="F330:F393" si="11">IF(C330="","",IF(D330="",1,IF(H330="",(INDEX($A$6:$F$805,MATCH(D330,$C$6:$C$805,0),6))+1,(INDEX($A$6:$H$805,MATCH(H330,$G$6:$G$805,0),6))+1)))</f>
        <v/>
      </c>
      <c r="G330" s="123" t="str" cm="1">
        <f t="array" ref="G330">IF($G$6="","",_xlfn.IFS('組織C③（②のG6~P→F6にペースト＋事業所名追加）'!Q330="","",'組織C③（②のG6~P→F6にペースト＋事業所名追加）'!Q330=1,'組織C③（②のG6~P→F6にペースト＋事業所名追加）'!F330,'組織C③（②のG6~P→F6にペースト＋事業所名追加）'!Q330=2,'組織C③（②のG6~P→F6にペースト＋事業所名追加）'!H330,'組織C③（②のG6~P→F6にペースト＋事業所名追加）'!Q330=3,'組織C③（②のG6~P→F6にペースト＋事業所名追加）'!J330,'組織C③（②のG6~P→F6にペースト＋事業所名追加）'!Q330=4,'組織C③（②のG6~P→F6にペースト＋事業所名追加）'!L330,'組織C③（②のG6~P→F6にペースト＋事業所名追加）'!Q330=5,'組織C③（②のG6~P→F6にペースト＋事業所名追加）'!N330))</f>
        <v/>
      </c>
      <c r="H330" s="123" t="str" cm="1">
        <f t="array" ref="H330">IF($G$6="","",_xlfn.IFS('組織C③（②のG6~P→F6にペースト＋事業所名追加）'!Q330="","",'組織C③（②のG6~P→F6にペースト＋事業所名追加）'!Q330=1,"",'組織C③（②のG6~P→F6にペースト＋事業所名追加）'!Q330=2,'組織C③（②のG6~P→F6にペースト＋事業所名追加）'!F330,'組織C③（②のG6~P→F6にペースト＋事業所名追加）'!Q330=3,'組織C③（②のG6~P→F6にペースト＋事業所名追加）'!H330,'組織C③（②のG6~P→F6にペースト＋事業所名追加）'!Q330=4,'組織C③（②のG6~P→F6にペースト＋事業所名追加）'!J330,'組織C③（②のG6~P→F6にペースト＋事業所名追加）'!Q330=5,'組織C③（②のG6~P→F6にペースト＋事業所名追加）'!L330))</f>
        <v/>
      </c>
      <c r="I330" s="123" t="str">
        <f>IF('組織C③（②のG6~P→F6にペースト＋事業所名追加）'!C330="","",'組織C③（②のG6~P→F6にペースト＋事業所名追加）'!C330)</f>
        <v/>
      </c>
      <c r="J330" s="107"/>
    </row>
    <row r="331" spans="1:10">
      <c r="A331" s="107" t="s">
        <v>868</v>
      </c>
      <c r="B331" s="134"/>
      <c r="C331" s="136" t="str" cm="1">
        <f t="array" ref="C331">_xlfn.IFS('組織C③（②のG6~P→F6にペースト＋事業所名追加）'!Q331="","",'組織C③（②のG6~P→F6にペースト＋事業所名追加）'!Q331=1,'組織C③（②のG6~P→F6にペースト＋事業所名追加）'!G331,'組織C③（②のG6~P→F6にペースト＋事業所名追加）'!Q331=2,'組織C③（②のG6~P→F6にペースト＋事業所名追加）'!I331,'組織C③（②のG6~P→F6にペースト＋事業所名追加）'!Q331=3,'組織C③（②のG6~P→F6にペースト＋事業所名追加）'!K331,'組織C③（②のG6~P→F6にペースト＋事業所名追加）'!Q331=4,'組織C③（②のG6~P→F6にペースト＋事業所名追加）'!M331,'組織C③（②のG6~P→F6にペースト＋事業所名追加）'!Q331=5,'組織C③（②のG6~P→F6にペースト＋事業所名追加）'!O331)</f>
        <v/>
      </c>
      <c r="D331" s="136" t="str" cm="1">
        <f t="array" ref="D331">_xlfn.IFS('組織C③（②のG6~P→F6にペースト＋事業所名追加）'!Q331="","",'組織C③（②のG6~P→F6にペースト＋事業所名追加）'!Q331=1,"",'組織C③（②のG6~P→F6にペースト＋事業所名追加）'!Q331=2,'組織C③（②のG6~P→F6にペースト＋事業所名追加）'!G331,'組織C③（②のG6~P→F6にペースト＋事業所名追加）'!Q331=3,'組織C③（②のG6~P→F6にペースト＋事業所名追加）'!I331,'組織C③（②のG6~P→F6にペースト＋事業所名追加）'!Q331=4,'組織C③（②のG6~P→F6にペースト＋事業所名追加）'!K331,'組織C③（②のG6~P→F6にペースト＋事業所名追加）'!Q331=5,'組織C③（②のG6~P→F6にペースト＋事業所名追加）'!M331)</f>
        <v/>
      </c>
      <c r="E331" s="107" t="str">
        <f t="shared" ref="E331:E394" si="12">IF(D331="","",IF(H331="",(INDEX($A$6:$C$805,MATCH(D331,$C$6:$C$805,0),1)),(INDEX($A$6:$H$805,MATCH(H331,$G$6:$G$805,0),1))))</f>
        <v/>
      </c>
      <c r="F331" s="37" t="str">
        <f t="shared" si="11"/>
        <v/>
      </c>
      <c r="G331" s="123" t="str" cm="1">
        <f t="array" ref="G331">IF($G$6="","",_xlfn.IFS('組織C③（②のG6~P→F6にペースト＋事業所名追加）'!Q331="","",'組織C③（②のG6~P→F6にペースト＋事業所名追加）'!Q331=1,'組織C③（②のG6~P→F6にペースト＋事業所名追加）'!F331,'組織C③（②のG6~P→F6にペースト＋事業所名追加）'!Q331=2,'組織C③（②のG6~P→F6にペースト＋事業所名追加）'!H331,'組織C③（②のG6~P→F6にペースト＋事業所名追加）'!Q331=3,'組織C③（②のG6~P→F6にペースト＋事業所名追加）'!J331,'組織C③（②のG6~P→F6にペースト＋事業所名追加）'!Q331=4,'組織C③（②のG6~P→F6にペースト＋事業所名追加）'!L331,'組織C③（②のG6~P→F6にペースト＋事業所名追加）'!Q331=5,'組織C③（②のG6~P→F6にペースト＋事業所名追加）'!N331))</f>
        <v/>
      </c>
      <c r="H331" s="123" t="str" cm="1">
        <f t="array" ref="H331">IF($G$6="","",_xlfn.IFS('組織C③（②のG6~P→F6にペースト＋事業所名追加）'!Q331="","",'組織C③（②のG6~P→F6にペースト＋事業所名追加）'!Q331=1,"",'組織C③（②のG6~P→F6にペースト＋事業所名追加）'!Q331=2,'組織C③（②のG6~P→F6にペースト＋事業所名追加）'!F331,'組織C③（②のG6~P→F6にペースト＋事業所名追加）'!Q331=3,'組織C③（②のG6~P→F6にペースト＋事業所名追加）'!H331,'組織C③（②のG6~P→F6にペースト＋事業所名追加）'!Q331=4,'組織C③（②のG6~P→F6にペースト＋事業所名追加）'!J331,'組織C③（②のG6~P→F6にペースト＋事業所名追加）'!Q331=5,'組織C③（②のG6~P→F6にペースト＋事業所名追加）'!L331))</f>
        <v/>
      </c>
      <c r="I331" s="123" t="str">
        <f>IF('組織C③（②のG6~P→F6にペースト＋事業所名追加）'!C331="","",'組織C③（②のG6~P→F6にペースト＋事業所名追加）'!C331)</f>
        <v/>
      </c>
      <c r="J331" s="107"/>
    </row>
    <row r="332" spans="1:10">
      <c r="A332" s="107" t="s">
        <v>869</v>
      </c>
      <c r="B332" s="134"/>
      <c r="C332" s="136" t="str" cm="1">
        <f t="array" ref="C332">_xlfn.IFS('組織C③（②のG6~P→F6にペースト＋事業所名追加）'!Q332="","",'組織C③（②のG6~P→F6にペースト＋事業所名追加）'!Q332=1,'組織C③（②のG6~P→F6にペースト＋事業所名追加）'!G332,'組織C③（②のG6~P→F6にペースト＋事業所名追加）'!Q332=2,'組織C③（②のG6~P→F6にペースト＋事業所名追加）'!I332,'組織C③（②のG6~P→F6にペースト＋事業所名追加）'!Q332=3,'組織C③（②のG6~P→F6にペースト＋事業所名追加）'!K332,'組織C③（②のG6~P→F6にペースト＋事業所名追加）'!Q332=4,'組織C③（②のG6~P→F6にペースト＋事業所名追加）'!M332,'組織C③（②のG6~P→F6にペースト＋事業所名追加）'!Q332=5,'組織C③（②のG6~P→F6にペースト＋事業所名追加）'!O332)</f>
        <v/>
      </c>
      <c r="D332" s="136" t="str" cm="1">
        <f t="array" ref="D332">_xlfn.IFS('組織C③（②のG6~P→F6にペースト＋事業所名追加）'!Q332="","",'組織C③（②のG6~P→F6にペースト＋事業所名追加）'!Q332=1,"",'組織C③（②のG6~P→F6にペースト＋事業所名追加）'!Q332=2,'組織C③（②のG6~P→F6にペースト＋事業所名追加）'!G332,'組織C③（②のG6~P→F6にペースト＋事業所名追加）'!Q332=3,'組織C③（②のG6~P→F6にペースト＋事業所名追加）'!I332,'組織C③（②のG6~P→F6にペースト＋事業所名追加）'!Q332=4,'組織C③（②のG6~P→F6にペースト＋事業所名追加）'!K332,'組織C③（②のG6~P→F6にペースト＋事業所名追加）'!Q332=5,'組織C③（②のG6~P→F6にペースト＋事業所名追加）'!M332)</f>
        <v/>
      </c>
      <c r="E332" s="107" t="str">
        <f t="shared" si="12"/>
        <v/>
      </c>
      <c r="F332" s="37" t="str">
        <f t="shared" si="11"/>
        <v/>
      </c>
      <c r="G332" s="123" t="str" cm="1">
        <f t="array" ref="G332">IF($G$6="","",_xlfn.IFS('組織C③（②のG6~P→F6にペースト＋事業所名追加）'!Q332="","",'組織C③（②のG6~P→F6にペースト＋事業所名追加）'!Q332=1,'組織C③（②のG6~P→F6にペースト＋事業所名追加）'!F332,'組織C③（②のG6~P→F6にペースト＋事業所名追加）'!Q332=2,'組織C③（②のG6~P→F6にペースト＋事業所名追加）'!H332,'組織C③（②のG6~P→F6にペースト＋事業所名追加）'!Q332=3,'組織C③（②のG6~P→F6にペースト＋事業所名追加）'!J332,'組織C③（②のG6~P→F6にペースト＋事業所名追加）'!Q332=4,'組織C③（②のG6~P→F6にペースト＋事業所名追加）'!L332,'組織C③（②のG6~P→F6にペースト＋事業所名追加）'!Q332=5,'組織C③（②のG6~P→F6にペースト＋事業所名追加）'!N332))</f>
        <v/>
      </c>
      <c r="H332" s="123" t="str" cm="1">
        <f t="array" ref="H332">IF($G$6="","",_xlfn.IFS('組織C③（②のG6~P→F6にペースト＋事業所名追加）'!Q332="","",'組織C③（②のG6~P→F6にペースト＋事業所名追加）'!Q332=1,"",'組織C③（②のG6~P→F6にペースト＋事業所名追加）'!Q332=2,'組織C③（②のG6~P→F6にペースト＋事業所名追加）'!F332,'組織C③（②のG6~P→F6にペースト＋事業所名追加）'!Q332=3,'組織C③（②のG6~P→F6にペースト＋事業所名追加）'!H332,'組織C③（②のG6~P→F6にペースト＋事業所名追加）'!Q332=4,'組織C③（②のG6~P→F6にペースト＋事業所名追加）'!J332,'組織C③（②のG6~P→F6にペースト＋事業所名追加）'!Q332=5,'組織C③（②のG6~P→F6にペースト＋事業所名追加）'!L332))</f>
        <v/>
      </c>
      <c r="I332" s="123" t="str">
        <f>IF('組織C③（②のG6~P→F6にペースト＋事業所名追加）'!C332="","",'組織C③（②のG6~P→F6にペースト＋事業所名追加）'!C332)</f>
        <v/>
      </c>
      <c r="J332" s="107"/>
    </row>
    <row r="333" spans="1:10">
      <c r="A333" s="107" t="s">
        <v>870</v>
      </c>
      <c r="B333" s="134"/>
      <c r="C333" s="136" t="str" cm="1">
        <f t="array" ref="C333">_xlfn.IFS('組織C③（②のG6~P→F6にペースト＋事業所名追加）'!Q333="","",'組織C③（②のG6~P→F6にペースト＋事業所名追加）'!Q333=1,'組織C③（②のG6~P→F6にペースト＋事業所名追加）'!G333,'組織C③（②のG6~P→F6にペースト＋事業所名追加）'!Q333=2,'組織C③（②のG6~P→F6にペースト＋事業所名追加）'!I333,'組織C③（②のG6~P→F6にペースト＋事業所名追加）'!Q333=3,'組織C③（②のG6~P→F6にペースト＋事業所名追加）'!K333,'組織C③（②のG6~P→F6にペースト＋事業所名追加）'!Q333=4,'組織C③（②のG6~P→F6にペースト＋事業所名追加）'!M333,'組織C③（②のG6~P→F6にペースト＋事業所名追加）'!Q333=5,'組織C③（②のG6~P→F6にペースト＋事業所名追加）'!O333)</f>
        <v/>
      </c>
      <c r="D333" s="136" t="str" cm="1">
        <f t="array" ref="D333">_xlfn.IFS('組織C③（②のG6~P→F6にペースト＋事業所名追加）'!Q333="","",'組織C③（②のG6~P→F6にペースト＋事業所名追加）'!Q333=1,"",'組織C③（②のG6~P→F6にペースト＋事業所名追加）'!Q333=2,'組織C③（②のG6~P→F6にペースト＋事業所名追加）'!G333,'組織C③（②のG6~P→F6にペースト＋事業所名追加）'!Q333=3,'組織C③（②のG6~P→F6にペースト＋事業所名追加）'!I333,'組織C③（②のG6~P→F6にペースト＋事業所名追加）'!Q333=4,'組織C③（②のG6~P→F6にペースト＋事業所名追加）'!K333,'組織C③（②のG6~P→F6にペースト＋事業所名追加）'!Q333=5,'組織C③（②のG6~P→F6にペースト＋事業所名追加）'!M333)</f>
        <v/>
      </c>
      <c r="E333" s="107" t="str">
        <f t="shared" si="12"/>
        <v/>
      </c>
      <c r="F333" s="37" t="str">
        <f t="shared" si="11"/>
        <v/>
      </c>
      <c r="G333" s="123" t="str" cm="1">
        <f t="array" ref="G333">IF($G$6="","",_xlfn.IFS('組織C③（②のG6~P→F6にペースト＋事業所名追加）'!Q333="","",'組織C③（②のG6~P→F6にペースト＋事業所名追加）'!Q333=1,'組織C③（②のG6~P→F6にペースト＋事業所名追加）'!F333,'組織C③（②のG6~P→F6にペースト＋事業所名追加）'!Q333=2,'組織C③（②のG6~P→F6にペースト＋事業所名追加）'!H333,'組織C③（②のG6~P→F6にペースト＋事業所名追加）'!Q333=3,'組織C③（②のG6~P→F6にペースト＋事業所名追加）'!J333,'組織C③（②のG6~P→F6にペースト＋事業所名追加）'!Q333=4,'組織C③（②のG6~P→F6にペースト＋事業所名追加）'!L333,'組織C③（②のG6~P→F6にペースト＋事業所名追加）'!Q333=5,'組織C③（②のG6~P→F6にペースト＋事業所名追加）'!N333))</f>
        <v/>
      </c>
      <c r="H333" s="123" t="str" cm="1">
        <f t="array" ref="H333">IF($G$6="","",_xlfn.IFS('組織C③（②のG6~P→F6にペースト＋事業所名追加）'!Q333="","",'組織C③（②のG6~P→F6にペースト＋事業所名追加）'!Q333=1,"",'組織C③（②のG6~P→F6にペースト＋事業所名追加）'!Q333=2,'組織C③（②のG6~P→F6にペースト＋事業所名追加）'!F333,'組織C③（②のG6~P→F6にペースト＋事業所名追加）'!Q333=3,'組織C③（②のG6~P→F6にペースト＋事業所名追加）'!H333,'組織C③（②のG6~P→F6にペースト＋事業所名追加）'!Q333=4,'組織C③（②のG6~P→F6にペースト＋事業所名追加）'!J333,'組織C③（②のG6~P→F6にペースト＋事業所名追加）'!Q333=5,'組織C③（②のG6~P→F6にペースト＋事業所名追加）'!L333))</f>
        <v/>
      </c>
      <c r="I333" s="123" t="str">
        <f>IF('組織C③（②のG6~P→F6にペースト＋事業所名追加）'!C333="","",'組織C③（②のG6~P→F6にペースト＋事業所名追加）'!C333)</f>
        <v/>
      </c>
      <c r="J333" s="107"/>
    </row>
    <row r="334" spans="1:10">
      <c r="A334" s="107" t="s">
        <v>871</v>
      </c>
      <c r="B334" s="134"/>
      <c r="C334" s="136" t="str" cm="1">
        <f t="array" ref="C334">_xlfn.IFS('組織C③（②のG6~P→F6にペースト＋事業所名追加）'!Q334="","",'組織C③（②のG6~P→F6にペースト＋事業所名追加）'!Q334=1,'組織C③（②のG6~P→F6にペースト＋事業所名追加）'!G334,'組織C③（②のG6~P→F6にペースト＋事業所名追加）'!Q334=2,'組織C③（②のG6~P→F6にペースト＋事業所名追加）'!I334,'組織C③（②のG6~P→F6にペースト＋事業所名追加）'!Q334=3,'組織C③（②のG6~P→F6にペースト＋事業所名追加）'!K334,'組織C③（②のG6~P→F6にペースト＋事業所名追加）'!Q334=4,'組織C③（②のG6~P→F6にペースト＋事業所名追加）'!M334,'組織C③（②のG6~P→F6にペースト＋事業所名追加）'!Q334=5,'組織C③（②のG6~P→F6にペースト＋事業所名追加）'!O334)</f>
        <v/>
      </c>
      <c r="D334" s="136" t="str" cm="1">
        <f t="array" ref="D334">_xlfn.IFS('組織C③（②のG6~P→F6にペースト＋事業所名追加）'!Q334="","",'組織C③（②のG6~P→F6にペースト＋事業所名追加）'!Q334=1,"",'組織C③（②のG6~P→F6にペースト＋事業所名追加）'!Q334=2,'組織C③（②のG6~P→F6にペースト＋事業所名追加）'!G334,'組織C③（②のG6~P→F6にペースト＋事業所名追加）'!Q334=3,'組織C③（②のG6~P→F6にペースト＋事業所名追加）'!I334,'組織C③（②のG6~P→F6にペースト＋事業所名追加）'!Q334=4,'組織C③（②のG6~P→F6にペースト＋事業所名追加）'!K334,'組織C③（②のG6~P→F6にペースト＋事業所名追加）'!Q334=5,'組織C③（②のG6~P→F6にペースト＋事業所名追加）'!M334)</f>
        <v/>
      </c>
      <c r="E334" s="107" t="str">
        <f t="shared" si="12"/>
        <v/>
      </c>
      <c r="F334" s="37" t="str">
        <f t="shared" si="11"/>
        <v/>
      </c>
      <c r="G334" s="123" t="str" cm="1">
        <f t="array" ref="G334">IF($G$6="","",_xlfn.IFS('組織C③（②のG6~P→F6にペースト＋事業所名追加）'!Q334="","",'組織C③（②のG6~P→F6にペースト＋事業所名追加）'!Q334=1,'組織C③（②のG6~P→F6にペースト＋事業所名追加）'!F334,'組織C③（②のG6~P→F6にペースト＋事業所名追加）'!Q334=2,'組織C③（②のG6~P→F6にペースト＋事業所名追加）'!H334,'組織C③（②のG6~P→F6にペースト＋事業所名追加）'!Q334=3,'組織C③（②のG6~P→F6にペースト＋事業所名追加）'!J334,'組織C③（②のG6~P→F6にペースト＋事業所名追加）'!Q334=4,'組織C③（②のG6~P→F6にペースト＋事業所名追加）'!L334,'組織C③（②のG6~P→F6にペースト＋事業所名追加）'!Q334=5,'組織C③（②のG6~P→F6にペースト＋事業所名追加）'!N334))</f>
        <v/>
      </c>
      <c r="H334" s="123" t="str" cm="1">
        <f t="array" ref="H334">IF($G$6="","",_xlfn.IFS('組織C③（②のG6~P→F6にペースト＋事業所名追加）'!Q334="","",'組織C③（②のG6~P→F6にペースト＋事業所名追加）'!Q334=1,"",'組織C③（②のG6~P→F6にペースト＋事業所名追加）'!Q334=2,'組織C③（②のG6~P→F6にペースト＋事業所名追加）'!F334,'組織C③（②のG6~P→F6にペースト＋事業所名追加）'!Q334=3,'組織C③（②のG6~P→F6にペースト＋事業所名追加）'!H334,'組織C③（②のG6~P→F6にペースト＋事業所名追加）'!Q334=4,'組織C③（②のG6~P→F6にペースト＋事業所名追加）'!J334,'組織C③（②のG6~P→F6にペースト＋事業所名追加）'!Q334=5,'組織C③（②のG6~P→F6にペースト＋事業所名追加）'!L334))</f>
        <v/>
      </c>
      <c r="I334" s="123" t="str">
        <f>IF('組織C③（②のG6~P→F6にペースト＋事業所名追加）'!C334="","",'組織C③（②のG6~P→F6にペースト＋事業所名追加）'!C334)</f>
        <v/>
      </c>
      <c r="J334" s="107"/>
    </row>
    <row r="335" spans="1:10">
      <c r="A335" s="107" t="s">
        <v>872</v>
      </c>
      <c r="B335" s="134"/>
      <c r="C335" s="136" t="str" cm="1">
        <f t="array" ref="C335">_xlfn.IFS('組織C③（②のG6~P→F6にペースト＋事業所名追加）'!Q335="","",'組織C③（②のG6~P→F6にペースト＋事業所名追加）'!Q335=1,'組織C③（②のG6~P→F6にペースト＋事業所名追加）'!G335,'組織C③（②のG6~P→F6にペースト＋事業所名追加）'!Q335=2,'組織C③（②のG6~P→F6にペースト＋事業所名追加）'!I335,'組織C③（②のG6~P→F6にペースト＋事業所名追加）'!Q335=3,'組織C③（②のG6~P→F6にペースト＋事業所名追加）'!K335,'組織C③（②のG6~P→F6にペースト＋事業所名追加）'!Q335=4,'組織C③（②のG6~P→F6にペースト＋事業所名追加）'!M335,'組織C③（②のG6~P→F6にペースト＋事業所名追加）'!Q335=5,'組織C③（②のG6~P→F6にペースト＋事業所名追加）'!O335)</f>
        <v/>
      </c>
      <c r="D335" s="136" t="str" cm="1">
        <f t="array" ref="D335">_xlfn.IFS('組織C③（②のG6~P→F6にペースト＋事業所名追加）'!Q335="","",'組織C③（②のG6~P→F6にペースト＋事業所名追加）'!Q335=1,"",'組織C③（②のG6~P→F6にペースト＋事業所名追加）'!Q335=2,'組織C③（②のG6~P→F6にペースト＋事業所名追加）'!G335,'組織C③（②のG6~P→F6にペースト＋事業所名追加）'!Q335=3,'組織C③（②のG6~P→F6にペースト＋事業所名追加）'!I335,'組織C③（②のG6~P→F6にペースト＋事業所名追加）'!Q335=4,'組織C③（②のG6~P→F6にペースト＋事業所名追加）'!K335,'組織C③（②のG6~P→F6にペースト＋事業所名追加）'!Q335=5,'組織C③（②のG6~P→F6にペースト＋事業所名追加）'!M335)</f>
        <v/>
      </c>
      <c r="E335" s="107" t="str">
        <f t="shared" si="12"/>
        <v/>
      </c>
      <c r="F335" s="37" t="str">
        <f t="shared" si="11"/>
        <v/>
      </c>
      <c r="G335" s="123" t="str" cm="1">
        <f t="array" ref="G335">IF($G$6="","",_xlfn.IFS('組織C③（②のG6~P→F6にペースト＋事業所名追加）'!Q335="","",'組織C③（②のG6~P→F6にペースト＋事業所名追加）'!Q335=1,'組織C③（②のG6~P→F6にペースト＋事業所名追加）'!F335,'組織C③（②のG6~P→F6にペースト＋事業所名追加）'!Q335=2,'組織C③（②のG6~P→F6にペースト＋事業所名追加）'!H335,'組織C③（②のG6~P→F6にペースト＋事業所名追加）'!Q335=3,'組織C③（②のG6~P→F6にペースト＋事業所名追加）'!J335,'組織C③（②のG6~P→F6にペースト＋事業所名追加）'!Q335=4,'組織C③（②のG6~P→F6にペースト＋事業所名追加）'!L335,'組織C③（②のG6~P→F6にペースト＋事業所名追加）'!Q335=5,'組織C③（②のG6~P→F6にペースト＋事業所名追加）'!N335))</f>
        <v/>
      </c>
      <c r="H335" s="123" t="str" cm="1">
        <f t="array" ref="H335">IF($G$6="","",_xlfn.IFS('組織C③（②のG6~P→F6にペースト＋事業所名追加）'!Q335="","",'組織C③（②のG6~P→F6にペースト＋事業所名追加）'!Q335=1,"",'組織C③（②のG6~P→F6にペースト＋事業所名追加）'!Q335=2,'組織C③（②のG6~P→F6にペースト＋事業所名追加）'!F335,'組織C③（②のG6~P→F6にペースト＋事業所名追加）'!Q335=3,'組織C③（②のG6~P→F6にペースト＋事業所名追加）'!H335,'組織C③（②のG6~P→F6にペースト＋事業所名追加）'!Q335=4,'組織C③（②のG6~P→F6にペースト＋事業所名追加）'!J335,'組織C③（②のG6~P→F6にペースト＋事業所名追加）'!Q335=5,'組織C③（②のG6~P→F6にペースト＋事業所名追加）'!L335))</f>
        <v/>
      </c>
      <c r="I335" s="123" t="str">
        <f>IF('組織C③（②のG6~P→F6にペースト＋事業所名追加）'!C335="","",'組織C③（②のG6~P→F6にペースト＋事業所名追加）'!C335)</f>
        <v/>
      </c>
      <c r="J335" s="107"/>
    </row>
    <row r="336" spans="1:10">
      <c r="A336" s="107" t="s">
        <v>873</v>
      </c>
      <c r="B336" s="134"/>
      <c r="C336" s="136" t="str" cm="1">
        <f t="array" ref="C336">_xlfn.IFS('組織C③（②のG6~P→F6にペースト＋事業所名追加）'!Q336="","",'組織C③（②のG6~P→F6にペースト＋事業所名追加）'!Q336=1,'組織C③（②のG6~P→F6にペースト＋事業所名追加）'!G336,'組織C③（②のG6~P→F6にペースト＋事業所名追加）'!Q336=2,'組織C③（②のG6~P→F6にペースト＋事業所名追加）'!I336,'組織C③（②のG6~P→F6にペースト＋事業所名追加）'!Q336=3,'組織C③（②のG6~P→F6にペースト＋事業所名追加）'!K336,'組織C③（②のG6~P→F6にペースト＋事業所名追加）'!Q336=4,'組織C③（②のG6~P→F6にペースト＋事業所名追加）'!M336,'組織C③（②のG6~P→F6にペースト＋事業所名追加）'!Q336=5,'組織C③（②のG6~P→F6にペースト＋事業所名追加）'!O336)</f>
        <v/>
      </c>
      <c r="D336" s="136" t="str" cm="1">
        <f t="array" ref="D336">_xlfn.IFS('組織C③（②のG6~P→F6にペースト＋事業所名追加）'!Q336="","",'組織C③（②のG6~P→F6にペースト＋事業所名追加）'!Q336=1,"",'組織C③（②のG6~P→F6にペースト＋事業所名追加）'!Q336=2,'組織C③（②のG6~P→F6にペースト＋事業所名追加）'!G336,'組織C③（②のG6~P→F6にペースト＋事業所名追加）'!Q336=3,'組織C③（②のG6~P→F6にペースト＋事業所名追加）'!I336,'組織C③（②のG6~P→F6にペースト＋事業所名追加）'!Q336=4,'組織C③（②のG6~P→F6にペースト＋事業所名追加）'!K336,'組織C③（②のG6~P→F6にペースト＋事業所名追加）'!Q336=5,'組織C③（②のG6~P→F6にペースト＋事業所名追加）'!M336)</f>
        <v/>
      </c>
      <c r="E336" s="107" t="str">
        <f t="shared" si="12"/>
        <v/>
      </c>
      <c r="F336" s="37" t="str">
        <f t="shared" si="11"/>
        <v/>
      </c>
      <c r="G336" s="123" t="str" cm="1">
        <f t="array" ref="G336">IF($G$6="","",_xlfn.IFS('組織C③（②のG6~P→F6にペースト＋事業所名追加）'!Q336="","",'組織C③（②のG6~P→F6にペースト＋事業所名追加）'!Q336=1,'組織C③（②のG6~P→F6にペースト＋事業所名追加）'!F336,'組織C③（②のG6~P→F6にペースト＋事業所名追加）'!Q336=2,'組織C③（②のG6~P→F6にペースト＋事業所名追加）'!H336,'組織C③（②のG6~P→F6にペースト＋事業所名追加）'!Q336=3,'組織C③（②のG6~P→F6にペースト＋事業所名追加）'!J336,'組織C③（②のG6~P→F6にペースト＋事業所名追加）'!Q336=4,'組織C③（②のG6~P→F6にペースト＋事業所名追加）'!L336,'組織C③（②のG6~P→F6にペースト＋事業所名追加）'!Q336=5,'組織C③（②のG6~P→F6にペースト＋事業所名追加）'!N336))</f>
        <v/>
      </c>
      <c r="H336" s="123" t="str" cm="1">
        <f t="array" ref="H336">IF($G$6="","",_xlfn.IFS('組織C③（②のG6~P→F6にペースト＋事業所名追加）'!Q336="","",'組織C③（②のG6~P→F6にペースト＋事業所名追加）'!Q336=1,"",'組織C③（②のG6~P→F6にペースト＋事業所名追加）'!Q336=2,'組織C③（②のG6~P→F6にペースト＋事業所名追加）'!F336,'組織C③（②のG6~P→F6にペースト＋事業所名追加）'!Q336=3,'組織C③（②のG6~P→F6にペースト＋事業所名追加）'!H336,'組織C③（②のG6~P→F6にペースト＋事業所名追加）'!Q336=4,'組織C③（②のG6~P→F6にペースト＋事業所名追加）'!J336,'組織C③（②のG6~P→F6にペースト＋事業所名追加）'!Q336=5,'組織C③（②のG6~P→F6にペースト＋事業所名追加）'!L336))</f>
        <v/>
      </c>
      <c r="I336" s="123" t="str">
        <f>IF('組織C③（②のG6~P→F6にペースト＋事業所名追加）'!C336="","",'組織C③（②のG6~P→F6にペースト＋事業所名追加）'!C336)</f>
        <v/>
      </c>
      <c r="J336" s="107"/>
    </row>
    <row r="337" spans="1:10">
      <c r="A337" s="107" t="s">
        <v>874</v>
      </c>
      <c r="B337" s="134"/>
      <c r="C337" s="136" t="str" cm="1">
        <f t="array" ref="C337">_xlfn.IFS('組織C③（②のG6~P→F6にペースト＋事業所名追加）'!Q337="","",'組織C③（②のG6~P→F6にペースト＋事業所名追加）'!Q337=1,'組織C③（②のG6~P→F6にペースト＋事業所名追加）'!G337,'組織C③（②のG6~P→F6にペースト＋事業所名追加）'!Q337=2,'組織C③（②のG6~P→F6にペースト＋事業所名追加）'!I337,'組織C③（②のG6~P→F6にペースト＋事業所名追加）'!Q337=3,'組織C③（②のG6~P→F6にペースト＋事業所名追加）'!K337,'組織C③（②のG6~P→F6にペースト＋事業所名追加）'!Q337=4,'組織C③（②のG6~P→F6にペースト＋事業所名追加）'!M337,'組織C③（②のG6~P→F6にペースト＋事業所名追加）'!Q337=5,'組織C③（②のG6~P→F6にペースト＋事業所名追加）'!O337)</f>
        <v/>
      </c>
      <c r="D337" s="136" t="str" cm="1">
        <f t="array" ref="D337">_xlfn.IFS('組織C③（②のG6~P→F6にペースト＋事業所名追加）'!Q337="","",'組織C③（②のG6~P→F6にペースト＋事業所名追加）'!Q337=1,"",'組織C③（②のG6~P→F6にペースト＋事業所名追加）'!Q337=2,'組織C③（②のG6~P→F6にペースト＋事業所名追加）'!G337,'組織C③（②のG6~P→F6にペースト＋事業所名追加）'!Q337=3,'組織C③（②のG6~P→F6にペースト＋事業所名追加）'!I337,'組織C③（②のG6~P→F6にペースト＋事業所名追加）'!Q337=4,'組織C③（②のG6~P→F6にペースト＋事業所名追加）'!K337,'組織C③（②のG6~P→F6にペースト＋事業所名追加）'!Q337=5,'組織C③（②のG6~P→F6にペースト＋事業所名追加）'!M337)</f>
        <v/>
      </c>
      <c r="E337" s="107" t="str">
        <f t="shared" si="12"/>
        <v/>
      </c>
      <c r="F337" s="37" t="str">
        <f t="shared" si="11"/>
        <v/>
      </c>
      <c r="G337" s="123" t="str" cm="1">
        <f t="array" ref="G337">IF($G$6="","",_xlfn.IFS('組織C③（②のG6~P→F6にペースト＋事業所名追加）'!Q337="","",'組織C③（②のG6~P→F6にペースト＋事業所名追加）'!Q337=1,'組織C③（②のG6~P→F6にペースト＋事業所名追加）'!F337,'組織C③（②のG6~P→F6にペースト＋事業所名追加）'!Q337=2,'組織C③（②のG6~P→F6にペースト＋事業所名追加）'!H337,'組織C③（②のG6~P→F6にペースト＋事業所名追加）'!Q337=3,'組織C③（②のG6~P→F6にペースト＋事業所名追加）'!J337,'組織C③（②のG6~P→F6にペースト＋事業所名追加）'!Q337=4,'組織C③（②のG6~P→F6にペースト＋事業所名追加）'!L337,'組織C③（②のG6~P→F6にペースト＋事業所名追加）'!Q337=5,'組織C③（②のG6~P→F6にペースト＋事業所名追加）'!N337))</f>
        <v/>
      </c>
      <c r="H337" s="123" t="str" cm="1">
        <f t="array" ref="H337">IF($G$6="","",_xlfn.IFS('組織C③（②のG6~P→F6にペースト＋事業所名追加）'!Q337="","",'組織C③（②のG6~P→F6にペースト＋事業所名追加）'!Q337=1,"",'組織C③（②のG6~P→F6にペースト＋事業所名追加）'!Q337=2,'組織C③（②のG6~P→F6にペースト＋事業所名追加）'!F337,'組織C③（②のG6~P→F6にペースト＋事業所名追加）'!Q337=3,'組織C③（②のG6~P→F6にペースト＋事業所名追加）'!H337,'組織C③（②のG6~P→F6にペースト＋事業所名追加）'!Q337=4,'組織C③（②のG6~P→F6にペースト＋事業所名追加）'!J337,'組織C③（②のG6~P→F6にペースト＋事業所名追加）'!Q337=5,'組織C③（②のG6~P→F6にペースト＋事業所名追加）'!L337))</f>
        <v/>
      </c>
      <c r="I337" s="123" t="str">
        <f>IF('組織C③（②のG6~P→F6にペースト＋事業所名追加）'!C337="","",'組織C③（②のG6~P→F6にペースト＋事業所名追加）'!C337)</f>
        <v/>
      </c>
      <c r="J337" s="107"/>
    </row>
    <row r="338" spans="1:10">
      <c r="A338" s="107" t="s">
        <v>875</v>
      </c>
      <c r="B338" s="134"/>
      <c r="C338" s="136" t="str" cm="1">
        <f t="array" ref="C338">_xlfn.IFS('組織C③（②のG6~P→F6にペースト＋事業所名追加）'!Q338="","",'組織C③（②のG6~P→F6にペースト＋事業所名追加）'!Q338=1,'組織C③（②のG6~P→F6にペースト＋事業所名追加）'!G338,'組織C③（②のG6~P→F6にペースト＋事業所名追加）'!Q338=2,'組織C③（②のG6~P→F6にペースト＋事業所名追加）'!I338,'組織C③（②のG6~P→F6にペースト＋事業所名追加）'!Q338=3,'組織C③（②のG6~P→F6にペースト＋事業所名追加）'!K338,'組織C③（②のG6~P→F6にペースト＋事業所名追加）'!Q338=4,'組織C③（②のG6~P→F6にペースト＋事業所名追加）'!M338,'組織C③（②のG6~P→F6にペースト＋事業所名追加）'!Q338=5,'組織C③（②のG6~P→F6にペースト＋事業所名追加）'!O338)</f>
        <v/>
      </c>
      <c r="D338" s="136" t="str" cm="1">
        <f t="array" ref="D338">_xlfn.IFS('組織C③（②のG6~P→F6にペースト＋事業所名追加）'!Q338="","",'組織C③（②のG6~P→F6にペースト＋事業所名追加）'!Q338=1,"",'組織C③（②のG6~P→F6にペースト＋事業所名追加）'!Q338=2,'組織C③（②のG6~P→F6にペースト＋事業所名追加）'!G338,'組織C③（②のG6~P→F6にペースト＋事業所名追加）'!Q338=3,'組織C③（②のG6~P→F6にペースト＋事業所名追加）'!I338,'組織C③（②のG6~P→F6にペースト＋事業所名追加）'!Q338=4,'組織C③（②のG6~P→F6にペースト＋事業所名追加）'!K338,'組織C③（②のG6~P→F6にペースト＋事業所名追加）'!Q338=5,'組織C③（②のG6~P→F6にペースト＋事業所名追加）'!M338)</f>
        <v/>
      </c>
      <c r="E338" s="107" t="str">
        <f t="shared" si="12"/>
        <v/>
      </c>
      <c r="F338" s="37" t="str">
        <f t="shared" si="11"/>
        <v/>
      </c>
      <c r="G338" s="123" t="str" cm="1">
        <f t="array" ref="G338">IF($G$6="","",_xlfn.IFS('組織C③（②のG6~P→F6にペースト＋事業所名追加）'!Q338="","",'組織C③（②のG6~P→F6にペースト＋事業所名追加）'!Q338=1,'組織C③（②のG6~P→F6にペースト＋事業所名追加）'!F338,'組織C③（②のG6~P→F6にペースト＋事業所名追加）'!Q338=2,'組織C③（②のG6~P→F6にペースト＋事業所名追加）'!H338,'組織C③（②のG6~P→F6にペースト＋事業所名追加）'!Q338=3,'組織C③（②のG6~P→F6にペースト＋事業所名追加）'!J338,'組織C③（②のG6~P→F6にペースト＋事業所名追加）'!Q338=4,'組織C③（②のG6~P→F6にペースト＋事業所名追加）'!L338,'組織C③（②のG6~P→F6にペースト＋事業所名追加）'!Q338=5,'組織C③（②のG6~P→F6にペースト＋事業所名追加）'!N338))</f>
        <v/>
      </c>
      <c r="H338" s="123" t="str" cm="1">
        <f t="array" ref="H338">IF($G$6="","",_xlfn.IFS('組織C③（②のG6~P→F6にペースト＋事業所名追加）'!Q338="","",'組織C③（②のG6~P→F6にペースト＋事業所名追加）'!Q338=1,"",'組織C③（②のG6~P→F6にペースト＋事業所名追加）'!Q338=2,'組織C③（②のG6~P→F6にペースト＋事業所名追加）'!F338,'組織C③（②のG6~P→F6にペースト＋事業所名追加）'!Q338=3,'組織C③（②のG6~P→F6にペースト＋事業所名追加）'!H338,'組織C③（②のG6~P→F6にペースト＋事業所名追加）'!Q338=4,'組織C③（②のG6~P→F6にペースト＋事業所名追加）'!J338,'組織C③（②のG6~P→F6にペースト＋事業所名追加）'!Q338=5,'組織C③（②のG6~P→F6にペースト＋事業所名追加）'!L338))</f>
        <v/>
      </c>
      <c r="I338" s="123" t="str">
        <f>IF('組織C③（②のG6~P→F6にペースト＋事業所名追加）'!C338="","",'組織C③（②のG6~P→F6にペースト＋事業所名追加）'!C338)</f>
        <v/>
      </c>
      <c r="J338" s="107"/>
    </row>
    <row r="339" spans="1:10">
      <c r="A339" s="107" t="s">
        <v>876</v>
      </c>
      <c r="B339" s="134"/>
      <c r="C339" s="136" t="str" cm="1">
        <f t="array" ref="C339">_xlfn.IFS('組織C③（②のG6~P→F6にペースト＋事業所名追加）'!Q339="","",'組織C③（②のG6~P→F6にペースト＋事業所名追加）'!Q339=1,'組織C③（②のG6~P→F6にペースト＋事業所名追加）'!G339,'組織C③（②のG6~P→F6にペースト＋事業所名追加）'!Q339=2,'組織C③（②のG6~P→F6にペースト＋事業所名追加）'!I339,'組織C③（②のG6~P→F6にペースト＋事業所名追加）'!Q339=3,'組織C③（②のG6~P→F6にペースト＋事業所名追加）'!K339,'組織C③（②のG6~P→F6にペースト＋事業所名追加）'!Q339=4,'組織C③（②のG6~P→F6にペースト＋事業所名追加）'!M339,'組織C③（②のG6~P→F6にペースト＋事業所名追加）'!Q339=5,'組織C③（②のG6~P→F6にペースト＋事業所名追加）'!O339)</f>
        <v/>
      </c>
      <c r="D339" s="136" t="str" cm="1">
        <f t="array" ref="D339">_xlfn.IFS('組織C③（②のG6~P→F6にペースト＋事業所名追加）'!Q339="","",'組織C③（②のG6~P→F6にペースト＋事業所名追加）'!Q339=1,"",'組織C③（②のG6~P→F6にペースト＋事業所名追加）'!Q339=2,'組織C③（②のG6~P→F6にペースト＋事業所名追加）'!G339,'組織C③（②のG6~P→F6にペースト＋事業所名追加）'!Q339=3,'組織C③（②のG6~P→F6にペースト＋事業所名追加）'!I339,'組織C③（②のG6~P→F6にペースト＋事業所名追加）'!Q339=4,'組織C③（②のG6~P→F6にペースト＋事業所名追加）'!K339,'組織C③（②のG6~P→F6にペースト＋事業所名追加）'!Q339=5,'組織C③（②のG6~P→F6にペースト＋事業所名追加）'!M339)</f>
        <v/>
      </c>
      <c r="E339" s="107" t="str">
        <f t="shared" si="12"/>
        <v/>
      </c>
      <c r="F339" s="37" t="str">
        <f t="shared" si="11"/>
        <v/>
      </c>
      <c r="G339" s="123" t="str" cm="1">
        <f t="array" ref="G339">IF($G$6="","",_xlfn.IFS('組織C③（②のG6~P→F6にペースト＋事業所名追加）'!Q339="","",'組織C③（②のG6~P→F6にペースト＋事業所名追加）'!Q339=1,'組織C③（②のG6~P→F6にペースト＋事業所名追加）'!F339,'組織C③（②のG6~P→F6にペースト＋事業所名追加）'!Q339=2,'組織C③（②のG6~P→F6にペースト＋事業所名追加）'!H339,'組織C③（②のG6~P→F6にペースト＋事業所名追加）'!Q339=3,'組織C③（②のG6~P→F6にペースト＋事業所名追加）'!J339,'組織C③（②のG6~P→F6にペースト＋事業所名追加）'!Q339=4,'組織C③（②のG6~P→F6にペースト＋事業所名追加）'!L339,'組織C③（②のG6~P→F6にペースト＋事業所名追加）'!Q339=5,'組織C③（②のG6~P→F6にペースト＋事業所名追加）'!N339))</f>
        <v/>
      </c>
      <c r="H339" s="123" t="str" cm="1">
        <f t="array" ref="H339">IF($G$6="","",_xlfn.IFS('組織C③（②のG6~P→F6にペースト＋事業所名追加）'!Q339="","",'組織C③（②のG6~P→F6にペースト＋事業所名追加）'!Q339=1,"",'組織C③（②のG6~P→F6にペースト＋事業所名追加）'!Q339=2,'組織C③（②のG6~P→F6にペースト＋事業所名追加）'!F339,'組織C③（②のG6~P→F6にペースト＋事業所名追加）'!Q339=3,'組織C③（②のG6~P→F6にペースト＋事業所名追加）'!H339,'組織C③（②のG6~P→F6にペースト＋事業所名追加）'!Q339=4,'組織C③（②のG6~P→F6にペースト＋事業所名追加）'!J339,'組織C③（②のG6~P→F6にペースト＋事業所名追加）'!Q339=5,'組織C③（②のG6~P→F6にペースト＋事業所名追加）'!L339))</f>
        <v/>
      </c>
      <c r="I339" s="123" t="str">
        <f>IF('組織C③（②のG6~P→F6にペースト＋事業所名追加）'!C339="","",'組織C③（②のG6~P→F6にペースト＋事業所名追加）'!C339)</f>
        <v/>
      </c>
      <c r="J339" s="107"/>
    </row>
    <row r="340" spans="1:10">
      <c r="A340" s="107" t="s">
        <v>877</v>
      </c>
      <c r="B340" s="134"/>
      <c r="C340" s="136" t="str" cm="1">
        <f t="array" ref="C340">_xlfn.IFS('組織C③（②のG6~P→F6にペースト＋事業所名追加）'!Q340="","",'組織C③（②のG6~P→F6にペースト＋事業所名追加）'!Q340=1,'組織C③（②のG6~P→F6にペースト＋事業所名追加）'!G340,'組織C③（②のG6~P→F6にペースト＋事業所名追加）'!Q340=2,'組織C③（②のG6~P→F6にペースト＋事業所名追加）'!I340,'組織C③（②のG6~P→F6にペースト＋事業所名追加）'!Q340=3,'組織C③（②のG6~P→F6にペースト＋事業所名追加）'!K340,'組織C③（②のG6~P→F6にペースト＋事業所名追加）'!Q340=4,'組織C③（②のG6~P→F6にペースト＋事業所名追加）'!M340,'組織C③（②のG6~P→F6にペースト＋事業所名追加）'!Q340=5,'組織C③（②のG6~P→F6にペースト＋事業所名追加）'!O340)</f>
        <v/>
      </c>
      <c r="D340" s="136" t="str" cm="1">
        <f t="array" ref="D340">_xlfn.IFS('組織C③（②のG6~P→F6にペースト＋事業所名追加）'!Q340="","",'組織C③（②のG6~P→F6にペースト＋事業所名追加）'!Q340=1,"",'組織C③（②のG6~P→F6にペースト＋事業所名追加）'!Q340=2,'組織C③（②のG6~P→F6にペースト＋事業所名追加）'!G340,'組織C③（②のG6~P→F6にペースト＋事業所名追加）'!Q340=3,'組織C③（②のG6~P→F6にペースト＋事業所名追加）'!I340,'組織C③（②のG6~P→F6にペースト＋事業所名追加）'!Q340=4,'組織C③（②のG6~P→F6にペースト＋事業所名追加）'!K340,'組織C③（②のG6~P→F6にペースト＋事業所名追加）'!Q340=5,'組織C③（②のG6~P→F6にペースト＋事業所名追加）'!M340)</f>
        <v/>
      </c>
      <c r="E340" s="107" t="str">
        <f t="shared" si="12"/>
        <v/>
      </c>
      <c r="F340" s="37" t="str">
        <f t="shared" si="11"/>
        <v/>
      </c>
      <c r="G340" s="123" t="str" cm="1">
        <f t="array" ref="G340">IF($G$6="","",_xlfn.IFS('組織C③（②のG6~P→F6にペースト＋事業所名追加）'!Q340="","",'組織C③（②のG6~P→F6にペースト＋事業所名追加）'!Q340=1,'組織C③（②のG6~P→F6にペースト＋事業所名追加）'!F340,'組織C③（②のG6~P→F6にペースト＋事業所名追加）'!Q340=2,'組織C③（②のG6~P→F6にペースト＋事業所名追加）'!H340,'組織C③（②のG6~P→F6にペースト＋事業所名追加）'!Q340=3,'組織C③（②のG6~P→F6にペースト＋事業所名追加）'!J340,'組織C③（②のG6~P→F6にペースト＋事業所名追加）'!Q340=4,'組織C③（②のG6~P→F6にペースト＋事業所名追加）'!L340,'組織C③（②のG6~P→F6にペースト＋事業所名追加）'!Q340=5,'組織C③（②のG6~P→F6にペースト＋事業所名追加）'!N340))</f>
        <v/>
      </c>
      <c r="H340" s="123" t="str" cm="1">
        <f t="array" ref="H340">IF($G$6="","",_xlfn.IFS('組織C③（②のG6~P→F6にペースト＋事業所名追加）'!Q340="","",'組織C③（②のG6~P→F6にペースト＋事業所名追加）'!Q340=1,"",'組織C③（②のG6~P→F6にペースト＋事業所名追加）'!Q340=2,'組織C③（②のG6~P→F6にペースト＋事業所名追加）'!F340,'組織C③（②のG6~P→F6にペースト＋事業所名追加）'!Q340=3,'組織C③（②のG6~P→F6にペースト＋事業所名追加）'!H340,'組織C③（②のG6~P→F6にペースト＋事業所名追加）'!Q340=4,'組織C③（②のG6~P→F6にペースト＋事業所名追加）'!J340,'組織C③（②のG6~P→F6にペースト＋事業所名追加）'!Q340=5,'組織C③（②のG6~P→F6にペースト＋事業所名追加）'!L340))</f>
        <v/>
      </c>
      <c r="I340" s="123" t="str">
        <f>IF('組織C③（②のG6~P→F6にペースト＋事業所名追加）'!C340="","",'組織C③（②のG6~P→F6にペースト＋事業所名追加）'!C340)</f>
        <v/>
      </c>
      <c r="J340" s="107"/>
    </row>
    <row r="341" spans="1:10">
      <c r="A341" s="107" t="s">
        <v>878</v>
      </c>
      <c r="B341" s="134"/>
      <c r="C341" s="136" t="str" cm="1">
        <f t="array" ref="C341">_xlfn.IFS('組織C③（②のG6~P→F6にペースト＋事業所名追加）'!Q341="","",'組織C③（②のG6~P→F6にペースト＋事業所名追加）'!Q341=1,'組織C③（②のG6~P→F6にペースト＋事業所名追加）'!G341,'組織C③（②のG6~P→F6にペースト＋事業所名追加）'!Q341=2,'組織C③（②のG6~P→F6にペースト＋事業所名追加）'!I341,'組織C③（②のG6~P→F6にペースト＋事業所名追加）'!Q341=3,'組織C③（②のG6~P→F6にペースト＋事業所名追加）'!K341,'組織C③（②のG6~P→F6にペースト＋事業所名追加）'!Q341=4,'組織C③（②のG6~P→F6にペースト＋事業所名追加）'!M341,'組織C③（②のG6~P→F6にペースト＋事業所名追加）'!Q341=5,'組織C③（②のG6~P→F6にペースト＋事業所名追加）'!O341)</f>
        <v/>
      </c>
      <c r="D341" s="136" t="str" cm="1">
        <f t="array" ref="D341">_xlfn.IFS('組織C③（②のG6~P→F6にペースト＋事業所名追加）'!Q341="","",'組織C③（②のG6~P→F6にペースト＋事業所名追加）'!Q341=1,"",'組織C③（②のG6~P→F6にペースト＋事業所名追加）'!Q341=2,'組織C③（②のG6~P→F6にペースト＋事業所名追加）'!G341,'組織C③（②のG6~P→F6にペースト＋事業所名追加）'!Q341=3,'組織C③（②のG6~P→F6にペースト＋事業所名追加）'!I341,'組織C③（②のG6~P→F6にペースト＋事業所名追加）'!Q341=4,'組織C③（②のG6~P→F6にペースト＋事業所名追加）'!K341,'組織C③（②のG6~P→F6にペースト＋事業所名追加）'!Q341=5,'組織C③（②のG6~P→F6にペースト＋事業所名追加）'!M341)</f>
        <v/>
      </c>
      <c r="E341" s="107" t="str">
        <f t="shared" si="12"/>
        <v/>
      </c>
      <c r="F341" s="37" t="str">
        <f t="shared" si="11"/>
        <v/>
      </c>
      <c r="G341" s="123" t="str" cm="1">
        <f t="array" ref="G341">IF($G$6="","",_xlfn.IFS('組織C③（②のG6~P→F6にペースト＋事業所名追加）'!Q341="","",'組織C③（②のG6~P→F6にペースト＋事業所名追加）'!Q341=1,'組織C③（②のG6~P→F6にペースト＋事業所名追加）'!F341,'組織C③（②のG6~P→F6にペースト＋事業所名追加）'!Q341=2,'組織C③（②のG6~P→F6にペースト＋事業所名追加）'!H341,'組織C③（②のG6~P→F6にペースト＋事業所名追加）'!Q341=3,'組織C③（②のG6~P→F6にペースト＋事業所名追加）'!J341,'組織C③（②のG6~P→F6にペースト＋事業所名追加）'!Q341=4,'組織C③（②のG6~P→F6にペースト＋事業所名追加）'!L341,'組織C③（②のG6~P→F6にペースト＋事業所名追加）'!Q341=5,'組織C③（②のG6~P→F6にペースト＋事業所名追加）'!N341))</f>
        <v/>
      </c>
      <c r="H341" s="123" t="str" cm="1">
        <f t="array" ref="H341">IF($G$6="","",_xlfn.IFS('組織C③（②のG6~P→F6にペースト＋事業所名追加）'!Q341="","",'組織C③（②のG6~P→F6にペースト＋事業所名追加）'!Q341=1,"",'組織C③（②のG6~P→F6にペースト＋事業所名追加）'!Q341=2,'組織C③（②のG6~P→F6にペースト＋事業所名追加）'!F341,'組織C③（②のG6~P→F6にペースト＋事業所名追加）'!Q341=3,'組織C③（②のG6~P→F6にペースト＋事業所名追加）'!H341,'組織C③（②のG6~P→F6にペースト＋事業所名追加）'!Q341=4,'組織C③（②のG6~P→F6にペースト＋事業所名追加）'!J341,'組織C③（②のG6~P→F6にペースト＋事業所名追加）'!Q341=5,'組織C③（②のG6~P→F6にペースト＋事業所名追加）'!L341))</f>
        <v/>
      </c>
      <c r="I341" s="123" t="str">
        <f>IF('組織C③（②のG6~P→F6にペースト＋事業所名追加）'!C341="","",'組織C③（②のG6~P→F6にペースト＋事業所名追加）'!C341)</f>
        <v/>
      </c>
      <c r="J341" s="107"/>
    </row>
    <row r="342" spans="1:10">
      <c r="A342" s="107" t="s">
        <v>879</v>
      </c>
      <c r="B342" s="134"/>
      <c r="C342" s="136" t="str" cm="1">
        <f t="array" ref="C342">_xlfn.IFS('組織C③（②のG6~P→F6にペースト＋事業所名追加）'!Q342="","",'組織C③（②のG6~P→F6にペースト＋事業所名追加）'!Q342=1,'組織C③（②のG6~P→F6にペースト＋事業所名追加）'!G342,'組織C③（②のG6~P→F6にペースト＋事業所名追加）'!Q342=2,'組織C③（②のG6~P→F6にペースト＋事業所名追加）'!I342,'組織C③（②のG6~P→F6にペースト＋事業所名追加）'!Q342=3,'組織C③（②のG6~P→F6にペースト＋事業所名追加）'!K342,'組織C③（②のG6~P→F6にペースト＋事業所名追加）'!Q342=4,'組織C③（②のG6~P→F6にペースト＋事業所名追加）'!M342,'組織C③（②のG6~P→F6にペースト＋事業所名追加）'!Q342=5,'組織C③（②のG6~P→F6にペースト＋事業所名追加）'!O342)</f>
        <v/>
      </c>
      <c r="D342" s="136" t="str" cm="1">
        <f t="array" ref="D342">_xlfn.IFS('組織C③（②のG6~P→F6にペースト＋事業所名追加）'!Q342="","",'組織C③（②のG6~P→F6にペースト＋事業所名追加）'!Q342=1,"",'組織C③（②のG6~P→F6にペースト＋事業所名追加）'!Q342=2,'組織C③（②のG6~P→F6にペースト＋事業所名追加）'!G342,'組織C③（②のG6~P→F6にペースト＋事業所名追加）'!Q342=3,'組織C③（②のG6~P→F6にペースト＋事業所名追加）'!I342,'組織C③（②のG6~P→F6にペースト＋事業所名追加）'!Q342=4,'組織C③（②のG6~P→F6にペースト＋事業所名追加）'!K342,'組織C③（②のG6~P→F6にペースト＋事業所名追加）'!Q342=5,'組織C③（②のG6~P→F6にペースト＋事業所名追加）'!M342)</f>
        <v/>
      </c>
      <c r="E342" s="107" t="str">
        <f t="shared" si="12"/>
        <v/>
      </c>
      <c r="F342" s="37" t="str">
        <f t="shared" si="11"/>
        <v/>
      </c>
      <c r="G342" s="123" t="str" cm="1">
        <f t="array" ref="G342">IF($G$6="","",_xlfn.IFS('組織C③（②のG6~P→F6にペースト＋事業所名追加）'!Q342="","",'組織C③（②のG6~P→F6にペースト＋事業所名追加）'!Q342=1,'組織C③（②のG6~P→F6にペースト＋事業所名追加）'!F342,'組織C③（②のG6~P→F6にペースト＋事業所名追加）'!Q342=2,'組織C③（②のG6~P→F6にペースト＋事業所名追加）'!H342,'組織C③（②のG6~P→F6にペースト＋事業所名追加）'!Q342=3,'組織C③（②のG6~P→F6にペースト＋事業所名追加）'!J342,'組織C③（②のG6~P→F6にペースト＋事業所名追加）'!Q342=4,'組織C③（②のG6~P→F6にペースト＋事業所名追加）'!L342,'組織C③（②のG6~P→F6にペースト＋事業所名追加）'!Q342=5,'組織C③（②のG6~P→F6にペースト＋事業所名追加）'!N342))</f>
        <v/>
      </c>
      <c r="H342" s="123" t="str" cm="1">
        <f t="array" ref="H342">IF($G$6="","",_xlfn.IFS('組織C③（②のG6~P→F6にペースト＋事業所名追加）'!Q342="","",'組織C③（②のG6~P→F6にペースト＋事業所名追加）'!Q342=1,"",'組織C③（②のG6~P→F6にペースト＋事業所名追加）'!Q342=2,'組織C③（②のG6~P→F6にペースト＋事業所名追加）'!F342,'組織C③（②のG6~P→F6にペースト＋事業所名追加）'!Q342=3,'組織C③（②のG6~P→F6にペースト＋事業所名追加）'!H342,'組織C③（②のG6~P→F6にペースト＋事業所名追加）'!Q342=4,'組織C③（②のG6~P→F6にペースト＋事業所名追加）'!J342,'組織C③（②のG6~P→F6にペースト＋事業所名追加）'!Q342=5,'組織C③（②のG6~P→F6にペースト＋事業所名追加）'!L342))</f>
        <v/>
      </c>
      <c r="I342" s="123" t="str">
        <f>IF('組織C③（②のG6~P→F6にペースト＋事業所名追加）'!C342="","",'組織C③（②のG6~P→F6にペースト＋事業所名追加）'!C342)</f>
        <v/>
      </c>
      <c r="J342" s="107"/>
    </row>
    <row r="343" spans="1:10">
      <c r="A343" s="107" t="s">
        <v>880</v>
      </c>
      <c r="B343" s="134"/>
      <c r="C343" s="136" t="str" cm="1">
        <f t="array" ref="C343">_xlfn.IFS('組織C③（②のG6~P→F6にペースト＋事業所名追加）'!Q343="","",'組織C③（②のG6~P→F6にペースト＋事業所名追加）'!Q343=1,'組織C③（②のG6~P→F6にペースト＋事業所名追加）'!G343,'組織C③（②のG6~P→F6にペースト＋事業所名追加）'!Q343=2,'組織C③（②のG6~P→F6にペースト＋事業所名追加）'!I343,'組織C③（②のG6~P→F6にペースト＋事業所名追加）'!Q343=3,'組織C③（②のG6~P→F6にペースト＋事業所名追加）'!K343,'組織C③（②のG6~P→F6にペースト＋事業所名追加）'!Q343=4,'組織C③（②のG6~P→F6にペースト＋事業所名追加）'!M343,'組織C③（②のG6~P→F6にペースト＋事業所名追加）'!Q343=5,'組織C③（②のG6~P→F6にペースト＋事業所名追加）'!O343)</f>
        <v/>
      </c>
      <c r="D343" s="136" t="str" cm="1">
        <f t="array" ref="D343">_xlfn.IFS('組織C③（②のG6~P→F6にペースト＋事業所名追加）'!Q343="","",'組織C③（②のG6~P→F6にペースト＋事業所名追加）'!Q343=1,"",'組織C③（②のG6~P→F6にペースト＋事業所名追加）'!Q343=2,'組織C③（②のG6~P→F6にペースト＋事業所名追加）'!G343,'組織C③（②のG6~P→F6にペースト＋事業所名追加）'!Q343=3,'組織C③（②のG6~P→F6にペースト＋事業所名追加）'!I343,'組織C③（②のG6~P→F6にペースト＋事業所名追加）'!Q343=4,'組織C③（②のG6~P→F6にペースト＋事業所名追加）'!K343,'組織C③（②のG6~P→F6にペースト＋事業所名追加）'!Q343=5,'組織C③（②のG6~P→F6にペースト＋事業所名追加）'!M343)</f>
        <v/>
      </c>
      <c r="E343" s="107" t="str">
        <f t="shared" si="12"/>
        <v/>
      </c>
      <c r="F343" s="37" t="str">
        <f t="shared" si="11"/>
        <v/>
      </c>
      <c r="G343" s="123" t="str" cm="1">
        <f t="array" ref="G343">IF($G$6="","",_xlfn.IFS('組織C③（②のG6~P→F6にペースト＋事業所名追加）'!Q343="","",'組織C③（②のG6~P→F6にペースト＋事業所名追加）'!Q343=1,'組織C③（②のG6~P→F6にペースト＋事業所名追加）'!F343,'組織C③（②のG6~P→F6にペースト＋事業所名追加）'!Q343=2,'組織C③（②のG6~P→F6にペースト＋事業所名追加）'!H343,'組織C③（②のG6~P→F6にペースト＋事業所名追加）'!Q343=3,'組織C③（②のG6~P→F6にペースト＋事業所名追加）'!J343,'組織C③（②のG6~P→F6にペースト＋事業所名追加）'!Q343=4,'組織C③（②のG6~P→F6にペースト＋事業所名追加）'!L343,'組織C③（②のG6~P→F6にペースト＋事業所名追加）'!Q343=5,'組織C③（②のG6~P→F6にペースト＋事業所名追加）'!N343))</f>
        <v/>
      </c>
      <c r="H343" s="123" t="str" cm="1">
        <f t="array" ref="H343">IF($G$6="","",_xlfn.IFS('組織C③（②のG6~P→F6にペースト＋事業所名追加）'!Q343="","",'組織C③（②のG6~P→F6にペースト＋事業所名追加）'!Q343=1,"",'組織C③（②のG6~P→F6にペースト＋事業所名追加）'!Q343=2,'組織C③（②のG6~P→F6にペースト＋事業所名追加）'!F343,'組織C③（②のG6~P→F6にペースト＋事業所名追加）'!Q343=3,'組織C③（②のG6~P→F6にペースト＋事業所名追加）'!H343,'組織C③（②のG6~P→F6にペースト＋事業所名追加）'!Q343=4,'組織C③（②のG6~P→F6にペースト＋事業所名追加）'!J343,'組織C③（②のG6~P→F6にペースト＋事業所名追加）'!Q343=5,'組織C③（②のG6~P→F6にペースト＋事業所名追加）'!L343))</f>
        <v/>
      </c>
      <c r="I343" s="123" t="str">
        <f>IF('組織C③（②のG6~P→F6にペースト＋事業所名追加）'!C343="","",'組織C③（②のG6~P→F6にペースト＋事業所名追加）'!C343)</f>
        <v/>
      </c>
      <c r="J343" s="107"/>
    </row>
    <row r="344" spans="1:10">
      <c r="A344" s="107" t="s">
        <v>881</v>
      </c>
      <c r="B344" s="134"/>
      <c r="C344" s="136" t="str" cm="1">
        <f t="array" ref="C344">_xlfn.IFS('組織C③（②のG6~P→F6にペースト＋事業所名追加）'!Q344="","",'組織C③（②のG6~P→F6にペースト＋事業所名追加）'!Q344=1,'組織C③（②のG6~P→F6にペースト＋事業所名追加）'!G344,'組織C③（②のG6~P→F6にペースト＋事業所名追加）'!Q344=2,'組織C③（②のG6~P→F6にペースト＋事業所名追加）'!I344,'組織C③（②のG6~P→F6にペースト＋事業所名追加）'!Q344=3,'組織C③（②のG6~P→F6にペースト＋事業所名追加）'!K344,'組織C③（②のG6~P→F6にペースト＋事業所名追加）'!Q344=4,'組織C③（②のG6~P→F6にペースト＋事業所名追加）'!M344,'組織C③（②のG6~P→F6にペースト＋事業所名追加）'!Q344=5,'組織C③（②のG6~P→F6にペースト＋事業所名追加）'!O344)</f>
        <v/>
      </c>
      <c r="D344" s="136" t="str" cm="1">
        <f t="array" ref="D344">_xlfn.IFS('組織C③（②のG6~P→F6にペースト＋事業所名追加）'!Q344="","",'組織C③（②のG6~P→F6にペースト＋事業所名追加）'!Q344=1,"",'組織C③（②のG6~P→F6にペースト＋事業所名追加）'!Q344=2,'組織C③（②のG6~P→F6にペースト＋事業所名追加）'!G344,'組織C③（②のG6~P→F6にペースト＋事業所名追加）'!Q344=3,'組織C③（②のG6~P→F6にペースト＋事業所名追加）'!I344,'組織C③（②のG6~P→F6にペースト＋事業所名追加）'!Q344=4,'組織C③（②のG6~P→F6にペースト＋事業所名追加）'!K344,'組織C③（②のG6~P→F6にペースト＋事業所名追加）'!Q344=5,'組織C③（②のG6~P→F6にペースト＋事業所名追加）'!M344)</f>
        <v/>
      </c>
      <c r="E344" s="107" t="str">
        <f t="shared" si="12"/>
        <v/>
      </c>
      <c r="F344" s="37" t="str">
        <f t="shared" si="11"/>
        <v/>
      </c>
      <c r="G344" s="123" t="str" cm="1">
        <f t="array" ref="G344">IF($G$6="","",_xlfn.IFS('組織C③（②のG6~P→F6にペースト＋事業所名追加）'!Q344="","",'組織C③（②のG6~P→F6にペースト＋事業所名追加）'!Q344=1,'組織C③（②のG6~P→F6にペースト＋事業所名追加）'!F344,'組織C③（②のG6~P→F6にペースト＋事業所名追加）'!Q344=2,'組織C③（②のG6~P→F6にペースト＋事業所名追加）'!H344,'組織C③（②のG6~P→F6にペースト＋事業所名追加）'!Q344=3,'組織C③（②のG6~P→F6にペースト＋事業所名追加）'!J344,'組織C③（②のG6~P→F6にペースト＋事業所名追加）'!Q344=4,'組織C③（②のG6~P→F6にペースト＋事業所名追加）'!L344,'組織C③（②のG6~P→F6にペースト＋事業所名追加）'!Q344=5,'組織C③（②のG6~P→F6にペースト＋事業所名追加）'!N344))</f>
        <v/>
      </c>
      <c r="H344" s="123" t="str" cm="1">
        <f t="array" ref="H344">IF($G$6="","",_xlfn.IFS('組織C③（②のG6~P→F6にペースト＋事業所名追加）'!Q344="","",'組織C③（②のG6~P→F6にペースト＋事業所名追加）'!Q344=1,"",'組織C③（②のG6~P→F6にペースト＋事業所名追加）'!Q344=2,'組織C③（②のG6~P→F6にペースト＋事業所名追加）'!F344,'組織C③（②のG6~P→F6にペースト＋事業所名追加）'!Q344=3,'組織C③（②のG6~P→F6にペースト＋事業所名追加）'!H344,'組織C③（②のG6~P→F6にペースト＋事業所名追加）'!Q344=4,'組織C③（②のG6~P→F6にペースト＋事業所名追加）'!J344,'組織C③（②のG6~P→F6にペースト＋事業所名追加）'!Q344=5,'組織C③（②のG6~P→F6にペースト＋事業所名追加）'!L344))</f>
        <v/>
      </c>
      <c r="I344" s="123" t="str">
        <f>IF('組織C③（②のG6~P→F6にペースト＋事業所名追加）'!C344="","",'組織C③（②のG6~P→F6にペースト＋事業所名追加）'!C344)</f>
        <v/>
      </c>
      <c r="J344" s="107"/>
    </row>
    <row r="345" spans="1:10">
      <c r="A345" s="107" t="s">
        <v>882</v>
      </c>
      <c r="B345" s="134"/>
      <c r="C345" s="136" t="str" cm="1">
        <f t="array" ref="C345">_xlfn.IFS('組織C③（②のG6~P→F6にペースト＋事業所名追加）'!Q345="","",'組織C③（②のG6~P→F6にペースト＋事業所名追加）'!Q345=1,'組織C③（②のG6~P→F6にペースト＋事業所名追加）'!G345,'組織C③（②のG6~P→F6にペースト＋事業所名追加）'!Q345=2,'組織C③（②のG6~P→F6にペースト＋事業所名追加）'!I345,'組織C③（②のG6~P→F6にペースト＋事業所名追加）'!Q345=3,'組織C③（②のG6~P→F6にペースト＋事業所名追加）'!K345,'組織C③（②のG6~P→F6にペースト＋事業所名追加）'!Q345=4,'組織C③（②のG6~P→F6にペースト＋事業所名追加）'!M345,'組織C③（②のG6~P→F6にペースト＋事業所名追加）'!Q345=5,'組織C③（②のG6~P→F6にペースト＋事業所名追加）'!O345)</f>
        <v/>
      </c>
      <c r="D345" s="136" t="str" cm="1">
        <f t="array" ref="D345">_xlfn.IFS('組織C③（②のG6~P→F6にペースト＋事業所名追加）'!Q345="","",'組織C③（②のG6~P→F6にペースト＋事業所名追加）'!Q345=1,"",'組織C③（②のG6~P→F6にペースト＋事業所名追加）'!Q345=2,'組織C③（②のG6~P→F6にペースト＋事業所名追加）'!G345,'組織C③（②のG6~P→F6にペースト＋事業所名追加）'!Q345=3,'組織C③（②のG6~P→F6にペースト＋事業所名追加）'!I345,'組織C③（②のG6~P→F6にペースト＋事業所名追加）'!Q345=4,'組織C③（②のG6~P→F6にペースト＋事業所名追加）'!K345,'組織C③（②のG6~P→F6にペースト＋事業所名追加）'!Q345=5,'組織C③（②のG6~P→F6にペースト＋事業所名追加）'!M345)</f>
        <v/>
      </c>
      <c r="E345" s="107" t="str">
        <f t="shared" si="12"/>
        <v/>
      </c>
      <c r="F345" s="37" t="str">
        <f t="shared" si="11"/>
        <v/>
      </c>
      <c r="G345" s="123" t="str" cm="1">
        <f t="array" ref="G345">IF($G$6="","",_xlfn.IFS('組織C③（②のG6~P→F6にペースト＋事業所名追加）'!Q345="","",'組織C③（②のG6~P→F6にペースト＋事業所名追加）'!Q345=1,'組織C③（②のG6~P→F6にペースト＋事業所名追加）'!F345,'組織C③（②のG6~P→F6にペースト＋事業所名追加）'!Q345=2,'組織C③（②のG6~P→F6にペースト＋事業所名追加）'!H345,'組織C③（②のG6~P→F6にペースト＋事業所名追加）'!Q345=3,'組織C③（②のG6~P→F6にペースト＋事業所名追加）'!J345,'組織C③（②のG6~P→F6にペースト＋事業所名追加）'!Q345=4,'組織C③（②のG6~P→F6にペースト＋事業所名追加）'!L345,'組織C③（②のG6~P→F6にペースト＋事業所名追加）'!Q345=5,'組織C③（②のG6~P→F6にペースト＋事業所名追加）'!N345))</f>
        <v/>
      </c>
      <c r="H345" s="123" t="str" cm="1">
        <f t="array" ref="H345">IF($G$6="","",_xlfn.IFS('組織C③（②のG6~P→F6にペースト＋事業所名追加）'!Q345="","",'組織C③（②のG6~P→F6にペースト＋事業所名追加）'!Q345=1,"",'組織C③（②のG6~P→F6にペースト＋事業所名追加）'!Q345=2,'組織C③（②のG6~P→F6にペースト＋事業所名追加）'!F345,'組織C③（②のG6~P→F6にペースト＋事業所名追加）'!Q345=3,'組織C③（②のG6~P→F6にペースト＋事業所名追加）'!H345,'組織C③（②のG6~P→F6にペースト＋事業所名追加）'!Q345=4,'組織C③（②のG6~P→F6にペースト＋事業所名追加）'!J345,'組織C③（②のG6~P→F6にペースト＋事業所名追加）'!Q345=5,'組織C③（②のG6~P→F6にペースト＋事業所名追加）'!L345))</f>
        <v/>
      </c>
      <c r="I345" s="123" t="str">
        <f>IF('組織C③（②のG6~P→F6にペースト＋事業所名追加）'!C345="","",'組織C③（②のG6~P→F6にペースト＋事業所名追加）'!C345)</f>
        <v/>
      </c>
      <c r="J345" s="107"/>
    </row>
    <row r="346" spans="1:10">
      <c r="A346" s="107" t="s">
        <v>883</v>
      </c>
      <c r="B346" s="134"/>
      <c r="C346" s="136" t="str" cm="1">
        <f t="array" ref="C346">_xlfn.IFS('組織C③（②のG6~P→F6にペースト＋事業所名追加）'!Q346="","",'組織C③（②のG6~P→F6にペースト＋事業所名追加）'!Q346=1,'組織C③（②のG6~P→F6にペースト＋事業所名追加）'!G346,'組織C③（②のG6~P→F6にペースト＋事業所名追加）'!Q346=2,'組織C③（②のG6~P→F6にペースト＋事業所名追加）'!I346,'組織C③（②のG6~P→F6にペースト＋事業所名追加）'!Q346=3,'組織C③（②のG6~P→F6にペースト＋事業所名追加）'!K346,'組織C③（②のG6~P→F6にペースト＋事業所名追加）'!Q346=4,'組織C③（②のG6~P→F6にペースト＋事業所名追加）'!M346,'組織C③（②のG6~P→F6にペースト＋事業所名追加）'!Q346=5,'組織C③（②のG6~P→F6にペースト＋事業所名追加）'!O346)</f>
        <v/>
      </c>
      <c r="D346" s="136" t="str" cm="1">
        <f t="array" ref="D346">_xlfn.IFS('組織C③（②のG6~P→F6にペースト＋事業所名追加）'!Q346="","",'組織C③（②のG6~P→F6にペースト＋事業所名追加）'!Q346=1,"",'組織C③（②のG6~P→F6にペースト＋事業所名追加）'!Q346=2,'組織C③（②のG6~P→F6にペースト＋事業所名追加）'!G346,'組織C③（②のG6~P→F6にペースト＋事業所名追加）'!Q346=3,'組織C③（②のG6~P→F6にペースト＋事業所名追加）'!I346,'組織C③（②のG6~P→F6にペースト＋事業所名追加）'!Q346=4,'組織C③（②のG6~P→F6にペースト＋事業所名追加）'!K346,'組織C③（②のG6~P→F6にペースト＋事業所名追加）'!Q346=5,'組織C③（②のG6~P→F6にペースト＋事業所名追加）'!M346)</f>
        <v/>
      </c>
      <c r="E346" s="107" t="str">
        <f t="shared" si="12"/>
        <v/>
      </c>
      <c r="F346" s="37" t="str">
        <f t="shared" si="11"/>
        <v/>
      </c>
      <c r="G346" s="123" t="str" cm="1">
        <f t="array" ref="G346">IF($G$6="","",_xlfn.IFS('組織C③（②のG6~P→F6にペースト＋事業所名追加）'!Q346="","",'組織C③（②のG6~P→F6にペースト＋事業所名追加）'!Q346=1,'組織C③（②のG6~P→F6にペースト＋事業所名追加）'!F346,'組織C③（②のG6~P→F6にペースト＋事業所名追加）'!Q346=2,'組織C③（②のG6~P→F6にペースト＋事業所名追加）'!H346,'組織C③（②のG6~P→F6にペースト＋事業所名追加）'!Q346=3,'組織C③（②のG6~P→F6にペースト＋事業所名追加）'!J346,'組織C③（②のG6~P→F6にペースト＋事業所名追加）'!Q346=4,'組織C③（②のG6~P→F6にペースト＋事業所名追加）'!L346,'組織C③（②のG6~P→F6にペースト＋事業所名追加）'!Q346=5,'組織C③（②のG6~P→F6にペースト＋事業所名追加）'!N346))</f>
        <v/>
      </c>
      <c r="H346" s="123" t="str" cm="1">
        <f t="array" ref="H346">IF($G$6="","",_xlfn.IFS('組織C③（②のG6~P→F6にペースト＋事業所名追加）'!Q346="","",'組織C③（②のG6~P→F6にペースト＋事業所名追加）'!Q346=1,"",'組織C③（②のG6~P→F6にペースト＋事業所名追加）'!Q346=2,'組織C③（②のG6~P→F6にペースト＋事業所名追加）'!F346,'組織C③（②のG6~P→F6にペースト＋事業所名追加）'!Q346=3,'組織C③（②のG6~P→F6にペースト＋事業所名追加）'!H346,'組織C③（②のG6~P→F6にペースト＋事業所名追加）'!Q346=4,'組織C③（②のG6~P→F6にペースト＋事業所名追加）'!J346,'組織C③（②のG6~P→F6にペースト＋事業所名追加）'!Q346=5,'組織C③（②のG6~P→F6にペースト＋事業所名追加）'!L346))</f>
        <v/>
      </c>
      <c r="I346" s="123" t="str">
        <f>IF('組織C③（②のG6~P→F6にペースト＋事業所名追加）'!C346="","",'組織C③（②のG6~P→F6にペースト＋事業所名追加）'!C346)</f>
        <v/>
      </c>
      <c r="J346" s="107"/>
    </row>
    <row r="347" spans="1:10">
      <c r="A347" s="107" t="s">
        <v>884</v>
      </c>
      <c r="B347" s="134"/>
      <c r="C347" s="136" t="str" cm="1">
        <f t="array" ref="C347">_xlfn.IFS('組織C③（②のG6~P→F6にペースト＋事業所名追加）'!Q347="","",'組織C③（②のG6~P→F6にペースト＋事業所名追加）'!Q347=1,'組織C③（②のG6~P→F6にペースト＋事業所名追加）'!G347,'組織C③（②のG6~P→F6にペースト＋事業所名追加）'!Q347=2,'組織C③（②のG6~P→F6にペースト＋事業所名追加）'!I347,'組織C③（②のG6~P→F6にペースト＋事業所名追加）'!Q347=3,'組織C③（②のG6~P→F6にペースト＋事業所名追加）'!K347,'組織C③（②のG6~P→F6にペースト＋事業所名追加）'!Q347=4,'組織C③（②のG6~P→F6にペースト＋事業所名追加）'!M347,'組織C③（②のG6~P→F6にペースト＋事業所名追加）'!Q347=5,'組織C③（②のG6~P→F6にペースト＋事業所名追加）'!O347)</f>
        <v/>
      </c>
      <c r="D347" s="136" t="str" cm="1">
        <f t="array" ref="D347">_xlfn.IFS('組織C③（②のG6~P→F6にペースト＋事業所名追加）'!Q347="","",'組織C③（②のG6~P→F6にペースト＋事業所名追加）'!Q347=1,"",'組織C③（②のG6~P→F6にペースト＋事業所名追加）'!Q347=2,'組織C③（②のG6~P→F6にペースト＋事業所名追加）'!G347,'組織C③（②のG6~P→F6にペースト＋事業所名追加）'!Q347=3,'組織C③（②のG6~P→F6にペースト＋事業所名追加）'!I347,'組織C③（②のG6~P→F6にペースト＋事業所名追加）'!Q347=4,'組織C③（②のG6~P→F6にペースト＋事業所名追加）'!K347,'組織C③（②のG6~P→F6にペースト＋事業所名追加）'!Q347=5,'組織C③（②のG6~P→F6にペースト＋事業所名追加）'!M347)</f>
        <v/>
      </c>
      <c r="E347" s="107" t="str">
        <f t="shared" si="12"/>
        <v/>
      </c>
      <c r="F347" s="37" t="str">
        <f t="shared" si="11"/>
        <v/>
      </c>
      <c r="G347" s="123" t="str" cm="1">
        <f t="array" ref="G347">IF($G$6="","",_xlfn.IFS('組織C③（②のG6~P→F6にペースト＋事業所名追加）'!Q347="","",'組織C③（②のG6~P→F6にペースト＋事業所名追加）'!Q347=1,'組織C③（②のG6~P→F6にペースト＋事業所名追加）'!F347,'組織C③（②のG6~P→F6にペースト＋事業所名追加）'!Q347=2,'組織C③（②のG6~P→F6にペースト＋事業所名追加）'!H347,'組織C③（②のG6~P→F6にペースト＋事業所名追加）'!Q347=3,'組織C③（②のG6~P→F6にペースト＋事業所名追加）'!J347,'組織C③（②のG6~P→F6にペースト＋事業所名追加）'!Q347=4,'組織C③（②のG6~P→F6にペースト＋事業所名追加）'!L347,'組織C③（②のG6~P→F6にペースト＋事業所名追加）'!Q347=5,'組織C③（②のG6~P→F6にペースト＋事業所名追加）'!N347))</f>
        <v/>
      </c>
      <c r="H347" s="123" t="str" cm="1">
        <f t="array" ref="H347">IF($G$6="","",_xlfn.IFS('組織C③（②のG6~P→F6にペースト＋事業所名追加）'!Q347="","",'組織C③（②のG6~P→F6にペースト＋事業所名追加）'!Q347=1,"",'組織C③（②のG6~P→F6にペースト＋事業所名追加）'!Q347=2,'組織C③（②のG6~P→F6にペースト＋事業所名追加）'!F347,'組織C③（②のG6~P→F6にペースト＋事業所名追加）'!Q347=3,'組織C③（②のG6~P→F6にペースト＋事業所名追加）'!H347,'組織C③（②のG6~P→F6にペースト＋事業所名追加）'!Q347=4,'組織C③（②のG6~P→F6にペースト＋事業所名追加）'!J347,'組織C③（②のG6~P→F6にペースト＋事業所名追加）'!Q347=5,'組織C③（②のG6~P→F6にペースト＋事業所名追加）'!L347))</f>
        <v/>
      </c>
      <c r="I347" s="123" t="str">
        <f>IF('組織C③（②のG6~P→F6にペースト＋事業所名追加）'!C347="","",'組織C③（②のG6~P→F6にペースト＋事業所名追加）'!C347)</f>
        <v/>
      </c>
      <c r="J347" s="107"/>
    </row>
    <row r="348" spans="1:10">
      <c r="A348" s="107" t="s">
        <v>885</v>
      </c>
      <c r="B348" s="134"/>
      <c r="C348" s="136" t="str" cm="1">
        <f t="array" ref="C348">_xlfn.IFS('組織C③（②のG6~P→F6にペースト＋事業所名追加）'!Q348="","",'組織C③（②のG6~P→F6にペースト＋事業所名追加）'!Q348=1,'組織C③（②のG6~P→F6にペースト＋事業所名追加）'!G348,'組織C③（②のG6~P→F6にペースト＋事業所名追加）'!Q348=2,'組織C③（②のG6~P→F6にペースト＋事業所名追加）'!I348,'組織C③（②のG6~P→F6にペースト＋事業所名追加）'!Q348=3,'組織C③（②のG6~P→F6にペースト＋事業所名追加）'!K348,'組織C③（②のG6~P→F6にペースト＋事業所名追加）'!Q348=4,'組織C③（②のG6~P→F6にペースト＋事業所名追加）'!M348,'組織C③（②のG6~P→F6にペースト＋事業所名追加）'!Q348=5,'組織C③（②のG6~P→F6にペースト＋事業所名追加）'!O348)</f>
        <v/>
      </c>
      <c r="D348" s="136" t="str" cm="1">
        <f t="array" ref="D348">_xlfn.IFS('組織C③（②のG6~P→F6にペースト＋事業所名追加）'!Q348="","",'組織C③（②のG6~P→F6にペースト＋事業所名追加）'!Q348=1,"",'組織C③（②のG6~P→F6にペースト＋事業所名追加）'!Q348=2,'組織C③（②のG6~P→F6にペースト＋事業所名追加）'!G348,'組織C③（②のG6~P→F6にペースト＋事業所名追加）'!Q348=3,'組織C③（②のG6~P→F6にペースト＋事業所名追加）'!I348,'組織C③（②のG6~P→F6にペースト＋事業所名追加）'!Q348=4,'組織C③（②のG6~P→F6にペースト＋事業所名追加）'!K348,'組織C③（②のG6~P→F6にペースト＋事業所名追加）'!Q348=5,'組織C③（②のG6~P→F6にペースト＋事業所名追加）'!M348)</f>
        <v/>
      </c>
      <c r="E348" s="107" t="str">
        <f t="shared" si="12"/>
        <v/>
      </c>
      <c r="F348" s="37" t="str">
        <f t="shared" si="11"/>
        <v/>
      </c>
      <c r="G348" s="123" t="str" cm="1">
        <f t="array" ref="G348">IF($G$6="","",_xlfn.IFS('組織C③（②のG6~P→F6にペースト＋事業所名追加）'!Q348="","",'組織C③（②のG6~P→F6にペースト＋事業所名追加）'!Q348=1,'組織C③（②のG6~P→F6にペースト＋事業所名追加）'!F348,'組織C③（②のG6~P→F6にペースト＋事業所名追加）'!Q348=2,'組織C③（②のG6~P→F6にペースト＋事業所名追加）'!H348,'組織C③（②のG6~P→F6にペースト＋事業所名追加）'!Q348=3,'組織C③（②のG6~P→F6にペースト＋事業所名追加）'!J348,'組織C③（②のG6~P→F6にペースト＋事業所名追加）'!Q348=4,'組織C③（②のG6~P→F6にペースト＋事業所名追加）'!L348,'組織C③（②のG6~P→F6にペースト＋事業所名追加）'!Q348=5,'組織C③（②のG6~P→F6にペースト＋事業所名追加）'!N348))</f>
        <v/>
      </c>
      <c r="H348" s="123" t="str" cm="1">
        <f t="array" ref="H348">IF($G$6="","",_xlfn.IFS('組織C③（②のG6~P→F6にペースト＋事業所名追加）'!Q348="","",'組織C③（②のG6~P→F6にペースト＋事業所名追加）'!Q348=1,"",'組織C③（②のG6~P→F6にペースト＋事業所名追加）'!Q348=2,'組織C③（②のG6~P→F6にペースト＋事業所名追加）'!F348,'組織C③（②のG6~P→F6にペースト＋事業所名追加）'!Q348=3,'組織C③（②のG6~P→F6にペースト＋事業所名追加）'!H348,'組織C③（②のG6~P→F6にペースト＋事業所名追加）'!Q348=4,'組織C③（②のG6~P→F6にペースト＋事業所名追加）'!J348,'組織C③（②のG6~P→F6にペースト＋事業所名追加）'!Q348=5,'組織C③（②のG6~P→F6にペースト＋事業所名追加）'!L348))</f>
        <v/>
      </c>
      <c r="I348" s="123" t="str">
        <f>IF('組織C③（②のG6~P→F6にペースト＋事業所名追加）'!C348="","",'組織C③（②のG6~P→F6にペースト＋事業所名追加）'!C348)</f>
        <v/>
      </c>
      <c r="J348" s="107"/>
    </row>
    <row r="349" spans="1:10">
      <c r="A349" s="107" t="s">
        <v>886</v>
      </c>
      <c r="B349" s="134"/>
      <c r="C349" s="136" t="str" cm="1">
        <f t="array" ref="C349">_xlfn.IFS('組織C③（②のG6~P→F6にペースト＋事業所名追加）'!Q349="","",'組織C③（②のG6~P→F6にペースト＋事業所名追加）'!Q349=1,'組織C③（②のG6~P→F6にペースト＋事業所名追加）'!G349,'組織C③（②のG6~P→F6にペースト＋事業所名追加）'!Q349=2,'組織C③（②のG6~P→F6にペースト＋事業所名追加）'!I349,'組織C③（②のG6~P→F6にペースト＋事業所名追加）'!Q349=3,'組織C③（②のG6~P→F6にペースト＋事業所名追加）'!K349,'組織C③（②のG6~P→F6にペースト＋事業所名追加）'!Q349=4,'組織C③（②のG6~P→F6にペースト＋事業所名追加）'!M349,'組織C③（②のG6~P→F6にペースト＋事業所名追加）'!Q349=5,'組織C③（②のG6~P→F6にペースト＋事業所名追加）'!O349)</f>
        <v/>
      </c>
      <c r="D349" s="136" t="str" cm="1">
        <f t="array" ref="D349">_xlfn.IFS('組織C③（②のG6~P→F6にペースト＋事業所名追加）'!Q349="","",'組織C③（②のG6~P→F6にペースト＋事業所名追加）'!Q349=1,"",'組織C③（②のG6~P→F6にペースト＋事業所名追加）'!Q349=2,'組織C③（②のG6~P→F6にペースト＋事業所名追加）'!G349,'組織C③（②のG6~P→F6にペースト＋事業所名追加）'!Q349=3,'組織C③（②のG6~P→F6にペースト＋事業所名追加）'!I349,'組織C③（②のG6~P→F6にペースト＋事業所名追加）'!Q349=4,'組織C③（②のG6~P→F6にペースト＋事業所名追加）'!K349,'組織C③（②のG6~P→F6にペースト＋事業所名追加）'!Q349=5,'組織C③（②のG6~P→F6にペースト＋事業所名追加）'!M349)</f>
        <v/>
      </c>
      <c r="E349" s="107" t="str">
        <f t="shared" si="12"/>
        <v/>
      </c>
      <c r="F349" s="37" t="str">
        <f t="shared" si="11"/>
        <v/>
      </c>
      <c r="G349" s="123" t="str" cm="1">
        <f t="array" ref="G349">IF($G$6="","",_xlfn.IFS('組織C③（②のG6~P→F6にペースト＋事業所名追加）'!Q349="","",'組織C③（②のG6~P→F6にペースト＋事業所名追加）'!Q349=1,'組織C③（②のG6~P→F6にペースト＋事業所名追加）'!F349,'組織C③（②のG6~P→F6にペースト＋事業所名追加）'!Q349=2,'組織C③（②のG6~P→F6にペースト＋事業所名追加）'!H349,'組織C③（②のG6~P→F6にペースト＋事業所名追加）'!Q349=3,'組織C③（②のG6~P→F6にペースト＋事業所名追加）'!J349,'組織C③（②のG6~P→F6にペースト＋事業所名追加）'!Q349=4,'組織C③（②のG6~P→F6にペースト＋事業所名追加）'!L349,'組織C③（②のG6~P→F6にペースト＋事業所名追加）'!Q349=5,'組織C③（②のG6~P→F6にペースト＋事業所名追加）'!N349))</f>
        <v/>
      </c>
      <c r="H349" s="123" t="str" cm="1">
        <f t="array" ref="H349">IF($G$6="","",_xlfn.IFS('組織C③（②のG6~P→F6にペースト＋事業所名追加）'!Q349="","",'組織C③（②のG6~P→F6にペースト＋事業所名追加）'!Q349=1,"",'組織C③（②のG6~P→F6にペースト＋事業所名追加）'!Q349=2,'組織C③（②のG6~P→F6にペースト＋事業所名追加）'!F349,'組織C③（②のG6~P→F6にペースト＋事業所名追加）'!Q349=3,'組織C③（②のG6~P→F6にペースト＋事業所名追加）'!H349,'組織C③（②のG6~P→F6にペースト＋事業所名追加）'!Q349=4,'組織C③（②のG6~P→F6にペースト＋事業所名追加）'!J349,'組織C③（②のG6~P→F6にペースト＋事業所名追加）'!Q349=5,'組織C③（②のG6~P→F6にペースト＋事業所名追加）'!L349))</f>
        <v/>
      </c>
      <c r="I349" s="123" t="str">
        <f>IF('組織C③（②のG6~P→F6にペースト＋事業所名追加）'!C349="","",'組織C③（②のG6~P→F6にペースト＋事業所名追加）'!C349)</f>
        <v/>
      </c>
      <c r="J349" s="107"/>
    </row>
    <row r="350" spans="1:10">
      <c r="A350" s="107" t="s">
        <v>887</v>
      </c>
      <c r="B350" s="134"/>
      <c r="C350" s="136" t="str" cm="1">
        <f t="array" ref="C350">_xlfn.IFS('組織C③（②のG6~P→F6にペースト＋事業所名追加）'!Q350="","",'組織C③（②のG6~P→F6にペースト＋事業所名追加）'!Q350=1,'組織C③（②のG6~P→F6にペースト＋事業所名追加）'!G350,'組織C③（②のG6~P→F6にペースト＋事業所名追加）'!Q350=2,'組織C③（②のG6~P→F6にペースト＋事業所名追加）'!I350,'組織C③（②のG6~P→F6にペースト＋事業所名追加）'!Q350=3,'組織C③（②のG6~P→F6にペースト＋事業所名追加）'!K350,'組織C③（②のG6~P→F6にペースト＋事業所名追加）'!Q350=4,'組織C③（②のG6~P→F6にペースト＋事業所名追加）'!M350,'組織C③（②のG6~P→F6にペースト＋事業所名追加）'!Q350=5,'組織C③（②のG6~P→F6にペースト＋事業所名追加）'!O350)</f>
        <v/>
      </c>
      <c r="D350" s="136" t="str" cm="1">
        <f t="array" ref="D350">_xlfn.IFS('組織C③（②のG6~P→F6にペースト＋事業所名追加）'!Q350="","",'組織C③（②のG6~P→F6にペースト＋事業所名追加）'!Q350=1,"",'組織C③（②のG6~P→F6にペースト＋事業所名追加）'!Q350=2,'組織C③（②のG6~P→F6にペースト＋事業所名追加）'!G350,'組織C③（②のG6~P→F6にペースト＋事業所名追加）'!Q350=3,'組織C③（②のG6~P→F6にペースト＋事業所名追加）'!I350,'組織C③（②のG6~P→F6にペースト＋事業所名追加）'!Q350=4,'組織C③（②のG6~P→F6にペースト＋事業所名追加）'!K350,'組織C③（②のG6~P→F6にペースト＋事業所名追加）'!Q350=5,'組織C③（②のG6~P→F6にペースト＋事業所名追加）'!M350)</f>
        <v/>
      </c>
      <c r="E350" s="107" t="str">
        <f t="shared" si="12"/>
        <v/>
      </c>
      <c r="F350" s="37" t="str">
        <f t="shared" si="11"/>
        <v/>
      </c>
      <c r="G350" s="123" t="str" cm="1">
        <f t="array" ref="G350">IF($G$6="","",_xlfn.IFS('組織C③（②のG6~P→F6にペースト＋事業所名追加）'!Q350="","",'組織C③（②のG6~P→F6にペースト＋事業所名追加）'!Q350=1,'組織C③（②のG6~P→F6にペースト＋事業所名追加）'!F350,'組織C③（②のG6~P→F6にペースト＋事業所名追加）'!Q350=2,'組織C③（②のG6~P→F6にペースト＋事業所名追加）'!H350,'組織C③（②のG6~P→F6にペースト＋事業所名追加）'!Q350=3,'組織C③（②のG6~P→F6にペースト＋事業所名追加）'!J350,'組織C③（②のG6~P→F6にペースト＋事業所名追加）'!Q350=4,'組織C③（②のG6~P→F6にペースト＋事業所名追加）'!L350,'組織C③（②のG6~P→F6にペースト＋事業所名追加）'!Q350=5,'組織C③（②のG6~P→F6にペースト＋事業所名追加）'!N350))</f>
        <v/>
      </c>
      <c r="H350" s="123" t="str" cm="1">
        <f t="array" ref="H350">IF($G$6="","",_xlfn.IFS('組織C③（②のG6~P→F6にペースト＋事業所名追加）'!Q350="","",'組織C③（②のG6~P→F6にペースト＋事業所名追加）'!Q350=1,"",'組織C③（②のG6~P→F6にペースト＋事業所名追加）'!Q350=2,'組織C③（②のG6~P→F6にペースト＋事業所名追加）'!F350,'組織C③（②のG6~P→F6にペースト＋事業所名追加）'!Q350=3,'組織C③（②のG6~P→F6にペースト＋事業所名追加）'!H350,'組織C③（②のG6~P→F6にペースト＋事業所名追加）'!Q350=4,'組織C③（②のG6~P→F6にペースト＋事業所名追加）'!J350,'組織C③（②のG6~P→F6にペースト＋事業所名追加）'!Q350=5,'組織C③（②のG6~P→F6にペースト＋事業所名追加）'!L350))</f>
        <v/>
      </c>
      <c r="I350" s="123" t="str">
        <f>IF('組織C③（②のG6~P→F6にペースト＋事業所名追加）'!C350="","",'組織C③（②のG6~P→F6にペースト＋事業所名追加）'!C350)</f>
        <v/>
      </c>
      <c r="J350" s="107"/>
    </row>
    <row r="351" spans="1:10">
      <c r="A351" s="107" t="s">
        <v>888</v>
      </c>
      <c r="B351" s="134"/>
      <c r="C351" s="136" t="str" cm="1">
        <f t="array" ref="C351">_xlfn.IFS('組織C③（②のG6~P→F6にペースト＋事業所名追加）'!Q351="","",'組織C③（②のG6~P→F6にペースト＋事業所名追加）'!Q351=1,'組織C③（②のG6~P→F6にペースト＋事業所名追加）'!G351,'組織C③（②のG6~P→F6にペースト＋事業所名追加）'!Q351=2,'組織C③（②のG6~P→F6にペースト＋事業所名追加）'!I351,'組織C③（②のG6~P→F6にペースト＋事業所名追加）'!Q351=3,'組織C③（②のG6~P→F6にペースト＋事業所名追加）'!K351,'組織C③（②のG6~P→F6にペースト＋事業所名追加）'!Q351=4,'組織C③（②のG6~P→F6にペースト＋事業所名追加）'!M351,'組織C③（②のG6~P→F6にペースト＋事業所名追加）'!Q351=5,'組織C③（②のG6~P→F6にペースト＋事業所名追加）'!O351)</f>
        <v/>
      </c>
      <c r="D351" s="136" t="str" cm="1">
        <f t="array" ref="D351">_xlfn.IFS('組織C③（②のG6~P→F6にペースト＋事業所名追加）'!Q351="","",'組織C③（②のG6~P→F6にペースト＋事業所名追加）'!Q351=1,"",'組織C③（②のG6~P→F6にペースト＋事業所名追加）'!Q351=2,'組織C③（②のG6~P→F6にペースト＋事業所名追加）'!G351,'組織C③（②のG6~P→F6にペースト＋事業所名追加）'!Q351=3,'組織C③（②のG6~P→F6にペースト＋事業所名追加）'!I351,'組織C③（②のG6~P→F6にペースト＋事業所名追加）'!Q351=4,'組織C③（②のG6~P→F6にペースト＋事業所名追加）'!K351,'組織C③（②のG6~P→F6にペースト＋事業所名追加）'!Q351=5,'組織C③（②のG6~P→F6にペースト＋事業所名追加）'!M351)</f>
        <v/>
      </c>
      <c r="E351" s="107" t="str">
        <f t="shared" si="12"/>
        <v/>
      </c>
      <c r="F351" s="37" t="str">
        <f t="shared" si="11"/>
        <v/>
      </c>
      <c r="G351" s="123" t="str" cm="1">
        <f t="array" ref="G351">IF($G$6="","",_xlfn.IFS('組織C③（②のG6~P→F6にペースト＋事業所名追加）'!Q351="","",'組織C③（②のG6~P→F6にペースト＋事業所名追加）'!Q351=1,'組織C③（②のG6~P→F6にペースト＋事業所名追加）'!F351,'組織C③（②のG6~P→F6にペースト＋事業所名追加）'!Q351=2,'組織C③（②のG6~P→F6にペースト＋事業所名追加）'!H351,'組織C③（②のG6~P→F6にペースト＋事業所名追加）'!Q351=3,'組織C③（②のG6~P→F6にペースト＋事業所名追加）'!J351,'組織C③（②のG6~P→F6にペースト＋事業所名追加）'!Q351=4,'組織C③（②のG6~P→F6にペースト＋事業所名追加）'!L351,'組織C③（②のG6~P→F6にペースト＋事業所名追加）'!Q351=5,'組織C③（②のG6~P→F6にペースト＋事業所名追加）'!N351))</f>
        <v/>
      </c>
      <c r="H351" s="123" t="str" cm="1">
        <f t="array" ref="H351">IF($G$6="","",_xlfn.IFS('組織C③（②のG6~P→F6にペースト＋事業所名追加）'!Q351="","",'組織C③（②のG6~P→F6にペースト＋事業所名追加）'!Q351=1,"",'組織C③（②のG6~P→F6にペースト＋事業所名追加）'!Q351=2,'組織C③（②のG6~P→F6にペースト＋事業所名追加）'!F351,'組織C③（②のG6~P→F6にペースト＋事業所名追加）'!Q351=3,'組織C③（②のG6~P→F6にペースト＋事業所名追加）'!H351,'組織C③（②のG6~P→F6にペースト＋事業所名追加）'!Q351=4,'組織C③（②のG6~P→F6にペースト＋事業所名追加）'!J351,'組織C③（②のG6~P→F6にペースト＋事業所名追加）'!Q351=5,'組織C③（②のG6~P→F6にペースト＋事業所名追加）'!L351))</f>
        <v/>
      </c>
      <c r="I351" s="123" t="str">
        <f>IF('組織C③（②のG6~P→F6にペースト＋事業所名追加）'!C351="","",'組織C③（②のG6~P→F6にペースト＋事業所名追加）'!C351)</f>
        <v/>
      </c>
      <c r="J351" s="107"/>
    </row>
    <row r="352" spans="1:10">
      <c r="A352" s="107" t="s">
        <v>889</v>
      </c>
      <c r="B352" s="134"/>
      <c r="C352" s="136" t="str" cm="1">
        <f t="array" ref="C352">_xlfn.IFS('組織C③（②のG6~P→F6にペースト＋事業所名追加）'!Q352="","",'組織C③（②のG6~P→F6にペースト＋事業所名追加）'!Q352=1,'組織C③（②のG6~P→F6にペースト＋事業所名追加）'!G352,'組織C③（②のG6~P→F6にペースト＋事業所名追加）'!Q352=2,'組織C③（②のG6~P→F6にペースト＋事業所名追加）'!I352,'組織C③（②のG6~P→F6にペースト＋事業所名追加）'!Q352=3,'組織C③（②のG6~P→F6にペースト＋事業所名追加）'!K352,'組織C③（②のG6~P→F6にペースト＋事業所名追加）'!Q352=4,'組織C③（②のG6~P→F6にペースト＋事業所名追加）'!M352,'組織C③（②のG6~P→F6にペースト＋事業所名追加）'!Q352=5,'組織C③（②のG6~P→F6にペースト＋事業所名追加）'!O352)</f>
        <v/>
      </c>
      <c r="D352" s="136" t="str" cm="1">
        <f t="array" ref="D352">_xlfn.IFS('組織C③（②のG6~P→F6にペースト＋事業所名追加）'!Q352="","",'組織C③（②のG6~P→F6にペースト＋事業所名追加）'!Q352=1,"",'組織C③（②のG6~P→F6にペースト＋事業所名追加）'!Q352=2,'組織C③（②のG6~P→F6にペースト＋事業所名追加）'!G352,'組織C③（②のG6~P→F6にペースト＋事業所名追加）'!Q352=3,'組織C③（②のG6~P→F6にペースト＋事業所名追加）'!I352,'組織C③（②のG6~P→F6にペースト＋事業所名追加）'!Q352=4,'組織C③（②のG6~P→F6にペースト＋事業所名追加）'!K352,'組織C③（②のG6~P→F6にペースト＋事業所名追加）'!Q352=5,'組織C③（②のG6~P→F6にペースト＋事業所名追加）'!M352)</f>
        <v/>
      </c>
      <c r="E352" s="107" t="str">
        <f t="shared" si="12"/>
        <v/>
      </c>
      <c r="F352" s="37" t="str">
        <f t="shared" si="11"/>
        <v/>
      </c>
      <c r="G352" s="123" t="str" cm="1">
        <f t="array" ref="G352">IF($G$6="","",_xlfn.IFS('組織C③（②のG6~P→F6にペースト＋事業所名追加）'!Q352="","",'組織C③（②のG6~P→F6にペースト＋事業所名追加）'!Q352=1,'組織C③（②のG6~P→F6にペースト＋事業所名追加）'!F352,'組織C③（②のG6~P→F6にペースト＋事業所名追加）'!Q352=2,'組織C③（②のG6~P→F6にペースト＋事業所名追加）'!H352,'組織C③（②のG6~P→F6にペースト＋事業所名追加）'!Q352=3,'組織C③（②のG6~P→F6にペースト＋事業所名追加）'!J352,'組織C③（②のG6~P→F6にペースト＋事業所名追加）'!Q352=4,'組織C③（②のG6~P→F6にペースト＋事業所名追加）'!L352,'組織C③（②のG6~P→F6にペースト＋事業所名追加）'!Q352=5,'組織C③（②のG6~P→F6にペースト＋事業所名追加）'!N352))</f>
        <v/>
      </c>
      <c r="H352" s="123" t="str" cm="1">
        <f t="array" ref="H352">IF($G$6="","",_xlfn.IFS('組織C③（②のG6~P→F6にペースト＋事業所名追加）'!Q352="","",'組織C③（②のG6~P→F6にペースト＋事業所名追加）'!Q352=1,"",'組織C③（②のG6~P→F6にペースト＋事業所名追加）'!Q352=2,'組織C③（②のG6~P→F6にペースト＋事業所名追加）'!F352,'組織C③（②のG6~P→F6にペースト＋事業所名追加）'!Q352=3,'組織C③（②のG6~P→F6にペースト＋事業所名追加）'!H352,'組織C③（②のG6~P→F6にペースト＋事業所名追加）'!Q352=4,'組織C③（②のG6~P→F6にペースト＋事業所名追加）'!J352,'組織C③（②のG6~P→F6にペースト＋事業所名追加）'!Q352=5,'組織C③（②のG6~P→F6にペースト＋事業所名追加）'!L352))</f>
        <v/>
      </c>
      <c r="I352" s="123" t="str">
        <f>IF('組織C③（②のG6~P→F6にペースト＋事業所名追加）'!C352="","",'組織C③（②のG6~P→F6にペースト＋事業所名追加）'!C352)</f>
        <v/>
      </c>
      <c r="J352" s="107"/>
    </row>
    <row r="353" spans="1:10">
      <c r="A353" s="107" t="s">
        <v>890</v>
      </c>
      <c r="B353" s="134"/>
      <c r="C353" s="136" t="str" cm="1">
        <f t="array" ref="C353">_xlfn.IFS('組織C③（②のG6~P→F6にペースト＋事業所名追加）'!Q353="","",'組織C③（②のG6~P→F6にペースト＋事業所名追加）'!Q353=1,'組織C③（②のG6~P→F6にペースト＋事業所名追加）'!G353,'組織C③（②のG6~P→F6にペースト＋事業所名追加）'!Q353=2,'組織C③（②のG6~P→F6にペースト＋事業所名追加）'!I353,'組織C③（②のG6~P→F6にペースト＋事業所名追加）'!Q353=3,'組織C③（②のG6~P→F6にペースト＋事業所名追加）'!K353,'組織C③（②のG6~P→F6にペースト＋事業所名追加）'!Q353=4,'組織C③（②のG6~P→F6にペースト＋事業所名追加）'!M353,'組織C③（②のG6~P→F6にペースト＋事業所名追加）'!Q353=5,'組織C③（②のG6~P→F6にペースト＋事業所名追加）'!O353)</f>
        <v/>
      </c>
      <c r="D353" s="136" t="str" cm="1">
        <f t="array" ref="D353">_xlfn.IFS('組織C③（②のG6~P→F6にペースト＋事業所名追加）'!Q353="","",'組織C③（②のG6~P→F6にペースト＋事業所名追加）'!Q353=1,"",'組織C③（②のG6~P→F6にペースト＋事業所名追加）'!Q353=2,'組織C③（②のG6~P→F6にペースト＋事業所名追加）'!G353,'組織C③（②のG6~P→F6にペースト＋事業所名追加）'!Q353=3,'組織C③（②のG6~P→F6にペースト＋事業所名追加）'!I353,'組織C③（②のG6~P→F6にペースト＋事業所名追加）'!Q353=4,'組織C③（②のG6~P→F6にペースト＋事業所名追加）'!K353,'組織C③（②のG6~P→F6にペースト＋事業所名追加）'!Q353=5,'組織C③（②のG6~P→F6にペースト＋事業所名追加）'!M353)</f>
        <v/>
      </c>
      <c r="E353" s="107" t="str">
        <f t="shared" si="12"/>
        <v/>
      </c>
      <c r="F353" s="37" t="str">
        <f t="shared" si="11"/>
        <v/>
      </c>
      <c r="G353" s="123" t="str" cm="1">
        <f t="array" ref="G353">IF($G$6="","",_xlfn.IFS('組織C③（②のG6~P→F6にペースト＋事業所名追加）'!Q353="","",'組織C③（②のG6~P→F6にペースト＋事業所名追加）'!Q353=1,'組織C③（②のG6~P→F6にペースト＋事業所名追加）'!F353,'組織C③（②のG6~P→F6にペースト＋事業所名追加）'!Q353=2,'組織C③（②のG6~P→F6にペースト＋事業所名追加）'!H353,'組織C③（②のG6~P→F6にペースト＋事業所名追加）'!Q353=3,'組織C③（②のG6~P→F6にペースト＋事業所名追加）'!J353,'組織C③（②のG6~P→F6にペースト＋事業所名追加）'!Q353=4,'組織C③（②のG6~P→F6にペースト＋事業所名追加）'!L353,'組織C③（②のG6~P→F6にペースト＋事業所名追加）'!Q353=5,'組織C③（②のG6~P→F6にペースト＋事業所名追加）'!N353))</f>
        <v/>
      </c>
      <c r="H353" s="123" t="str" cm="1">
        <f t="array" ref="H353">IF($G$6="","",_xlfn.IFS('組織C③（②のG6~P→F6にペースト＋事業所名追加）'!Q353="","",'組織C③（②のG6~P→F6にペースト＋事業所名追加）'!Q353=1,"",'組織C③（②のG6~P→F6にペースト＋事業所名追加）'!Q353=2,'組織C③（②のG6~P→F6にペースト＋事業所名追加）'!F353,'組織C③（②のG6~P→F6にペースト＋事業所名追加）'!Q353=3,'組織C③（②のG6~P→F6にペースト＋事業所名追加）'!H353,'組織C③（②のG6~P→F6にペースト＋事業所名追加）'!Q353=4,'組織C③（②のG6~P→F6にペースト＋事業所名追加）'!J353,'組織C③（②のG6~P→F6にペースト＋事業所名追加）'!Q353=5,'組織C③（②のG6~P→F6にペースト＋事業所名追加）'!L353))</f>
        <v/>
      </c>
      <c r="I353" s="123" t="str">
        <f>IF('組織C③（②のG6~P→F6にペースト＋事業所名追加）'!C353="","",'組織C③（②のG6~P→F6にペースト＋事業所名追加）'!C353)</f>
        <v/>
      </c>
      <c r="J353" s="107"/>
    </row>
    <row r="354" spans="1:10">
      <c r="A354" s="107" t="s">
        <v>891</v>
      </c>
      <c r="B354" s="134"/>
      <c r="C354" s="136" t="str" cm="1">
        <f t="array" ref="C354">_xlfn.IFS('組織C③（②のG6~P→F6にペースト＋事業所名追加）'!Q354="","",'組織C③（②のG6~P→F6にペースト＋事業所名追加）'!Q354=1,'組織C③（②のG6~P→F6にペースト＋事業所名追加）'!G354,'組織C③（②のG6~P→F6にペースト＋事業所名追加）'!Q354=2,'組織C③（②のG6~P→F6にペースト＋事業所名追加）'!I354,'組織C③（②のG6~P→F6にペースト＋事業所名追加）'!Q354=3,'組織C③（②のG6~P→F6にペースト＋事業所名追加）'!K354,'組織C③（②のG6~P→F6にペースト＋事業所名追加）'!Q354=4,'組織C③（②のG6~P→F6にペースト＋事業所名追加）'!M354,'組織C③（②のG6~P→F6にペースト＋事業所名追加）'!Q354=5,'組織C③（②のG6~P→F6にペースト＋事業所名追加）'!O354)</f>
        <v/>
      </c>
      <c r="D354" s="136" t="str" cm="1">
        <f t="array" ref="D354">_xlfn.IFS('組織C③（②のG6~P→F6にペースト＋事業所名追加）'!Q354="","",'組織C③（②のG6~P→F6にペースト＋事業所名追加）'!Q354=1,"",'組織C③（②のG6~P→F6にペースト＋事業所名追加）'!Q354=2,'組織C③（②のG6~P→F6にペースト＋事業所名追加）'!G354,'組織C③（②のG6~P→F6にペースト＋事業所名追加）'!Q354=3,'組織C③（②のG6~P→F6にペースト＋事業所名追加）'!I354,'組織C③（②のG6~P→F6にペースト＋事業所名追加）'!Q354=4,'組織C③（②のG6~P→F6にペースト＋事業所名追加）'!K354,'組織C③（②のG6~P→F6にペースト＋事業所名追加）'!Q354=5,'組織C③（②のG6~P→F6にペースト＋事業所名追加）'!M354)</f>
        <v/>
      </c>
      <c r="E354" s="107" t="str">
        <f t="shared" si="12"/>
        <v/>
      </c>
      <c r="F354" s="37" t="str">
        <f t="shared" si="11"/>
        <v/>
      </c>
      <c r="G354" s="123" t="str" cm="1">
        <f t="array" ref="G354">IF($G$6="","",_xlfn.IFS('組織C③（②のG6~P→F6にペースト＋事業所名追加）'!Q354="","",'組織C③（②のG6~P→F6にペースト＋事業所名追加）'!Q354=1,'組織C③（②のG6~P→F6にペースト＋事業所名追加）'!F354,'組織C③（②のG6~P→F6にペースト＋事業所名追加）'!Q354=2,'組織C③（②のG6~P→F6にペースト＋事業所名追加）'!H354,'組織C③（②のG6~P→F6にペースト＋事業所名追加）'!Q354=3,'組織C③（②のG6~P→F6にペースト＋事業所名追加）'!J354,'組織C③（②のG6~P→F6にペースト＋事業所名追加）'!Q354=4,'組織C③（②のG6~P→F6にペースト＋事業所名追加）'!L354,'組織C③（②のG6~P→F6にペースト＋事業所名追加）'!Q354=5,'組織C③（②のG6~P→F6にペースト＋事業所名追加）'!N354))</f>
        <v/>
      </c>
      <c r="H354" s="123" t="str" cm="1">
        <f t="array" ref="H354">IF($G$6="","",_xlfn.IFS('組織C③（②のG6~P→F6にペースト＋事業所名追加）'!Q354="","",'組織C③（②のG6~P→F6にペースト＋事業所名追加）'!Q354=1,"",'組織C③（②のG6~P→F6にペースト＋事業所名追加）'!Q354=2,'組織C③（②のG6~P→F6にペースト＋事業所名追加）'!F354,'組織C③（②のG6~P→F6にペースト＋事業所名追加）'!Q354=3,'組織C③（②のG6~P→F6にペースト＋事業所名追加）'!H354,'組織C③（②のG6~P→F6にペースト＋事業所名追加）'!Q354=4,'組織C③（②のG6~P→F6にペースト＋事業所名追加）'!J354,'組織C③（②のG6~P→F6にペースト＋事業所名追加）'!Q354=5,'組織C③（②のG6~P→F6にペースト＋事業所名追加）'!L354))</f>
        <v/>
      </c>
      <c r="I354" s="123" t="str">
        <f>IF('組織C③（②のG6~P→F6にペースト＋事業所名追加）'!C354="","",'組織C③（②のG6~P→F6にペースト＋事業所名追加）'!C354)</f>
        <v/>
      </c>
      <c r="J354" s="107"/>
    </row>
    <row r="355" spans="1:10">
      <c r="A355" s="107" t="s">
        <v>892</v>
      </c>
      <c r="B355" s="134"/>
      <c r="C355" s="136" t="str" cm="1">
        <f t="array" ref="C355">_xlfn.IFS('組織C③（②のG6~P→F6にペースト＋事業所名追加）'!Q355="","",'組織C③（②のG6~P→F6にペースト＋事業所名追加）'!Q355=1,'組織C③（②のG6~P→F6にペースト＋事業所名追加）'!G355,'組織C③（②のG6~P→F6にペースト＋事業所名追加）'!Q355=2,'組織C③（②のG6~P→F6にペースト＋事業所名追加）'!I355,'組織C③（②のG6~P→F6にペースト＋事業所名追加）'!Q355=3,'組織C③（②のG6~P→F6にペースト＋事業所名追加）'!K355,'組織C③（②のG6~P→F6にペースト＋事業所名追加）'!Q355=4,'組織C③（②のG6~P→F6にペースト＋事業所名追加）'!M355,'組織C③（②のG6~P→F6にペースト＋事業所名追加）'!Q355=5,'組織C③（②のG6~P→F6にペースト＋事業所名追加）'!O355)</f>
        <v/>
      </c>
      <c r="D355" s="136" t="str" cm="1">
        <f t="array" ref="D355">_xlfn.IFS('組織C③（②のG6~P→F6にペースト＋事業所名追加）'!Q355="","",'組織C③（②のG6~P→F6にペースト＋事業所名追加）'!Q355=1,"",'組織C③（②のG6~P→F6にペースト＋事業所名追加）'!Q355=2,'組織C③（②のG6~P→F6にペースト＋事業所名追加）'!G355,'組織C③（②のG6~P→F6にペースト＋事業所名追加）'!Q355=3,'組織C③（②のG6~P→F6にペースト＋事業所名追加）'!I355,'組織C③（②のG6~P→F6にペースト＋事業所名追加）'!Q355=4,'組織C③（②のG6~P→F6にペースト＋事業所名追加）'!K355,'組織C③（②のG6~P→F6にペースト＋事業所名追加）'!Q355=5,'組織C③（②のG6~P→F6にペースト＋事業所名追加）'!M355)</f>
        <v/>
      </c>
      <c r="E355" s="107" t="str">
        <f t="shared" si="12"/>
        <v/>
      </c>
      <c r="F355" s="37" t="str">
        <f t="shared" si="11"/>
        <v/>
      </c>
      <c r="G355" s="123" t="str" cm="1">
        <f t="array" ref="G355">IF($G$6="","",_xlfn.IFS('組織C③（②のG6~P→F6にペースト＋事業所名追加）'!Q355="","",'組織C③（②のG6~P→F6にペースト＋事業所名追加）'!Q355=1,'組織C③（②のG6~P→F6にペースト＋事業所名追加）'!F355,'組織C③（②のG6~P→F6にペースト＋事業所名追加）'!Q355=2,'組織C③（②のG6~P→F6にペースト＋事業所名追加）'!H355,'組織C③（②のG6~P→F6にペースト＋事業所名追加）'!Q355=3,'組織C③（②のG6~P→F6にペースト＋事業所名追加）'!J355,'組織C③（②のG6~P→F6にペースト＋事業所名追加）'!Q355=4,'組織C③（②のG6~P→F6にペースト＋事業所名追加）'!L355,'組織C③（②のG6~P→F6にペースト＋事業所名追加）'!Q355=5,'組織C③（②のG6~P→F6にペースト＋事業所名追加）'!N355))</f>
        <v/>
      </c>
      <c r="H355" s="123" t="str" cm="1">
        <f t="array" ref="H355">IF($G$6="","",_xlfn.IFS('組織C③（②のG6~P→F6にペースト＋事業所名追加）'!Q355="","",'組織C③（②のG6~P→F6にペースト＋事業所名追加）'!Q355=1,"",'組織C③（②のG6~P→F6にペースト＋事業所名追加）'!Q355=2,'組織C③（②のG6~P→F6にペースト＋事業所名追加）'!F355,'組織C③（②のG6~P→F6にペースト＋事業所名追加）'!Q355=3,'組織C③（②のG6~P→F6にペースト＋事業所名追加）'!H355,'組織C③（②のG6~P→F6にペースト＋事業所名追加）'!Q355=4,'組織C③（②のG6~P→F6にペースト＋事業所名追加）'!J355,'組織C③（②のG6~P→F6にペースト＋事業所名追加）'!Q355=5,'組織C③（②のG6~P→F6にペースト＋事業所名追加）'!L355))</f>
        <v/>
      </c>
      <c r="I355" s="123" t="str">
        <f>IF('組織C③（②のG6~P→F6にペースト＋事業所名追加）'!C355="","",'組織C③（②のG6~P→F6にペースト＋事業所名追加）'!C355)</f>
        <v/>
      </c>
      <c r="J355" s="107"/>
    </row>
    <row r="356" spans="1:10">
      <c r="A356" s="107" t="s">
        <v>893</v>
      </c>
      <c r="B356" s="134"/>
      <c r="C356" s="136" t="str" cm="1">
        <f t="array" ref="C356">_xlfn.IFS('組織C③（②のG6~P→F6にペースト＋事業所名追加）'!Q356="","",'組織C③（②のG6~P→F6にペースト＋事業所名追加）'!Q356=1,'組織C③（②のG6~P→F6にペースト＋事業所名追加）'!G356,'組織C③（②のG6~P→F6にペースト＋事業所名追加）'!Q356=2,'組織C③（②のG6~P→F6にペースト＋事業所名追加）'!I356,'組織C③（②のG6~P→F6にペースト＋事業所名追加）'!Q356=3,'組織C③（②のG6~P→F6にペースト＋事業所名追加）'!K356,'組織C③（②のG6~P→F6にペースト＋事業所名追加）'!Q356=4,'組織C③（②のG6~P→F6にペースト＋事業所名追加）'!M356,'組織C③（②のG6~P→F6にペースト＋事業所名追加）'!Q356=5,'組織C③（②のG6~P→F6にペースト＋事業所名追加）'!O356)</f>
        <v/>
      </c>
      <c r="D356" s="136" t="str" cm="1">
        <f t="array" ref="D356">_xlfn.IFS('組織C③（②のG6~P→F6にペースト＋事業所名追加）'!Q356="","",'組織C③（②のG6~P→F6にペースト＋事業所名追加）'!Q356=1,"",'組織C③（②のG6~P→F6にペースト＋事業所名追加）'!Q356=2,'組織C③（②のG6~P→F6にペースト＋事業所名追加）'!G356,'組織C③（②のG6~P→F6にペースト＋事業所名追加）'!Q356=3,'組織C③（②のG6~P→F6にペースト＋事業所名追加）'!I356,'組織C③（②のG6~P→F6にペースト＋事業所名追加）'!Q356=4,'組織C③（②のG6~P→F6にペースト＋事業所名追加）'!K356,'組織C③（②のG6~P→F6にペースト＋事業所名追加）'!Q356=5,'組織C③（②のG6~P→F6にペースト＋事業所名追加）'!M356)</f>
        <v/>
      </c>
      <c r="E356" s="107" t="str">
        <f t="shared" si="12"/>
        <v/>
      </c>
      <c r="F356" s="37" t="str">
        <f t="shared" si="11"/>
        <v/>
      </c>
      <c r="G356" s="123" t="str" cm="1">
        <f t="array" ref="G356">IF($G$6="","",_xlfn.IFS('組織C③（②のG6~P→F6にペースト＋事業所名追加）'!Q356="","",'組織C③（②のG6~P→F6にペースト＋事業所名追加）'!Q356=1,'組織C③（②のG6~P→F6にペースト＋事業所名追加）'!F356,'組織C③（②のG6~P→F6にペースト＋事業所名追加）'!Q356=2,'組織C③（②のG6~P→F6にペースト＋事業所名追加）'!H356,'組織C③（②のG6~P→F6にペースト＋事業所名追加）'!Q356=3,'組織C③（②のG6~P→F6にペースト＋事業所名追加）'!J356,'組織C③（②のG6~P→F6にペースト＋事業所名追加）'!Q356=4,'組織C③（②のG6~P→F6にペースト＋事業所名追加）'!L356,'組織C③（②のG6~P→F6にペースト＋事業所名追加）'!Q356=5,'組織C③（②のG6~P→F6にペースト＋事業所名追加）'!N356))</f>
        <v/>
      </c>
      <c r="H356" s="123" t="str" cm="1">
        <f t="array" ref="H356">IF($G$6="","",_xlfn.IFS('組織C③（②のG6~P→F6にペースト＋事業所名追加）'!Q356="","",'組織C③（②のG6~P→F6にペースト＋事業所名追加）'!Q356=1,"",'組織C③（②のG6~P→F6にペースト＋事業所名追加）'!Q356=2,'組織C③（②のG6~P→F6にペースト＋事業所名追加）'!F356,'組織C③（②のG6~P→F6にペースト＋事業所名追加）'!Q356=3,'組織C③（②のG6~P→F6にペースト＋事業所名追加）'!H356,'組織C③（②のG6~P→F6にペースト＋事業所名追加）'!Q356=4,'組織C③（②のG6~P→F6にペースト＋事業所名追加）'!J356,'組織C③（②のG6~P→F6にペースト＋事業所名追加）'!Q356=5,'組織C③（②のG6~P→F6にペースト＋事業所名追加）'!L356))</f>
        <v/>
      </c>
      <c r="I356" s="123" t="str">
        <f>IF('組織C③（②のG6~P→F6にペースト＋事業所名追加）'!C356="","",'組織C③（②のG6~P→F6にペースト＋事業所名追加）'!C356)</f>
        <v/>
      </c>
      <c r="J356" s="107"/>
    </row>
    <row r="357" spans="1:10">
      <c r="A357" s="107" t="s">
        <v>894</v>
      </c>
      <c r="B357" s="134"/>
      <c r="C357" s="136" t="str" cm="1">
        <f t="array" ref="C357">_xlfn.IFS('組織C③（②のG6~P→F6にペースト＋事業所名追加）'!Q357="","",'組織C③（②のG6~P→F6にペースト＋事業所名追加）'!Q357=1,'組織C③（②のG6~P→F6にペースト＋事業所名追加）'!G357,'組織C③（②のG6~P→F6にペースト＋事業所名追加）'!Q357=2,'組織C③（②のG6~P→F6にペースト＋事業所名追加）'!I357,'組織C③（②のG6~P→F6にペースト＋事業所名追加）'!Q357=3,'組織C③（②のG6~P→F6にペースト＋事業所名追加）'!K357,'組織C③（②のG6~P→F6にペースト＋事業所名追加）'!Q357=4,'組織C③（②のG6~P→F6にペースト＋事業所名追加）'!M357,'組織C③（②のG6~P→F6にペースト＋事業所名追加）'!Q357=5,'組織C③（②のG6~P→F6にペースト＋事業所名追加）'!O357)</f>
        <v/>
      </c>
      <c r="D357" s="136" t="str" cm="1">
        <f t="array" ref="D357">_xlfn.IFS('組織C③（②のG6~P→F6にペースト＋事業所名追加）'!Q357="","",'組織C③（②のG6~P→F6にペースト＋事業所名追加）'!Q357=1,"",'組織C③（②のG6~P→F6にペースト＋事業所名追加）'!Q357=2,'組織C③（②のG6~P→F6にペースト＋事業所名追加）'!G357,'組織C③（②のG6~P→F6にペースト＋事業所名追加）'!Q357=3,'組織C③（②のG6~P→F6にペースト＋事業所名追加）'!I357,'組織C③（②のG6~P→F6にペースト＋事業所名追加）'!Q357=4,'組織C③（②のG6~P→F6にペースト＋事業所名追加）'!K357,'組織C③（②のG6~P→F6にペースト＋事業所名追加）'!Q357=5,'組織C③（②のG6~P→F6にペースト＋事業所名追加）'!M357)</f>
        <v/>
      </c>
      <c r="E357" s="107" t="str">
        <f t="shared" si="12"/>
        <v/>
      </c>
      <c r="F357" s="37" t="str">
        <f t="shared" si="11"/>
        <v/>
      </c>
      <c r="G357" s="123" t="str" cm="1">
        <f t="array" ref="G357">IF($G$6="","",_xlfn.IFS('組織C③（②のG6~P→F6にペースト＋事業所名追加）'!Q357="","",'組織C③（②のG6~P→F6にペースト＋事業所名追加）'!Q357=1,'組織C③（②のG6~P→F6にペースト＋事業所名追加）'!F357,'組織C③（②のG6~P→F6にペースト＋事業所名追加）'!Q357=2,'組織C③（②のG6~P→F6にペースト＋事業所名追加）'!H357,'組織C③（②のG6~P→F6にペースト＋事業所名追加）'!Q357=3,'組織C③（②のG6~P→F6にペースト＋事業所名追加）'!J357,'組織C③（②のG6~P→F6にペースト＋事業所名追加）'!Q357=4,'組織C③（②のG6~P→F6にペースト＋事業所名追加）'!L357,'組織C③（②のG6~P→F6にペースト＋事業所名追加）'!Q357=5,'組織C③（②のG6~P→F6にペースト＋事業所名追加）'!N357))</f>
        <v/>
      </c>
      <c r="H357" s="123" t="str" cm="1">
        <f t="array" ref="H357">IF($G$6="","",_xlfn.IFS('組織C③（②のG6~P→F6にペースト＋事業所名追加）'!Q357="","",'組織C③（②のG6~P→F6にペースト＋事業所名追加）'!Q357=1,"",'組織C③（②のG6~P→F6にペースト＋事業所名追加）'!Q357=2,'組織C③（②のG6~P→F6にペースト＋事業所名追加）'!F357,'組織C③（②のG6~P→F6にペースト＋事業所名追加）'!Q357=3,'組織C③（②のG6~P→F6にペースト＋事業所名追加）'!H357,'組織C③（②のG6~P→F6にペースト＋事業所名追加）'!Q357=4,'組織C③（②のG6~P→F6にペースト＋事業所名追加）'!J357,'組織C③（②のG6~P→F6にペースト＋事業所名追加）'!Q357=5,'組織C③（②のG6~P→F6にペースト＋事業所名追加）'!L357))</f>
        <v/>
      </c>
      <c r="I357" s="123" t="str">
        <f>IF('組織C③（②のG6~P→F6にペースト＋事業所名追加）'!C357="","",'組織C③（②のG6~P→F6にペースト＋事業所名追加）'!C357)</f>
        <v/>
      </c>
      <c r="J357" s="107"/>
    </row>
    <row r="358" spans="1:10">
      <c r="A358" s="107" t="s">
        <v>895</v>
      </c>
      <c r="B358" s="134"/>
      <c r="C358" s="136" t="str" cm="1">
        <f t="array" ref="C358">_xlfn.IFS('組織C③（②のG6~P→F6にペースト＋事業所名追加）'!Q358="","",'組織C③（②のG6~P→F6にペースト＋事業所名追加）'!Q358=1,'組織C③（②のG6~P→F6にペースト＋事業所名追加）'!G358,'組織C③（②のG6~P→F6にペースト＋事業所名追加）'!Q358=2,'組織C③（②のG6~P→F6にペースト＋事業所名追加）'!I358,'組織C③（②のG6~P→F6にペースト＋事業所名追加）'!Q358=3,'組織C③（②のG6~P→F6にペースト＋事業所名追加）'!K358,'組織C③（②のG6~P→F6にペースト＋事業所名追加）'!Q358=4,'組織C③（②のG6~P→F6にペースト＋事業所名追加）'!M358,'組織C③（②のG6~P→F6にペースト＋事業所名追加）'!Q358=5,'組織C③（②のG6~P→F6にペースト＋事業所名追加）'!O358)</f>
        <v/>
      </c>
      <c r="D358" s="136" t="str" cm="1">
        <f t="array" ref="D358">_xlfn.IFS('組織C③（②のG6~P→F6にペースト＋事業所名追加）'!Q358="","",'組織C③（②のG6~P→F6にペースト＋事業所名追加）'!Q358=1,"",'組織C③（②のG6~P→F6にペースト＋事業所名追加）'!Q358=2,'組織C③（②のG6~P→F6にペースト＋事業所名追加）'!G358,'組織C③（②のG6~P→F6にペースト＋事業所名追加）'!Q358=3,'組織C③（②のG6~P→F6にペースト＋事業所名追加）'!I358,'組織C③（②のG6~P→F6にペースト＋事業所名追加）'!Q358=4,'組織C③（②のG6~P→F6にペースト＋事業所名追加）'!K358,'組織C③（②のG6~P→F6にペースト＋事業所名追加）'!Q358=5,'組織C③（②のG6~P→F6にペースト＋事業所名追加）'!M358)</f>
        <v/>
      </c>
      <c r="E358" s="107" t="str">
        <f t="shared" si="12"/>
        <v/>
      </c>
      <c r="F358" s="37" t="str">
        <f t="shared" si="11"/>
        <v/>
      </c>
      <c r="G358" s="123" t="str" cm="1">
        <f t="array" ref="G358">IF($G$6="","",_xlfn.IFS('組織C③（②のG6~P→F6にペースト＋事業所名追加）'!Q358="","",'組織C③（②のG6~P→F6にペースト＋事業所名追加）'!Q358=1,'組織C③（②のG6~P→F6にペースト＋事業所名追加）'!F358,'組織C③（②のG6~P→F6にペースト＋事業所名追加）'!Q358=2,'組織C③（②のG6~P→F6にペースト＋事業所名追加）'!H358,'組織C③（②のG6~P→F6にペースト＋事業所名追加）'!Q358=3,'組織C③（②のG6~P→F6にペースト＋事業所名追加）'!J358,'組織C③（②のG6~P→F6にペースト＋事業所名追加）'!Q358=4,'組織C③（②のG6~P→F6にペースト＋事業所名追加）'!L358,'組織C③（②のG6~P→F6にペースト＋事業所名追加）'!Q358=5,'組織C③（②のG6~P→F6にペースト＋事業所名追加）'!N358))</f>
        <v/>
      </c>
      <c r="H358" s="123" t="str" cm="1">
        <f t="array" ref="H358">IF($G$6="","",_xlfn.IFS('組織C③（②のG6~P→F6にペースト＋事業所名追加）'!Q358="","",'組織C③（②のG6~P→F6にペースト＋事業所名追加）'!Q358=1,"",'組織C③（②のG6~P→F6にペースト＋事業所名追加）'!Q358=2,'組織C③（②のG6~P→F6にペースト＋事業所名追加）'!F358,'組織C③（②のG6~P→F6にペースト＋事業所名追加）'!Q358=3,'組織C③（②のG6~P→F6にペースト＋事業所名追加）'!H358,'組織C③（②のG6~P→F6にペースト＋事業所名追加）'!Q358=4,'組織C③（②のG6~P→F6にペースト＋事業所名追加）'!J358,'組織C③（②のG6~P→F6にペースト＋事業所名追加）'!Q358=5,'組織C③（②のG6~P→F6にペースト＋事業所名追加）'!L358))</f>
        <v/>
      </c>
      <c r="I358" s="123" t="str">
        <f>IF('組織C③（②のG6~P→F6にペースト＋事業所名追加）'!C358="","",'組織C③（②のG6~P→F6にペースト＋事業所名追加）'!C358)</f>
        <v/>
      </c>
      <c r="J358" s="107"/>
    </row>
    <row r="359" spans="1:10">
      <c r="A359" s="107" t="s">
        <v>896</v>
      </c>
      <c r="B359" s="134"/>
      <c r="C359" s="136" t="str" cm="1">
        <f t="array" ref="C359">_xlfn.IFS('組織C③（②のG6~P→F6にペースト＋事業所名追加）'!Q359="","",'組織C③（②のG6~P→F6にペースト＋事業所名追加）'!Q359=1,'組織C③（②のG6~P→F6にペースト＋事業所名追加）'!G359,'組織C③（②のG6~P→F6にペースト＋事業所名追加）'!Q359=2,'組織C③（②のG6~P→F6にペースト＋事業所名追加）'!I359,'組織C③（②のG6~P→F6にペースト＋事業所名追加）'!Q359=3,'組織C③（②のG6~P→F6にペースト＋事業所名追加）'!K359,'組織C③（②のG6~P→F6にペースト＋事業所名追加）'!Q359=4,'組織C③（②のG6~P→F6にペースト＋事業所名追加）'!M359,'組織C③（②のG6~P→F6にペースト＋事業所名追加）'!Q359=5,'組織C③（②のG6~P→F6にペースト＋事業所名追加）'!O359)</f>
        <v/>
      </c>
      <c r="D359" s="136" t="str" cm="1">
        <f t="array" ref="D359">_xlfn.IFS('組織C③（②のG6~P→F6にペースト＋事業所名追加）'!Q359="","",'組織C③（②のG6~P→F6にペースト＋事業所名追加）'!Q359=1,"",'組織C③（②のG6~P→F6にペースト＋事業所名追加）'!Q359=2,'組織C③（②のG6~P→F6にペースト＋事業所名追加）'!G359,'組織C③（②のG6~P→F6にペースト＋事業所名追加）'!Q359=3,'組織C③（②のG6~P→F6にペースト＋事業所名追加）'!I359,'組織C③（②のG6~P→F6にペースト＋事業所名追加）'!Q359=4,'組織C③（②のG6~P→F6にペースト＋事業所名追加）'!K359,'組織C③（②のG6~P→F6にペースト＋事業所名追加）'!Q359=5,'組織C③（②のG6~P→F6にペースト＋事業所名追加）'!M359)</f>
        <v/>
      </c>
      <c r="E359" s="107" t="str">
        <f t="shared" si="12"/>
        <v/>
      </c>
      <c r="F359" s="37" t="str">
        <f t="shared" si="11"/>
        <v/>
      </c>
      <c r="G359" s="123" t="str" cm="1">
        <f t="array" ref="G359">IF($G$6="","",_xlfn.IFS('組織C③（②のG6~P→F6にペースト＋事業所名追加）'!Q359="","",'組織C③（②のG6~P→F6にペースト＋事業所名追加）'!Q359=1,'組織C③（②のG6~P→F6にペースト＋事業所名追加）'!F359,'組織C③（②のG6~P→F6にペースト＋事業所名追加）'!Q359=2,'組織C③（②のG6~P→F6にペースト＋事業所名追加）'!H359,'組織C③（②のG6~P→F6にペースト＋事業所名追加）'!Q359=3,'組織C③（②のG6~P→F6にペースト＋事業所名追加）'!J359,'組織C③（②のG6~P→F6にペースト＋事業所名追加）'!Q359=4,'組織C③（②のG6~P→F6にペースト＋事業所名追加）'!L359,'組織C③（②のG6~P→F6にペースト＋事業所名追加）'!Q359=5,'組織C③（②のG6~P→F6にペースト＋事業所名追加）'!N359))</f>
        <v/>
      </c>
      <c r="H359" s="123" t="str" cm="1">
        <f t="array" ref="H359">IF($G$6="","",_xlfn.IFS('組織C③（②のG6~P→F6にペースト＋事業所名追加）'!Q359="","",'組織C③（②のG6~P→F6にペースト＋事業所名追加）'!Q359=1,"",'組織C③（②のG6~P→F6にペースト＋事業所名追加）'!Q359=2,'組織C③（②のG6~P→F6にペースト＋事業所名追加）'!F359,'組織C③（②のG6~P→F6にペースト＋事業所名追加）'!Q359=3,'組織C③（②のG6~P→F6にペースト＋事業所名追加）'!H359,'組織C③（②のG6~P→F6にペースト＋事業所名追加）'!Q359=4,'組織C③（②のG6~P→F6にペースト＋事業所名追加）'!J359,'組織C③（②のG6~P→F6にペースト＋事業所名追加）'!Q359=5,'組織C③（②のG6~P→F6にペースト＋事業所名追加）'!L359))</f>
        <v/>
      </c>
      <c r="I359" s="123" t="str">
        <f>IF('組織C③（②のG6~P→F6にペースト＋事業所名追加）'!C359="","",'組織C③（②のG6~P→F6にペースト＋事業所名追加）'!C359)</f>
        <v/>
      </c>
      <c r="J359" s="107"/>
    </row>
    <row r="360" spans="1:10">
      <c r="A360" s="107" t="s">
        <v>897</v>
      </c>
      <c r="B360" s="134"/>
      <c r="C360" s="136" t="str" cm="1">
        <f t="array" ref="C360">_xlfn.IFS('組織C③（②のG6~P→F6にペースト＋事業所名追加）'!Q360="","",'組織C③（②のG6~P→F6にペースト＋事業所名追加）'!Q360=1,'組織C③（②のG6~P→F6にペースト＋事業所名追加）'!G360,'組織C③（②のG6~P→F6にペースト＋事業所名追加）'!Q360=2,'組織C③（②のG6~P→F6にペースト＋事業所名追加）'!I360,'組織C③（②のG6~P→F6にペースト＋事業所名追加）'!Q360=3,'組織C③（②のG6~P→F6にペースト＋事業所名追加）'!K360,'組織C③（②のG6~P→F6にペースト＋事業所名追加）'!Q360=4,'組織C③（②のG6~P→F6にペースト＋事業所名追加）'!M360,'組織C③（②のG6~P→F6にペースト＋事業所名追加）'!Q360=5,'組織C③（②のG6~P→F6にペースト＋事業所名追加）'!O360)</f>
        <v/>
      </c>
      <c r="D360" s="136" t="str" cm="1">
        <f t="array" ref="D360">_xlfn.IFS('組織C③（②のG6~P→F6にペースト＋事業所名追加）'!Q360="","",'組織C③（②のG6~P→F6にペースト＋事業所名追加）'!Q360=1,"",'組織C③（②のG6~P→F6にペースト＋事業所名追加）'!Q360=2,'組織C③（②のG6~P→F6にペースト＋事業所名追加）'!G360,'組織C③（②のG6~P→F6にペースト＋事業所名追加）'!Q360=3,'組織C③（②のG6~P→F6にペースト＋事業所名追加）'!I360,'組織C③（②のG6~P→F6にペースト＋事業所名追加）'!Q360=4,'組織C③（②のG6~P→F6にペースト＋事業所名追加）'!K360,'組織C③（②のG6~P→F6にペースト＋事業所名追加）'!Q360=5,'組織C③（②のG6~P→F6にペースト＋事業所名追加）'!M360)</f>
        <v/>
      </c>
      <c r="E360" s="107" t="str">
        <f t="shared" si="12"/>
        <v/>
      </c>
      <c r="F360" s="37" t="str">
        <f t="shared" si="11"/>
        <v/>
      </c>
      <c r="G360" s="123" t="str" cm="1">
        <f t="array" ref="G360">IF($G$6="","",_xlfn.IFS('組織C③（②のG6~P→F6にペースト＋事業所名追加）'!Q360="","",'組織C③（②のG6~P→F6にペースト＋事業所名追加）'!Q360=1,'組織C③（②のG6~P→F6にペースト＋事業所名追加）'!F360,'組織C③（②のG6~P→F6にペースト＋事業所名追加）'!Q360=2,'組織C③（②のG6~P→F6にペースト＋事業所名追加）'!H360,'組織C③（②のG6~P→F6にペースト＋事業所名追加）'!Q360=3,'組織C③（②のG6~P→F6にペースト＋事業所名追加）'!J360,'組織C③（②のG6~P→F6にペースト＋事業所名追加）'!Q360=4,'組織C③（②のG6~P→F6にペースト＋事業所名追加）'!L360,'組織C③（②のG6~P→F6にペースト＋事業所名追加）'!Q360=5,'組織C③（②のG6~P→F6にペースト＋事業所名追加）'!N360))</f>
        <v/>
      </c>
      <c r="H360" s="123" t="str" cm="1">
        <f t="array" ref="H360">IF($G$6="","",_xlfn.IFS('組織C③（②のG6~P→F6にペースト＋事業所名追加）'!Q360="","",'組織C③（②のG6~P→F6にペースト＋事業所名追加）'!Q360=1,"",'組織C③（②のG6~P→F6にペースト＋事業所名追加）'!Q360=2,'組織C③（②のG6~P→F6にペースト＋事業所名追加）'!F360,'組織C③（②のG6~P→F6にペースト＋事業所名追加）'!Q360=3,'組織C③（②のG6~P→F6にペースト＋事業所名追加）'!H360,'組織C③（②のG6~P→F6にペースト＋事業所名追加）'!Q360=4,'組織C③（②のG6~P→F6にペースト＋事業所名追加）'!J360,'組織C③（②のG6~P→F6にペースト＋事業所名追加）'!Q360=5,'組織C③（②のG6~P→F6にペースト＋事業所名追加）'!L360))</f>
        <v/>
      </c>
      <c r="I360" s="123" t="str">
        <f>IF('組織C③（②のG6~P→F6にペースト＋事業所名追加）'!C360="","",'組織C③（②のG6~P→F6にペースト＋事業所名追加）'!C360)</f>
        <v/>
      </c>
      <c r="J360" s="107"/>
    </row>
    <row r="361" spans="1:10">
      <c r="A361" s="107" t="s">
        <v>898</v>
      </c>
      <c r="B361" s="134"/>
      <c r="C361" s="136" t="str" cm="1">
        <f t="array" ref="C361">_xlfn.IFS('組織C③（②のG6~P→F6にペースト＋事業所名追加）'!Q361="","",'組織C③（②のG6~P→F6にペースト＋事業所名追加）'!Q361=1,'組織C③（②のG6~P→F6にペースト＋事業所名追加）'!G361,'組織C③（②のG6~P→F6にペースト＋事業所名追加）'!Q361=2,'組織C③（②のG6~P→F6にペースト＋事業所名追加）'!I361,'組織C③（②のG6~P→F6にペースト＋事業所名追加）'!Q361=3,'組織C③（②のG6~P→F6にペースト＋事業所名追加）'!K361,'組織C③（②のG6~P→F6にペースト＋事業所名追加）'!Q361=4,'組織C③（②のG6~P→F6にペースト＋事業所名追加）'!M361,'組織C③（②のG6~P→F6にペースト＋事業所名追加）'!Q361=5,'組織C③（②のG6~P→F6にペースト＋事業所名追加）'!O361)</f>
        <v/>
      </c>
      <c r="D361" s="136" t="str" cm="1">
        <f t="array" ref="D361">_xlfn.IFS('組織C③（②のG6~P→F6にペースト＋事業所名追加）'!Q361="","",'組織C③（②のG6~P→F6にペースト＋事業所名追加）'!Q361=1,"",'組織C③（②のG6~P→F6にペースト＋事業所名追加）'!Q361=2,'組織C③（②のG6~P→F6にペースト＋事業所名追加）'!G361,'組織C③（②のG6~P→F6にペースト＋事業所名追加）'!Q361=3,'組織C③（②のG6~P→F6にペースト＋事業所名追加）'!I361,'組織C③（②のG6~P→F6にペースト＋事業所名追加）'!Q361=4,'組織C③（②のG6~P→F6にペースト＋事業所名追加）'!K361,'組織C③（②のG6~P→F6にペースト＋事業所名追加）'!Q361=5,'組織C③（②のG6~P→F6にペースト＋事業所名追加）'!M361)</f>
        <v/>
      </c>
      <c r="E361" s="107" t="str">
        <f t="shared" si="12"/>
        <v/>
      </c>
      <c r="F361" s="37" t="str">
        <f t="shared" si="11"/>
        <v/>
      </c>
      <c r="G361" s="123" t="str" cm="1">
        <f t="array" ref="G361">IF($G$6="","",_xlfn.IFS('組織C③（②のG6~P→F6にペースト＋事業所名追加）'!Q361="","",'組織C③（②のG6~P→F6にペースト＋事業所名追加）'!Q361=1,'組織C③（②のG6~P→F6にペースト＋事業所名追加）'!F361,'組織C③（②のG6~P→F6にペースト＋事業所名追加）'!Q361=2,'組織C③（②のG6~P→F6にペースト＋事業所名追加）'!H361,'組織C③（②のG6~P→F6にペースト＋事業所名追加）'!Q361=3,'組織C③（②のG6~P→F6にペースト＋事業所名追加）'!J361,'組織C③（②のG6~P→F6にペースト＋事業所名追加）'!Q361=4,'組織C③（②のG6~P→F6にペースト＋事業所名追加）'!L361,'組織C③（②のG6~P→F6にペースト＋事業所名追加）'!Q361=5,'組織C③（②のG6~P→F6にペースト＋事業所名追加）'!N361))</f>
        <v/>
      </c>
      <c r="H361" s="123" t="str" cm="1">
        <f t="array" ref="H361">IF($G$6="","",_xlfn.IFS('組織C③（②のG6~P→F6にペースト＋事業所名追加）'!Q361="","",'組織C③（②のG6~P→F6にペースト＋事業所名追加）'!Q361=1,"",'組織C③（②のG6~P→F6にペースト＋事業所名追加）'!Q361=2,'組織C③（②のG6~P→F6にペースト＋事業所名追加）'!F361,'組織C③（②のG6~P→F6にペースト＋事業所名追加）'!Q361=3,'組織C③（②のG6~P→F6にペースト＋事業所名追加）'!H361,'組織C③（②のG6~P→F6にペースト＋事業所名追加）'!Q361=4,'組織C③（②のG6~P→F6にペースト＋事業所名追加）'!J361,'組織C③（②のG6~P→F6にペースト＋事業所名追加）'!Q361=5,'組織C③（②のG6~P→F6にペースト＋事業所名追加）'!L361))</f>
        <v/>
      </c>
      <c r="I361" s="123" t="str">
        <f>IF('組織C③（②のG6~P→F6にペースト＋事業所名追加）'!C361="","",'組織C③（②のG6~P→F6にペースト＋事業所名追加）'!C361)</f>
        <v/>
      </c>
      <c r="J361" s="107"/>
    </row>
    <row r="362" spans="1:10">
      <c r="A362" s="107" t="s">
        <v>899</v>
      </c>
      <c r="B362" s="134"/>
      <c r="C362" s="136" t="str" cm="1">
        <f t="array" ref="C362">_xlfn.IFS('組織C③（②のG6~P→F6にペースト＋事業所名追加）'!Q362="","",'組織C③（②のG6~P→F6にペースト＋事業所名追加）'!Q362=1,'組織C③（②のG6~P→F6にペースト＋事業所名追加）'!G362,'組織C③（②のG6~P→F6にペースト＋事業所名追加）'!Q362=2,'組織C③（②のG6~P→F6にペースト＋事業所名追加）'!I362,'組織C③（②のG6~P→F6にペースト＋事業所名追加）'!Q362=3,'組織C③（②のG6~P→F6にペースト＋事業所名追加）'!K362,'組織C③（②のG6~P→F6にペースト＋事業所名追加）'!Q362=4,'組織C③（②のG6~P→F6にペースト＋事業所名追加）'!M362,'組織C③（②のG6~P→F6にペースト＋事業所名追加）'!Q362=5,'組織C③（②のG6~P→F6にペースト＋事業所名追加）'!O362)</f>
        <v/>
      </c>
      <c r="D362" s="136" t="str" cm="1">
        <f t="array" ref="D362">_xlfn.IFS('組織C③（②のG6~P→F6にペースト＋事業所名追加）'!Q362="","",'組織C③（②のG6~P→F6にペースト＋事業所名追加）'!Q362=1,"",'組織C③（②のG6~P→F6にペースト＋事業所名追加）'!Q362=2,'組織C③（②のG6~P→F6にペースト＋事業所名追加）'!G362,'組織C③（②のG6~P→F6にペースト＋事業所名追加）'!Q362=3,'組織C③（②のG6~P→F6にペースト＋事業所名追加）'!I362,'組織C③（②のG6~P→F6にペースト＋事業所名追加）'!Q362=4,'組織C③（②のG6~P→F6にペースト＋事業所名追加）'!K362,'組織C③（②のG6~P→F6にペースト＋事業所名追加）'!Q362=5,'組織C③（②のG6~P→F6にペースト＋事業所名追加）'!M362)</f>
        <v/>
      </c>
      <c r="E362" s="107" t="str">
        <f t="shared" si="12"/>
        <v/>
      </c>
      <c r="F362" s="37" t="str">
        <f t="shared" si="11"/>
        <v/>
      </c>
      <c r="G362" s="123" t="str" cm="1">
        <f t="array" ref="G362">IF($G$6="","",_xlfn.IFS('組織C③（②のG6~P→F6にペースト＋事業所名追加）'!Q362="","",'組織C③（②のG6~P→F6にペースト＋事業所名追加）'!Q362=1,'組織C③（②のG6~P→F6にペースト＋事業所名追加）'!F362,'組織C③（②のG6~P→F6にペースト＋事業所名追加）'!Q362=2,'組織C③（②のG6~P→F6にペースト＋事業所名追加）'!H362,'組織C③（②のG6~P→F6にペースト＋事業所名追加）'!Q362=3,'組織C③（②のG6~P→F6にペースト＋事業所名追加）'!J362,'組織C③（②のG6~P→F6にペースト＋事業所名追加）'!Q362=4,'組織C③（②のG6~P→F6にペースト＋事業所名追加）'!L362,'組織C③（②のG6~P→F6にペースト＋事業所名追加）'!Q362=5,'組織C③（②のG6~P→F6にペースト＋事業所名追加）'!N362))</f>
        <v/>
      </c>
      <c r="H362" s="123" t="str" cm="1">
        <f t="array" ref="H362">IF($G$6="","",_xlfn.IFS('組織C③（②のG6~P→F6にペースト＋事業所名追加）'!Q362="","",'組織C③（②のG6~P→F6にペースト＋事業所名追加）'!Q362=1,"",'組織C③（②のG6~P→F6にペースト＋事業所名追加）'!Q362=2,'組織C③（②のG6~P→F6にペースト＋事業所名追加）'!F362,'組織C③（②のG6~P→F6にペースト＋事業所名追加）'!Q362=3,'組織C③（②のG6~P→F6にペースト＋事業所名追加）'!H362,'組織C③（②のG6~P→F6にペースト＋事業所名追加）'!Q362=4,'組織C③（②のG6~P→F6にペースト＋事業所名追加）'!J362,'組織C③（②のG6~P→F6にペースト＋事業所名追加）'!Q362=5,'組織C③（②のG6~P→F6にペースト＋事業所名追加）'!L362))</f>
        <v/>
      </c>
      <c r="I362" s="123" t="str">
        <f>IF('組織C③（②のG6~P→F6にペースト＋事業所名追加）'!C362="","",'組織C③（②のG6~P→F6にペースト＋事業所名追加）'!C362)</f>
        <v/>
      </c>
      <c r="J362" s="107"/>
    </row>
    <row r="363" spans="1:10">
      <c r="A363" s="107" t="s">
        <v>900</v>
      </c>
      <c r="B363" s="134"/>
      <c r="C363" s="136" t="str" cm="1">
        <f t="array" ref="C363">_xlfn.IFS('組織C③（②のG6~P→F6にペースト＋事業所名追加）'!Q363="","",'組織C③（②のG6~P→F6にペースト＋事業所名追加）'!Q363=1,'組織C③（②のG6~P→F6にペースト＋事業所名追加）'!G363,'組織C③（②のG6~P→F6にペースト＋事業所名追加）'!Q363=2,'組織C③（②のG6~P→F6にペースト＋事業所名追加）'!I363,'組織C③（②のG6~P→F6にペースト＋事業所名追加）'!Q363=3,'組織C③（②のG6~P→F6にペースト＋事業所名追加）'!K363,'組織C③（②のG6~P→F6にペースト＋事業所名追加）'!Q363=4,'組織C③（②のG6~P→F6にペースト＋事業所名追加）'!M363,'組織C③（②のG6~P→F6にペースト＋事業所名追加）'!Q363=5,'組織C③（②のG6~P→F6にペースト＋事業所名追加）'!O363)</f>
        <v/>
      </c>
      <c r="D363" s="136" t="str" cm="1">
        <f t="array" ref="D363">_xlfn.IFS('組織C③（②のG6~P→F6にペースト＋事業所名追加）'!Q363="","",'組織C③（②のG6~P→F6にペースト＋事業所名追加）'!Q363=1,"",'組織C③（②のG6~P→F6にペースト＋事業所名追加）'!Q363=2,'組織C③（②のG6~P→F6にペースト＋事業所名追加）'!G363,'組織C③（②のG6~P→F6にペースト＋事業所名追加）'!Q363=3,'組織C③（②のG6~P→F6にペースト＋事業所名追加）'!I363,'組織C③（②のG6~P→F6にペースト＋事業所名追加）'!Q363=4,'組織C③（②のG6~P→F6にペースト＋事業所名追加）'!K363,'組織C③（②のG6~P→F6にペースト＋事業所名追加）'!Q363=5,'組織C③（②のG6~P→F6にペースト＋事業所名追加）'!M363)</f>
        <v/>
      </c>
      <c r="E363" s="107" t="str">
        <f t="shared" si="12"/>
        <v/>
      </c>
      <c r="F363" s="37" t="str">
        <f t="shared" si="11"/>
        <v/>
      </c>
      <c r="G363" s="123" t="str" cm="1">
        <f t="array" ref="G363">IF($G$6="","",_xlfn.IFS('組織C③（②のG6~P→F6にペースト＋事業所名追加）'!Q363="","",'組織C③（②のG6~P→F6にペースト＋事業所名追加）'!Q363=1,'組織C③（②のG6~P→F6にペースト＋事業所名追加）'!F363,'組織C③（②のG6~P→F6にペースト＋事業所名追加）'!Q363=2,'組織C③（②のG6~P→F6にペースト＋事業所名追加）'!H363,'組織C③（②のG6~P→F6にペースト＋事業所名追加）'!Q363=3,'組織C③（②のG6~P→F6にペースト＋事業所名追加）'!J363,'組織C③（②のG6~P→F6にペースト＋事業所名追加）'!Q363=4,'組織C③（②のG6~P→F6にペースト＋事業所名追加）'!L363,'組織C③（②のG6~P→F6にペースト＋事業所名追加）'!Q363=5,'組織C③（②のG6~P→F6にペースト＋事業所名追加）'!N363))</f>
        <v/>
      </c>
      <c r="H363" s="123" t="str" cm="1">
        <f t="array" ref="H363">IF($G$6="","",_xlfn.IFS('組織C③（②のG6~P→F6にペースト＋事業所名追加）'!Q363="","",'組織C③（②のG6~P→F6にペースト＋事業所名追加）'!Q363=1,"",'組織C③（②のG6~P→F6にペースト＋事業所名追加）'!Q363=2,'組織C③（②のG6~P→F6にペースト＋事業所名追加）'!F363,'組織C③（②のG6~P→F6にペースト＋事業所名追加）'!Q363=3,'組織C③（②のG6~P→F6にペースト＋事業所名追加）'!H363,'組織C③（②のG6~P→F6にペースト＋事業所名追加）'!Q363=4,'組織C③（②のG6~P→F6にペースト＋事業所名追加）'!J363,'組織C③（②のG6~P→F6にペースト＋事業所名追加）'!Q363=5,'組織C③（②のG6~P→F6にペースト＋事業所名追加）'!L363))</f>
        <v/>
      </c>
      <c r="I363" s="123" t="str">
        <f>IF('組織C③（②のG6~P→F6にペースト＋事業所名追加）'!C363="","",'組織C③（②のG6~P→F6にペースト＋事業所名追加）'!C363)</f>
        <v/>
      </c>
      <c r="J363" s="107"/>
    </row>
    <row r="364" spans="1:10">
      <c r="A364" s="107" t="s">
        <v>901</v>
      </c>
      <c r="B364" s="134"/>
      <c r="C364" s="136" t="str" cm="1">
        <f t="array" ref="C364">_xlfn.IFS('組織C③（②のG6~P→F6にペースト＋事業所名追加）'!Q364="","",'組織C③（②のG6~P→F6にペースト＋事業所名追加）'!Q364=1,'組織C③（②のG6~P→F6にペースト＋事業所名追加）'!G364,'組織C③（②のG6~P→F6にペースト＋事業所名追加）'!Q364=2,'組織C③（②のG6~P→F6にペースト＋事業所名追加）'!I364,'組織C③（②のG6~P→F6にペースト＋事業所名追加）'!Q364=3,'組織C③（②のG6~P→F6にペースト＋事業所名追加）'!K364,'組織C③（②のG6~P→F6にペースト＋事業所名追加）'!Q364=4,'組織C③（②のG6~P→F6にペースト＋事業所名追加）'!M364,'組織C③（②のG6~P→F6にペースト＋事業所名追加）'!Q364=5,'組織C③（②のG6~P→F6にペースト＋事業所名追加）'!O364)</f>
        <v/>
      </c>
      <c r="D364" s="136" t="str" cm="1">
        <f t="array" ref="D364">_xlfn.IFS('組織C③（②のG6~P→F6にペースト＋事業所名追加）'!Q364="","",'組織C③（②のG6~P→F6にペースト＋事業所名追加）'!Q364=1,"",'組織C③（②のG6~P→F6にペースト＋事業所名追加）'!Q364=2,'組織C③（②のG6~P→F6にペースト＋事業所名追加）'!G364,'組織C③（②のG6~P→F6にペースト＋事業所名追加）'!Q364=3,'組織C③（②のG6~P→F6にペースト＋事業所名追加）'!I364,'組織C③（②のG6~P→F6にペースト＋事業所名追加）'!Q364=4,'組織C③（②のG6~P→F6にペースト＋事業所名追加）'!K364,'組織C③（②のG6~P→F6にペースト＋事業所名追加）'!Q364=5,'組織C③（②のG6~P→F6にペースト＋事業所名追加）'!M364)</f>
        <v/>
      </c>
      <c r="E364" s="107" t="str">
        <f t="shared" si="12"/>
        <v/>
      </c>
      <c r="F364" s="37" t="str">
        <f t="shared" si="11"/>
        <v/>
      </c>
      <c r="G364" s="123" t="str" cm="1">
        <f t="array" ref="G364">IF($G$6="","",_xlfn.IFS('組織C③（②のG6~P→F6にペースト＋事業所名追加）'!Q364="","",'組織C③（②のG6~P→F6にペースト＋事業所名追加）'!Q364=1,'組織C③（②のG6~P→F6にペースト＋事業所名追加）'!F364,'組織C③（②のG6~P→F6にペースト＋事業所名追加）'!Q364=2,'組織C③（②のG6~P→F6にペースト＋事業所名追加）'!H364,'組織C③（②のG6~P→F6にペースト＋事業所名追加）'!Q364=3,'組織C③（②のG6~P→F6にペースト＋事業所名追加）'!J364,'組織C③（②のG6~P→F6にペースト＋事業所名追加）'!Q364=4,'組織C③（②のG6~P→F6にペースト＋事業所名追加）'!L364,'組織C③（②のG6~P→F6にペースト＋事業所名追加）'!Q364=5,'組織C③（②のG6~P→F6にペースト＋事業所名追加）'!N364))</f>
        <v/>
      </c>
      <c r="H364" s="123" t="str" cm="1">
        <f t="array" ref="H364">IF($G$6="","",_xlfn.IFS('組織C③（②のG6~P→F6にペースト＋事業所名追加）'!Q364="","",'組織C③（②のG6~P→F6にペースト＋事業所名追加）'!Q364=1,"",'組織C③（②のG6~P→F6にペースト＋事業所名追加）'!Q364=2,'組織C③（②のG6~P→F6にペースト＋事業所名追加）'!F364,'組織C③（②のG6~P→F6にペースト＋事業所名追加）'!Q364=3,'組織C③（②のG6~P→F6にペースト＋事業所名追加）'!H364,'組織C③（②のG6~P→F6にペースト＋事業所名追加）'!Q364=4,'組織C③（②のG6~P→F6にペースト＋事業所名追加）'!J364,'組織C③（②のG6~P→F6にペースト＋事業所名追加）'!Q364=5,'組織C③（②のG6~P→F6にペースト＋事業所名追加）'!L364))</f>
        <v/>
      </c>
      <c r="I364" s="123" t="str">
        <f>IF('組織C③（②のG6~P→F6にペースト＋事業所名追加）'!C364="","",'組織C③（②のG6~P→F6にペースト＋事業所名追加）'!C364)</f>
        <v/>
      </c>
      <c r="J364" s="107"/>
    </row>
    <row r="365" spans="1:10">
      <c r="A365" s="107" t="s">
        <v>902</v>
      </c>
      <c r="B365" s="134"/>
      <c r="C365" s="136" t="str" cm="1">
        <f t="array" ref="C365">_xlfn.IFS('組織C③（②のG6~P→F6にペースト＋事業所名追加）'!Q365="","",'組織C③（②のG6~P→F6にペースト＋事業所名追加）'!Q365=1,'組織C③（②のG6~P→F6にペースト＋事業所名追加）'!G365,'組織C③（②のG6~P→F6にペースト＋事業所名追加）'!Q365=2,'組織C③（②のG6~P→F6にペースト＋事業所名追加）'!I365,'組織C③（②のG6~P→F6にペースト＋事業所名追加）'!Q365=3,'組織C③（②のG6~P→F6にペースト＋事業所名追加）'!K365,'組織C③（②のG6~P→F6にペースト＋事業所名追加）'!Q365=4,'組織C③（②のG6~P→F6にペースト＋事業所名追加）'!M365,'組織C③（②のG6~P→F6にペースト＋事業所名追加）'!Q365=5,'組織C③（②のG6~P→F6にペースト＋事業所名追加）'!O365)</f>
        <v/>
      </c>
      <c r="D365" s="136" t="str" cm="1">
        <f t="array" ref="D365">_xlfn.IFS('組織C③（②のG6~P→F6にペースト＋事業所名追加）'!Q365="","",'組織C③（②のG6~P→F6にペースト＋事業所名追加）'!Q365=1,"",'組織C③（②のG6~P→F6にペースト＋事業所名追加）'!Q365=2,'組織C③（②のG6~P→F6にペースト＋事業所名追加）'!G365,'組織C③（②のG6~P→F6にペースト＋事業所名追加）'!Q365=3,'組織C③（②のG6~P→F6にペースト＋事業所名追加）'!I365,'組織C③（②のG6~P→F6にペースト＋事業所名追加）'!Q365=4,'組織C③（②のG6~P→F6にペースト＋事業所名追加）'!K365,'組織C③（②のG6~P→F6にペースト＋事業所名追加）'!Q365=5,'組織C③（②のG6~P→F6にペースト＋事業所名追加）'!M365)</f>
        <v/>
      </c>
      <c r="E365" s="107" t="str">
        <f t="shared" si="12"/>
        <v/>
      </c>
      <c r="F365" s="37" t="str">
        <f t="shared" si="11"/>
        <v/>
      </c>
      <c r="G365" s="123" t="str" cm="1">
        <f t="array" ref="G365">IF($G$6="","",_xlfn.IFS('組織C③（②のG6~P→F6にペースト＋事業所名追加）'!Q365="","",'組織C③（②のG6~P→F6にペースト＋事業所名追加）'!Q365=1,'組織C③（②のG6~P→F6にペースト＋事業所名追加）'!F365,'組織C③（②のG6~P→F6にペースト＋事業所名追加）'!Q365=2,'組織C③（②のG6~P→F6にペースト＋事業所名追加）'!H365,'組織C③（②のG6~P→F6にペースト＋事業所名追加）'!Q365=3,'組織C③（②のG6~P→F6にペースト＋事業所名追加）'!J365,'組織C③（②のG6~P→F6にペースト＋事業所名追加）'!Q365=4,'組織C③（②のG6~P→F6にペースト＋事業所名追加）'!L365,'組織C③（②のG6~P→F6にペースト＋事業所名追加）'!Q365=5,'組織C③（②のG6~P→F6にペースト＋事業所名追加）'!N365))</f>
        <v/>
      </c>
      <c r="H365" s="123" t="str" cm="1">
        <f t="array" ref="H365">IF($G$6="","",_xlfn.IFS('組織C③（②のG6~P→F6にペースト＋事業所名追加）'!Q365="","",'組織C③（②のG6~P→F6にペースト＋事業所名追加）'!Q365=1,"",'組織C③（②のG6~P→F6にペースト＋事業所名追加）'!Q365=2,'組織C③（②のG6~P→F6にペースト＋事業所名追加）'!F365,'組織C③（②のG6~P→F6にペースト＋事業所名追加）'!Q365=3,'組織C③（②のG6~P→F6にペースト＋事業所名追加）'!H365,'組織C③（②のG6~P→F6にペースト＋事業所名追加）'!Q365=4,'組織C③（②のG6~P→F6にペースト＋事業所名追加）'!J365,'組織C③（②のG6~P→F6にペースト＋事業所名追加）'!Q365=5,'組織C③（②のG6~P→F6にペースト＋事業所名追加）'!L365))</f>
        <v/>
      </c>
      <c r="I365" s="123" t="str">
        <f>IF('組織C③（②のG6~P→F6にペースト＋事業所名追加）'!C365="","",'組織C③（②のG6~P→F6にペースト＋事業所名追加）'!C365)</f>
        <v/>
      </c>
      <c r="J365" s="107"/>
    </row>
    <row r="366" spans="1:10">
      <c r="A366" s="107" t="s">
        <v>903</v>
      </c>
      <c r="B366" s="134"/>
      <c r="C366" s="136" t="str" cm="1">
        <f t="array" ref="C366">_xlfn.IFS('組織C③（②のG6~P→F6にペースト＋事業所名追加）'!Q366="","",'組織C③（②のG6~P→F6にペースト＋事業所名追加）'!Q366=1,'組織C③（②のG6~P→F6にペースト＋事業所名追加）'!G366,'組織C③（②のG6~P→F6にペースト＋事業所名追加）'!Q366=2,'組織C③（②のG6~P→F6にペースト＋事業所名追加）'!I366,'組織C③（②のG6~P→F6にペースト＋事業所名追加）'!Q366=3,'組織C③（②のG6~P→F6にペースト＋事業所名追加）'!K366,'組織C③（②のG6~P→F6にペースト＋事業所名追加）'!Q366=4,'組織C③（②のG6~P→F6にペースト＋事業所名追加）'!M366,'組織C③（②のG6~P→F6にペースト＋事業所名追加）'!Q366=5,'組織C③（②のG6~P→F6にペースト＋事業所名追加）'!O366)</f>
        <v/>
      </c>
      <c r="D366" s="136" t="str" cm="1">
        <f t="array" ref="D366">_xlfn.IFS('組織C③（②のG6~P→F6にペースト＋事業所名追加）'!Q366="","",'組織C③（②のG6~P→F6にペースト＋事業所名追加）'!Q366=1,"",'組織C③（②のG6~P→F6にペースト＋事業所名追加）'!Q366=2,'組織C③（②のG6~P→F6にペースト＋事業所名追加）'!G366,'組織C③（②のG6~P→F6にペースト＋事業所名追加）'!Q366=3,'組織C③（②のG6~P→F6にペースト＋事業所名追加）'!I366,'組織C③（②のG6~P→F6にペースト＋事業所名追加）'!Q366=4,'組織C③（②のG6~P→F6にペースト＋事業所名追加）'!K366,'組織C③（②のG6~P→F6にペースト＋事業所名追加）'!Q366=5,'組織C③（②のG6~P→F6にペースト＋事業所名追加）'!M366)</f>
        <v/>
      </c>
      <c r="E366" s="107" t="str">
        <f t="shared" si="12"/>
        <v/>
      </c>
      <c r="F366" s="37" t="str">
        <f t="shared" si="11"/>
        <v/>
      </c>
      <c r="G366" s="123" t="str" cm="1">
        <f t="array" ref="G366">IF($G$6="","",_xlfn.IFS('組織C③（②のG6~P→F6にペースト＋事業所名追加）'!Q366="","",'組織C③（②のG6~P→F6にペースト＋事業所名追加）'!Q366=1,'組織C③（②のG6~P→F6にペースト＋事業所名追加）'!F366,'組織C③（②のG6~P→F6にペースト＋事業所名追加）'!Q366=2,'組織C③（②のG6~P→F6にペースト＋事業所名追加）'!H366,'組織C③（②のG6~P→F6にペースト＋事業所名追加）'!Q366=3,'組織C③（②のG6~P→F6にペースト＋事業所名追加）'!J366,'組織C③（②のG6~P→F6にペースト＋事業所名追加）'!Q366=4,'組織C③（②のG6~P→F6にペースト＋事業所名追加）'!L366,'組織C③（②のG6~P→F6にペースト＋事業所名追加）'!Q366=5,'組織C③（②のG6~P→F6にペースト＋事業所名追加）'!N366))</f>
        <v/>
      </c>
      <c r="H366" s="123" t="str" cm="1">
        <f t="array" ref="H366">IF($G$6="","",_xlfn.IFS('組織C③（②のG6~P→F6にペースト＋事業所名追加）'!Q366="","",'組織C③（②のG6~P→F6にペースト＋事業所名追加）'!Q366=1,"",'組織C③（②のG6~P→F6にペースト＋事業所名追加）'!Q366=2,'組織C③（②のG6~P→F6にペースト＋事業所名追加）'!F366,'組織C③（②のG6~P→F6にペースト＋事業所名追加）'!Q366=3,'組織C③（②のG6~P→F6にペースト＋事業所名追加）'!H366,'組織C③（②のG6~P→F6にペースト＋事業所名追加）'!Q366=4,'組織C③（②のG6~P→F6にペースト＋事業所名追加）'!J366,'組織C③（②のG6~P→F6にペースト＋事業所名追加）'!Q366=5,'組織C③（②のG6~P→F6にペースト＋事業所名追加）'!L366))</f>
        <v/>
      </c>
      <c r="I366" s="123" t="str">
        <f>IF('組織C③（②のG6~P→F6にペースト＋事業所名追加）'!C366="","",'組織C③（②のG6~P→F6にペースト＋事業所名追加）'!C366)</f>
        <v/>
      </c>
      <c r="J366" s="107"/>
    </row>
    <row r="367" spans="1:10">
      <c r="A367" s="107" t="s">
        <v>904</v>
      </c>
      <c r="B367" s="134"/>
      <c r="C367" s="136" t="str" cm="1">
        <f t="array" ref="C367">_xlfn.IFS('組織C③（②のG6~P→F6にペースト＋事業所名追加）'!Q367="","",'組織C③（②のG6~P→F6にペースト＋事業所名追加）'!Q367=1,'組織C③（②のG6~P→F6にペースト＋事業所名追加）'!G367,'組織C③（②のG6~P→F6にペースト＋事業所名追加）'!Q367=2,'組織C③（②のG6~P→F6にペースト＋事業所名追加）'!I367,'組織C③（②のG6~P→F6にペースト＋事業所名追加）'!Q367=3,'組織C③（②のG6~P→F6にペースト＋事業所名追加）'!K367,'組織C③（②のG6~P→F6にペースト＋事業所名追加）'!Q367=4,'組織C③（②のG6~P→F6にペースト＋事業所名追加）'!M367,'組織C③（②のG6~P→F6にペースト＋事業所名追加）'!Q367=5,'組織C③（②のG6~P→F6にペースト＋事業所名追加）'!O367)</f>
        <v/>
      </c>
      <c r="D367" s="136" t="str" cm="1">
        <f t="array" ref="D367">_xlfn.IFS('組織C③（②のG6~P→F6にペースト＋事業所名追加）'!Q367="","",'組織C③（②のG6~P→F6にペースト＋事業所名追加）'!Q367=1,"",'組織C③（②のG6~P→F6にペースト＋事業所名追加）'!Q367=2,'組織C③（②のG6~P→F6にペースト＋事業所名追加）'!G367,'組織C③（②のG6~P→F6にペースト＋事業所名追加）'!Q367=3,'組織C③（②のG6~P→F6にペースト＋事業所名追加）'!I367,'組織C③（②のG6~P→F6にペースト＋事業所名追加）'!Q367=4,'組織C③（②のG6~P→F6にペースト＋事業所名追加）'!K367,'組織C③（②のG6~P→F6にペースト＋事業所名追加）'!Q367=5,'組織C③（②のG6~P→F6にペースト＋事業所名追加）'!M367)</f>
        <v/>
      </c>
      <c r="E367" s="107" t="str">
        <f t="shared" si="12"/>
        <v/>
      </c>
      <c r="F367" s="37" t="str">
        <f t="shared" si="11"/>
        <v/>
      </c>
      <c r="G367" s="123" t="str" cm="1">
        <f t="array" ref="G367">IF($G$6="","",_xlfn.IFS('組織C③（②のG6~P→F6にペースト＋事業所名追加）'!Q367="","",'組織C③（②のG6~P→F6にペースト＋事業所名追加）'!Q367=1,'組織C③（②のG6~P→F6にペースト＋事業所名追加）'!F367,'組織C③（②のG6~P→F6にペースト＋事業所名追加）'!Q367=2,'組織C③（②のG6~P→F6にペースト＋事業所名追加）'!H367,'組織C③（②のG6~P→F6にペースト＋事業所名追加）'!Q367=3,'組織C③（②のG6~P→F6にペースト＋事業所名追加）'!J367,'組織C③（②のG6~P→F6にペースト＋事業所名追加）'!Q367=4,'組織C③（②のG6~P→F6にペースト＋事業所名追加）'!L367,'組織C③（②のG6~P→F6にペースト＋事業所名追加）'!Q367=5,'組織C③（②のG6~P→F6にペースト＋事業所名追加）'!N367))</f>
        <v/>
      </c>
      <c r="H367" s="123" t="str" cm="1">
        <f t="array" ref="H367">IF($G$6="","",_xlfn.IFS('組織C③（②のG6~P→F6にペースト＋事業所名追加）'!Q367="","",'組織C③（②のG6~P→F6にペースト＋事業所名追加）'!Q367=1,"",'組織C③（②のG6~P→F6にペースト＋事業所名追加）'!Q367=2,'組織C③（②のG6~P→F6にペースト＋事業所名追加）'!F367,'組織C③（②のG6~P→F6にペースト＋事業所名追加）'!Q367=3,'組織C③（②のG6~P→F6にペースト＋事業所名追加）'!H367,'組織C③（②のG6~P→F6にペースト＋事業所名追加）'!Q367=4,'組織C③（②のG6~P→F6にペースト＋事業所名追加）'!J367,'組織C③（②のG6~P→F6にペースト＋事業所名追加）'!Q367=5,'組織C③（②のG6~P→F6にペースト＋事業所名追加）'!L367))</f>
        <v/>
      </c>
      <c r="I367" s="123" t="str">
        <f>IF('組織C③（②のG6~P→F6にペースト＋事業所名追加）'!C367="","",'組織C③（②のG6~P→F6にペースト＋事業所名追加）'!C367)</f>
        <v/>
      </c>
      <c r="J367" s="107"/>
    </row>
    <row r="368" spans="1:10">
      <c r="A368" s="107" t="s">
        <v>905</v>
      </c>
      <c r="B368" s="134"/>
      <c r="C368" s="136" t="str" cm="1">
        <f t="array" ref="C368">_xlfn.IFS('組織C③（②のG6~P→F6にペースト＋事業所名追加）'!Q368="","",'組織C③（②のG6~P→F6にペースト＋事業所名追加）'!Q368=1,'組織C③（②のG6~P→F6にペースト＋事業所名追加）'!G368,'組織C③（②のG6~P→F6にペースト＋事業所名追加）'!Q368=2,'組織C③（②のG6~P→F6にペースト＋事業所名追加）'!I368,'組織C③（②のG6~P→F6にペースト＋事業所名追加）'!Q368=3,'組織C③（②のG6~P→F6にペースト＋事業所名追加）'!K368,'組織C③（②のG6~P→F6にペースト＋事業所名追加）'!Q368=4,'組織C③（②のG6~P→F6にペースト＋事業所名追加）'!M368,'組織C③（②のG6~P→F6にペースト＋事業所名追加）'!Q368=5,'組織C③（②のG6~P→F6にペースト＋事業所名追加）'!O368)</f>
        <v/>
      </c>
      <c r="D368" s="136" t="str" cm="1">
        <f t="array" ref="D368">_xlfn.IFS('組織C③（②のG6~P→F6にペースト＋事業所名追加）'!Q368="","",'組織C③（②のG6~P→F6にペースト＋事業所名追加）'!Q368=1,"",'組織C③（②のG6~P→F6にペースト＋事業所名追加）'!Q368=2,'組織C③（②のG6~P→F6にペースト＋事業所名追加）'!G368,'組織C③（②のG6~P→F6にペースト＋事業所名追加）'!Q368=3,'組織C③（②のG6~P→F6にペースト＋事業所名追加）'!I368,'組織C③（②のG6~P→F6にペースト＋事業所名追加）'!Q368=4,'組織C③（②のG6~P→F6にペースト＋事業所名追加）'!K368,'組織C③（②のG6~P→F6にペースト＋事業所名追加）'!Q368=5,'組織C③（②のG6~P→F6にペースト＋事業所名追加）'!M368)</f>
        <v/>
      </c>
      <c r="E368" s="107" t="str">
        <f t="shared" si="12"/>
        <v/>
      </c>
      <c r="F368" s="37" t="str">
        <f t="shared" si="11"/>
        <v/>
      </c>
      <c r="G368" s="123" t="str" cm="1">
        <f t="array" ref="G368">IF($G$6="","",_xlfn.IFS('組織C③（②のG6~P→F6にペースト＋事業所名追加）'!Q368="","",'組織C③（②のG6~P→F6にペースト＋事業所名追加）'!Q368=1,'組織C③（②のG6~P→F6にペースト＋事業所名追加）'!F368,'組織C③（②のG6~P→F6にペースト＋事業所名追加）'!Q368=2,'組織C③（②のG6~P→F6にペースト＋事業所名追加）'!H368,'組織C③（②のG6~P→F6にペースト＋事業所名追加）'!Q368=3,'組織C③（②のG6~P→F6にペースト＋事業所名追加）'!J368,'組織C③（②のG6~P→F6にペースト＋事業所名追加）'!Q368=4,'組織C③（②のG6~P→F6にペースト＋事業所名追加）'!L368,'組織C③（②のG6~P→F6にペースト＋事業所名追加）'!Q368=5,'組織C③（②のG6~P→F6にペースト＋事業所名追加）'!N368))</f>
        <v/>
      </c>
      <c r="H368" s="123" t="str" cm="1">
        <f t="array" ref="H368">IF($G$6="","",_xlfn.IFS('組織C③（②のG6~P→F6にペースト＋事業所名追加）'!Q368="","",'組織C③（②のG6~P→F6にペースト＋事業所名追加）'!Q368=1,"",'組織C③（②のG6~P→F6にペースト＋事業所名追加）'!Q368=2,'組織C③（②のG6~P→F6にペースト＋事業所名追加）'!F368,'組織C③（②のG6~P→F6にペースト＋事業所名追加）'!Q368=3,'組織C③（②のG6~P→F6にペースト＋事業所名追加）'!H368,'組織C③（②のG6~P→F6にペースト＋事業所名追加）'!Q368=4,'組織C③（②のG6~P→F6にペースト＋事業所名追加）'!J368,'組織C③（②のG6~P→F6にペースト＋事業所名追加）'!Q368=5,'組織C③（②のG6~P→F6にペースト＋事業所名追加）'!L368))</f>
        <v/>
      </c>
      <c r="I368" s="123" t="str">
        <f>IF('組織C③（②のG6~P→F6にペースト＋事業所名追加）'!C368="","",'組織C③（②のG6~P→F6にペースト＋事業所名追加）'!C368)</f>
        <v/>
      </c>
      <c r="J368" s="107"/>
    </row>
    <row r="369" spans="1:10">
      <c r="A369" s="107" t="s">
        <v>906</v>
      </c>
      <c r="B369" s="134"/>
      <c r="C369" s="136" t="str" cm="1">
        <f t="array" ref="C369">_xlfn.IFS('組織C③（②のG6~P→F6にペースト＋事業所名追加）'!Q369="","",'組織C③（②のG6~P→F6にペースト＋事業所名追加）'!Q369=1,'組織C③（②のG6~P→F6にペースト＋事業所名追加）'!G369,'組織C③（②のG6~P→F6にペースト＋事業所名追加）'!Q369=2,'組織C③（②のG6~P→F6にペースト＋事業所名追加）'!I369,'組織C③（②のG6~P→F6にペースト＋事業所名追加）'!Q369=3,'組織C③（②のG6~P→F6にペースト＋事業所名追加）'!K369,'組織C③（②のG6~P→F6にペースト＋事業所名追加）'!Q369=4,'組織C③（②のG6~P→F6にペースト＋事業所名追加）'!M369,'組織C③（②のG6~P→F6にペースト＋事業所名追加）'!Q369=5,'組織C③（②のG6~P→F6にペースト＋事業所名追加）'!O369)</f>
        <v/>
      </c>
      <c r="D369" s="136" t="str" cm="1">
        <f t="array" ref="D369">_xlfn.IFS('組織C③（②のG6~P→F6にペースト＋事業所名追加）'!Q369="","",'組織C③（②のG6~P→F6にペースト＋事業所名追加）'!Q369=1,"",'組織C③（②のG6~P→F6にペースト＋事業所名追加）'!Q369=2,'組織C③（②のG6~P→F6にペースト＋事業所名追加）'!G369,'組織C③（②のG6~P→F6にペースト＋事業所名追加）'!Q369=3,'組織C③（②のG6~P→F6にペースト＋事業所名追加）'!I369,'組織C③（②のG6~P→F6にペースト＋事業所名追加）'!Q369=4,'組織C③（②のG6~P→F6にペースト＋事業所名追加）'!K369,'組織C③（②のG6~P→F6にペースト＋事業所名追加）'!Q369=5,'組織C③（②のG6~P→F6にペースト＋事業所名追加）'!M369)</f>
        <v/>
      </c>
      <c r="E369" s="107" t="str">
        <f t="shared" si="12"/>
        <v/>
      </c>
      <c r="F369" s="37" t="str">
        <f t="shared" si="11"/>
        <v/>
      </c>
      <c r="G369" s="123" t="str" cm="1">
        <f t="array" ref="G369">IF($G$6="","",_xlfn.IFS('組織C③（②のG6~P→F6にペースト＋事業所名追加）'!Q369="","",'組織C③（②のG6~P→F6にペースト＋事業所名追加）'!Q369=1,'組織C③（②のG6~P→F6にペースト＋事業所名追加）'!F369,'組織C③（②のG6~P→F6にペースト＋事業所名追加）'!Q369=2,'組織C③（②のG6~P→F6にペースト＋事業所名追加）'!H369,'組織C③（②のG6~P→F6にペースト＋事業所名追加）'!Q369=3,'組織C③（②のG6~P→F6にペースト＋事業所名追加）'!J369,'組織C③（②のG6~P→F6にペースト＋事業所名追加）'!Q369=4,'組織C③（②のG6~P→F6にペースト＋事業所名追加）'!L369,'組織C③（②のG6~P→F6にペースト＋事業所名追加）'!Q369=5,'組織C③（②のG6~P→F6にペースト＋事業所名追加）'!N369))</f>
        <v/>
      </c>
      <c r="H369" s="123" t="str" cm="1">
        <f t="array" ref="H369">IF($G$6="","",_xlfn.IFS('組織C③（②のG6~P→F6にペースト＋事業所名追加）'!Q369="","",'組織C③（②のG6~P→F6にペースト＋事業所名追加）'!Q369=1,"",'組織C③（②のG6~P→F6にペースト＋事業所名追加）'!Q369=2,'組織C③（②のG6~P→F6にペースト＋事業所名追加）'!F369,'組織C③（②のG6~P→F6にペースト＋事業所名追加）'!Q369=3,'組織C③（②のG6~P→F6にペースト＋事業所名追加）'!H369,'組織C③（②のG6~P→F6にペースト＋事業所名追加）'!Q369=4,'組織C③（②のG6~P→F6にペースト＋事業所名追加）'!J369,'組織C③（②のG6~P→F6にペースト＋事業所名追加）'!Q369=5,'組織C③（②のG6~P→F6にペースト＋事業所名追加）'!L369))</f>
        <v/>
      </c>
      <c r="I369" s="123" t="str">
        <f>IF('組織C③（②のG6~P→F6にペースト＋事業所名追加）'!C369="","",'組織C③（②のG6~P→F6にペースト＋事業所名追加）'!C369)</f>
        <v/>
      </c>
      <c r="J369" s="107"/>
    </row>
    <row r="370" spans="1:10">
      <c r="A370" s="107" t="s">
        <v>907</v>
      </c>
      <c r="B370" s="134"/>
      <c r="C370" s="136" t="str" cm="1">
        <f t="array" ref="C370">_xlfn.IFS('組織C③（②のG6~P→F6にペースト＋事業所名追加）'!Q370="","",'組織C③（②のG6~P→F6にペースト＋事業所名追加）'!Q370=1,'組織C③（②のG6~P→F6にペースト＋事業所名追加）'!G370,'組織C③（②のG6~P→F6にペースト＋事業所名追加）'!Q370=2,'組織C③（②のG6~P→F6にペースト＋事業所名追加）'!I370,'組織C③（②のG6~P→F6にペースト＋事業所名追加）'!Q370=3,'組織C③（②のG6~P→F6にペースト＋事業所名追加）'!K370,'組織C③（②のG6~P→F6にペースト＋事業所名追加）'!Q370=4,'組織C③（②のG6~P→F6にペースト＋事業所名追加）'!M370,'組織C③（②のG6~P→F6にペースト＋事業所名追加）'!Q370=5,'組織C③（②のG6~P→F6にペースト＋事業所名追加）'!O370)</f>
        <v/>
      </c>
      <c r="D370" s="136" t="str" cm="1">
        <f t="array" ref="D370">_xlfn.IFS('組織C③（②のG6~P→F6にペースト＋事業所名追加）'!Q370="","",'組織C③（②のG6~P→F6にペースト＋事業所名追加）'!Q370=1,"",'組織C③（②のG6~P→F6にペースト＋事業所名追加）'!Q370=2,'組織C③（②のG6~P→F6にペースト＋事業所名追加）'!G370,'組織C③（②のG6~P→F6にペースト＋事業所名追加）'!Q370=3,'組織C③（②のG6~P→F6にペースト＋事業所名追加）'!I370,'組織C③（②のG6~P→F6にペースト＋事業所名追加）'!Q370=4,'組織C③（②のG6~P→F6にペースト＋事業所名追加）'!K370,'組織C③（②のG6~P→F6にペースト＋事業所名追加）'!Q370=5,'組織C③（②のG6~P→F6にペースト＋事業所名追加）'!M370)</f>
        <v/>
      </c>
      <c r="E370" s="107" t="str">
        <f t="shared" si="12"/>
        <v/>
      </c>
      <c r="F370" s="37" t="str">
        <f t="shared" si="11"/>
        <v/>
      </c>
      <c r="G370" s="123" t="str" cm="1">
        <f t="array" ref="G370">IF($G$6="","",_xlfn.IFS('組織C③（②のG6~P→F6にペースト＋事業所名追加）'!Q370="","",'組織C③（②のG6~P→F6にペースト＋事業所名追加）'!Q370=1,'組織C③（②のG6~P→F6にペースト＋事業所名追加）'!F370,'組織C③（②のG6~P→F6にペースト＋事業所名追加）'!Q370=2,'組織C③（②のG6~P→F6にペースト＋事業所名追加）'!H370,'組織C③（②のG6~P→F6にペースト＋事業所名追加）'!Q370=3,'組織C③（②のG6~P→F6にペースト＋事業所名追加）'!J370,'組織C③（②のG6~P→F6にペースト＋事業所名追加）'!Q370=4,'組織C③（②のG6~P→F6にペースト＋事業所名追加）'!L370,'組織C③（②のG6~P→F6にペースト＋事業所名追加）'!Q370=5,'組織C③（②のG6~P→F6にペースト＋事業所名追加）'!N370))</f>
        <v/>
      </c>
      <c r="H370" s="123" t="str" cm="1">
        <f t="array" ref="H370">IF($G$6="","",_xlfn.IFS('組織C③（②のG6~P→F6にペースト＋事業所名追加）'!Q370="","",'組織C③（②のG6~P→F6にペースト＋事業所名追加）'!Q370=1,"",'組織C③（②のG6~P→F6にペースト＋事業所名追加）'!Q370=2,'組織C③（②のG6~P→F6にペースト＋事業所名追加）'!F370,'組織C③（②のG6~P→F6にペースト＋事業所名追加）'!Q370=3,'組織C③（②のG6~P→F6にペースト＋事業所名追加）'!H370,'組織C③（②のG6~P→F6にペースト＋事業所名追加）'!Q370=4,'組織C③（②のG6~P→F6にペースト＋事業所名追加）'!J370,'組織C③（②のG6~P→F6にペースト＋事業所名追加）'!Q370=5,'組織C③（②のG6~P→F6にペースト＋事業所名追加）'!L370))</f>
        <v/>
      </c>
      <c r="I370" s="123" t="str">
        <f>IF('組織C③（②のG6~P→F6にペースト＋事業所名追加）'!C370="","",'組織C③（②のG6~P→F6にペースト＋事業所名追加）'!C370)</f>
        <v/>
      </c>
      <c r="J370" s="107"/>
    </row>
    <row r="371" spans="1:10">
      <c r="A371" s="107" t="s">
        <v>908</v>
      </c>
      <c r="B371" s="134"/>
      <c r="C371" s="136" t="str" cm="1">
        <f t="array" ref="C371">_xlfn.IFS('組織C③（②のG6~P→F6にペースト＋事業所名追加）'!Q371="","",'組織C③（②のG6~P→F6にペースト＋事業所名追加）'!Q371=1,'組織C③（②のG6~P→F6にペースト＋事業所名追加）'!G371,'組織C③（②のG6~P→F6にペースト＋事業所名追加）'!Q371=2,'組織C③（②のG6~P→F6にペースト＋事業所名追加）'!I371,'組織C③（②のG6~P→F6にペースト＋事業所名追加）'!Q371=3,'組織C③（②のG6~P→F6にペースト＋事業所名追加）'!K371,'組織C③（②のG6~P→F6にペースト＋事業所名追加）'!Q371=4,'組織C③（②のG6~P→F6にペースト＋事業所名追加）'!M371,'組織C③（②のG6~P→F6にペースト＋事業所名追加）'!Q371=5,'組織C③（②のG6~P→F6にペースト＋事業所名追加）'!O371)</f>
        <v/>
      </c>
      <c r="D371" s="136" t="str" cm="1">
        <f t="array" ref="D371">_xlfn.IFS('組織C③（②のG6~P→F6にペースト＋事業所名追加）'!Q371="","",'組織C③（②のG6~P→F6にペースト＋事業所名追加）'!Q371=1,"",'組織C③（②のG6~P→F6にペースト＋事業所名追加）'!Q371=2,'組織C③（②のG6~P→F6にペースト＋事業所名追加）'!G371,'組織C③（②のG6~P→F6にペースト＋事業所名追加）'!Q371=3,'組織C③（②のG6~P→F6にペースト＋事業所名追加）'!I371,'組織C③（②のG6~P→F6にペースト＋事業所名追加）'!Q371=4,'組織C③（②のG6~P→F6にペースト＋事業所名追加）'!K371,'組織C③（②のG6~P→F6にペースト＋事業所名追加）'!Q371=5,'組織C③（②のG6~P→F6にペースト＋事業所名追加）'!M371)</f>
        <v/>
      </c>
      <c r="E371" s="107" t="str">
        <f t="shared" si="12"/>
        <v/>
      </c>
      <c r="F371" s="37" t="str">
        <f t="shared" si="11"/>
        <v/>
      </c>
      <c r="G371" s="123" t="str" cm="1">
        <f t="array" ref="G371">IF($G$6="","",_xlfn.IFS('組織C③（②のG6~P→F6にペースト＋事業所名追加）'!Q371="","",'組織C③（②のG6~P→F6にペースト＋事業所名追加）'!Q371=1,'組織C③（②のG6~P→F6にペースト＋事業所名追加）'!F371,'組織C③（②のG6~P→F6にペースト＋事業所名追加）'!Q371=2,'組織C③（②のG6~P→F6にペースト＋事業所名追加）'!H371,'組織C③（②のG6~P→F6にペースト＋事業所名追加）'!Q371=3,'組織C③（②のG6~P→F6にペースト＋事業所名追加）'!J371,'組織C③（②のG6~P→F6にペースト＋事業所名追加）'!Q371=4,'組織C③（②のG6~P→F6にペースト＋事業所名追加）'!L371,'組織C③（②のG6~P→F6にペースト＋事業所名追加）'!Q371=5,'組織C③（②のG6~P→F6にペースト＋事業所名追加）'!N371))</f>
        <v/>
      </c>
      <c r="H371" s="123" t="str" cm="1">
        <f t="array" ref="H371">IF($G$6="","",_xlfn.IFS('組織C③（②のG6~P→F6にペースト＋事業所名追加）'!Q371="","",'組織C③（②のG6~P→F6にペースト＋事業所名追加）'!Q371=1,"",'組織C③（②のG6~P→F6にペースト＋事業所名追加）'!Q371=2,'組織C③（②のG6~P→F6にペースト＋事業所名追加）'!F371,'組織C③（②のG6~P→F6にペースト＋事業所名追加）'!Q371=3,'組織C③（②のG6~P→F6にペースト＋事業所名追加）'!H371,'組織C③（②のG6~P→F6にペースト＋事業所名追加）'!Q371=4,'組織C③（②のG6~P→F6にペースト＋事業所名追加）'!J371,'組織C③（②のG6~P→F6にペースト＋事業所名追加）'!Q371=5,'組織C③（②のG6~P→F6にペースト＋事業所名追加）'!L371))</f>
        <v/>
      </c>
      <c r="I371" s="123" t="str">
        <f>IF('組織C③（②のG6~P→F6にペースト＋事業所名追加）'!C371="","",'組織C③（②のG6~P→F6にペースト＋事業所名追加）'!C371)</f>
        <v/>
      </c>
      <c r="J371" s="107"/>
    </row>
    <row r="372" spans="1:10">
      <c r="A372" s="107" t="s">
        <v>909</v>
      </c>
      <c r="B372" s="134"/>
      <c r="C372" s="136" t="str" cm="1">
        <f t="array" ref="C372">_xlfn.IFS('組織C③（②のG6~P→F6にペースト＋事業所名追加）'!Q372="","",'組織C③（②のG6~P→F6にペースト＋事業所名追加）'!Q372=1,'組織C③（②のG6~P→F6にペースト＋事業所名追加）'!G372,'組織C③（②のG6~P→F6にペースト＋事業所名追加）'!Q372=2,'組織C③（②のG6~P→F6にペースト＋事業所名追加）'!I372,'組織C③（②のG6~P→F6にペースト＋事業所名追加）'!Q372=3,'組織C③（②のG6~P→F6にペースト＋事業所名追加）'!K372,'組織C③（②のG6~P→F6にペースト＋事業所名追加）'!Q372=4,'組織C③（②のG6~P→F6にペースト＋事業所名追加）'!M372,'組織C③（②のG6~P→F6にペースト＋事業所名追加）'!Q372=5,'組織C③（②のG6~P→F6にペースト＋事業所名追加）'!O372)</f>
        <v/>
      </c>
      <c r="D372" s="136" t="str" cm="1">
        <f t="array" ref="D372">_xlfn.IFS('組織C③（②のG6~P→F6にペースト＋事業所名追加）'!Q372="","",'組織C③（②のG6~P→F6にペースト＋事業所名追加）'!Q372=1,"",'組織C③（②のG6~P→F6にペースト＋事業所名追加）'!Q372=2,'組織C③（②のG6~P→F6にペースト＋事業所名追加）'!G372,'組織C③（②のG6~P→F6にペースト＋事業所名追加）'!Q372=3,'組織C③（②のG6~P→F6にペースト＋事業所名追加）'!I372,'組織C③（②のG6~P→F6にペースト＋事業所名追加）'!Q372=4,'組織C③（②のG6~P→F6にペースト＋事業所名追加）'!K372,'組織C③（②のG6~P→F6にペースト＋事業所名追加）'!Q372=5,'組織C③（②のG6~P→F6にペースト＋事業所名追加）'!M372)</f>
        <v/>
      </c>
      <c r="E372" s="107" t="str">
        <f t="shared" si="12"/>
        <v/>
      </c>
      <c r="F372" s="37" t="str">
        <f t="shared" si="11"/>
        <v/>
      </c>
      <c r="G372" s="123" t="str" cm="1">
        <f t="array" ref="G372">IF($G$6="","",_xlfn.IFS('組織C③（②のG6~P→F6にペースト＋事業所名追加）'!Q372="","",'組織C③（②のG6~P→F6にペースト＋事業所名追加）'!Q372=1,'組織C③（②のG6~P→F6にペースト＋事業所名追加）'!F372,'組織C③（②のG6~P→F6にペースト＋事業所名追加）'!Q372=2,'組織C③（②のG6~P→F6にペースト＋事業所名追加）'!H372,'組織C③（②のG6~P→F6にペースト＋事業所名追加）'!Q372=3,'組織C③（②のG6~P→F6にペースト＋事業所名追加）'!J372,'組織C③（②のG6~P→F6にペースト＋事業所名追加）'!Q372=4,'組織C③（②のG6~P→F6にペースト＋事業所名追加）'!L372,'組織C③（②のG6~P→F6にペースト＋事業所名追加）'!Q372=5,'組織C③（②のG6~P→F6にペースト＋事業所名追加）'!N372))</f>
        <v/>
      </c>
      <c r="H372" s="123" t="str" cm="1">
        <f t="array" ref="H372">IF($G$6="","",_xlfn.IFS('組織C③（②のG6~P→F6にペースト＋事業所名追加）'!Q372="","",'組織C③（②のG6~P→F6にペースト＋事業所名追加）'!Q372=1,"",'組織C③（②のG6~P→F6にペースト＋事業所名追加）'!Q372=2,'組織C③（②のG6~P→F6にペースト＋事業所名追加）'!F372,'組織C③（②のG6~P→F6にペースト＋事業所名追加）'!Q372=3,'組織C③（②のG6~P→F6にペースト＋事業所名追加）'!H372,'組織C③（②のG6~P→F6にペースト＋事業所名追加）'!Q372=4,'組織C③（②のG6~P→F6にペースト＋事業所名追加）'!J372,'組織C③（②のG6~P→F6にペースト＋事業所名追加）'!Q372=5,'組織C③（②のG6~P→F6にペースト＋事業所名追加）'!L372))</f>
        <v/>
      </c>
      <c r="I372" s="123" t="str">
        <f>IF('組織C③（②のG6~P→F6にペースト＋事業所名追加）'!C372="","",'組織C③（②のG6~P→F6にペースト＋事業所名追加）'!C372)</f>
        <v/>
      </c>
      <c r="J372" s="107"/>
    </row>
    <row r="373" spans="1:10">
      <c r="A373" s="107" t="s">
        <v>910</v>
      </c>
      <c r="B373" s="134"/>
      <c r="C373" s="136" t="str" cm="1">
        <f t="array" ref="C373">_xlfn.IFS('組織C③（②のG6~P→F6にペースト＋事業所名追加）'!Q373="","",'組織C③（②のG6~P→F6にペースト＋事業所名追加）'!Q373=1,'組織C③（②のG6~P→F6にペースト＋事業所名追加）'!G373,'組織C③（②のG6~P→F6にペースト＋事業所名追加）'!Q373=2,'組織C③（②のG6~P→F6にペースト＋事業所名追加）'!I373,'組織C③（②のG6~P→F6にペースト＋事業所名追加）'!Q373=3,'組織C③（②のG6~P→F6にペースト＋事業所名追加）'!K373,'組織C③（②のG6~P→F6にペースト＋事業所名追加）'!Q373=4,'組織C③（②のG6~P→F6にペースト＋事業所名追加）'!M373,'組織C③（②のG6~P→F6にペースト＋事業所名追加）'!Q373=5,'組織C③（②のG6~P→F6にペースト＋事業所名追加）'!O373)</f>
        <v/>
      </c>
      <c r="D373" s="136" t="str" cm="1">
        <f t="array" ref="D373">_xlfn.IFS('組織C③（②のG6~P→F6にペースト＋事業所名追加）'!Q373="","",'組織C③（②のG6~P→F6にペースト＋事業所名追加）'!Q373=1,"",'組織C③（②のG6~P→F6にペースト＋事業所名追加）'!Q373=2,'組織C③（②のG6~P→F6にペースト＋事業所名追加）'!G373,'組織C③（②のG6~P→F6にペースト＋事業所名追加）'!Q373=3,'組織C③（②のG6~P→F6にペースト＋事業所名追加）'!I373,'組織C③（②のG6~P→F6にペースト＋事業所名追加）'!Q373=4,'組織C③（②のG6~P→F6にペースト＋事業所名追加）'!K373,'組織C③（②のG6~P→F6にペースト＋事業所名追加）'!Q373=5,'組織C③（②のG6~P→F6にペースト＋事業所名追加）'!M373)</f>
        <v/>
      </c>
      <c r="E373" s="107" t="str">
        <f t="shared" si="12"/>
        <v/>
      </c>
      <c r="F373" s="37" t="str">
        <f t="shared" si="11"/>
        <v/>
      </c>
      <c r="G373" s="123" t="str" cm="1">
        <f t="array" ref="G373">IF($G$6="","",_xlfn.IFS('組織C③（②のG6~P→F6にペースト＋事業所名追加）'!Q373="","",'組織C③（②のG6~P→F6にペースト＋事業所名追加）'!Q373=1,'組織C③（②のG6~P→F6にペースト＋事業所名追加）'!F373,'組織C③（②のG6~P→F6にペースト＋事業所名追加）'!Q373=2,'組織C③（②のG6~P→F6にペースト＋事業所名追加）'!H373,'組織C③（②のG6~P→F6にペースト＋事業所名追加）'!Q373=3,'組織C③（②のG6~P→F6にペースト＋事業所名追加）'!J373,'組織C③（②のG6~P→F6にペースト＋事業所名追加）'!Q373=4,'組織C③（②のG6~P→F6にペースト＋事業所名追加）'!L373,'組織C③（②のG6~P→F6にペースト＋事業所名追加）'!Q373=5,'組織C③（②のG6~P→F6にペースト＋事業所名追加）'!N373))</f>
        <v/>
      </c>
      <c r="H373" s="123" t="str" cm="1">
        <f t="array" ref="H373">IF($G$6="","",_xlfn.IFS('組織C③（②のG6~P→F6にペースト＋事業所名追加）'!Q373="","",'組織C③（②のG6~P→F6にペースト＋事業所名追加）'!Q373=1,"",'組織C③（②のG6~P→F6にペースト＋事業所名追加）'!Q373=2,'組織C③（②のG6~P→F6にペースト＋事業所名追加）'!F373,'組織C③（②のG6~P→F6にペースト＋事業所名追加）'!Q373=3,'組織C③（②のG6~P→F6にペースト＋事業所名追加）'!H373,'組織C③（②のG6~P→F6にペースト＋事業所名追加）'!Q373=4,'組織C③（②のG6~P→F6にペースト＋事業所名追加）'!J373,'組織C③（②のG6~P→F6にペースト＋事業所名追加）'!Q373=5,'組織C③（②のG6~P→F6にペースト＋事業所名追加）'!L373))</f>
        <v/>
      </c>
      <c r="I373" s="123" t="str">
        <f>IF('組織C③（②のG6~P→F6にペースト＋事業所名追加）'!C373="","",'組織C③（②のG6~P→F6にペースト＋事業所名追加）'!C373)</f>
        <v/>
      </c>
      <c r="J373" s="107"/>
    </row>
    <row r="374" spans="1:10">
      <c r="A374" s="107" t="s">
        <v>911</v>
      </c>
      <c r="B374" s="134"/>
      <c r="C374" s="136" t="str" cm="1">
        <f t="array" ref="C374">_xlfn.IFS('組織C③（②のG6~P→F6にペースト＋事業所名追加）'!Q374="","",'組織C③（②のG6~P→F6にペースト＋事業所名追加）'!Q374=1,'組織C③（②のG6~P→F6にペースト＋事業所名追加）'!G374,'組織C③（②のG6~P→F6にペースト＋事業所名追加）'!Q374=2,'組織C③（②のG6~P→F6にペースト＋事業所名追加）'!I374,'組織C③（②のG6~P→F6にペースト＋事業所名追加）'!Q374=3,'組織C③（②のG6~P→F6にペースト＋事業所名追加）'!K374,'組織C③（②のG6~P→F6にペースト＋事業所名追加）'!Q374=4,'組織C③（②のG6~P→F6にペースト＋事業所名追加）'!M374,'組織C③（②のG6~P→F6にペースト＋事業所名追加）'!Q374=5,'組織C③（②のG6~P→F6にペースト＋事業所名追加）'!O374)</f>
        <v/>
      </c>
      <c r="D374" s="136" t="str" cm="1">
        <f t="array" ref="D374">_xlfn.IFS('組織C③（②のG6~P→F6にペースト＋事業所名追加）'!Q374="","",'組織C③（②のG6~P→F6にペースト＋事業所名追加）'!Q374=1,"",'組織C③（②のG6~P→F6にペースト＋事業所名追加）'!Q374=2,'組織C③（②のG6~P→F6にペースト＋事業所名追加）'!G374,'組織C③（②のG6~P→F6にペースト＋事業所名追加）'!Q374=3,'組織C③（②のG6~P→F6にペースト＋事業所名追加）'!I374,'組織C③（②のG6~P→F6にペースト＋事業所名追加）'!Q374=4,'組織C③（②のG6~P→F6にペースト＋事業所名追加）'!K374,'組織C③（②のG6~P→F6にペースト＋事業所名追加）'!Q374=5,'組織C③（②のG6~P→F6にペースト＋事業所名追加）'!M374)</f>
        <v/>
      </c>
      <c r="E374" s="107" t="str">
        <f t="shared" si="12"/>
        <v/>
      </c>
      <c r="F374" s="37" t="str">
        <f t="shared" si="11"/>
        <v/>
      </c>
      <c r="G374" s="123" t="str" cm="1">
        <f t="array" ref="G374">IF($G$6="","",_xlfn.IFS('組織C③（②のG6~P→F6にペースト＋事業所名追加）'!Q374="","",'組織C③（②のG6~P→F6にペースト＋事業所名追加）'!Q374=1,'組織C③（②のG6~P→F6にペースト＋事業所名追加）'!F374,'組織C③（②のG6~P→F6にペースト＋事業所名追加）'!Q374=2,'組織C③（②のG6~P→F6にペースト＋事業所名追加）'!H374,'組織C③（②のG6~P→F6にペースト＋事業所名追加）'!Q374=3,'組織C③（②のG6~P→F6にペースト＋事業所名追加）'!J374,'組織C③（②のG6~P→F6にペースト＋事業所名追加）'!Q374=4,'組織C③（②のG6~P→F6にペースト＋事業所名追加）'!L374,'組織C③（②のG6~P→F6にペースト＋事業所名追加）'!Q374=5,'組織C③（②のG6~P→F6にペースト＋事業所名追加）'!N374))</f>
        <v/>
      </c>
      <c r="H374" s="123" t="str" cm="1">
        <f t="array" ref="H374">IF($G$6="","",_xlfn.IFS('組織C③（②のG6~P→F6にペースト＋事業所名追加）'!Q374="","",'組織C③（②のG6~P→F6にペースト＋事業所名追加）'!Q374=1,"",'組織C③（②のG6~P→F6にペースト＋事業所名追加）'!Q374=2,'組織C③（②のG6~P→F6にペースト＋事業所名追加）'!F374,'組織C③（②のG6~P→F6にペースト＋事業所名追加）'!Q374=3,'組織C③（②のG6~P→F6にペースト＋事業所名追加）'!H374,'組織C③（②のG6~P→F6にペースト＋事業所名追加）'!Q374=4,'組織C③（②のG6~P→F6にペースト＋事業所名追加）'!J374,'組織C③（②のG6~P→F6にペースト＋事業所名追加）'!Q374=5,'組織C③（②のG6~P→F6にペースト＋事業所名追加）'!L374))</f>
        <v/>
      </c>
      <c r="I374" s="123" t="str">
        <f>IF('組織C③（②のG6~P→F6にペースト＋事業所名追加）'!C374="","",'組織C③（②のG6~P→F6にペースト＋事業所名追加）'!C374)</f>
        <v/>
      </c>
      <c r="J374" s="107"/>
    </row>
    <row r="375" spans="1:10">
      <c r="A375" s="107" t="s">
        <v>912</v>
      </c>
      <c r="B375" s="134"/>
      <c r="C375" s="136" t="str" cm="1">
        <f t="array" ref="C375">_xlfn.IFS('組織C③（②のG6~P→F6にペースト＋事業所名追加）'!Q375="","",'組織C③（②のG6~P→F6にペースト＋事業所名追加）'!Q375=1,'組織C③（②のG6~P→F6にペースト＋事業所名追加）'!G375,'組織C③（②のG6~P→F6にペースト＋事業所名追加）'!Q375=2,'組織C③（②のG6~P→F6にペースト＋事業所名追加）'!I375,'組織C③（②のG6~P→F6にペースト＋事業所名追加）'!Q375=3,'組織C③（②のG6~P→F6にペースト＋事業所名追加）'!K375,'組織C③（②のG6~P→F6にペースト＋事業所名追加）'!Q375=4,'組織C③（②のG6~P→F6にペースト＋事業所名追加）'!M375,'組織C③（②のG6~P→F6にペースト＋事業所名追加）'!Q375=5,'組織C③（②のG6~P→F6にペースト＋事業所名追加）'!O375)</f>
        <v/>
      </c>
      <c r="D375" s="136" t="str" cm="1">
        <f t="array" ref="D375">_xlfn.IFS('組織C③（②のG6~P→F6にペースト＋事業所名追加）'!Q375="","",'組織C③（②のG6~P→F6にペースト＋事業所名追加）'!Q375=1,"",'組織C③（②のG6~P→F6にペースト＋事業所名追加）'!Q375=2,'組織C③（②のG6~P→F6にペースト＋事業所名追加）'!G375,'組織C③（②のG6~P→F6にペースト＋事業所名追加）'!Q375=3,'組織C③（②のG6~P→F6にペースト＋事業所名追加）'!I375,'組織C③（②のG6~P→F6にペースト＋事業所名追加）'!Q375=4,'組織C③（②のG6~P→F6にペースト＋事業所名追加）'!K375,'組織C③（②のG6~P→F6にペースト＋事業所名追加）'!Q375=5,'組織C③（②のG6~P→F6にペースト＋事業所名追加）'!M375)</f>
        <v/>
      </c>
      <c r="E375" s="107" t="str">
        <f t="shared" si="12"/>
        <v/>
      </c>
      <c r="F375" s="37" t="str">
        <f t="shared" si="11"/>
        <v/>
      </c>
      <c r="G375" s="123" t="str" cm="1">
        <f t="array" ref="G375">IF($G$6="","",_xlfn.IFS('組織C③（②のG6~P→F6にペースト＋事業所名追加）'!Q375="","",'組織C③（②のG6~P→F6にペースト＋事業所名追加）'!Q375=1,'組織C③（②のG6~P→F6にペースト＋事業所名追加）'!F375,'組織C③（②のG6~P→F6にペースト＋事業所名追加）'!Q375=2,'組織C③（②のG6~P→F6にペースト＋事業所名追加）'!H375,'組織C③（②のG6~P→F6にペースト＋事業所名追加）'!Q375=3,'組織C③（②のG6~P→F6にペースト＋事業所名追加）'!J375,'組織C③（②のG6~P→F6にペースト＋事業所名追加）'!Q375=4,'組織C③（②のG6~P→F6にペースト＋事業所名追加）'!L375,'組織C③（②のG6~P→F6にペースト＋事業所名追加）'!Q375=5,'組織C③（②のG6~P→F6にペースト＋事業所名追加）'!N375))</f>
        <v/>
      </c>
      <c r="H375" s="123" t="str" cm="1">
        <f t="array" ref="H375">IF($G$6="","",_xlfn.IFS('組織C③（②のG6~P→F6にペースト＋事業所名追加）'!Q375="","",'組織C③（②のG6~P→F6にペースト＋事業所名追加）'!Q375=1,"",'組織C③（②のG6~P→F6にペースト＋事業所名追加）'!Q375=2,'組織C③（②のG6~P→F6にペースト＋事業所名追加）'!F375,'組織C③（②のG6~P→F6にペースト＋事業所名追加）'!Q375=3,'組織C③（②のG6~P→F6にペースト＋事業所名追加）'!H375,'組織C③（②のG6~P→F6にペースト＋事業所名追加）'!Q375=4,'組織C③（②のG6~P→F6にペースト＋事業所名追加）'!J375,'組織C③（②のG6~P→F6にペースト＋事業所名追加）'!Q375=5,'組織C③（②のG6~P→F6にペースト＋事業所名追加）'!L375))</f>
        <v/>
      </c>
      <c r="I375" s="123" t="str">
        <f>IF('組織C③（②のG6~P→F6にペースト＋事業所名追加）'!C375="","",'組織C③（②のG6~P→F6にペースト＋事業所名追加）'!C375)</f>
        <v/>
      </c>
      <c r="J375" s="107"/>
    </row>
    <row r="376" spans="1:10">
      <c r="A376" s="107" t="s">
        <v>913</v>
      </c>
      <c r="B376" s="134"/>
      <c r="C376" s="136" t="str" cm="1">
        <f t="array" ref="C376">_xlfn.IFS('組織C③（②のG6~P→F6にペースト＋事業所名追加）'!Q376="","",'組織C③（②のG6~P→F6にペースト＋事業所名追加）'!Q376=1,'組織C③（②のG6~P→F6にペースト＋事業所名追加）'!G376,'組織C③（②のG6~P→F6にペースト＋事業所名追加）'!Q376=2,'組織C③（②のG6~P→F6にペースト＋事業所名追加）'!I376,'組織C③（②のG6~P→F6にペースト＋事業所名追加）'!Q376=3,'組織C③（②のG6~P→F6にペースト＋事業所名追加）'!K376,'組織C③（②のG6~P→F6にペースト＋事業所名追加）'!Q376=4,'組織C③（②のG6~P→F6にペースト＋事業所名追加）'!M376,'組織C③（②のG6~P→F6にペースト＋事業所名追加）'!Q376=5,'組織C③（②のG6~P→F6にペースト＋事業所名追加）'!O376)</f>
        <v/>
      </c>
      <c r="D376" s="136" t="str" cm="1">
        <f t="array" ref="D376">_xlfn.IFS('組織C③（②のG6~P→F6にペースト＋事業所名追加）'!Q376="","",'組織C③（②のG6~P→F6にペースト＋事業所名追加）'!Q376=1,"",'組織C③（②のG6~P→F6にペースト＋事業所名追加）'!Q376=2,'組織C③（②のG6~P→F6にペースト＋事業所名追加）'!G376,'組織C③（②のG6~P→F6にペースト＋事業所名追加）'!Q376=3,'組織C③（②のG6~P→F6にペースト＋事業所名追加）'!I376,'組織C③（②のG6~P→F6にペースト＋事業所名追加）'!Q376=4,'組織C③（②のG6~P→F6にペースト＋事業所名追加）'!K376,'組織C③（②のG6~P→F6にペースト＋事業所名追加）'!Q376=5,'組織C③（②のG6~P→F6にペースト＋事業所名追加）'!M376)</f>
        <v/>
      </c>
      <c r="E376" s="107" t="str">
        <f t="shared" si="12"/>
        <v/>
      </c>
      <c r="F376" s="37" t="str">
        <f t="shared" si="11"/>
        <v/>
      </c>
      <c r="G376" s="123" t="str" cm="1">
        <f t="array" ref="G376">IF($G$6="","",_xlfn.IFS('組織C③（②のG6~P→F6にペースト＋事業所名追加）'!Q376="","",'組織C③（②のG6~P→F6にペースト＋事業所名追加）'!Q376=1,'組織C③（②のG6~P→F6にペースト＋事業所名追加）'!F376,'組織C③（②のG6~P→F6にペースト＋事業所名追加）'!Q376=2,'組織C③（②のG6~P→F6にペースト＋事業所名追加）'!H376,'組織C③（②のG6~P→F6にペースト＋事業所名追加）'!Q376=3,'組織C③（②のG6~P→F6にペースト＋事業所名追加）'!J376,'組織C③（②のG6~P→F6にペースト＋事業所名追加）'!Q376=4,'組織C③（②のG6~P→F6にペースト＋事業所名追加）'!L376,'組織C③（②のG6~P→F6にペースト＋事業所名追加）'!Q376=5,'組織C③（②のG6~P→F6にペースト＋事業所名追加）'!N376))</f>
        <v/>
      </c>
      <c r="H376" s="123" t="str" cm="1">
        <f t="array" ref="H376">IF($G$6="","",_xlfn.IFS('組織C③（②のG6~P→F6にペースト＋事業所名追加）'!Q376="","",'組織C③（②のG6~P→F6にペースト＋事業所名追加）'!Q376=1,"",'組織C③（②のG6~P→F6にペースト＋事業所名追加）'!Q376=2,'組織C③（②のG6~P→F6にペースト＋事業所名追加）'!F376,'組織C③（②のG6~P→F6にペースト＋事業所名追加）'!Q376=3,'組織C③（②のG6~P→F6にペースト＋事業所名追加）'!H376,'組織C③（②のG6~P→F6にペースト＋事業所名追加）'!Q376=4,'組織C③（②のG6~P→F6にペースト＋事業所名追加）'!J376,'組織C③（②のG6~P→F6にペースト＋事業所名追加）'!Q376=5,'組織C③（②のG6~P→F6にペースト＋事業所名追加）'!L376))</f>
        <v/>
      </c>
      <c r="I376" s="123" t="str">
        <f>IF('組織C③（②のG6~P→F6にペースト＋事業所名追加）'!C376="","",'組織C③（②のG6~P→F6にペースト＋事業所名追加）'!C376)</f>
        <v/>
      </c>
      <c r="J376" s="107"/>
    </row>
    <row r="377" spans="1:10">
      <c r="A377" s="107" t="s">
        <v>914</v>
      </c>
      <c r="B377" s="134"/>
      <c r="C377" s="136" t="str" cm="1">
        <f t="array" ref="C377">_xlfn.IFS('組織C③（②のG6~P→F6にペースト＋事業所名追加）'!Q377="","",'組織C③（②のG6~P→F6にペースト＋事業所名追加）'!Q377=1,'組織C③（②のG6~P→F6にペースト＋事業所名追加）'!G377,'組織C③（②のG6~P→F6にペースト＋事業所名追加）'!Q377=2,'組織C③（②のG6~P→F6にペースト＋事業所名追加）'!I377,'組織C③（②のG6~P→F6にペースト＋事業所名追加）'!Q377=3,'組織C③（②のG6~P→F6にペースト＋事業所名追加）'!K377,'組織C③（②のG6~P→F6にペースト＋事業所名追加）'!Q377=4,'組織C③（②のG6~P→F6にペースト＋事業所名追加）'!M377,'組織C③（②のG6~P→F6にペースト＋事業所名追加）'!Q377=5,'組織C③（②のG6~P→F6にペースト＋事業所名追加）'!O377)</f>
        <v/>
      </c>
      <c r="D377" s="136" t="str" cm="1">
        <f t="array" ref="D377">_xlfn.IFS('組織C③（②のG6~P→F6にペースト＋事業所名追加）'!Q377="","",'組織C③（②のG6~P→F6にペースト＋事業所名追加）'!Q377=1,"",'組織C③（②のG6~P→F6にペースト＋事業所名追加）'!Q377=2,'組織C③（②のG6~P→F6にペースト＋事業所名追加）'!G377,'組織C③（②のG6~P→F6にペースト＋事業所名追加）'!Q377=3,'組織C③（②のG6~P→F6にペースト＋事業所名追加）'!I377,'組織C③（②のG6~P→F6にペースト＋事業所名追加）'!Q377=4,'組織C③（②のG6~P→F6にペースト＋事業所名追加）'!K377,'組織C③（②のG6~P→F6にペースト＋事業所名追加）'!Q377=5,'組織C③（②のG6~P→F6にペースト＋事業所名追加）'!M377)</f>
        <v/>
      </c>
      <c r="E377" s="107" t="str">
        <f t="shared" si="12"/>
        <v/>
      </c>
      <c r="F377" s="37" t="str">
        <f t="shared" si="11"/>
        <v/>
      </c>
      <c r="G377" s="123" t="str" cm="1">
        <f t="array" ref="G377">IF($G$6="","",_xlfn.IFS('組織C③（②のG6~P→F6にペースト＋事業所名追加）'!Q377="","",'組織C③（②のG6~P→F6にペースト＋事業所名追加）'!Q377=1,'組織C③（②のG6~P→F6にペースト＋事業所名追加）'!F377,'組織C③（②のG6~P→F6にペースト＋事業所名追加）'!Q377=2,'組織C③（②のG6~P→F6にペースト＋事業所名追加）'!H377,'組織C③（②のG6~P→F6にペースト＋事業所名追加）'!Q377=3,'組織C③（②のG6~P→F6にペースト＋事業所名追加）'!J377,'組織C③（②のG6~P→F6にペースト＋事業所名追加）'!Q377=4,'組織C③（②のG6~P→F6にペースト＋事業所名追加）'!L377,'組織C③（②のG6~P→F6にペースト＋事業所名追加）'!Q377=5,'組織C③（②のG6~P→F6にペースト＋事業所名追加）'!N377))</f>
        <v/>
      </c>
      <c r="H377" s="123" t="str" cm="1">
        <f t="array" ref="H377">IF($G$6="","",_xlfn.IFS('組織C③（②のG6~P→F6にペースト＋事業所名追加）'!Q377="","",'組織C③（②のG6~P→F6にペースト＋事業所名追加）'!Q377=1,"",'組織C③（②のG6~P→F6にペースト＋事業所名追加）'!Q377=2,'組織C③（②のG6~P→F6にペースト＋事業所名追加）'!F377,'組織C③（②のG6~P→F6にペースト＋事業所名追加）'!Q377=3,'組織C③（②のG6~P→F6にペースト＋事業所名追加）'!H377,'組織C③（②のG6~P→F6にペースト＋事業所名追加）'!Q377=4,'組織C③（②のG6~P→F6にペースト＋事業所名追加）'!J377,'組織C③（②のG6~P→F6にペースト＋事業所名追加）'!Q377=5,'組織C③（②のG6~P→F6にペースト＋事業所名追加）'!L377))</f>
        <v/>
      </c>
      <c r="I377" s="123" t="str">
        <f>IF('組織C③（②のG6~P→F6にペースト＋事業所名追加）'!C377="","",'組織C③（②のG6~P→F6にペースト＋事業所名追加）'!C377)</f>
        <v/>
      </c>
      <c r="J377" s="107"/>
    </row>
    <row r="378" spans="1:10">
      <c r="A378" s="107" t="s">
        <v>915</v>
      </c>
      <c r="B378" s="134"/>
      <c r="C378" s="136" t="str" cm="1">
        <f t="array" ref="C378">_xlfn.IFS('組織C③（②のG6~P→F6にペースト＋事業所名追加）'!Q378="","",'組織C③（②のG6~P→F6にペースト＋事業所名追加）'!Q378=1,'組織C③（②のG6~P→F6にペースト＋事業所名追加）'!G378,'組織C③（②のG6~P→F6にペースト＋事業所名追加）'!Q378=2,'組織C③（②のG6~P→F6にペースト＋事業所名追加）'!I378,'組織C③（②のG6~P→F6にペースト＋事業所名追加）'!Q378=3,'組織C③（②のG6~P→F6にペースト＋事業所名追加）'!K378,'組織C③（②のG6~P→F6にペースト＋事業所名追加）'!Q378=4,'組織C③（②のG6~P→F6にペースト＋事業所名追加）'!M378,'組織C③（②のG6~P→F6にペースト＋事業所名追加）'!Q378=5,'組織C③（②のG6~P→F6にペースト＋事業所名追加）'!O378)</f>
        <v/>
      </c>
      <c r="D378" s="136" t="str" cm="1">
        <f t="array" ref="D378">_xlfn.IFS('組織C③（②のG6~P→F6にペースト＋事業所名追加）'!Q378="","",'組織C③（②のG6~P→F6にペースト＋事業所名追加）'!Q378=1,"",'組織C③（②のG6~P→F6にペースト＋事業所名追加）'!Q378=2,'組織C③（②のG6~P→F6にペースト＋事業所名追加）'!G378,'組織C③（②のG6~P→F6にペースト＋事業所名追加）'!Q378=3,'組織C③（②のG6~P→F6にペースト＋事業所名追加）'!I378,'組織C③（②のG6~P→F6にペースト＋事業所名追加）'!Q378=4,'組織C③（②のG6~P→F6にペースト＋事業所名追加）'!K378,'組織C③（②のG6~P→F6にペースト＋事業所名追加）'!Q378=5,'組織C③（②のG6~P→F6にペースト＋事業所名追加）'!M378)</f>
        <v/>
      </c>
      <c r="E378" s="107" t="str">
        <f t="shared" si="12"/>
        <v/>
      </c>
      <c r="F378" s="37" t="str">
        <f t="shared" si="11"/>
        <v/>
      </c>
      <c r="G378" s="123" t="str" cm="1">
        <f t="array" ref="G378">IF($G$6="","",_xlfn.IFS('組織C③（②のG6~P→F6にペースト＋事業所名追加）'!Q378="","",'組織C③（②のG6~P→F6にペースト＋事業所名追加）'!Q378=1,'組織C③（②のG6~P→F6にペースト＋事業所名追加）'!F378,'組織C③（②のG6~P→F6にペースト＋事業所名追加）'!Q378=2,'組織C③（②のG6~P→F6にペースト＋事業所名追加）'!H378,'組織C③（②のG6~P→F6にペースト＋事業所名追加）'!Q378=3,'組織C③（②のG6~P→F6にペースト＋事業所名追加）'!J378,'組織C③（②のG6~P→F6にペースト＋事業所名追加）'!Q378=4,'組織C③（②のG6~P→F6にペースト＋事業所名追加）'!L378,'組織C③（②のG6~P→F6にペースト＋事業所名追加）'!Q378=5,'組織C③（②のG6~P→F6にペースト＋事業所名追加）'!N378))</f>
        <v/>
      </c>
      <c r="H378" s="123" t="str" cm="1">
        <f t="array" ref="H378">IF($G$6="","",_xlfn.IFS('組織C③（②のG6~P→F6にペースト＋事業所名追加）'!Q378="","",'組織C③（②のG6~P→F6にペースト＋事業所名追加）'!Q378=1,"",'組織C③（②のG6~P→F6にペースト＋事業所名追加）'!Q378=2,'組織C③（②のG6~P→F6にペースト＋事業所名追加）'!F378,'組織C③（②のG6~P→F6にペースト＋事業所名追加）'!Q378=3,'組織C③（②のG6~P→F6にペースト＋事業所名追加）'!H378,'組織C③（②のG6~P→F6にペースト＋事業所名追加）'!Q378=4,'組織C③（②のG6~P→F6にペースト＋事業所名追加）'!J378,'組織C③（②のG6~P→F6にペースト＋事業所名追加）'!Q378=5,'組織C③（②のG6~P→F6にペースト＋事業所名追加）'!L378))</f>
        <v/>
      </c>
      <c r="I378" s="123" t="str">
        <f>IF('組織C③（②のG6~P→F6にペースト＋事業所名追加）'!C378="","",'組織C③（②のG6~P→F6にペースト＋事業所名追加）'!C378)</f>
        <v/>
      </c>
      <c r="J378" s="107"/>
    </row>
    <row r="379" spans="1:10">
      <c r="A379" s="107" t="s">
        <v>916</v>
      </c>
      <c r="B379" s="134"/>
      <c r="C379" s="136" t="str" cm="1">
        <f t="array" ref="C379">_xlfn.IFS('組織C③（②のG6~P→F6にペースト＋事業所名追加）'!Q379="","",'組織C③（②のG6~P→F6にペースト＋事業所名追加）'!Q379=1,'組織C③（②のG6~P→F6にペースト＋事業所名追加）'!G379,'組織C③（②のG6~P→F6にペースト＋事業所名追加）'!Q379=2,'組織C③（②のG6~P→F6にペースト＋事業所名追加）'!I379,'組織C③（②のG6~P→F6にペースト＋事業所名追加）'!Q379=3,'組織C③（②のG6~P→F6にペースト＋事業所名追加）'!K379,'組織C③（②のG6~P→F6にペースト＋事業所名追加）'!Q379=4,'組織C③（②のG6~P→F6にペースト＋事業所名追加）'!M379,'組織C③（②のG6~P→F6にペースト＋事業所名追加）'!Q379=5,'組織C③（②のG6~P→F6にペースト＋事業所名追加）'!O379)</f>
        <v/>
      </c>
      <c r="D379" s="136" t="str" cm="1">
        <f t="array" ref="D379">_xlfn.IFS('組織C③（②のG6~P→F6にペースト＋事業所名追加）'!Q379="","",'組織C③（②のG6~P→F6にペースト＋事業所名追加）'!Q379=1,"",'組織C③（②のG6~P→F6にペースト＋事業所名追加）'!Q379=2,'組織C③（②のG6~P→F6にペースト＋事業所名追加）'!G379,'組織C③（②のG6~P→F6にペースト＋事業所名追加）'!Q379=3,'組織C③（②のG6~P→F6にペースト＋事業所名追加）'!I379,'組織C③（②のG6~P→F6にペースト＋事業所名追加）'!Q379=4,'組織C③（②のG6~P→F6にペースト＋事業所名追加）'!K379,'組織C③（②のG6~P→F6にペースト＋事業所名追加）'!Q379=5,'組織C③（②のG6~P→F6にペースト＋事業所名追加）'!M379)</f>
        <v/>
      </c>
      <c r="E379" s="107" t="str">
        <f t="shared" si="12"/>
        <v/>
      </c>
      <c r="F379" s="37" t="str">
        <f t="shared" si="11"/>
        <v/>
      </c>
      <c r="G379" s="123" t="str" cm="1">
        <f t="array" ref="G379">IF($G$6="","",_xlfn.IFS('組織C③（②のG6~P→F6にペースト＋事業所名追加）'!Q379="","",'組織C③（②のG6~P→F6にペースト＋事業所名追加）'!Q379=1,'組織C③（②のG6~P→F6にペースト＋事業所名追加）'!F379,'組織C③（②のG6~P→F6にペースト＋事業所名追加）'!Q379=2,'組織C③（②のG6~P→F6にペースト＋事業所名追加）'!H379,'組織C③（②のG6~P→F6にペースト＋事業所名追加）'!Q379=3,'組織C③（②のG6~P→F6にペースト＋事業所名追加）'!J379,'組織C③（②のG6~P→F6にペースト＋事業所名追加）'!Q379=4,'組織C③（②のG6~P→F6にペースト＋事業所名追加）'!L379,'組織C③（②のG6~P→F6にペースト＋事業所名追加）'!Q379=5,'組織C③（②のG6~P→F6にペースト＋事業所名追加）'!N379))</f>
        <v/>
      </c>
      <c r="H379" s="123" t="str" cm="1">
        <f t="array" ref="H379">IF($G$6="","",_xlfn.IFS('組織C③（②のG6~P→F6にペースト＋事業所名追加）'!Q379="","",'組織C③（②のG6~P→F6にペースト＋事業所名追加）'!Q379=1,"",'組織C③（②のG6~P→F6にペースト＋事業所名追加）'!Q379=2,'組織C③（②のG6~P→F6にペースト＋事業所名追加）'!F379,'組織C③（②のG6~P→F6にペースト＋事業所名追加）'!Q379=3,'組織C③（②のG6~P→F6にペースト＋事業所名追加）'!H379,'組織C③（②のG6~P→F6にペースト＋事業所名追加）'!Q379=4,'組織C③（②のG6~P→F6にペースト＋事業所名追加）'!J379,'組織C③（②のG6~P→F6にペースト＋事業所名追加）'!Q379=5,'組織C③（②のG6~P→F6にペースト＋事業所名追加）'!L379))</f>
        <v/>
      </c>
      <c r="I379" s="123" t="str">
        <f>IF('組織C③（②のG6~P→F6にペースト＋事業所名追加）'!C379="","",'組織C③（②のG6~P→F6にペースト＋事業所名追加）'!C379)</f>
        <v/>
      </c>
      <c r="J379" s="107"/>
    </row>
    <row r="380" spans="1:10">
      <c r="A380" s="107" t="s">
        <v>917</v>
      </c>
      <c r="B380" s="134"/>
      <c r="C380" s="136" t="str" cm="1">
        <f t="array" ref="C380">_xlfn.IFS('組織C③（②のG6~P→F6にペースト＋事業所名追加）'!Q380="","",'組織C③（②のG6~P→F6にペースト＋事業所名追加）'!Q380=1,'組織C③（②のG6~P→F6にペースト＋事業所名追加）'!G380,'組織C③（②のG6~P→F6にペースト＋事業所名追加）'!Q380=2,'組織C③（②のG6~P→F6にペースト＋事業所名追加）'!I380,'組織C③（②のG6~P→F6にペースト＋事業所名追加）'!Q380=3,'組織C③（②のG6~P→F6にペースト＋事業所名追加）'!K380,'組織C③（②のG6~P→F6にペースト＋事業所名追加）'!Q380=4,'組織C③（②のG6~P→F6にペースト＋事業所名追加）'!M380,'組織C③（②のG6~P→F6にペースト＋事業所名追加）'!Q380=5,'組織C③（②のG6~P→F6にペースト＋事業所名追加）'!O380)</f>
        <v/>
      </c>
      <c r="D380" s="136" t="str" cm="1">
        <f t="array" ref="D380">_xlfn.IFS('組織C③（②のG6~P→F6にペースト＋事業所名追加）'!Q380="","",'組織C③（②のG6~P→F6にペースト＋事業所名追加）'!Q380=1,"",'組織C③（②のG6~P→F6にペースト＋事業所名追加）'!Q380=2,'組織C③（②のG6~P→F6にペースト＋事業所名追加）'!G380,'組織C③（②のG6~P→F6にペースト＋事業所名追加）'!Q380=3,'組織C③（②のG6~P→F6にペースト＋事業所名追加）'!I380,'組織C③（②のG6~P→F6にペースト＋事業所名追加）'!Q380=4,'組織C③（②のG6~P→F6にペースト＋事業所名追加）'!K380,'組織C③（②のG6~P→F6にペースト＋事業所名追加）'!Q380=5,'組織C③（②のG6~P→F6にペースト＋事業所名追加）'!M380)</f>
        <v/>
      </c>
      <c r="E380" s="107" t="str">
        <f t="shared" si="12"/>
        <v/>
      </c>
      <c r="F380" s="37" t="str">
        <f t="shared" si="11"/>
        <v/>
      </c>
      <c r="G380" s="123" t="str" cm="1">
        <f t="array" ref="G380">IF($G$6="","",_xlfn.IFS('組織C③（②のG6~P→F6にペースト＋事業所名追加）'!Q380="","",'組織C③（②のG6~P→F6にペースト＋事業所名追加）'!Q380=1,'組織C③（②のG6~P→F6にペースト＋事業所名追加）'!F380,'組織C③（②のG6~P→F6にペースト＋事業所名追加）'!Q380=2,'組織C③（②のG6~P→F6にペースト＋事業所名追加）'!H380,'組織C③（②のG6~P→F6にペースト＋事業所名追加）'!Q380=3,'組織C③（②のG6~P→F6にペースト＋事業所名追加）'!J380,'組織C③（②のG6~P→F6にペースト＋事業所名追加）'!Q380=4,'組織C③（②のG6~P→F6にペースト＋事業所名追加）'!L380,'組織C③（②のG6~P→F6にペースト＋事業所名追加）'!Q380=5,'組織C③（②のG6~P→F6にペースト＋事業所名追加）'!N380))</f>
        <v/>
      </c>
      <c r="H380" s="123" t="str" cm="1">
        <f t="array" ref="H380">IF($G$6="","",_xlfn.IFS('組織C③（②のG6~P→F6にペースト＋事業所名追加）'!Q380="","",'組織C③（②のG6~P→F6にペースト＋事業所名追加）'!Q380=1,"",'組織C③（②のG6~P→F6にペースト＋事業所名追加）'!Q380=2,'組織C③（②のG6~P→F6にペースト＋事業所名追加）'!F380,'組織C③（②のG6~P→F6にペースト＋事業所名追加）'!Q380=3,'組織C③（②のG6~P→F6にペースト＋事業所名追加）'!H380,'組織C③（②のG6~P→F6にペースト＋事業所名追加）'!Q380=4,'組織C③（②のG6~P→F6にペースト＋事業所名追加）'!J380,'組織C③（②のG6~P→F6にペースト＋事業所名追加）'!Q380=5,'組織C③（②のG6~P→F6にペースト＋事業所名追加）'!L380))</f>
        <v/>
      </c>
      <c r="I380" s="123" t="str">
        <f>IF('組織C③（②のG6~P→F6にペースト＋事業所名追加）'!C380="","",'組織C③（②のG6~P→F6にペースト＋事業所名追加）'!C380)</f>
        <v/>
      </c>
      <c r="J380" s="107"/>
    </row>
    <row r="381" spans="1:10">
      <c r="A381" s="107" t="s">
        <v>918</v>
      </c>
      <c r="B381" s="134"/>
      <c r="C381" s="136" t="str" cm="1">
        <f t="array" ref="C381">_xlfn.IFS('組織C③（②のG6~P→F6にペースト＋事業所名追加）'!Q381="","",'組織C③（②のG6~P→F6にペースト＋事業所名追加）'!Q381=1,'組織C③（②のG6~P→F6にペースト＋事業所名追加）'!G381,'組織C③（②のG6~P→F6にペースト＋事業所名追加）'!Q381=2,'組織C③（②のG6~P→F6にペースト＋事業所名追加）'!I381,'組織C③（②のG6~P→F6にペースト＋事業所名追加）'!Q381=3,'組織C③（②のG6~P→F6にペースト＋事業所名追加）'!K381,'組織C③（②のG6~P→F6にペースト＋事業所名追加）'!Q381=4,'組織C③（②のG6~P→F6にペースト＋事業所名追加）'!M381,'組織C③（②のG6~P→F6にペースト＋事業所名追加）'!Q381=5,'組織C③（②のG6~P→F6にペースト＋事業所名追加）'!O381)</f>
        <v/>
      </c>
      <c r="D381" s="136" t="str" cm="1">
        <f t="array" ref="D381">_xlfn.IFS('組織C③（②のG6~P→F6にペースト＋事業所名追加）'!Q381="","",'組織C③（②のG6~P→F6にペースト＋事業所名追加）'!Q381=1,"",'組織C③（②のG6~P→F6にペースト＋事業所名追加）'!Q381=2,'組織C③（②のG6~P→F6にペースト＋事業所名追加）'!G381,'組織C③（②のG6~P→F6にペースト＋事業所名追加）'!Q381=3,'組織C③（②のG6~P→F6にペースト＋事業所名追加）'!I381,'組織C③（②のG6~P→F6にペースト＋事業所名追加）'!Q381=4,'組織C③（②のG6~P→F6にペースト＋事業所名追加）'!K381,'組織C③（②のG6~P→F6にペースト＋事業所名追加）'!Q381=5,'組織C③（②のG6~P→F6にペースト＋事業所名追加）'!M381)</f>
        <v/>
      </c>
      <c r="E381" s="107" t="str">
        <f t="shared" si="12"/>
        <v/>
      </c>
      <c r="F381" s="37" t="str">
        <f t="shared" si="11"/>
        <v/>
      </c>
      <c r="G381" s="123" t="str" cm="1">
        <f t="array" ref="G381">IF($G$6="","",_xlfn.IFS('組織C③（②のG6~P→F6にペースト＋事業所名追加）'!Q381="","",'組織C③（②のG6~P→F6にペースト＋事業所名追加）'!Q381=1,'組織C③（②のG6~P→F6にペースト＋事業所名追加）'!F381,'組織C③（②のG6~P→F6にペースト＋事業所名追加）'!Q381=2,'組織C③（②のG6~P→F6にペースト＋事業所名追加）'!H381,'組織C③（②のG6~P→F6にペースト＋事業所名追加）'!Q381=3,'組織C③（②のG6~P→F6にペースト＋事業所名追加）'!J381,'組織C③（②のG6~P→F6にペースト＋事業所名追加）'!Q381=4,'組織C③（②のG6~P→F6にペースト＋事業所名追加）'!L381,'組織C③（②のG6~P→F6にペースト＋事業所名追加）'!Q381=5,'組織C③（②のG6~P→F6にペースト＋事業所名追加）'!N381))</f>
        <v/>
      </c>
      <c r="H381" s="123" t="str" cm="1">
        <f t="array" ref="H381">IF($G$6="","",_xlfn.IFS('組織C③（②のG6~P→F6にペースト＋事業所名追加）'!Q381="","",'組織C③（②のG6~P→F6にペースト＋事業所名追加）'!Q381=1,"",'組織C③（②のG6~P→F6にペースト＋事業所名追加）'!Q381=2,'組織C③（②のG6~P→F6にペースト＋事業所名追加）'!F381,'組織C③（②のG6~P→F6にペースト＋事業所名追加）'!Q381=3,'組織C③（②のG6~P→F6にペースト＋事業所名追加）'!H381,'組織C③（②のG6~P→F6にペースト＋事業所名追加）'!Q381=4,'組織C③（②のG6~P→F6にペースト＋事業所名追加）'!J381,'組織C③（②のG6~P→F6にペースト＋事業所名追加）'!Q381=5,'組織C③（②のG6~P→F6にペースト＋事業所名追加）'!L381))</f>
        <v/>
      </c>
      <c r="I381" s="123" t="str">
        <f>IF('組織C③（②のG6~P→F6にペースト＋事業所名追加）'!C381="","",'組織C③（②のG6~P→F6にペースト＋事業所名追加）'!C381)</f>
        <v/>
      </c>
      <c r="J381" s="107"/>
    </row>
    <row r="382" spans="1:10">
      <c r="A382" s="107" t="s">
        <v>919</v>
      </c>
      <c r="B382" s="134"/>
      <c r="C382" s="136" t="str" cm="1">
        <f t="array" ref="C382">_xlfn.IFS('組織C③（②のG6~P→F6にペースト＋事業所名追加）'!Q382="","",'組織C③（②のG6~P→F6にペースト＋事業所名追加）'!Q382=1,'組織C③（②のG6~P→F6にペースト＋事業所名追加）'!G382,'組織C③（②のG6~P→F6にペースト＋事業所名追加）'!Q382=2,'組織C③（②のG6~P→F6にペースト＋事業所名追加）'!I382,'組織C③（②のG6~P→F6にペースト＋事業所名追加）'!Q382=3,'組織C③（②のG6~P→F6にペースト＋事業所名追加）'!K382,'組織C③（②のG6~P→F6にペースト＋事業所名追加）'!Q382=4,'組織C③（②のG6~P→F6にペースト＋事業所名追加）'!M382,'組織C③（②のG6~P→F6にペースト＋事業所名追加）'!Q382=5,'組織C③（②のG6~P→F6にペースト＋事業所名追加）'!O382)</f>
        <v/>
      </c>
      <c r="D382" s="136" t="str" cm="1">
        <f t="array" ref="D382">_xlfn.IFS('組織C③（②のG6~P→F6にペースト＋事業所名追加）'!Q382="","",'組織C③（②のG6~P→F6にペースト＋事業所名追加）'!Q382=1,"",'組織C③（②のG6~P→F6にペースト＋事業所名追加）'!Q382=2,'組織C③（②のG6~P→F6にペースト＋事業所名追加）'!G382,'組織C③（②のG6~P→F6にペースト＋事業所名追加）'!Q382=3,'組織C③（②のG6~P→F6にペースト＋事業所名追加）'!I382,'組織C③（②のG6~P→F6にペースト＋事業所名追加）'!Q382=4,'組織C③（②のG6~P→F6にペースト＋事業所名追加）'!K382,'組織C③（②のG6~P→F6にペースト＋事業所名追加）'!Q382=5,'組織C③（②のG6~P→F6にペースト＋事業所名追加）'!M382)</f>
        <v/>
      </c>
      <c r="E382" s="107" t="str">
        <f t="shared" si="12"/>
        <v/>
      </c>
      <c r="F382" s="37" t="str">
        <f t="shared" si="11"/>
        <v/>
      </c>
      <c r="G382" s="123" t="str" cm="1">
        <f t="array" ref="G382">IF($G$6="","",_xlfn.IFS('組織C③（②のG6~P→F6にペースト＋事業所名追加）'!Q382="","",'組織C③（②のG6~P→F6にペースト＋事業所名追加）'!Q382=1,'組織C③（②のG6~P→F6にペースト＋事業所名追加）'!F382,'組織C③（②のG6~P→F6にペースト＋事業所名追加）'!Q382=2,'組織C③（②のG6~P→F6にペースト＋事業所名追加）'!H382,'組織C③（②のG6~P→F6にペースト＋事業所名追加）'!Q382=3,'組織C③（②のG6~P→F6にペースト＋事業所名追加）'!J382,'組織C③（②のG6~P→F6にペースト＋事業所名追加）'!Q382=4,'組織C③（②のG6~P→F6にペースト＋事業所名追加）'!L382,'組織C③（②のG6~P→F6にペースト＋事業所名追加）'!Q382=5,'組織C③（②のG6~P→F6にペースト＋事業所名追加）'!N382))</f>
        <v/>
      </c>
      <c r="H382" s="123" t="str" cm="1">
        <f t="array" ref="H382">IF($G$6="","",_xlfn.IFS('組織C③（②のG6~P→F6にペースト＋事業所名追加）'!Q382="","",'組織C③（②のG6~P→F6にペースト＋事業所名追加）'!Q382=1,"",'組織C③（②のG6~P→F6にペースト＋事業所名追加）'!Q382=2,'組織C③（②のG6~P→F6にペースト＋事業所名追加）'!F382,'組織C③（②のG6~P→F6にペースト＋事業所名追加）'!Q382=3,'組織C③（②のG6~P→F6にペースト＋事業所名追加）'!H382,'組織C③（②のG6~P→F6にペースト＋事業所名追加）'!Q382=4,'組織C③（②のG6~P→F6にペースト＋事業所名追加）'!J382,'組織C③（②のG6~P→F6にペースト＋事業所名追加）'!Q382=5,'組織C③（②のG6~P→F6にペースト＋事業所名追加）'!L382))</f>
        <v/>
      </c>
      <c r="I382" s="123" t="str">
        <f>IF('組織C③（②のG6~P→F6にペースト＋事業所名追加）'!C382="","",'組織C③（②のG6~P→F6にペースト＋事業所名追加）'!C382)</f>
        <v/>
      </c>
      <c r="J382" s="107"/>
    </row>
    <row r="383" spans="1:10">
      <c r="A383" s="107" t="s">
        <v>920</v>
      </c>
      <c r="B383" s="134"/>
      <c r="C383" s="136" t="str" cm="1">
        <f t="array" ref="C383">_xlfn.IFS('組織C③（②のG6~P→F6にペースト＋事業所名追加）'!Q383="","",'組織C③（②のG6~P→F6にペースト＋事業所名追加）'!Q383=1,'組織C③（②のG6~P→F6にペースト＋事業所名追加）'!G383,'組織C③（②のG6~P→F6にペースト＋事業所名追加）'!Q383=2,'組織C③（②のG6~P→F6にペースト＋事業所名追加）'!I383,'組織C③（②のG6~P→F6にペースト＋事業所名追加）'!Q383=3,'組織C③（②のG6~P→F6にペースト＋事業所名追加）'!K383,'組織C③（②のG6~P→F6にペースト＋事業所名追加）'!Q383=4,'組織C③（②のG6~P→F6にペースト＋事業所名追加）'!M383,'組織C③（②のG6~P→F6にペースト＋事業所名追加）'!Q383=5,'組織C③（②のG6~P→F6にペースト＋事業所名追加）'!O383)</f>
        <v/>
      </c>
      <c r="D383" s="136" t="str" cm="1">
        <f t="array" ref="D383">_xlfn.IFS('組織C③（②のG6~P→F6にペースト＋事業所名追加）'!Q383="","",'組織C③（②のG6~P→F6にペースト＋事業所名追加）'!Q383=1,"",'組織C③（②のG6~P→F6にペースト＋事業所名追加）'!Q383=2,'組織C③（②のG6~P→F6にペースト＋事業所名追加）'!G383,'組織C③（②のG6~P→F6にペースト＋事業所名追加）'!Q383=3,'組織C③（②のG6~P→F6にペースト＋事業所名追加）'!I383,'組織C③（②のG6~P→F6にペースト＋事業所名追加）'!Q383=4,'組織C③（②のG6~P→F6にペースト＋事業所名追加）'!K383,'組織C③（②のG6~P→F6にペースト＋事業所名追加）'!Q383=5,'組織C③（②のG6~P→F6にペースト＋事業所名追加）'!M383)</f>
        <v/>
      </c>
      <c r="E383" s="107" t="str">
        <f t="shared" si="12"/>
        <v/>
      </c>
      <c r="F383" s="37" t="str">
        <f t="shared" si="11"/>
        <v/>
      </c>
      <c r="G383" s="123" t="str" cm="1">
        <f t="array" ref="G383">IF($G$6="","",_xlfn.IFS('組織C③（②のG6~P→F6にペースト＋事業所名追加）'!Q383="","",'組織C③（②のG6~P→F6にペースト＋事業所名追加）'!Q383=1,'組織C③（②のG6~P→F6にペースト＋事業所名追加）'!F383,'組織C③（②のG6~P→F6にペースト＋事業所名追加）'!Q383=2,'組織C③（②のG6~P→F6にペースト＋事業所名追加）'!H383,'組織C③（②のG6~P→F6にペースト＋事業所名追加）'!Q383=3,'組織C③（②のG6~P→F6にペースト＋事業所名追加）'!J383,'組織C③（②のG6~P→F6にペースト＋事業所名追加）'!Q383=4,'組織C③（②のG6~P→F6にペースト＋事業所名追加）'!L383,'組織C③（②のG6~P→F6にペースト＋事業所名追加）'!Q383=5,'組織C③（②のG6~P→F6にペースト＋事業所名追加）'!N383))</f>
        <v/>
      </c>
      <c r="H383" s="123" t="str" cm="1">
        <f t="array" ref="H383">IF($G$6="","",_xlfn.IFS('組織C③（②のG6~P→F6にペースト＋事業所名追加）'!Q383="","",'組織C③（②のG6~P→F6にペースト＋事業所名追加）'!Q383=1,"",'組織C③（②のG6~P→F6にペースト＋事業所名追加）'!Q383=2,'組織C③（②のG6~P→F6にペースト＋事業所名追加）'!F383,'組織C③（②のG6~P→F6にペースト＋事業所名追加）'!Q383=3,'組織C③（②のG6~P→F6にペースト＋事業所名追加）'!H383,'組織C③（②のG6~P→F6にペースト＋事業所名追加）'!Q383=4,'組織C③（②のG6~P→F6にペースト＋事業所名追加）'!J383,'組織C③（②のG6~P→F6にペースト＋事業所名追加）'!Q383=5,'組織C③（②のG6~P→F6にペースト＋事業所名追加）'!L383))</f>
        <v/>
      </c>
      <c r="I383" s="123" t="str">
        <f>IF('組織C③（②のG6~P→F6にペースト＋事業所名追加）'!C383="","",'組織C③（②のG6~P→F6にペースト＋事業所名追加）'!C383)</f>
        <v/>
      </c>
      <c r="J383" s="107"/>
    </row>
    <row r="384" spans="1:10">
      <c r="A384" s="107" t="s">
        <v>921</v>
      </c>
      <c r="B384" s="134"/>
      <c r="C384" s="136" t="str" cm="1">
        <f t="array" ref="C384">_xlfn.IFS('組織C③（②のG6~P→F6にペースト＋事業所名追加）'!Q384="","",'組織C③（②のG6~P→F6にペースト＋事業所名追加）'!Q384=1,'組織C③（②のG6~P→F6にペースト＋事業所名追加）'!G384,'組織C③（②のG6~P→F6にペースト＋事業所名追加）'!Q384=2,'組織C③（②のG6~P→F6にペースト＋事業所名追加）'!I384,'組織C③（②のG6~P→F6にペースト＋事業所名追加）'!Q384=3,'組織C③（②のG6~P→F6にペースト＋事業所名追加）'!K384,'組織C③（②のG6~P→F6にペースト＋事業所名追加）'!Q384=4,'組織C③（②のG6~P→F6にペースト＋事業所名追加）'!M384,'組織C③（②のG6~P→F6にペースト＋事業所名追加）'!Q384=5,'組織C③（②のG6~P→F6にペースト＋事業所名追加）'!O384)</f>
        <v/>
      </c>
      <c r="D384" s="136" t="str" cm="1">
        <f t="array" ref="D384">_xlfn.IFS('組織C③（②のG6~P→F6にペースト＋事業所名追加）'!Q384="","",'組織C③（②のG6~P→F6にペースト＋事業所名追加）'!Q384=1,"",'組織C③（②のG6~P→F6にペースト＋事業所名追加）'!Q384=2,'組織C③（②のG6~P→F6にペースト＋事業所名追加）'!G384,'組織C③（②のG6~P→F6にペースト＋事業所名追加）'!Q384=3,'組織C③（②のG6~P→F6にペースト＋事業所名追加）'!I384,'組織C③（②のG6~P→F6にペースト＋事業所名追加）'!Q384=4,'組織C③（②のG6~P→F6にペースト＋事業所名追加）'!K384,'組織C③（②のG6~P→F6にペースト＋事業所名追加）'!Q384=5,'組織C③（②のG6~P→F6にペースト＋事業所名追加）'!M384)</f>
        <v/>
      </c>
      <c r="E384" s="107" t="str">
        <f t="shared" si="12"/>
        <v/>
      </c>
      <c r="F384" s="37" t="str">
        <f t="shared" si="11"/>
        <v/>
      </c>
      <c r="G384" s="123" t="str" cm="1">
        <f t="array" ref="G384">IF($G$6="","",_xlfn.IFS('組織C③（②のG6~P→F6にペースト＋事業所名追加）'!Q384="","",'組織C③（②のG6~P→F6にペースト＋事業所名追加）'!Q384=1,'組織C③（②のG6~P→F6にペースト＋事業所名追加）'!F384,'組織C③（②のG6~P→F6にペースト＋事業所名追加）'!Q384=2,'組織C③（②のG6~P→F6にペースト＋事業所名追加）'!H384,'組織C③（②のG6~P→F6にペースト＋事業所名追加）'!Q384=3,'組織C③（②のG6~P→F6にペースト＋事業所名追加）'!J384,'組織C③（②のG6~P→F6にペースト＋事業所名追加）'!Q384=4,'組織C③（②のG6~P→F6にペースト＋事業所名追加）'!L384,'組織C③（②のG6~P→F6にペースト＋事業所名追加）'!Q384=5,'組織C③（②のG6~P→F6にペースト＋事業所名追加）'!N384))</f>
        <v/>
      </c>
      <c r="H384" s="123" t="str" cm="1">
        <f t="array" ref="H384">IF($G$6="","",_xlfn.IFS('組織C③（②のG6~P→F6にペースト＋事業所名追加）'!Q384="","",'組織C③（②のG6~P→F6にペースト＋事業所名追加）'!Q384=1,"",'組織C③（②のG6~P→F6にペースト＋事業所名追加）'!Q384=2,'組織C③（②のG6~P→F6にペースト＋事業所名追加）'!F384,'組織C③（②のG6~P→F6にペースト＋事業所名追加）'!Q384=3,'組織C③（②のG6~P→F6にペースト＋事業所名追加）'!H384,'組織C③（②のG6~P→F6にペースト＋事業所名追加）'!Q384=4,'組織C③（②のG6~P→F6にペースト＋事業所名追加）'!J384,'組織C③（②のG6~P→F6にペースト＋事業所名追加）'!Q384=5,'組織C③（②のG6~P→F6にペースト＋事業所名追加）'!L384))</f>
        <v/>
      </c>
      <c r="I384" s="123" t="str">
        <f>IF('組織C③（②のG6~P→F6にペースト＋事業所名追加）'!C384="","",'組織C③（②のG6~P→F6にペースト＋事業所名追加）'!C384)</f>
        <v/>
      </c>
      <c r="J384" s="107"/>
    </row>
    <row r="385" spans="1:10">
      <c r="A385" s="107" t="s">
        <v>922</v>
      </c>
      <c r="B385" s="134"/>
      <c r="C385" s="136" t="str" cm="1">
        <f t="array" ref="C385">_xlfn.IFS('組織C③（②のG6~P→F6にペースト＋事業所名追加）'!Q385="","",'組織C③（②のG6~P→F6にペースト＋事業所名追加）'!Q385=1,'組織C③（②のG6~P→F6にペースト＋事業所名追加）'!G385,'組織C③（②のG6~P→F6にペースト＋事業所名追加）'!Q385=2,'組織C③（②のG6~P→F6にペースト＋事業所名追加）'!I385,'組織C③（②のG6~P→F6にペースト＋事業所名追加）'!Q385=3,'組織C③（②のG6~P→F6にペースト＋事業所名追加）'!K385,'組織C③（②のG6~P→F6にペースト＋事業所名追加）'!Q385=4,'組織C③（②のG6~P→F6にペースト＋事業所名追加）'!M385,'組織C③（②のG6~P→F6にペースト＋事業所名追加）'!Q385=5,'組織C③（②のG6~P→F6にペースト＋事業所名追加）'!O385)</f>
        <v/>
      </c>
      <c r="D385" s="136" t="str" cm="1">
        <f t="array" ref="D385">_xlfn.IFS('組織C③（②のG6~P→F6にペースト＋事業所名追加）'!Q385="","",'組織C③（②のG6~P→F6にペースト＋事業所名追加）'!Q385=1,"",'組織C③（②のG6~P→F6にペースト＋事業所名追加）'!Q385=2,'組織C③（②のG6~P→F6にペースト＋事業所名追加）'!G385,'組織C③（②のG6~P→F6にペースト＋事業所名追加）'!Q385=3,'組織C③（②のG6~P→F6にペースト＋事業所名追加）'!I385,'組織C③（②のG6~P→F6にペースト＋事業所名追加）'!Q385=4,'組織C③（②のG6~P→F6にペースト＋事業所名追加）'!K385,'組織C③（②のG6~P→F6にペースト＋事業所名追加）'!Q385=5,'組織C③（②のG6~P→F6にペースト＋事業所名追加）'!M385)</f>
        <v/>
      </c>
      <c r="E385" s="107" t="str">
        <f t="shared" si="12"/>
        <v/>
      </c>
      <c r="F385" s="37" t="str">
        <f t="shared" si="11"/>
        <v/>
      </c>
      <c r="G385" s="123" t="str" cm="1">
        <f t="array" ref="G385">IF($G$6="","",_xlfn.IFS('組織C③（②のG6~P→F6にペースト＋事業所名追加）'!Q385="","",'組織C③（②のG6~P→F6にペースト＋事業所名追加）'!Q385=1,'組織C③（②のG6~P→F6にペースト＋事業所名追加）'!F385,'組織C③（②のG6~P→F6にペースト＋事業所名追加）'!Q385=2,'組織C③（②のG6~P→F6にペースト＋事業所名追加）'!H385,'組織C③（②のG6~P→F6にペースト＋事業所名追加）'!Q385=3,'組織C③（②のG6~P→F6にペースト＋事業所名追加）'!J385,'組織C③（②のG6~P→F6にペースト＋事業所名追加）'!Q385=4,'組織C③（②のG6~P→F6にペースト＋事業所名追加）'!L385,'組織C③（②のG6~P→F6にペースト＋事業所名追加）'!Q385=5,'組織C③（②のG6~P→F6にペースト＋事業所名追加）'!N385))</f>
        <v/>
      </c>
      <c r="H385" s="123" t="str" cm="1">
        <f t="array" ref="H385">IF($G$6="","",_xlfn.IFS('組織C③（②のG6~P→F6にペースト＋事業所名追加）'!Q385="","",'組織C③（②のG6~P→F6にペースト＋事業所名追加）'!Q385=1,"",'組織C③（②のG6~P→F6にペースト＋事業所名追加）'!Q385=2,'組織C③（②のG6~P→F6にペースト＋事業所名追加）'!F385,'組織C③（②のG6~P→F6にペースト＋事業所名追加）'!Q385=3,'組織C③（②のG6~P→F6にペースト＋事業所名追加）'!H385,'組織C③（②のG6~P→F6にペースト＋事業所名追加）'!Q385=4,'組織C③（②のG6~P→F6にペースト＋事業所名追加）'!J385,'組織C③（②のG6~P→F6にペースト＋事業所名追加）'!Q385=5,'組織C③（②のG6~P→F6にペースト＋事業所名追加）'!L385))</f>
        <v/>
      </c>
      <c r="I385" s="123" t="str">
        <f>IF('組織C③（②のG6~P→F6にペースト＋事業所名追加）'!C385="","",'組織C③（②のG6~P→F6にペースト＋事業所名追加）'!C385)</f>
        <v/>
      </c>
      <c r="J385" s="107"/>
    </row>
    <row r="386" spans="1:10">
      <c r="A386" s="107" t="s">
        <v>923</v>
      </c>
      <c r="B386" s="134"/>
      <c r="C386" s="136" t="str" cm="1">
        <f t="array" ref="C386">_xlfn.IFS('組織C③（②のG6~P→F6にペースト＋事業所名追加）'!Q386="","",'組織C③（②のG6~P→F6にペースト＋事業所名追加）'!Q386=1,'組織C③（②のG6~P→F6にペースト＋事業所名追加）'!G386,'組織C③（②のG6~P→F6にペースト＋事業所名追加）'!Q386=2,'組織C③（②のG6~P→F6にペースト＋事業所名追加）'!I386,'組織C③（②のG6~P→F6にペースト＋事業所名追加）'!Q386=3,'組織C③（②のG6~P→F6にペースト＋事業所名追加）'!K386,'組織C③（②のG6~P→F6にペースト＋事業所名追加）'!Q386=4,'組織C③（②のG6~P→F6にペースト＋事業所名追加）'!M386,'組織C③（②のG6~P→F6にペースト＋事業所名追加）'!Q386=5,'組織C③（②のG6~P→F6にペースト＋事業所名追加）'!O386)</f>
        <v/>
      </c>
      <c r="D386" s="136" t="str" cm="1">
        <f t="array" ref="D386">_xlfn.IFS('組織C③（②のG6~P→F6にペースト＋事業所名追加）'!Q386="","",'組織C③（②のG6~P→F6にペースト＋事業所名追加）'!Q386=1,"",'組織C③（②のG6~P→F6にペースト＋事業所名追加）'!Q386=2,'組織C③（②のG6~P→F6にペースト＋事業所名追加）'!G386,'組織C③（②のG6~P→F6にペースト＋事業所名追加）'!Q386=3,'組織C③（②のG6~P→F6にペースト＋事業所名追加）'!I386,'組織C③（②のG6~P→F6にペースト＋事業所名追加）'!Q386=4,'組織C③（②のG6~P→F6にペースト＋事業所名追加）'!K386,'組織C③（②のG6~P→F6にペースト＋事業所名追加）'!Q386=5,'組織C③（②のG6~P→F6にペースト＋事業所名追加）'!M386)</f>
        <v/>
      </c>
      <c r="E386" s="107" t="str">
        <f t="shared" si="12"/>
        <v/>
      </c>
      <c r="F386" s="37" t="str">
        <f t="shared" si="11"/>
        <v/>
      </c>
      <c r="G386" s="123" t="str" cm="1">
        <f t="array" ref="G386">IF($G$6="","",_xlfn.IFS('組織C③（②のG6~P→F6にペースト＋事業所名追加）'!Q386="","",'組織C③（②のG6~P→F6にペースト＋事業所名追加）'!Q386=1,'組織C③（②のG6~P→F6にペースト＋事業所名追加）'!F386,'組織C③（②のG6~P→F6にペースト＋事業所名追加）'!Q386=2,'組織C③（②のG6~P→F6にペースト＋事業所名追加）'!H386,'組織C③（②のG6~P→F6にペースト＋事業所名追加）'!Q386=3,'組織C③（②のG6~P→F6にペースト＋事業所名追加）'!J386,'組織C③（②のG6~P→F6にペースト＋事業所名追加）'!Q386=4,'組織C③（②のG6~P→F6にペースト＋事業所名追加）'!L386,'組織C③（②のG6~P→F6にペースト＋事業所名追加）'!Q386=5,'組織C③（②のG6~P→F6にペースト＋事業所名追加）'!N386))</f>
        <v/>
      </c>
      <c r="H386" s="123" t="str" cm="1">
        <f t="array" ref="H386">IF($G$6="","",_xlfn.IFS('組織C③（②のG6~P→F6にペースト＋事業所名追加）'!Q386="","",'組織C③（②のG6~P→F6にペースト＋事業所名追加）'!Q386=1,"",'組織C③（②のG6~P→F6にペースト＋事業所名追加）'!Q386=2,'組織C③（②のG6~P→F6にペースト＋事業所名追加）'!F386,'組織C③（②のG6~P→F6にペースト＋事業所名追加）'!Q386=3,'組織C③（②のG6~P→F6にペースト＋事業所名追加）'!H386,'組織C③（②のG6~P→F6にペースト＋事業所名追加）'!Q386=4,'組織C③（②のG6~P→F6にペースト＋事業所名追加）'!J386,'組織C③（②のG6~P→F6にペースト＋事業所名追加）'!Q386=5,'組織C③（②のG6~P→F6にペースト＋事業所名追加）'!L386))</f>
        <v/>
      </c>
      <c r="I386" s="123" t="str">
        <f>IF('組織C③（②のG6~P→F6にペースト＋事業所名追加）'!C386="","",'組織C③（②のG6~P→F6にペースト＋事業所名追加）'!C386)</f>
        <v/>
      </c>
      <c r="J386" s="107"/>
    </row>
    <row r="387" spans="1:10">
      <c r="A387" s="107" t="s">
        <v>924</v>
      </c>
      <c r="B387" s="134"/>
      <c r="C387" s="136" t="str" cm="1">
        <f t="array" ref="C387">_xlfn.IFS('組織C③（②のG6~P→F6にペースト＋事業所名追加）'!Q387="","",'組織C③（②のG6~P→F6にペースト＋事業所名追加）'!Q387=1,'組織C③（②のG6~P→F6にペースト＋事業所名追加）'!G387,'組織C③（②のG6~P→F6にペースト＋事業所名追加）'!Q387=2,'組織C③（②のG6~P→F6にペースト＋事業所名追加）'!I387,'組織C③（②のG6~P→F6にペースト＋事業所名追加）'!Q387=3,'組織C③（②のG6~P→F6にペースト＋事業所名追加）'!K387,'組織C③（②のG6~P→F6にペースト＋事業所名追加）'!Q387=4,'組織C③（②のG6~P→F6にペースト＋事業所名追加）'!M387,'組織C③（②のG6~P→F6にペースト＋事業所名追加）'!Q387=5,'組織C③（②のG6~P→F6にペースト＋事業所名追加）'!O387)</f>
        <v/>
      </c>
      <c r="D387" s="136" t="str" cm="1">
        <f t="array" ref="D387">_xlfn.IFS('組織C③（②のG6~P→F6にペースト＋事業所名追加）'!Q387="","",'組織C③（②のG6~P→F6にペースト＋事業所名追加）'!Q387=1,"",'組織C③（②のG6~P→F6にペースト＋事業所名追加）'!Q387=2,'組織C③（②のG6~P→F6にペースト＋事業所名追加）'!G387,'組織C③（②のG6~P→F6にペースト＋事業所名追加）'!Q387=3,'組織C③（②のG6~P→F6にペースト＋事業所名追加）'!I387,'組織C③（②のG6~P→F6にペースト＋事業所名追加）'!Q387=4,'組織C③（②のG6~P→F6にペースト＋事業所名追加）'!K387,'組織C③（②のG6~P→F6にペースト＋事業所名追加）'!Q387=5,'組織C③（②のG6~P→F6にペースト＋事業所名追加）'!M387)</f>
        <v/>
      </c>
      <c r="E387" s="107" t="str">
        <f t="shared" si="12"/>
        <v/>
      </c>
      <c r="F387" s="37" t="str">
        <f t="shared" si="11"/>
        <v/>
      </c>
      <c r="G387" s="123" t="str" cm="1">
        <f t="array" ref="G387">IF($G$6="","",_xlfn.IFS('組織C③（②のG6~P→F6にペースト＋事業所名追加）'!Q387="","",'組織C③（②のG6~P→F6にペースト＋事業所名追加）'!Q387=1,'組織C③（②のG6~P→F6にペースト＋事業所名追加）'!F387,'組織C③（②のG6~P→F6にペースト＋事業所名追加）'!Q387=2,'組織C③（②のG6~P→F6にペースト＋事業所名追加）'!H387,'組織C③（②のG6~P→F6にペースト＋事業所名追加）'!Q387=3,'組織C③（②のG6~P→F6にペースト＋事業所名追加）'!J387,'組織C③（②のG6~P→F6にペースト＋事業所名追加）'!Q387=4,'組織C③（②のG6~P→F6にペースト＋事業所名追加）'!L387,'組織C③（②のG6~P→F6にペースト＋事業所名追加）'!Q387=5,'組織C③（②のG6~P→F6にペースト＋事業所名追加）'!N387))</f>
        <v/>
      </c>
      <c r="H387" s="123" t="str" cm="1">
        <f t="array" ref="H387">IF($G$6="","",_xlfn.IFS('組織C③（②のG6~P→F6にペースト＋事業所名追加）'!Q387="","",'組織C③（②のG6~P→F6にペースト＋事業所名追加）'!Q387=1,"",'組織C③（②のG6~P→F6にペースト＋事業所名追加）'!Q387=2,'組織C③（②のG6~P→F6にペースト＋事業所名追加）'!F387,'組織C③（②のG6~P→F6にペースト＋事業所名追加）'!Q387=3,'組織C③（②のG6~P→F6にペースト＋事業所名追加）'!H387,'組織C③（②のG6~P→F6にペースト＋事業所名追加）'!Q387=4,'組織C③（②のG6~P→F6にペースト＋事業所名追加）'!J387,'組織C③（②のG6~P→F6にペースト＋事業所名追加）'!Q387=5,'組織C③（②のG6~P→F6にペースト＋事業所名追加）'!L387))</f>
        <v/>
      </c>
      <c r="I387" s="123" t="str">
        <f>IF('組織C③（②のG6~P→F6にペースト＋事業所名追加）'!C387="","",'組織C③（②のG6~P→F6にペースト＋事業所名追加）'!C387)</f>
        <v/>
      </c>
      <c r="J387" s="107"/>
    </row>
    <row r="388" spans="1:10">
      <c r="A388" s="107" t="s">
        <v>925</v>
      </c>
      <c r="B388" s="134"/>
      <c r="C388" s="136" t="str" cm="1">
        <f t="array" ref="C388">_xlfn.IFS('組織C③（②のG6~P→F6にペースト＋事業所名追加）'!Q388="","",'組織C③（②のG6~P→F6にペースト＋事業所名追加）'!Q388=1,'組織C③（②のG6~P→F6にペースト＋事業所名追加）'!G388,'組織C③（②のG6~P→F6にペースト＋事業所名追加）'!Q388=2,'組織C③（②のG6~P→F6にペースト＋事業所名追加）'!I388,'組織C③（②のG6~P→F6にペースト＋事業所名追加）'!Q388=3,'組織C③（②のG6~P→F6にペースト＋事業所名追加）'!K388,'組織C③（②のG6~P→F6にペースト＋事業所名追加）'!Q388=4,'組織C③（②のG6~P→F6にペースト＋事業所名追加）'!M388,'組織C③（②のG6~P→F6にペースト＋事業所名追加）'!Q388=5,'組織C③（②のG6~P→F6にペースト＋事業所名追加）'!O388)</f>
        <v/>
      </c>
      <c r="D388" s="136" t="str" cm="1">
        <f t="array" ref="D388">_xlfn.IFS('組織C③（②のG6~P→F6にペースト＋事業所名追加）'!Q388="","",'組織C③（②のG6~P→F6にペースト＋事業所名追加）'!Q388=1,"",'組織C③（②のG6~P→F6にペースト＋事業所名追加）'!Q388=2,'組織C③（②のG6~P→F6にペースト＋事業所名追加）'!G388,'組織C③（②のG6~P→F6にペースト＋事業所名追加）'!Q388=3,'組織C③（②のG6~P→F6にペースト＋事業所名追加）'!I388,'組織C③（②のG6~P→F6にペースト＋事業所名追加）'!Q388=4,'組織C③（②のG6~P→F6にペースト＋事業所名追加）'!K388,'組織C③（②のG6~P→F6にペースト＋事業所名追加）'!Q388=5,'組織C③（②のG6~P→F6にペースト＋事業所名追加）'!M388)</f>
        <v/>
      </c>
      <c r="E388" s="107" t="str">
        <f t="shared" si="12"/>
        <v/>
      </c>
      <c r="F388" s="37" t="str">
        <f t="shared" si="11"/>
        <v/>
      </c>
      <c r="G388" s="123" t="str" cm="1">
        <f t="array" ref="G388">IF($G$6="","",_xlfn.IFS('組織C③（②のG6~P→F6にペースト＋事業所名追加）'!Q388="","",'組織C③（②のG6~P→F6にペースト＋事業所名追加）'!Q388=1,'組織C③（②のG6~P→F6にペースト＋事業所名追加）'!F388,'組織C③（②のG6~P→F6にペースト＋事業所名追加）'!Q388=2,'組織C③（②のG6~P→F6にペースト＋事業所名追加）'!H388,'組織C③（②のG6~P→F6にペースト＋事業所名追加）'!Q388=3,'組織C③（②のG6~P→F6にペースト＋事業所名追加）'!J388,'組織C③（②のG6~P→F6にペースト＋事業所名追加）'!Q388=4,'組織C③（②のG6~P→F6にペースト＋事業所名追加）'!L388,'組織C③（②のG6~P→F6にペースト＋事業所名追加）'!Q388=5,'組織C③（②のG6~P→F6にペースト＋事業所名追加）'!N388))</f>
        <v/>
      </c>
      <c r="H388" s="123" t="str" cm="1">
        <f t="array" ref="H388">IF($G$6="","",_xlfn.IFS('組織C③（②のG6~P→F6にペースト＋事業所名追加）'!Q388="","",'組織C③（②のG6~P→F6にペースト＋事業所名追加）'!Q388=1,"",'組織C③（②のG6~P→F6にペースト＋事業所名追加）'!Q388=2,'組織C③（②のG6~P→F6にペースト＋事業所名追加）'!F388,'組織C③（②のG6~P→F6にペースト＋事業所名追加）'!Q388=3,'組織C③（②のG6~P→F6にペースト＋事業所名追加）'!H388,'組織C③（②のG6~P→F6にペースト＋事業所名追加）'!Q388=4,'組織C③（②のG6~P→F6にペースト＋事業所名追加）'!J388,'組織C③（②のG6~P→F6にペースト＋事業所名追加）'!Q388=5,'組織C③（②のG6~P→F6にペースト＋事業所名追加）'!L388))</f>
        <v/>
      </c>
      <c r="I388" s="123" t="str">
        <f>IF('組織C③（②のG6~P→F6にペースト＋事業所名追加）'!C388="","",'組織C③（②のG6~P→F6にペースト＋事業所名追加）'!C388)</f>
        <v/>
      </c>
      <c r="J388" s="107"/>
    </row>
    <row r="389" spans="1:10">
      <c r="A389" s="107" t="s">
        <v>926</v>
      </c>
      <c r="B389" s="134"/>
      <c r="C389" s="136" t="str" cm="1">
        <f t="array" ref="C389">_xlfn.IFS('組織C③（②のG6~P→F6にペースト＋事業所名追加）'!Q389="","",'組織C③（②のG6~P→F6にペースト＋事業所名追加）'!Q389=1,'組織C③（②のG6~P→F6にペースト＋事業所名追加）'!G389,'組織C③（②のG6~P→F6にペースト＋事業所名追加）'!Q389=2,'組織C③（②のG6~P→F6にペースト＋事業所名追加）'!I389,'組織C③（②のG6~P→F6にペースト＋事業所名追加）'!Q389=3,'組織C③（②のG6~P→F6にペースト＋事業所名追加）'!K389,'組織C③（②のG6~P→F6にペースト＋事業所名追加）'!Q389=4,'組織C③（②のG6~P→F6にペースト＋事業所名追加）'!M389,'組織C③（②のG6~P→F6にペースト＋事業所名追加）'!Q389=5,'組織C③（②のG6~P→F6にペースト＋事業所名追加）'!O389)</f>
        <v/>
      </c>
      <c r="D389" s="136" t="str" cm="1">
        <f t="array" ref="D389">_xlfn.IFS('組織C③（②のG6~P→F6にペースト＋事業所名追加）'!Q389="","",'組織C③（②のG6~P→F6にペースト＋事業所名追加）'!Q389=1,"",'組織C③（②のG6~P→F6にペースト＋事業所名追加）'!Q389=2,'組織C③（②のG6~P→F6にペースト＋事業所名追加）'!G389,'組織C③（②のG6~P→F6にペースト＋事業所名追加）'!Q389=3,'組織C③（②のG6~P→F6にペースト＋事業所名追加）'!I389,'組織C③（②のG6~P→F6にペースト＋事業所名追加）'!Q389=4,'組織C③（②のG6~P→F6にペースト＋事業所名追加）'!K389,'組織C③（②のG6~P→F6にペースト＋事業所名追加）'!Q389=5,'組織C③（②のG6~P→F6にペースト＋事業所名追加）'!M389)</f>
        <v/>
      </c>
      <c r="E389" s="107" t="str">
        <f t="shared" si="12"/>
        <v/>
      </c>
      <c r="F389" s="37" t="str">
        <f t="shared" si="11"/>
        <v/>
      </c>
      <c r="G389" s="123" t="str" cm="1">
        <f t="array" ref="G389">IF($G$6="","",_xlfn.IFS('組織C③（②のG6~P→F6にペースト＋事業所名追加）'!Q389="","",'組織C③（②のG6~P→F6にペースト＋事業所名追加）'!Q389=1,'組織C③（②のG6~P→F6にペースト＋事業所名追加）'!F389,'組織C③（②のG6~P→F6にペースト＋事業所名追加）'!Q389=2,'組織C③（②のG6~P→F6にペースト＋事業所名追加）'!H389,'組織C③（②のG6~P→F6にペースト＋事業所名追加）'!Q389=3,'組織C③（②のG6~P→F6にペースト＋事業所名追加）'!J389,'組織C③（②のG6~P→F6にペースト＋事業所名追加）'!Q389=4,'組織C③（②のG6~P→F6にペースト＋事業所名追加）'!L389,'組織C③（②のG6~P→F6にペースト＋事業所名追加）'!Q389=5,'組織C③（②のG6~P→F6にペースト＋事業所名追加）'!N389))</f>
        <v/>
      </c>
      <c r="H389" s="123" t="str" cm="1">
        <f t="array" ref="H389">IF($G$6="","",_xlfn.IFS('組織C③（②のG6~P→F6にペースト＋事業所名追加）'!Q389="","",'組織C③（②のG6~P→F6にペースト＋事業所名追加）'!Q389=1,"",'組織C③（②のG6~P→F6にペースト＋事業所名追加）'!Q389=2,'組織C③（②のG6~P→F6にペースト＋事業所名追加）'!F389,'組織C③（②のG6~P→F6にペースト＋事業所名追加）'!Q389=3,'組織C③（②のG6~P→F6にペースト＋事業所名追加）'!H389,'組織C③（②のG6~P→F6にペースト＋事業所名追加）'!Q389=4,'組織C③（②のG6~P→F6にペースト＋事業所名追加）'!J389,'組織C③（②のG6~P→F6にペースト＋事業所名追加）'!Q389=5,'組織C③（②のG6~P→F6にペースト＋事業所名追加）'!L389))</f>
        <v/>
      </c>
      <c r="I389" s="123" t="str">
        <f>IF('組織C③（②のG6~P→F6にペースト＋事業所名追加）'!C389="","",'組織C③（②のG6~P→F6にペースト＋事業所名追加）'!C389)</f>
        <v/>
      </c>
      <c r="J389" s="107"/>
    </row>
    <row r="390" spans="1:10">
      <c r="A390" s="107" t="s">
        <v>927</v>
      </c>
      <c r="B390" s="134"/>
      <c r="C390" s="136" t="str" cm="1">
        <f t="array" ref="C390">_xlfn.IFS('組織C③（②のG6~P→F6にペースト＋事業所名追加）'!Q390="","",'組織C③（②のG6~P→F6にペースト＋事業所名追加）'!Q390=1,'組織C③（②のG6~P→F6にペースト＋事業所名追加）'!G390,'組織C③（②のG6~P→F6にペースト＋事業所名追加）'!Q390=2,'組織C③（②のG6~P→F6にペースト＋事業所名追加）'!I390,'組織C③（②のG6~P→F6にペースト＋事業所名追加）'!Q390=3,'組織C③（②のG6~P→F6にペースト＋事業所名追加）'!K390,'組織C③（②のG6~P→F6にペースト＋事業所名追加）'!Q390=4,'組織C③（②のG6~P→F6にペースト＋事業所名追加）'!M390,'組織C③（②のG6~P→F6にペースト＋事業所名追加）'!Q390=5,'組織C③（②のG6~P→F6にペースト＋事業所名追加）'!O390)</f>
        <v/>
      </c>
      <c r="D390" s="136" t="str" cm="1">
        <f t="array" ref="D390">_xlfn.IFS('組織C③（②のG6~P→F6にペースト＋事業所名追加）'!Q390="","",'組織C③（②のG6~P→F6にペースト＋事業所名追加）'!Q390=1,"",'組織C③（②のG6~P→F6にペースト＋事業所名追加）'!Q390=2,'組織C③（②のG6~P→F6にペースト＋事業所名追加）'!G390,'組織C③（②のG6~P→F6にペースト＋事業所名追加）'!Q390=3,'組織C③（②のG6~P→F6にペースト＋事業所名追加）'!I390,'組織C③（②のG6~P→F6にペースト＋事業所名追加）'!Q390=4,'組織C③（②のG6~P→F6にペースト＋事業所名追加）'!K390,'組織C③（②のG6~P→F6にペースト＋事業所名追加）'!Q390=5,'組織C③（②のG6~P→F6にペースト＋事業所名追加）'!M390)</f>
        <v/>
      </c>
      <c r="E390" s="107" t="str">
        <f t="shared" si="12"/>
        <v/>
      </c>
      <c r="F390" s="37" t="str">
        <f t="shared" si="11"/>
        <v/>
      </c>
      <c r="G390" s="123" t="str" cm="1">
        <f t="array" ref="G390">IF($G$6="","",_xlfn.IFS('組織C③（②のG6~P→F6にペースト＋事業所名追加）'!Q390="","",'組織C③（②のG6~P→F6にペースト＋事業所名追加）'!Q390=1,'組織C③（②のG6~P→F6にペースト＋事業所名追加）'!F390,'組織C③（②のG6~P→F6にペースト＋事業所名追加）'!Q390=2,'組織C③（②のG6~P→F6にペースト＋事業所名追加）'!H390,'組織C③（②のG6~P→F6にペースト＋事業所名追加）'!Q390=3,'組織C③（②のG6~P→F6にペースト＋事業所名追加）'!J390,'組織C③（②のG6~P→F6にペースト＋事業所名追加）'!Q390=4,'組織C③（②のG6~P→F6にペースト＋事業所名追加）'!L390,'組織C③（②のG6~P→F6にペースト＋事業所名追加）'!Q390=5,'組織C③（②のG6~P→F6にペースト＋事業所名追加）'!N390))</f>
        <v/>
      </c>
      <c r="H390" s="123" t="str" cm="1">
        <f t="array" ref="H390">IF($G$6="","",_xlfn.IFS('組織C③（②のG6~P→F6にペースト＋事業所名追加）'!Q390="","",'組織C③（②のG6~P→F6にペースト＋事業所名追加）'!Q390=1,"",'組織C③（②のG6~P→F6にペースト＋事業所名追加）'!Q390=2,'組織C③（②のG6~P→F6にペースト＋事業所名追加）'!F390,'組織C③（②のG6~P→F6にペースト＋事業所名追加）'!Q390=3,'組織C③（②のG6~P→F6にペースト＋事業所名追加）'!H390,'組織C③（②のG6~P→F6にペースト＋事業所名追加）'!Q390=4,'組織C③（②のG6~P→F6にペースト＋事業所名追加）'!J390,'組織C③（②のG6~P→F6にペースト＋事業所名追加）'!Q390=5,'組織C③（②のG6~P→F6にペースト＋事業所名追加）'!L390))</f>
        <v/>
      </c>
      <c r="I390" s="123" t="str">
        <f>IF('組織C③（②のG6~P→F6にペースト＋事業所名追加）'!C390="","",'組織C③（②のG6~P→F6にペースト＋事業所名追加）'!C390)</f>
        <v/>
      </c>
      <c r="J390" s="107"/>
    </row>
    <row r="391" spans="1:10">
      <c r="A391" s="107" t="s">
        <v>928</v>
      </c>
      <c r="B391" s="134"/>
      <c r="C391" s="136" t="str" cm="1">
        <f t="array" ref="C391">_xlfn.IFS('組織C③（②のG6~P→F6にペースト＋事業所名追加）'!Q391="","",'組織C③（②のG6~P→F6にペースト＋事業所名追加）'!Q391=1,'組織C③（②のG6~P→F6にペースト＋事業所名追加）'!G391,'組織C③（②のG6~P→F6にペースト＋事業所名追加）'!Q391=2,'組織C③（②のG6~P→F6にペースト＋事業所名追加）'!I391,'組織C③（②のG6~P→F6にペースト＋事業所名追加）'!Q391=3,'組織C③（②のG6~P→F6にペースト＋事業所名追加）'!K391,'組織C③（②のG6~P→F6にペースト＋事業所名追加）'!Q391=4,'組織C③（②のG6~P→F6にペースト＋事業所名追加）'!M391,'組織C③（②のG6~P→F6にペースト＋事業所名追加）'!Q391=5,'組織C③（②のG6~P→F6にペースト＋事業所名追加）'!O391)</f>
        <v/>
      </c>
      <c r="D391" s="136" t="str" cm="1">
        <f t="array" ref="D391">_xlfn.IFS('組織C③（②のG6~P→F6にペースト＋事業所名追加）'!Q391="","",'組織C③（②のG6~P→F6にペースト＋事業所名追加）'!Q391=1,"",'組織C③（②のG6~P→F6にペースト＋事業所名追加）'!Q391=2,'組織C③（②のG6~P→F6にペースト＋事業所名追加）'!G391,'組織C③（②のG6~P→F6にペースト＋事業所名追加）'!Q391=3,'組織C③（②のG6~P→F6にペースト＋事業所名追加）'!I391,'組織C③（②のG6~P→F6にペースト＋事業所名追加）'!Q391=4,'組織C③（②のG6~P→F6にペースト＋事業所名追加）'!K391,'組織C③（②のG6~P→F6にペースト＋事業所名追加）'!Q391=5,'組織C③（②のG6~P→F6にペースト＋事業所名追加）'!M391)</f>
        <v/>
      </c>
      <c r="E391" s="107" t="str">
        <f t="shared" si="12"/>
        <v/>
      </c>
      <c r="F391" s="37" t="str">
        <f t="shared" si="11"/>
        <v/>
      </c>
      <c r="G391" s="123" t="str" cm="1">
        <f t="array" ref="G391">IF($G$6="","",_xlfn.IFS('組織C③（②のG6~P→F6にペースト＋事業所名追加）'!Q391="","",'組織C③（②のG6~P→F6にペースト＋事業所名追加）'!Q391=1,'組織C③（②のG6~P→F6にペースト＋事業所名追加）'!F391,'組織C③（②のG6~P→F6にペースト＋事業所名追加）'!Q391=2,'組織C③（②のG6~P→F6にペースト＋事業所名追加）'!H391,'組織C③（②のG6~P→F6にペースト＋事業所名追加）'!Q391=3,'組織C③（②のG6~P→F6にペースト＋事業所名追加）'!J391,'組織C③（②のG6~P→F6にペースト＋事業所名追加）'!Q391=4,'組織C③（②のG6~P→F6にペースト＋事業所名追加）'!L391,'組織C③（②のG6~P→F6にペースト＋事業所名追加）'!Q391=5,'組織C③（②のG6~P→F6にペースト＋事業所名追加）'!N391))</f>
        <v/>
      </c>
      <c r="H391" s="123" t="str" cm="1">
        <f t="array" ref="H391">IF($G$6="","",_xlfn.IFS('組織C③（②のG6~P→F6にペースト＋事業所名追加）'!Q391="","",'組織C③（②のG6~P→F6にペースト＋事業所名追加）'!Q391=1,"",'組織C③（②のG6~P→F6にペースト＋事業所名追加）'!Q391=2,'組織C③（②のG6~P→F6にペースト＋事業所名追加）'!F391,'組織C③（②のG6~P→F6にペースト＋事業所名追加）'!Q391=3,'組織C③（②のG6~P→F6にペースト＋事業所名追加）'!H391,'組織C③（②のG6~P→F6にペースト＋事業所名追加）'!Q391=4,'組織C③（②のG6~P→F6にペースト＋事業所名追加）'!J391,'組織C③（②のG6~P→F6にペースト＋事業所名追加）'!Q391=5,'組織C③（②のG6~P→F6にペースト＋事業所名追加）'!L391))</f>
        <v/>
      </c>
      <c r="I391" s="123" t="str">
        <f>IF('組織C③（②のG6~P→F6にペースト＋事業所名追加）'!C391="","",'組織C③（②のG6~P→F6にペースト＋事業所名追加）'!C391)</f>
        <v/>
      </c>
      <c r="J391" s="107"/>
    </row>
    <row r="392" spans="1:10">
      <c r="A392" s="107" t="s">
        <v>929</v>
      </c>
      <c r="B392" s="134"/>
      <c r="C392" s="136" t="str" cm="1">
        <f t="array" ref="C392">_xlfn.IFS('組織C③（②のG6~P→F6にペースト＋事業所名追加）'!Q392="","",'組織C③（②のG6~P→F6にペースト＋事業所名追加）'!Q392=1,'組織C③（②のG6~P→F6にペースト＋事業所名追加）'!G392,'組織C③（②のG6~P→F6にペースト＋事業所名追加）'!Q392=2,'組織C③（②のG6~P→F6にペースト＋事業所名追加）'!I392,'組織C③（②のG6~P→F6にペースト＋事業所名追加）'!Q392=3,'組織C③（②のG6~P→F6にペースト＋事業所名追加）'!K392,'組織C③（②のG6~P→F6にペースト＋事業所名追加）'!Q392=4,'組織C③（②のG6~P→F6にペースト＋事業所名追加）'!M392,'組織C③（②のG6~P→F6にペースト＋事業所名追加）'!Q392=5,'組織C③（②のG6~P→F6にペースト＋事業所名追加）'!O392)</f>
        <v/>
      </c>
      <c r="D392" s="136" t="str" cm="1">
        <f t="array" ref="D392">_xlfn.IFS('組織C③（②のG6~P→F6にペースト＋事業所名追加）'!Q392="","",'組織C③（②のG6~P→F6にペースト＋事業所名追加）'!Q392=1,"",'組織C③（②のG6~P→F6にペースト＋事業所名追加）'!Q392=2,'組織C③（②のG6~P→F6にペースト＋事業所名追加）'!G392,'組織C③（②のG6~P→F6にペースト＋事業所名追加）'!Q392=3,'組織C③（②のG6~P→F6にペースト＋事業所名追加）'!I392,'組織C③（②のG6~P→F6にペースト＋事業所名追加）'!Q392=4,'組織C③（②のG6~P→F6にペースト＋事業所名追加）'!K392,'組織C③（②のG6~P→F6にペースト＋事業所名追加）'!Q392=5,'組織C③（②のG6~P→F6にペースト＋事業所名追加）'!M392)</f>
        <v/>
      </c>
      <c r="E392" s="107" t="str">
        <f t="shared" si="12"/>
        <v/>
      </c>
      <c r="F392" s="37" t="str">
        <f t="shared" si="11"/>
        <v/>
      </c>
      <c r="G392" s="123" t="str" cm="1">
        <f t="array" ref="G392">IF($G$6="","",_xlfn.IFS('組織C③（②のG6~P→F6にペースト＋事業所名追加）'!Q392="","",'組織C③（②のG6~P→F6にペースト＋事業所名追加）'!Q392=1,'組織C③（②のG6~P→F6にペースト＋事業所名追加）'!F392,'組織C③（②のG6~P→F6にペースト＋事業所名追加）'!Q392=2,'組織C③（②のG6~P→F6にペースト＋事業所名追加）'!H392,'組織C③（②のG6~P→F6にペースト＋事業所名追加）'!Q392=3,'組織C③（②のG6~P→F6にペースト＋事業所名追加）'!J392,'組織C③（②のG6~P→F6にペースト＋事業所名追加）'!Q392=4,'組織C③（②のG6~P→F6にペースト＋事業所名追加）'!L392,'組織C③（②のG6~P→F6にペースト＋事業所名追加）'!Q392=5,'組織C③（②のG6~P→F6にペースト＋事業所名追加）'!N392))</f>
        <v/>
      </c>
      <c r="H392" s="123" t="str" cm="1">
        <f t="array" ref="H392">IF($G$6="","",_xlfn.IFS('組織C③（②のG6~P→F6にペースト＋事業所名追加）'!Q392="","",'組織C③（②のG6~P→F6にペースト＋事業所名追加）'!Q392=1,"",'組織C③（②のG6~P→F6にペースト＋事業所名追加）'!Q392=2,'組織C③（②のG6~P→F6にペースト＋事業所名追加）'!F392,'組織C③（②のG6~P→F6にペースト＋事業所名追加）'!Q392=3,'組織C③（②のG6~P→F6にペースト＋事業所名追加）'!H392,'組織C③（②のG6~P→F6にペースト＋事業所名追加）'!Q392=4,'組織C③（②のG6~P→F6にペースト＋事業所名追加）'!J392,'組織C③（②のG6~P→F6にペースト＋事業所名追加）'!Q392=5,'組織C③（②のG6~P→F6にペースト＋事業所名追加）'!L392))</f>
        <v/>
      </c>
      <c r="I392" s="123" t="str">
        <f>IF('組織C③（②のG6~P→F6にペースト＋事業所名追加）'!C392="","",'組織C③（②のG6~P→F6にペースト＋事業所名追加）'!C392)</f>
        <v/>
      </c>
      <c r="J392" s="107"/>
    </row>
    <row r="393" spans="1:10">
      <c r="A393" s="107" t="s">
        <v>930</v>
      </c>
      <c r="B393" s="134"/>
      <c r="C393" s="136" t="str" cm="1">
        <f t="array" ref="C393">_xlfn.IFS('組織C③（②のG6~P→F6にペースト＋事業所名追加）'!Q393="","",'組織C③（②のG6~P→F6にペースト＋事業所名追加）'!Q393=1,'組織C③（②のG6~P→F6にペースト＋事業所名追加）'!G393,'組織C③（②のG6~P→F6にペースト＋事業所名追加）'!Q393=2,'組織C③（②のG6~P→F6にペースト＋事業所名追加）'!I393,'組織C③（②のG6~P→F6にペースト＋事業所名追加）'!Q393=3,'組織C③（②のG6~P→F6にペースト＋事業所名追加）'!K393,'組織C③（②のG6~P→F6にペースト＋事業所名追加）'!Q393=4,'組織C③（②のG6~P→F6にペースト＋事業所名追加）'!M393,'組織C③（②のG6~P→F6にペースト＋事業所名追加）'!Q393=5,'組織C③（②のG6~P→F6にペースト＋事業所名追加）'!O393)</f>
        <v/>
      </c>
      <c r="D393" s="136" t="str" cm="1">
        <f t="array" ref="D393">_xlfn.IFS('組織C③（②のG6~P→F6にペースト＋事業所名追加）'!Q393="","",'組織C③（②のG6~P→F6にペースト＋事業所名追加）'!Q393=1,"",'組織C③（②のG6~P→F6にペースト＋事業所名追加）'!Q393=2,'組織C③（②のG6~P→F6にペースト＋事業所名追加）'!G393,'組織C③（②のG6~P→F6にペースト＋事業所名追加）'!Q393=3,'組織C③（②のG6~P→F6にペースト＋事業所名追加）'!I393,'組織C③（②のG6~P→F6にペースト＋事業所名追加）'!Q393=4,'組織C③（②のG6~P→F6にペースト＋事業所名追加）'!K393,'組織C③（②のG6~P→F6にペースト＋事業所名追加）'!Q393=5,'組織C③（②のG6~P→F6にペースト＋事業所名追加）'!M393)</f>
        <v/>
      </c>
      <c r="E393" s="107" t="str">
        <f t="shared" si="12"/>
        <v/>
      </c>
      <c r="F393" s="37" t="str">
        <f t="shared" si="11"/>
        <v/>
      </c>
      <c r="G393" s="123" t="str" cm="1">
        <f t="array" ref="G393">IF($G$6="","",_xlfn.IFS('組織C③（②のG6~P→F6にペースト＋事業所名追加）'!Q393="","",'組織C③（②のG6~P→F6にペースト＋事業所名追加）'!Q393=1,'組織C③（②のG6~P→F6にペースト＋事業所名追加）'!F393,'組織C③（②のG6~P→F6にペースト＋事業所名追加）'!Q393=2,'組織C③（②のG6~P→F6にペースト＋事業所名追加）'!H393,'組織C③（②のG6~P→F6にペースト＋事業所名追加）'!Q393=3,'組織C③（②のG6~P→F6にペースト＋事業所名追加）'!J393,'組織C③（②のG6~P→F6にペースト＋事業所名追加）'!Q393=4,'組織C③（②のG6~P→F6にペースト＋事業所名追加）'!L393,'組織C③（②のG6~P→F6にペースト＋事業所名追加）'!Q393=5,'組織C③（②のG6~P→F6にペースト＋事業所名追加）'!N393))</f>
        <v/>
      </c>
      <c r="H393" s="123" t="str" cm="1">
        <f t="array" ref="H393">IF($G$6="","",_xlfn.IFS('組織C③（②のG6~P→F6にペースト＋事業所名追加）'!Q393="","",'組織C③（②のG6~P→F6にペースト＋事業所名追加）'!Q393=1,"",'組織C③（②のG6~P→F6にペースト＋事業所名追加）'!Q393=2,'組織C③（②のG6~P→F6にペースト＋事業所名追加）'!F393,'組織C③（②のG6~P→F6にペースト＋事業所名追加）'!Q393=3,'組織C③（②のG6~P→F6にペースト＋事業所名追加）'!H393,'組織C③（②のG6~P→F6にペースト＋事業所名追加）'!Q393=4,'組織C③（②のG6~P→F6にペースト＋事業所名追加）'!J393,'組織C③（②のG6~P→F6にペースト＋事業所名追加）'!Q393=5,'組織C③（②のG6~P→F6にペースト＋事業所名追加）'!L393))</f>
        <v/>
      </c>
      <c r="I393" s="123" t="str">
        <f>IF('組織C③（②のG6~P→F6にペースト＋事業所名追加）'!C393="","",'組織C③（②のG6~P→F6にペースト＋事業所名追加）'!C393)</f>
        <v/>
      </c>
      <c r="J393" s="107"/>
    </row>
    <row r="394" spans="1:10">
      <c r="A394" s="107" t="s">
        <v>931</v>
      </c>
      <c r="B394" s="134"/>
      <c r="C394" s="136" t="str" cm="1">
        <f t="array" ref="C394">_xlfn.IFS('組織C③（②のG6~P→F6にペースト＋事業所名追加）'!Q394="","",'組織C③（②のG6~P→F6にペースト＋事業所名追加）'!Q394=1,'組織C③（②のG6~P→F6にペースト＋事業所名追加）'!G394,'組織C③（②のG6~P→F6にペースト＋事業所名追加）'!Q394=2,'組織C③（②のG6~P→F6にペースト＋事業所名追加）'!I394,'組織C③（②のG6~P→F6にペースト＋事業所名追加）'!Q394=3,'組織C③（②のG6~P→F6にペースト＋事業所名追加）'!K394,'組織C③（②のG6~P→F6にペースト＋事業所名追加）'!Q394=4,'組織C③（②のG6~P→F6にペースト＋事業所名追加）'!M394,'組織C③（②のG6~P→F6にペースト＋事業所名追加）'!Q394=5,'組織C③（②のG6~P→F6にペースト＋事業所名追加）'!O394)</f>
        <v/>
      </c>
      <c r="D394" s="136" t="str" cm="1">
        <f t="array" ref="D394">_xlfn.IFS('組織C③（②のG6~P→F6にペースト＋事業所名追加）'!Q394="","",'組織C③（②のG6~P→F6にペースト＋事業所名追加）'!Q394=1,"",'組織C③（②のG6~P→F6にペースト＋事業所名追加）'!Q394=2,'組織C③（②のG6~P→F6にペースト＋事業所名追加）'!G394,'組織C③（②のG6~P→F6にペースト＋事業所名追加）'!Q394=3,'組織C③（②のG6~P→F6にペースト＋事業所名追加）'!I394,'組織C③（②のG6~P→F6にペースト＋事業所名追加）'!Q394=4,'組織C③（②のG6~P→F6にペースト＋事業所名追加）'!K394,'組織C③（②のG6~P→F6にペースト＋事業所名追加）'!Q394=5,'組織C③（②のG6~P→F6にペースト＋事業所名追加）'!M394)</f>
        <v/>
      </c>
      <c r="E394" s="107" t="str">
        <f t="shared" si="12"/>
        <v/>
      </c>
      <c r="F394" s="37" t="str">
        <f t="shared" ref="F394:F457" si="13">IF(C394="","",IF(D394="",1,IF(H394="",(INDEX($A$6:$F$805,MATCH(D394,$C$6:$C$805,0),6))+1,(INDEX($A$6:$H$805,MATCH(H394,$G$6:$G$805,0),6))+1)))</f>
        <v/>
      </c>
      <c r="G394" s="123" t="str" cm="1">
        <f t="array" ref="G394">IF($G$6="","",_xlfn.IFS('組織C③（②のG6~P→F6にペースト＋事業所名追加）'!Q394="","",'組織C③（②のG6~P→F6にペースト＋事業所名追加）'!Q394=1,'組織C③（②のG6~P→F6にペースト＋事業所名追加）'!F394,'組織C③（②のG6~P→F6にペースト＋事業所名追加）'!Q394=2,'組織C③（②のG6~P→F6にペースト＋事業所名追加）'!H394,'組織C③（②のG6~P→F6にペースト＋事業所名追加）'!Q394=3,'組織C③（②のG6~P→F6にペースト＋事業所名追加）'!J394,'組織C③（②のG6~P→F6にペースト＋事業所名追加）'!Q394=4,'組織C③（②のG6~P→F6にペースト＋事業所名追加）'!L394,'組織C③（②のG6~P→F6にペースト＋事業所名追加）'!Q394=5,'組織C③（②のG6~P→F6にペースト＋事業所名追加）'!N394))</f>
        <v/>
      </c>
      <c r="H394" s="123" t="str" cm="1">
        <f t="array" ref="H394">IF($G$6="","",_xlfn.IFS('組織C③（②のG6~P→F6にペースト＋事業所名追加）'!Q394="","",'組織C③（②のG6~P→F6にペースト＋事業所名追加）'!Q394=1,"",'組織C③（②のG6~P→F6にペースト＋事業所名追加）'!Q394=2,'組織C③（②のG6~P→F6にペースト＋事業所名追加）'!F394,'組織C③（②のG6~P→F6にペースト＋事業所名追加）'!Q394=3,'組織C③（②のG6~P→F6にペースト＋事業所名追加）'!H394,'組織C③（②のG6~P→F6にペースト＋事業所名追加）'!Q394=4,'組織C③（②のG6~P→F6にペースト＋事業所名追加）'!J394,'組織C③（②のG6~P→F6にペースト＋事業所名追加）'!Q394=5,'組織C③（②のG6~P→F6にペースト＋事業所名追加）'!L394))</f>
        <v/>
      </c>
      <c r="I394" s="123" t="str">
        <f>IF('組織C③（②のG6~P→F6にペースト＋事業所名追加）'!C394="","",'組織C③（②のG6~P→F6にペースト＋事業所名追加）'!C394)</f>
        <v/>
      </c>
      <c r="J394" s="107"/>
    </row>
    <row r="395" spans="1:10">
      <c r="A395" s="107" t="s">
        <v>932</v>
      </c>
      <c r="B395" s="134"/>
      <c r="C395" s="136" t="str" cm="1">
        <f t="array" ref="C395">_xlfn.IFS('組織C③（②のG6~P→F6にペースト＋事業所名追加）'!Q395="","",'組織C③（②のG6~P→F6にペースト＋事業所名追加）'!Q395=1,'組織C③（②のG6~P→F6にペースト＋事業所名追加）'!G395,'組織C③（②のG6~P→F6にペースト＋事業所名追加）'!Q395=2,'組織C③（②のG6~P→F6にペースト＋事業所名追加）'!I395,'組織C③（②のG6~P→F6にペースト＋事業所名追加）'!Q395=3,'組織C③（②のG6~P→F6にペースト＋事業所名追加）'!K395,'組織C③（②のG6~P→F6にペースト＋事業所名追加）'!Q395=4,'組織C③（②のG6~P→F6にペースト＋事業所名追加）'!M395,'組織C③（②のG6~P→F6にペースト＋事業所名追加）'!Q395=5,'組織C③（②のG6~P→F6にペースト＋事業所名追加）'!O395)</f>
        <v/>
      </c>
      <c r="D395" s="136" t="str" cm="1">
        <f t="array" ref="D395">_xlfn.IFS('組織C③（②のG6~P→F6にペースト＋事業所名追加）'!Q395="","",'組織C③（②のG6~P→F6にペースト＋事業所名追加）'!Q395=1,"",'組織C③（②のG6~P→F6にペースト＋事業所名追加）'!Q395=2,'組織C③（②のG6~P→F6にペースト＋事業所名追加）'!G395,'組織C③（②のG6~P→F6にペースト＋事業所名追加）'!Q395=3,'組織C③（②のG6~P→F6にペースト＋事業所名追加）'!I395,'組織C③（②のG6~P→F6にペースト＋事業所名追加）'!Q395=4,'組織C③（②のG6~P→F6にペースト＋事業所名追加）'!K395,'組織C③（②のG6~P→F6にペースト＋事業所名追加）'!Q395=5,'組織C③（②のG6~P→F6にペースト＋事業所名追加）'!M395)</f>
        <v/>
      </c>
      <c r="E395" s="107" t="str">
        <f t="shared" ref="E395:E458" si="14">IF(D395="","",IF(H395="",(INDEX($A$6:$C$805,MATCH(D395,$C$6:$C$805,0),1)),(INDEX($A$6:$H$805,MATCH(H395,$G$6:$G$805,0),1))))</f>
        <v/>
      </c>
      <c r="F395" s="37" t="str">
        <f t="shared" si="13"/>
        <v/>
      </c>
      <c r="G395" s="123" t="str" cm="1">
        <f t="array" ref="G395">IF($G$6="","",_xlfn.IFS('組織C③（②のG6~P→F6にペースト＋事業所名追加）'!Q395="","",'組織C③（②のG6~P→F6にペースト＋事業所名追加）'!Q395=1,'組織C③（②のG6~P→F6にペースト＋事業所名追加）'!F395,'組織C③（②のG6~P→F6にペースト＋事業所名追加）'!Q395=2,'組織C③（②のG6~P→F6にペースト＋事業所名追加）'!H395,'組織C③（②のG6~P→F6にペースト＋事業所名追加）'!Q395=3,'組織C③（②のG6~P→F6にペースト＋事業所名追加）'!J395,'組織C③（②のG6~P→F6にペースト＋事業所名追加）'!Q395=4,'組織C③（②のG6~P→F6にペースト＋事業所名追加）'!L395,'組織C③（②のG6~P→F6にペースト＋事業所名追加）'!Q395=5,'組織C③（②のG6~P→F6にペースト＋事業所名追加）'!N395))</f>
        <v/>
      </c>
      <c r="H395" s="123" t="str" cm="1">
        <f t="array" ref="H395">IF($G$6="","",_xlfn.IFS('組織C③（②のG6~P→F6にペースト＋事業所名追加）'!Q395="","",'組織C③（②のG6~P→F6にペースト＋事業所名追加）'!Q395=1,"",'組織C③（②のG6~P→F6にペースト＋事業所名追加）'!Q395=2,'組織C③（②のG6~P→F6にペースト＋事業所名追加）'!F395,'組織C③（②のG6~P→F6にペースト＋事業所名追加）'!Q395=3,'組織C③（②のG6~P→F6にペースト＋事業所名追加）'!H395,'組織C③（②のG6~P→F6にペースト＋事業所名追加）'!Q395=4,'組織C③（②のG6~P→F6にペースト＋事業所名追加）'!J395,'組織C③（②のG6~P→F6にペースト＋事業所名追加）'!Q395=5,'組織C③（②のG6~P→F6にペースト＋事業所名追加）'!L395))</f>
        <v/>
      </c>
      <c r="I395" s="123" t="str">
        <f>IF('組織C③（②のG6~P→F6にペースト＋事業所名追加）'!C395="","",'組織C③（②のG6~P→F6にペースト＋事業所名追加）'!C395)</f>
        <v/>
      </c>
      <c r="J395" s="107"/>
    </row>
    <row r="396" spans="1:10">
      <c r="A396" s="107" t="s">
        <v>933</v>
      </c>
      <c r="B396" s="134"/>
      <c r="C396" s="136" t="str" cm="1">
        <f t="array" ref="C396">_xlfn.IFS('組織C③（②のG6~P→F6にペースト＋事業所名追加）'!Q396="","",'組織C③（②のG6~P→F6にペースト＋事業所名追加）'!Q396=1,'組織C③（②のG6~P→F6にペースト＋事業所名追加）'!G396,'組織C③（②のG6~P→F6にペースト＋事業所名追加）'!Q396=2,'組織C③（②のG6~P→F6にペースト＋事業所名追加）'!I396,'組織C③（②のG6~P→F6にペースト＋事業所名追加）'!Q396=3,'組織C③（②のG6~P→F6にペースト＋事業所名追加）'!K396,'組織C③（②のG6~P→F6にペースト＋事業所名追加）'!Q396=4,'組織C③（②のG6~P→F6にペースト＋事業所名追加）'!M396,'組織C③（②のG6~P→F6にペースト＋事業所名追加）'!Q396=5,'組織C③（②のG6~P→F6にペースト＋事業所名追加）'!O396)</f>
        <v/>
      </c>
      <c r="D396" s="136" t="str" cm="1">
        <f t="array" ref="D396">_xlfn.IFS('組織C③（②のG6~P→F6にペースト＋事業所名追加）'!Q396="","",'組織C③（②のG6~P→F6にペースト＋事業所名追加）'!Q396=1,"",'組織C③（②のG6~P→F6にペースト＋事業所名追加）'!Q396=2,'組織C③（②のG6~P→F6にペースト＋事業所名追加）'!G396,'組織C③（②のG6~P→F6にペースト＋事業所名追加）'!Q396=3,'組織C③（②のG6~P→F6にペースト＋事業所名追加）'!I396,'組織C③（②のG6~P→F6にペースト＋事業所名追加）'!Q396=4,'組織C③（②のG6~P→F6にペースト＋事業所名追加）'!K396,'組織C③（②のG6~P→F6にペースト＋事業所名追加）'!Q396=5,'組織C③（②のG6~P→F6にペースト＋事業所名追加）'!M396)</f>
        <v/>
      </c>
      <c r="E396" s="107" t="str">
        <f t="shared" si="14"/>
        <v/>
      </c>
      <c r="F396" s="37" t="str">
        <f t="shared" si="13"/>
        <v/>
      </c>
      <c r="G396" s="123" t="str" cm="1">
        <f t="array" ref="G396">IF($G$6="","",_xlfn.IFS('組織C③（②のG6~P→F6にペースト＋事業所名追加）'!Q396="","",'組織C③（②のG6~P→F6にペースト＋事業所名追加）'!Q396=1,'組織C③（②のG6~P→F6にペースト＋事業所名追加）'!F396,'組織C③（②のG6~P→F6にペースト＋事業所名追加）'!Q396=2,'組織C③（②のG6~P→F6にペースト＋事業所名追加）'!H396,'組織C③（②のG6~P→F6にペースト＋事業所名追加）'!Q396=3,'組織C③（②のG6~P→F6にペースト＋事業所名追加）'!J396,'組織C③（②のG6~P→F6にペースト＋事業所名追加）'!Q396=4,'組織C③（②のG6~P→F6にペースト＋事業所名追加）'!L396,'組織C③（②のG6~P→F6にペースト＋事業所名追加）'!Q396=5,'組織C③（②のG6~P→F6にペースト＋事業所名追加）'!N396))</f>
        <v/>
      </c>
      <c r="H396" s="123" t="str" cm="1">
        <f t="array" ref="H396">IF($G$6="","",_xlfn.IFS('組織C③（②のG6~P→F6にペースト＋事業所名追加）'!Q396="","",'組織C③（②のG6~P→F6にペースト＋事業所名追加）'!Q396=1,"",'組織C③（②のG6~P→F6にペースト＋事業所名追加）'!Q396=2,'組織C③（②のG6~P→F6にペースト＋事業所名追加）'!F396,'組織C③（②のG6~P→F6にペースト＋事業所名追加）'!Q396=3,'組織C③（②のG6~P→F6にペースト＋事業所名追加）'!H396,'組織C③（②のG6~P→F6にペースト＋事業所名追加）'!Q396=4,'組織C③（②のG6~P→F6にペースト＋事業所名追加）'!J396,'組織C③（②のG6~P→F6にペースト＋事業所名追加）'!Q396=5,'組織C③（②のG6~P→F6にペースト＋事業所名追加）'!L396))</f>
        <v/>
      </c>
      <c r="I396" s="123" t="str">
        <f>IF('組織C③（②のG6~P→F6にペースト＋事業所名追加）'!C396="","",'組織C③（②のG6~P→F6にペースト＋事業所名追加）'!C396)</f>
        <v/>
      </c>
      <c r="J396" s="107"/>
    </row>
    <row r="397" spans="1:10">
      <c r="A397" s="107" t="s">
        <v>934</v>
      </c>
      <c r="B397" s="134"/>
      <c r="C397" s="136" t="str" cm="1">
        <f t="array" ref="C397">_xlfn.IFS('組織C③（②のG6~P→F6にペースト＋事業所名追加）'!Q397="","",'組織C③（②のG6~P→F6にペースト＋事業所名追加）'!Q397=1,'組織C③（②のG6~P→F6にペースト＋事業所名追加）'!G397,'組織C③（②のG6~P→F6にペースト＋事業所名追加）'!Q397=2,'組織C③（②のG6~P→F6にペースト＋事業所名追加）'!I397,'組織C③（②のG6~P→F6にペースト＋事業所名追加）'!Q397=3,'組織C③（②のG6~P→F6にペースト＋事業所名追加）'!K397,'組織C③（②のG6~P→F6にペースト＋事業所名追加）'!Q397=4,'組織C③（②のG6~P→F6にペースト＋事業所名追加）'!M397,'組織C③（②のG6~P→F6にペースト＋事業所名追加）'!Q397=5,'組織C③（②のG6~P→F6にペースト＋事業所名追加）'!O397)</f>
        <v/>
      </c>
      <c r="D397" s="136" t="str" cm="1">
        <f t="array" ref="D397">_xlfn.IFS('組織C③（②のG6~P→F6にペースト＋事業所名追加）'!Q397="","",'組織C③（②のG6~P→F6にペースト＋事業所名追加）'!Q397=1,"",'組織C③（②のG6~P→F6にペースト＋事業所名追加）'!Q397=2,'組織C③（②のG6~P→F6にペースト＋事業所名追加）'!G397,'組織C③（②のG6~P→F6にペースト＋事業所名追加）'!Q397=3,'組織C③（②のG6~P→F6にペースト＋事業所名追加）'!I397,'組織C③（②のG6~P→F6にペースト＋事業所名追加）'!Q397=4,'組織C③（②のG6~P→F6にペースト＋事業所名追加）'!K397,'組織C③（②のG6~P→F6にペースト＋事業所名追加）'!Q397=5,'組織C③（②のG6~P→F6にペースト＋事業所名追加）'!M397)</f>
        <v/>
      </c>
      <c r="E397" s="107" t="str">
        <f t="shared" si="14"/>
        <v/>
      </c>
      <c r="F397" s="37" t="str">
        <f t="shared" si="13"/>
        <v/>
      </c>
      <c r="G397" s="123" t="str" cm="1">
        <f t="array" ref="G397">IF($G$6="","",_xlfn.IFS('組織C③（②のG6~P→F6にペースト＋事業所名追加）'!Q397="","",'組織C③（②のG6~P→F6にペースト＋事業所名追加）'!Q397=1,'組織C③（②のG6~P→F6にペースト＋事業所名追加）'!F397,'組織C③（②のG6~P→F6にペースト＋事業所名追加）'!Q397=2,'組織C③（②のG6~P→F6にペースト＋事業所名追加）'!H397,'組織C③（②のG6~P→F6にペースト＋事業所名追加）'!Q397=3,'組織C③（②のG6~P→F6にペースト＋事業所名追加）'!J397,'組織C③（②のG6~P→F6にペースト＋事業所名追加）'!Q397=4,'組織C③（②のG6~P→F6にペースト＋事業所名追加）'!L397,'組織C③（②のG6~P→F6にペースト＋事業所名追加）'!Q397=5,'組織C③（②のG6~P→F6にペースト＋事業所名追加）'!N397))</f>
        <v/>
      </c>
      <c r="H397" s="123" t="str" cm="1">
        <f t="array" ref="H397">IF($G$6="","",_xlfn.IFS('組織C③（②のG6~P→F6にペースト＋事業所名追加）'!Q397="","",'組織C③（②のG6~P→F6にペースト＋事業所名追加）'!Q397=1,"",'組織C③（②のG6~P→F6にペースト＋事業所名追加）'!Q397=2,'組織C③（②のG6~P→F6にペースト＋事業所名追加）'!F397,'組織C③（②のG6~P→F6にペースト＋事業所名追加）'!Q397=3,'組織C③（②のG6~P→F6にペースト＋事業所名追加）'!H397,'組織C③（②のG6~P→F6にペースト＋事業所名追加）'!Q397=4,'組織C③（②のG6~P→F6にペースト＋事業所名追加）'!J397,'組織C③（②のG6~P→F6にペースト＋事業所名追加）'!Q397=5,'組織C③（②のG6~P→F6にペースト＋事業所名追加）'!L397))</f>
        <v/>
      </c>
      <c r="I397" s="123" t="str">
        <f>IF('組織C③（②のG6~P→F6にペースト＋事業所名追加）'!C397="","",'組織C③（②のG6~P→F6にペースト＋事業所名追加）'!C397)</f>
        <v/>
      </c>
      <c r="J397" s="107"/>
    </row>
    <row r="398" spans="1:10">
      <c r="A398" s="107" t="s">
        <v>935</v>
      </c>
      <c r="B398" s="134"/>
      <c r="C398" s="136" t="str" cm="1">
        <f t="array" ref="C398">_xlfn.IFS('組織C③（②のG6~P→F6にペースト＋事業所名追加）'!Q398="","",'組織C③（②のG6~P→F6にペースト＋事業所名追加）'!Q398=1,'組織C③（②のG6~P→F6にペースト＋事業所名追加）'!G398,'組織C③（②のG6~P→F6にペースト＋事業所名追加）'!Q398=2,'組織C③（②のG6~P→F6にペースト＋事業所名追加）'!I398,'組織C③（②のG6~P→F6にペースト＋事業所名追加）'!Q398=3,'組織C③（②のG6~P→F6にペースト＋事業所名追加）'!K398,'組織C③（②のG6~P→F6にペースト＋事業所名追加）'!Q398=4,'組織C③（②のG6~P→F6にペースト＋事業所名追加）'!M398,'組織C③（②のG6~P→F6にペースト＋事業所名追加）'!Q398=5,'組織C③（②のG6~P→F6にペースト＋事業所名追加）'!O398)</f>
        <v/>
      </c>
      <c r="D398" s="136" t="str" cm="1">
        <f t="array" ref="D398">_xlfn.IFS('組織C③（②のG6~P→F6にペースト＋事業所名追加）'!Q398="","",'組織C③（②のG6~P→F6にペースト＋事業所名追加）'!Q398=1,"",'組織C③（②のG6~P→F6にペースト＋事業所名追加）'!Q398=2,'組織C③（②のG6~P→F6にペースト＋事業所名追加）'!G398,'組織C③（②のG6~P→F6にペースト＋事業所名追加）'!Q398=3,'組織C③（②のG6~P→F6にペースト＋事業所名追加）'!I398,'組織C③（②のG6~P→F6にペースト＋事業所名追加）'!Q398=4,'組織C③（②のG6~P→F6にペースト＋事業所名追加）'!K398,'組織C③（②のG6~P→F6にペースト＋事業所名追加）'!Q398=5,'組織C③（②のG6~P→F6にペースト＋事業所名追加）'!M398)</f>
        <v/>
      </c>
      <c r="E398" s="107" t="str">
        <f t="shared" si="14"/>
        <v/>
      </c>
      <c r="F398" s="37" t="str">
        <f t="shared" si="13"/>
        <v/>
      </c>
      <c r="G398" s="123" t="str" cm="1">
        <f t="array" ref="G398">IF($G$6="","",_xlfn.IFS('組織C③（②のG6~P→F6にペースト＋事業所名追加）'!Q398="","",'組織C③（②のG6~P→F6にペースト＋事業所名追加）'!Q398=1,'組織C③（②のG6~P→F6にペースト＋事業所名追加）'!F398,'組織C③（②のG6~P→F6にペースト＋事業所名追加）'!Q398=2,'組織C③（②のG6~P→F6にペースト＋事業所名追加）'!H398,'組織C③（②のG6~P→F6にペースト＋事業所名追加）'!Q398=3,'組織C③（②のG6~P→F6にペースト＋事業所名追加）'!J398,'組織C③（②のG6~P→F6にペースト＋事業所名追加）'!Q398=4,'組織C③（②のG6~P→F6にペースト＋事業所名追加）'!L398,'組織C③（②のG6~P→F6にペースト＋事業所名追加）'!Q398=5,'組織C③（②のG6~P→F6にペースト＋事業所名追加）'!N398))</f>
        <v/>
      </c>
      <c r="H398" s="123" t="str" cm="1">
        <f t="array" ref="H398">IF($G$6="","",_xlfn.IFS('組織C③（②のG6~P→F6にペースト＋事業所名追加）'!Q398="","",'組織C③（②のG6~P→F6にペースト＋事業所名追加）'!Q398=1,"",'組織C③（②のG6~P→F6にペースト＋事業所名追加）'!Q398=2,'組織C③（②のG6~P→F6にペースト＋事業所名追加）'!F398,'組織C③（②のG6~P→F6にペースト＋事業所名追加）'!Q398=3,'組織C③（②のG6~P→F6にペースト＋事業所名追加）'!H398,'組織C③（②のG6~P→F6にペースト＋事業所名追加）'!Q398=4,'組織C③（②のG6~P→F6にペースト＋事業所名追加）'!J398,'組織C③（②のG6~P→F6にペースト＋事業所名追加）'!Q398=5,'組織C③（②のG6~P→F6にペースト＋事業所名追加）'!L398))</f>
        <v/>
      </c>
      <c r="I398" s="123" t="str">
        <f>IF('組織C③（②のG6~P→F6にペースト＋事業所名追加）'!C398="","",'組織C③（②のG6~P→F6にペースト＋事業所名追加）'!C398)</f>
        <v/>
      </c>
      <c r="J398" s="107"/>
    </row>
    <row r="399" spans="1:10">
      <c r="A399" s="107" t="s">
        <v>936</v>
      </c>
      <c r="B399" s="134"/>
      <c r="C399" s="136" t="str" cm="1">
        <f t="array" ref="C399">_xlfn.IFS('組織C③（②のG6~P→F6にペースト＋事業所名追加）'!Q399="","",'組織C③（②のG6~P→F6にペースト＋事業所名追加）'!Q399=1,'組織C③（②のG6~P→F6にペースト＋事業所名追加）'!G399,'組織C③（②のG6~P→F6にペースト＋事業所名追加）'!Q399=2,'組織C③（②のG6~P→F6にペースト＋事業所名追加）'!I399,'組織C③（②のG6~P→F6にペースト＋事業所名追加）'!Q399=3,'組織C③（②のG6~P→F6にペースト＋事業所名追加）'!K399,'組織C③（②のG6~P→F6にペースト＋事業所名追加）'!Q399=4,'組織C③（②のG6~P→F6にペースト＋事業所名追加）'!M399,'組織C③（②のG6~P→F6にペースト＋事業所名追加）'!Q399=5,'組織C③（②のG6~P→F6にペースト＋事業所名追加）'!O399)</f>
        <v/>
      </c>
      <c r="D399" s="136" t="str" cm="1">
        <f t="array" ref="D399">_xlfn.IFS('組織C③（②のG6~P→F6にペースト＋事業所名追加）'!Q399="","",'組織C③（②のG6~P→F6にペースト＋事業所名追加）'!Q399=1,"",'組織C③（②のG6~P→F6にペースト＋事業所名追加）'!Q399=2,'組織C③（②のG6~P→F6にペースト＋事業所名追加）'!G399,'組織C③（②のG6~P→F6にペースト＋事業所名追加）'!Q399=3,'組織C③（②のG6~P→F6にペースト＋事業所名追加）'!I399,'組織C③（②のG6~P→F6にペースト＋事業所名追加）'!Q399=4,'組織C③（②のG6~P→F6にペースト＋事業所名追加）'!K399,'組織C③（②のG6~P→F6にペースト＋事業所名追加）'!Q399=5,'組織C③（②のG6~P→F6にペースト＋事業所名追加）'!M399)</f>
        <v/>
      </c>
      <c r="E399" s="107" t="str">
        <f t="shared" si="14"/>
        <v/>
      </c>
      <c r="F399" s="37" t="str">
        <f t="shared" si="13"/>
        <v/>
      </c>
      <c r="G399" s="123" t="str" cm="1">
        <f t="array" ref="G399">IF($G$6="","",_xlfn.IFS('組織C③（②のG6~P→F6にペースト＋事業所名追加）'!Q399="","",'組織C③（②のG6~P→F6にペースト＋事業所名追加）'!Q399=1,'組織C③（②のG6~P→F6にペースト＋事業所名追加）'!F399,'組織C③（②のG6~P→F6にペースト＋事業所名追加）'!Q399=2,'組織C③（②のG6~P→F6にペースト＋事業所名追加）'!H399,'組織C③（②のG6~P→F6にペースト＋事業所名追加）'!Q399=3,'組織C③（②のG6~P→F6にペースト＋事業所名追加）'!J399,'組織C③（②のG6~P→F6にペースト＋事業所名追加）'!Q399=4,'組織C③（②のG6~P→F6にペースト＋事業所名追加）'!L399,'組織C③（②のG6~P→F6にペースト＋事業所名追加）'!Q399=5,'組織C③（②のG6~P→F6にペースト＋事業所名追加）'!N399))</f>
        <v/>
      </c>
      <c r="H399" s="123" t="str" cm="1">
        <f t="array" ref="H399">IF($G$6="","",_xlfn.IFS('組織C③（②のG6~P→F6にペースト＋事業所名追加）'!Q399="","",'組織C③（②のG6~P→F6にペースト＋事業所名追加）'!Q399=1,"",'組織C③（②のG6~P→F6にペースト＋事業所名追加）'!Q399=2,'組織C③（②のG6~P→F6にペースト＋事業所名追加）'!F399,'組織C③（②のG6~P→F6にペースト＋事業所名追加）'!Q399=3,'組織C③（②のG6~P→F6にペースト＋事業所名追加）'!H399,'組織C③（②のG6~P→F6にペースト＋事業所名追加）'!Q399=4,'組織C③（②のG6~P→F6にペースト＋事業所名追加）'!J399,'組織C③（②のG6~P→F6にペースト＋事業所名追加）'!Q399=5,'組織C③（②のG6~P→F6にペースト＋事業所名追加）'!L399))</f>
        <v/>
      </c>
      <c r="I399" s="123" t="str">
        <f>IF('組織C③（②のG6~P→F6にペースト＋事業所名追加）'!C399="","",'組織C③（②のG6~P→F6にペースト＋事業所名追加）'!C399)</f>
        <v/>
      </c>
      <c r="J399" s="107"/>
    </row>
    <row r="400" spans="1:10">
      <c r="A400" s="107" t="s">
        <v>937</v>
      </c>
      <c r="B400" s="134"/>
      <c r="C400" s="136" t="str" cm="1">
        <f t="array" ref="C400">_xlfn.IFS('組織C③（②のG6~P→F6にペースト＋事業所名追加）'!Q400="","",'組織C③（②のG6~P→F6にペースト＋事業所名追加）'!Q400=1,'組織C③（②のG6~P→F6にペースト＋事業所名追加）'!G400,'組織C③（②のG6~P→F6にペースト＋事業所名追加）'!Q400=2,'組織C③（②のG6~P→F6にペースト＋事業所名追加）'!I400,'組織C③（②のG6~P→F6にペースト＋事業所名追加）'!Q400=3,'組織C③（②のG6~P→F6にペースト＋事業所名追加）'!K400,'組織C③（②のG6~P→F6にペースト＋事業所名追加）'!Q400=4,'組織C③（②のG6~P→F6にペースト＋事業所名追加）'!M400,'組織C③（②のG6~P→F6にペースト＋事業所名追加）'!Q400=5,'組織C③（②のG6~P→F6にペースト＋事業所名追加）'!O400)</f>
        <v/>
      </c>
      <c r="D400" s="136" t="str" cm="1">
        <f t="array" ref="D400">_xlfn.IFS('組織C③（②のG6~P→F6にペースト＋事業所名追加）'!Q400="","",'組織C③（②のG6~P→F6にペースト＋事業所名追加）'!Q400=1,"",'組織C③（②のG6~P→F6にペースト＋事業所名追加）'!Q400=2,'組織C③（②のG6~P→F6にペースト＋事業所名追加）'!G400,'組織C③（②のG6~P→F6にペースト＋事業所名追加）'!Q400=3,'組織C③（②のG6~P→F6にペースト＋事業所名追加）'!I400,'組織C③（②のG6~P→F6にペースト＋事業所名追加）'!Q400=4,'組織C③（②のG6~P→F6にペースト＋事業所名追加）'!K400,'組織C③（②のG6~P→F6にペースト＋事業所名追加）'!Q400=5,'組織C③（②のG6~P→F6にペースト＋事業所名追加）'!M400)</f>
        <v/>
      </c>
      <c r="E400" s="107" t="str">
        <f t="shared" si="14"/>
        <v/>
      </c>
      <c r="F400" s="37" t="str">
        <f t="shared" si="13"/>
        <v/>
      </c>
      <c r="G400" s="123" t="str" cm="1">
        <f t="array" ref="G400">IF($G$6="","",_xlfn.IFS('組織C③（②のG6~P→F6にペースト＋事業所名追加）'!Q400="","",'組織C③（②のG6~P→F6にペースト＋事業所名追加）'!Q400=1,'組織C③（②のG6~P→F6にペースト＋事業所名追加）'!F400,'組織C③（②のG6~P→F6にペースト＋事業所名追加）'!Q400=2,'組織C③（②のG6~P→F6にペースト＋事業所名追加）'!H400,'組織C③（②のG6~P→F6にペースト＋事業所名追加）'!Q400=3,'組織C③（②のG6~P→F6にペースト＋事業所名追加）'!J400,'組織C③（②のG6~P→F6にペースト＋事業所名追加）'!Q400=4,'組織C③（②のG6~P→F6にペースト＋事業所名追加）'!L400,'組織C③（②のG6~P→F6にペースト＋事業所名追加）'!Q400=5,'組織C③（②のG6~P→F6にペースト＋事業所名追加）'!N400))</f>
        <v/>
      </c>
      <c r="H400" s="123" t="str" cm="1">
        <f t="array" ref="H400">IF($G$6="","",_xlfn.IFS('組織C③（②のG6~P→F6にペースト＋事業所名追加）'!Q400="","",'組織C③（②のG6~P→F6にペースト＋事業所名追加）'!Q400=1,"",'組織C③（②のG6~P→F6にペースト＋事業所名追加）'!Q400=2,'組織C③（②のG6~P→F6にペースト＋事業所名追加）'!F400,'組織C③（②のG6~P→F6にペースト＋事業所名追加）'!Q400=3,'組織C③（②のG6~P→F6にペースト＋事業所名追加）'!H400,'組織C③（②のG6~P→F6にペースト＋事業所名追加）'!Q400=4,'組織C③（②のG6~P→F6にペースト＋事業所名追加）'!J400,'組織C③（②のG6~P→F6にペースト＋事業所名追加）'!Q400=5,'組織C③（②のG6~P→F6にペースト＋事業所名追加）'!L400))</f>
        <v/>
      </c>
      <c r="I400" s="123" t="str">
        <f>IF('組織C③（②のG6~P→F6にペースト＋事業所名追加）'!C400="","",'組織C③（②のG6~P→F6にペースト＋事業所名追加）'!C400)</f>
        <v/>
      </c>
      <c r="J400" s="107"/>
    </row>
    <row r="401" spans="1:10">
      <c r="A401" s="107" t="s">
        <v>938</v>
      </c>
      <c r="B401" s="134"/>
      <c r="C401" s="136" t="str" cm="1">
        <f t="array" ref="C401">_xlfn.IFS('組織C③（②のG6~P→F6にペースト＋事業所名追加）'!Q401="","",'組織C③（②のG6~P→F6にペースト＋事業所名追加）'!Q401=1,'組織C③（②のG6~P→F6にペースト＋事業所名追加）'!G401,'組織C③（②のG6~P→F6にペースト＋事業所名追加）'!Q401=2,'組織C③（②のG6~P→F6にペースト＋事業所名追加）'!I401,'組織C③（②のG6~P→F6にペースト＋事業所名追加）'!Q401=3,'組織C③（②のG6~P→F6にペースト＋事業所名追加）'!K401,'組織C③（②のG6~P→F6にペースト＋事業所名追加）'!Q401=4,'組織C③（②のG6~P→F6にペースト＋事業所名追加）'!M401,'組織C③（②のG6~P→F6にペースト＋事業所名追加）'!Q401=5,'組織C③（②のG6~P→F6にペースト＋事業所名追加）'!O401)</f>
        <v/>
      </c>
      <c r="D401" s="136" t="str" cm="1">
        <f t="array" ref="D401">_xlfn.IFS('組織C③（②のG6~P→F6にペースト＋事業所名追加）'!Q401="","",'組織C③（②のG6~P→F6にペースト＋事業所名追加）'!Q401=1,"",'組織C③（②のG6~P→F6にペースト＋事業所名追加）'!Q401=2,'組織C③（②のG6~P→F6にペースト＋事業所名追加）'!G401,'組織C③（②のG6~P→F6にペースト＋事業所名追加）'!Q401=3,'組織C③（②のG6~P→F6にペースト＋事業所名追加）'!I401,'組織C③（②のG6~P→F6にペースト＋事業所名追加）'!Q401=4,'組織C③（②のG6~P→F6にペースト＋事業所名追加）'!K401,'組織C③（②のG6~P→F6にペースト＋事業所名追加）'!Q401=5,'組織C③（②のG6~P→F6にペースト＋事業所名追加）'!M401)</f>
        <v/>
      </c>
      <c r="E401" s="107" t="str">
        <f t="shared" si="14"/>
        <v/>
      </c>
      <c r="F401" s="37" t="str">
        <f t="shared" si="13"/>
        <v/>
      </c>
      <c r="G401" s="123" t="str" cm="1">
        <f t="array" ref="G401">IF($G$6="","",_xlfn.IFS('組織C③（②のG6~P→F6にペースト＋事業所名追加）'!Q401="","",'組織C③（②のG6~P→F6にペースト＋事業所名追加）'!Q401=1,'組織C③（②のG6~P→F6にペースト＋事業所名追加）'!F401,'組織C③（②のG6~P→F6にペースト＋事業所名追加）'!Q401=2,'組織C③（②のG6~P→F6にペースト＋事業所名追加）'!H401,'組織C③（②のG6~P→F6にペースト＋事業所名追加）'!Q401=3,'組織C③（②のG6~P→F6にペースト＋事業所名追加）'!J401,'組織C③（②のG6~P→F6にペースト＋事業所名追加）'!Q401=4,'組織C③（②のG6~P→F6にペースト＋事業所名追加）'!L401,'組織C③（②のG6~P→F6にペースト＋事業所名追加）'!Q401=5,'組織C③（②のG6~P→F6にペースト＋事業所名追加）'!N401))</f>
        <v/>
      </c>
      <c r="H401" s="123" t="str" cm="1">
        <f t="array" ref="H401">IF($G$6="","",_xlfn.IFS('組織C③（②のG6~P→F6にペースト＋事業所名追加）'!Q401="","",'組織C③（②のG6~P→F6にペースト＋事業所名追加）'!Q401=1,"",'組織C③（②のG6~P→F6にペースト＋事業所名追加）'!Q401=2,'組織C③（②のG6~P→F6にペースト＋事業所名追加）'!F401,'組織C③（②のG6~P→F6にペースト＋事業所名追加）'!Q401=3,'組織C③（②のG6~P→F6にペースト＋事業所名追加）'!H401,'組織C③（②のG6~P→F6にペースト＋事業所名追加）'!Q401=4,'組織C③（②のG6~P→F6にペースト＋事業所名追加）'!J401,'組織C③（②のG6~P→F6にペースト＋事業所名追加）'!Q401=5,'組織C③（②のG6~P→F6にペースト＋事業所名追加）'!L401))</f>
        <v/>
      </c>
      <c r="I401" s="123" t="str">
        <f>IF('組織C③（②のG6~P→F6にペースト＋事業所名追加）'!C401="","",'組織C③（②のG6~P→F6にペースト＋事業所名追加）'!C401)</f>
        <v/>
      </c>
      <c r="J401" s="107"/>
    </row>
    <row r="402" spans="1:10">
      <c r="A402" s="107" t="s">
        <v>939</v>
      </c>
      <c r="B402" s="134"/>
      <c r="C402" s="136" t="str" cm="1">
        <f t="array" ref="C402">_xlfn.IFS('組織C③（②のG6~P→F6にペースト＋事業所名追加）'!Q402="","",'組織C③（②のG6~P→F6にペースト＋事業所名追加）'!Q402=1,'組織C③（②のG6~P→F6にペースト＋事業所名追加）'!G402,'組織C③（②のG6~P→F6にペースト＋事業所名追加）'!Q402=2,'組織C③（②のG6~P→F6にペースト＋事業所名追加）'!I402,'組織C③（②のG6~P→F6にペースト＋事業所名追加）'!Q402=3,'組織C③（②のG6~P→F6にペースト＋事業所名追加）'!K402,'組織C③（②のG6~P→F6にペースト＋事業所名追加）'!Q402=4,'組織C③（②のG6~P→F6にペースト＋事業所名追加）'!M402,'組織C③（②のG6~P→F6にペースト＋事業所名追加）'!Q402=5,'組織C③（②のG6~P→F6にペースト＋事業所名追加）'!O402)</f>
        <v/>
      </c>
      <c r="D402" s="136" t="str" cm="1">
        <f t="array" ref="D402">_xlfn.IFS('組織C③（②のG6~P→F6にペースト＋事業所名追加）'!Q402="","",'組織C③（②のG6~P→F6にペースト＋事業所名追加）'!Q402=1,"",'組織C③（②のG6~P→F6にペースト＋事業所名追加）'!Q402=2,'組織C③（②のG6~P→F6にペースト＋事業所名追加）'!G402,'組織C③（②のG6~P→F6にペースト＋事業所名追加）'!Q402=3,'組織C③（②のG6~P→F6にペースト＋事業所名追加）'!I402,'組織C③（②のG6~P→F6にペースト＋事業所名追加）'!Q402=4,'組織C③（②のG6~P→F6にペースト＋事業所名追加）'!K402,'組織C③（②のG6~P→F6にペースト＋事業所名追加）'!Q402=5,'組織C③（②のG6~P→F6にペースト＋事業所名追加）'!M402)</f>
        <v/>
      </c>
      <c r="E402" s="107" t="str">
        <f t="shared" si="14"/>
        <v/>
      </c>
      <c r="F402" s="37" t="str">
        <f t="shared" si="13"/>
        <v/>
      </c>
      <c r="G402" s="123" t="str" cm="1">
        <f t="array" ref="G402">IF($G$6="","",_xlfn.IFS('組織C③（②のG6~P→F6にペースト＋事業所名追加）'!Q402="","",'組織C③（②のG6~P→F6にペースト＋事業所名追加）'!Q402=1,'組織C③（②のG6~P→F6にペースト＋事業所名追加）'!F402,'組織C③（②のG6~P→F6にペースト＋事業所名追加）'!Q402=2,'組織C③（②のG6~P→F6にペースト＋事業所名追加）'!H402,'組織C③（②のG6~P→F6にペースト＋事業所名追加）'!Q402=3,'組織C③（②のG6~P→F6にペースト＋事業所名追加）'!J402,'組織C③（②のG6~P→F6にペースト＋事業所名追加）'!Q402=4,'組織C③（②のG6~P→F6にペースト＋事業所名追加）'!L402,'組織C③（②のG6~P→F6にペースト＋事業所名追加）'!Q402=5,'組織C③（②のG6~P→F6にペースト＋事業所名追加）'!N402))</f>
        <v/>
      </c>
      <c r="H402" s="123" t="str" cm="1">
        <f t="array" ref="H402">IF($G$6="","",_xlfn.IFS('組織C③（②のG6~P→F6にペースト＋事業所名追加）'!Q402="","",'組織C③（②のG6~P→F6にペースト＋事業所名追加）'!Q402=1,"",'組織C③（②のG6~P→F6にペースト＋事業所名追加）'!Q402=2,'組織C③（②のG6~P→F6にペースト＋事業所名追加）'!F402,'組織C③（②のG6~P→F6にペースト＋事業所名追加）'!Q402=3,'組織C③（②のG6~P→F6にペースト＋事業所名追加）'!H402,'組織C③（②のG6~P→F6にペースト＋事業所名追加）'!Q402=4,'組織C③（②のG6~P→F6にペースト＋事業所名追加）'!J402,'組織C③（②のG6~P→F6にペースト＋事業所名追加）'!Q402=5,'組織C③（②のG6~P→F6にペースト＋事業所名追加）'!L402))</f>
        <v/>
      </c>
      <c r="I402" s="123" t="str">
        <f>IF('組織C③（②のG6~P→F6にペースト＋事業所名追加）'!C402="","",'組織C③（②のG6~P→F6にペースト＋事業所名追加）'!C402)</f>
        <v/>
      </c>
      <c r="J402" s="107"/>
    </row>
    <row r="403" spans="1:10">
      <c r="A403" s="107" t="s">
        <v>940</v>
      </c>
      <c r="B403" s="134"/>
      <c r="C403" s="136" t="str" cm="1">
        <f t="array" ref="C403">_xlfn.IFS('組織C③（②のG6~P→F6にペースト＋事業所名追加）'!Q403="","",'組織C③（②のG6~P→F6にペースト＋事業所名追加）'!Q403=1,'組織C③（②のG6~P→F6にペースト＋事業所名追加）'!G403,'組織C③（②のG6~P→F6にペースト＋事業所名追加）'!Q403=2,'組織C③（②のG6~P→F6にペースト＋事業所名追加）'!I403,'組織C③（②のG6~P→F6にペースト＋事業所名追加）'!Q403=3,'組織C③（②のG6~P→F6にペースト＋事業所名追加）'!K403,'組織C③（②のG6~P→F6にペースト＋事業所名追加）'!Q403=4,'組織C③（②のG6~P→F6にペースト＋事業所名追加）'!M403,'組織C③（②のG6~P→F6にペースト＋事業所名追加）'!Q403=5,'組織C③（②のG6~P→F6にペースト＋事業所名追加）'!O403)</f>
        <v/>
      </c>
      <c r="D403" s="136" t="str" cm="1">
        <f t="array" ref="D403">_xlfn.IFS('組織C③（②のG6~P→F6にペースト＋事業所名追加）'!Q403="","",'組織C③（②のG6~P→F6にペースト＋事業所名追加）'!Q403=1,"",'組織C③（②のG6~P→F6にペースト＋事業所名追加）'!Q403=2,'組織C③（②のG6~P→F6にペースト＋事業所名追加）'!G403,'組織C③（②のG6~P→F6にペースト＋事業所名追加）'!Q403=3,'組織C③（②のG6~P→F6にペースト＋事業所名追加）'!I403,'組織C③（②のG6~P→F6にペースト＋事業所名追加）'!Q403=4,'組織C③（②のG6~P→F6にペースト＋事業所名追加）'!K403,'組織C③（②のG6~P→F6にペースト＋事業所名追加）'!Q403=5,'組織C③（②のG6~P→F6にペースト＋事業所名追加）'!M403)</f>
        <v/>
      </c>
      <c r="E403" s="107" t="str">
        <f t="shared" si="14"/>
        <v/>
      </c>
      <c r="F403" s="37" t="str">
        <f t="shared" si="13"/>
        <v/>
      </c>
      <c r="G403" s="123" t="str" cm="1">
        <f t="array" ref="G403">IF($G$6="","",_xlfn.IFS('組織C③（②のG6~P→F6にペースト＋事業所名追加）'!Q403="","",'組織C③（②のG6~P→F6にペースト＋事業所名追加）'!Q403=1,'組織C③（②のG6~P→F6にペースト＋事業所名追加）'!F403,'組織C③（②のG6~P→F6にペースト＋事業所名追加）'!Q403=2,'組織C③（②のG6~P→F6にペースト＋事業所名追加）'!H403,'組織C③（②のG6~P→F6にペースト＋事業所名追加）'!Q403=3,'組織C③（②のG6~P→F6にペースト＋事業所名追加）'!J403,'組織C③（②のG6~P→F6にペースト＋事業所名追加）'!Q403=4,'組織C③（②のG6~P→F6にペースト＋事業所名追加）'!L403,'組織C③（②のG6~P→F6にペースト＋事業所名追加）'!Q403=5,'組織C③（②のG6~P→F6にペースト＋事業所名追加）'!N403))</f>
        <v/>
      </c>
      <c r="H403" s="123" t="str" cm="1">
        <f t="array" ref="H403">IF($G$6="","",_xlfn.IFS('組織C③（②のG6~P→F6にペースト＋事業所名追加）'!Q403="","",'組織C③（②のG6~P→F6にペースト＋事業所名追加）'!Q403=1,"",'組織C③（②のG6~P→F6にペースト＋事業所名追加）'!Q403=2,'組織C③（②のG6~P→F6にペースト＋事業所名追加）'!F403,'組織C③（②のG6~P→F6にペースト＋事業所名追加）'!Q403=3,'組織C③（②のG6~P→F6にペースト＋事業所名追加）'!H403,'組織C③（②のG6~P→F6にペースト＋事業所名追加）'!Q403=4,'組織C③（②のG6~P→F6にペースト＋事業所名追加）'!J403,'組織C③（②のG6~P→F6にペースト＋事業所名追加）'!Q403=5,'組織C③（②のG6~P→F6にペースト＋事業所名追加）'!L403))</f>
        <v/>
      </c>
      <c r="I403" s="123" t="str">
        <f>IF('組織C③（②のG6~P→F6にペースト＋事業所名追加）'!C403="","",'組織C③（②のG6~P→F6にペースト＋事業所名追加）'!C403)</f>
        <v/>
      </c>
      <c r="J403" s="107"/>
    </row>
    <row r="404" spans="1:10">
      <c r="A404" s="107" t="s">
        <v>941</v>
      </c>
      <c r="B404" s="134"/>
      <c r="C404" s="136" t="str" cm="1">
        <f t="array" ref="C404">_xlfn.IFS('組織C③（②のG6~P→F6にペースト＋事業所名追加）'!Q404="","",'組織C③（②のG6~P→F6にペースト＋事業所名追加）'!Q404=1,'組織C③（②のG6~P→F6にペースト＋事業所名追加）'!G404,'組織C③（②のG6~P→F6にペースト＋事業所名追加）'!Q404=2,'組織C③（②のG6~P→F6にペースト＋事業所名追加）'!I404,'組織C③（②のG6~P→F6にペースト＋事業所名追加）'!Q404=3,'組織C③（②のG6~P→F6にペースト＋事業所名追加）'!K404,'組織C③（②のG6~P→F6にペースト＋事業所名追加）'!Q404=4,'組織C③（②のG6~P→F6にペースト＋事業所名追加）'!M404,'組織C③（②のG6~P→F6にペースト＋事業所名追加）'!Q404=5,'組織C③（②のG6~P→F6にペースト＋事業所名追加）'!O404)</f>
        <v/>
      </c>
      <c r="D404" s="136" t="str" cm="1">
        <f t="array" ref="D404">_xlfn.IFS('組織C③（②のG6~P→F6にペースト＋事業所名追加）'!Q404="","",'組織C③（②のG6~P→F6にペースト＋事業所名追加）'!Q404=1,"",'組織C③（②のG6~P→F6にペースト＋事業所名追加）'!Q404=2,'組織C③（②のG6~P→F6にペースト＋事業所名追加）'!G404,'組織C③（②のG6~P→F6にペースト＋事業所名追加）'!Q404=3,'組織C③（②のG6~P→F6にペースト＋事業所名追加）'!I404,'組織C③（②のG6~P→F6にペースト＋事業所名追加）'!Q404=4,'組織C③（②のG6~P→F6にペースト＋事業所名追加）'!K404,'組織C③（②のG6~P→F6にペースト＋事業所名追加）'!Q404=5,'組織C③（②のG6~P→F6にペースト＋事業所名追加）'!M404)</f>
        <v/>
      </c>
      <c r="E404" s="107" t="str">
        <f t="shared" si="14"/>
        <v/>
      </c>
      <c r="F404" s="37" t="str">
        <f t="shared" si="13"/>
        <v/>
      </c>
      <c r="G404" s="123" t="str" cm="1">
        <f t="array" ref="G404">IF($G$6="","",_xlfn.IFS('組織C③（②のG6~P→F6にペースト＋事業所名追加）'!Q404="","",'組織C③（②のG6~P→F6にペースト＋事業所名追加）'!Q404=1,'組織C③（②のG6~P→F6にペースト＋事業所名追加）'!F404,'組織C③（②のG6~P→F6にペースト＋事業所名追加）'!Q404=2,'組織C③（②のG6~P→F6にペースト＋事業所名追加）'!H404,'組織C③（②のG6~P→F6にペースト＋事業所名追加）'!Q404=3,'組織C③（②のG6~P→F6にペースト＋事業所名追加）'!J404,'組織C③（②のG6~P→F6にペースト＋事業所名追加）'!Q404=4,'組織C③（②のG6~P→F6にペースト＋事業所名追加）'!L404,'組織C③（②のG6~P→F6にペースト＋事業所名追加）'!Q404=5,'組織C③（②のG6~P→F6にペースト＋事業所名追加）'!N404))</f>
        <v/>
      </c>
      <c r="H404" s="123" t="str" cm="1">
        <f t="array" ref="H404">IF($G$6="","",_xlfn.IFS('組織C③（②のG6~P→F6にペースト＋事業所名追加）'!Q404="","",'組織C③（②のG6~P→F6にペースト＋事業所名追加）'!Q404=1,"",'組織C③（②のG6~P→F6にペースト＋事業所名追加）'!Q404=2,'組織C③（②のG6~P→F6にペースト＋事業所名追加）'!F404,'組織C③（②のG6~P→F6にペースト＋事業所名追加）'!Q404=3,'組織C③（②のG6~P→F6にペースト＋事業所名追加）'!H404,'組織C③（②のG6~P→F6にペースト＋事業所名追加）'!Q404=4,'組織C③（②のG6~P→F6にペースト＋事業所名追加）'!J404,'組織C③（②のG6~P→F6にペースト＋事業所名追加）'!Q404=5,'組織C③（②のG6~P→F6にペースト＋事業所名追加）'!L404))</f>
        <v/>
      </c>
      <c r="I404" s="123" t="str">
        <f>IF('組織C③（②のG6~P→F6にペースト＋事業所名追加）'!C404="","",'組織C③（②のG6~P→F6にペースト＋事業所名追加）'!C404)</f>
        <v/>
      </c>
      <c r="J404" s="107"/>
    </row>
    <row r="405" spans="1:10">
      <c r="A405" s="107" t="s">
        <v>942</v>
      </c>
      <c r="B405" s="134"/>
      <c r="C405" s="136" t="str" cm="1">
        <f t="array" ref="C405">_xlfn.IFS('組織C③（②のG6~P→F6にペースト＋事業所名追加）'!Q405="","",'組織C③（②のG6~P→F6にペースト＋事業所名追加）'!Q405=1,'組織C③（②のG6~P→F6にペースト＋事業所名追加）'!G405,'組織C③（②のG6~P→F6にペースト＋事業所名追加）'!Q405=2,'組織C③（②のG6~P→F6にペースト＋事業所名追加）'!I405,'組織C③（②のG6~P→F6にペースト＋事業所名追加）'!Q405=3,'組織C③（②のG6~P→F6にペースト＋事業所名追加）'!K405,'組織C③（②のG6~P→F6にペースト＋事業所名追加）'!Q405=4,'組織C③（②のG6~P→F6にペースト＋事業所名追加）'!M405,'組織C③（②のG6~P→F6にペースト＋事業所名追加）'!Q405=5,'組織C③（②のG6~P→F6にペースト＋事業所名追加）'!O405)</f>
        <v/>
      </c>
      <c r="D405" s="136" t="str" cm="1">
        <f t="array" ref="D405">_xlfn.IFS('組織C③（②のG6~P→F6にペースト＋事業所名追加）'!Q405="","",'組織C③（②のG6~P→F6にペースト＋事業所名追加）'!Q405=1,"",'組織C③（②のG6~P→F6にペースト＋事業所名追加）'!Q405=2,'組織C③（②のG6~P→F6にペースト＋事業所名追加）'!G405,'組織C③（②のG6~P→F6にペースト＋事業所名追加）'!Q405=3,'組織C③（②のG6~P→F6にペースト＋事業所名追加）'!I405,'組織C③（②のG6~P→F6にペースト＋事業所名追加）'!Q405=4,'組織C③（②のG6~P→F6にペースト＋事業所名追加）'!K405,'組織C③（②のG6~P→F6にペースト＋事業所名追加）'!Q405=5,'組織C③（②のG6~P→F6にペースト＋事業所名追加）'!M405)</f>
        <v/>
      </c>
      <c r="E405" s="107" t="str">
        <f t="shared" si="14"/>
        <v/>
      </c>
      <c r="F405" s="37" t="str">
        <f t="shared" si="13"/>
        <v/>
      </c>
      <c r="G405" s="123" t="str" cm="1">
        <f t="array" ref="G405">IF($G$6="","",_xlfn.IFS('組織C③（②のG6~P→F6にペースト＋事業所名追加）'!Q405="","",'組織C③（②のG6~P→F6にペースト＋事業所名追加）'!Q405=1,'組織C③（②のG6~P→F6にペースト＋事業所名追加）'!F405,'組織C③（②のG6~P→F6にペースト＋事業所名追加）'!Q405=2,'組織C③（②のG6~P→F6にペースト＋事業所名追加）'!H405,'組織C③（②のG6~P→F6にペースト＋事業所名追加）'!Q405=3,'組織C③（②のG6~P→F6にペースト＋事業所名追加）'!J405,'組織C③（②のG6~P→F6にペースト＋事業所名追加）'!Q405=4,'組織C③（②のG6~P→F6にペースト＋事業所名追加）'!L405,'組織C③（②のG6~P→F6にペースト＋事業所名追加）'!Q405=5,'組織C③（②のG6~P→F6にペースト＋事業所名追加）'!N405))</f>
        <v/>
      </c>
      <c r="H405" s="123" t="str" cm="1">
        <f t="array" ref="H405">IF($G$6="","",_xlfn.IFS('組織C③（②のG6~P→F6にペースト＋事業所名追加）'!Q405="","",'組織C③（②のG6~P→F6にペースト＋事業所名追加）'!Q405=1,"",'組織C③（②のG6~P→F6にペースト＋事業所名追加）'!Q405=2,'組織C③（②のG6~P→F6にペースト＋事業所名追加）'!F405,'組織C③（②のG6~P→F6にペースト＋事業所名追加）'!Q405=3,'組織C③（②のG6~P→F6にペースト＋事業所名追加）'!H405,'組織C③（②のG6~P→F6にペースト＋事業所名追加）'!Q405=4,'組織C③（②のG6~P→F6にペースト＋事業所名追加）'!J405,'組織C③（②のG6~P→F6にペースト＋事業所名追加）'!Q405=5,'組織C③（②のG6~P→F6にペースト＋事業所名追加）'!L405))</f>
        <v/>
      </c>
      <c r="I405" s="123" t="str">
        <f>IF('組織C③（②のG6~P→F6にペースト＋事業所名追加）'!C405="","",'組織C③（②のG6~P→F6にペースト＋事業所名追加）'!C405)</f>
        <v/>
      </c>
      <c r="J405" s="107"/>
    </row>
    <row r="406" spans="1:10">
      <c r="A406" s="107" t="s">
        <v>943</v>
      </c>
      <c r="B406" s="134"/>
      <c r="C406" s="136" t="str" cm="1">
        <f t="array" ref="C406">_xlfn.IFS('組織C③（②のG6~P→F6にペースト＋事業所名追加）'!Q406="","",'組織C③（②のG6~P→F6にペースト＋事業所名追加）'!Q406=1,'組織C③（②のG6~P→F6にペースト＋事業所名追加）'!G406,'組織C③（②のG6~P→F6にペースト＋事業所名追加）'!Q406=2,'組織C③（②のG6~P→F6にペースト＋事業所名追加）'!I406,'組織C③（②のG6~P→F6にペースト＋事業所名追加）'!Q406=3,'組織C③（②のG6~P→F6にペースト＋事業所名追加）'!K406,'組織C③（②のG6~P→F6にペースト＋事業所名追加）'!Q406=4,'組織C③（②のG6~P→F6にペースト＋事業所名追加）'!M406,'組織C③（②のG6~P→F6にペースト＋事業所名追加）'!Q406=5,'組織C③（②のG6~P→F6にペースト＋事業所名追加）'!O406)</f>
        <v/>
      </c>
      <c r="D406" s="136" t="str" cm="1">
        <f t="array" ref="D406">_xlfn.IFS('組織C③（②のG6~P→F6にペースト＋事業所名追加）'!Q406="","",'組織C③（②のG6~P→F6にペースト＋事業所名追加）'!Q406=1,"",'組織C③（②のG6~P→F6にペースト＋事業所名追加）'!Q406=2,'組織C③（②のG6~P→F6にペースト＋事業所名追加）'!G406,'組織C③（②のG6~P→F6にペースト＋事業所名追加）'!Q406=3,'組織C③（②のG6~P→F6にペースト＋事業所名追加）'!I406,'組織C③（②のG6~P→F6にペースト＋事業所名追加）'!Q406=4,'組織C③（②のG6~P→F6にペースト＋事業所名追加）'!K406,'組織C③（②のG6~P→F6にペースト＋事業所名追加）'!Q406=5,'組織C③（②のG6~P→F6にペースト＋事業所名追加）'!M406)</f>
        <v/>
      </c>
      <c r="E406" s="107" t="str">
        <f t="shared" si="14"/>
        <v/>
      </c>
      <c r="F406" s="37" t="str">
        <f t="shared" si="13"/>
        <v/>
      </c>
      <c r="G406" s="123" t="str" cm="1">
        <f t="array" ref="G406">IF($G$6="","",_xlfn.IFS('組織C③（②のG6~P→F6にペースト＋事業所名追加）'!Q406="","",'組織C③（②のG6~P→F6にペースト＋事業所名追加）'!Q406=1,'組織C③（②のG6~P→F6にペースト＋事業所名追加）'!F406,'組織C③（②のG6~P→F6にペースト＋事業所名追加）'!Q406=2,'組織C③（②のG6~P→F6にペースト＋事業所名追加）'!H406,'組織C③（②のG6~P→F6にペースト＋事業所名追加）'!Q406=3,'組織C③（②のG6~P→F6にペースト＋事業所名追加）'!J406,'組織C③（②のG6~P→F6にペースト＋事業所名追加）'!Q406=4,'組織C③（②のG6~P→F6にペースト＋事業所名追加）'!L406,'組織C③（②のG6~P→F6にペースト＋事業所名追加）'!Q406=5,'組織C③（②のG6~P→F6にペースト＋事業所名追加）'!N406))</f>
        <v/>
      </c>
      <c r="H406" s="123" t="str" cm="1">
        <f t="array" ref="H406">IF($G$6="","",_xlfn.IFS('組織C③（②のG6~P→F6にペースト＋事業所名追加）'!Q406="","",'組織C③（②のG6~P→F6にペースト＋事業所名追加）'!Q406=1,"",'組織C③（②のG6~P→F6にペースト＋事業所名追加）'!Q406=2,'組織C③（②のG6~P→F6にペースト＋事業所名追加）'!F406,'組織C③（②のG6~P→F6にペースト＋事業所名追加）'!Q406=3,'組織C③（②のG6~P→F6にペースト＋事業所名追加）'!H406,'組織C③（②のG6~P→F6にペースト＋事業所名追加）'!Q406=4,'組織C③（②のG6~P→F6にペースト＋事業所名追加）'!J406,'組織C③（②のG6~P→F6にペースト＋事業所名追加）'!Q406=5,'組織C③（②のG6~P→F6にペースト＋事業所名追加）'!L406))</f>
        <v/>
      </c>
      <c r="I406" s="123" t="str">
        <f>IF('組織C③（②のG6~P→F6にペースト＋事業所名追加）'!C406="","",'組織C③（②のG6~P→F6にペースト＋事業所名追加）'!C406)</f>
        <v/>
      </c>
      <c r="J406" s="107"/>
    </row>
    <row r="407" spans="1:10">
      <c r="A407" s="107" t="s">
        <v>944</v>
      </c>
      <c r="B407" s="134"/>
      <c r="C407" s="136" t="str" cm="1">
        <f t="array" ref="C407">_xlfn.IFS('組織C③（②のG6~P→F6にペースト＋事業所名追加）'!Q407="","",'組織C③（②のG6~P→F6にペースト＋事業所名追加）'!Q407=1,'組織C③（②のG6~P→F6にペースト＋事業所名追加）'!G407,'組織C③（②のG6~P→F6にペースト＋事業所名追加）'!Q407=2,'組織C③（②のG6~P→F6にペースト＋事業所名追加）'!I407,'組織C③（②のG6~P→F6にペースト＋事業所名追加）'!Q407=3,'組織C③（②のG6~P→F6にペースト＋事業所名追加）'!K407,'組織C③（②のG6~P→F6にペースト＋事業所名追加）'!Q407=4,'組織C③（②のG6~P→F6にペースト＋事業所名追加）'!M407,'組織C③（②のG6~P→F6にペースト＋事業所名追加）'!Q407=5,'組織C③（②のG6~P→F6にペースト＋事業所名追加）'!O407)</f>
        <v/>
      </c>
      <c r="D407" s="136" t="str" cm="1">
        <f t="array" ref="D407">_xlfn.IFS('組織C③（②のG6~P→F6にペースト＋事業所名追加）'!Q407="","",'組織C③（②のG6~P→F6にペースト＋事業所名追加）'!Q407=1,"",'組織C③（②のG6~P→F6にペースト＋事業所名追加）'!Q407=2,'組織C③（②のG6~P→F6にペースト＋事業所名追加）'!G407,'組織C③（②のG6~P→F6にペースト＋事業所名追加）'!Q407=3,'組織C③（②のG6~P→F6にペースト＋事業所名追加）'!I407,'組織C③（②のG6~P→F6にペースト＋事業所名追加）'!Q407=4,'組織C③（②のG6~P→F6にペースト＋事業所名追加）'!K407,'組織C③（②のG6~P→F6にペースト＋事業所名追加）'!Q407=5,'組織C③（②のG6~P→F6にペースト＋事業所名追加）'!M407)</f>
        <v/>
      </c>
      <c r="E407" s="107" t="str">
        <f t="shared" si="14"/>
        <v/>
      </c>
      <c r="F407" s="37" t="str">
        <f t="shared" si="13"/>
        <v/>
      </c>
      <c r="G407" s="123" t="str" cm="1">
        <f t="array" ref="G407">IF($G$6="","",_xlfn.IFS('組織C③（②のG6~P→F6にペースト＋事業所名追加）'!Q407="","",'組織C③（②のG6~P→F6にペースト＋事業所名追加）'!Q407=1,'組織C③（②のG6~P→F6にペースト＋事業所名追加）'!F407,'組織C③（②のG6~P→F6にペースト＋事業所名追加）'!Q407=2,'組織C③（②のG6~P→F6にペースト＋事業所名追加）'!H407,'組織C③（②のG6~P→F6にペースト＋事業所名追加）'!Q407=3,'組織C③（②のG6~P→F6にペースト＋事業所名追加）'!J407,'組織C③（②のG6~P→F6にペースト＋事業所名追加）'!Q407=4,'組織C③（②のG6~P→F6にペースト＋事業所名追加）'!L407,'組織C③（②のG6~P→F6にペースト＋事業所名追加）'!Q407=5,'組織C③（②のG6~P→F6にペースト＋事業所名追加）'!N407))</f>
        <v/>
      </c>
      <c r="H407" s="123" t="str" cm="1">
        <f t="array" ref="H407">IF($G$6="","",_xlfn.IFS('組織C③（②のG6~P→F6にペースト＋事業所名追加）'!Q407="","",'組織C③（②のG6~P→F6にペースト＋事業所名追加）'!Q407=1,"",'組織C③（②のG6~P→F6にペースト＋事業所名追加）'!Q407=2,'組織C③（②のG6~P→F6にペースト＋事業所名追加）'!F407,'組織C③（②のG6~P→F6にペースト＋事業所名追加）'!Q407=3,'組織C③（②のG6~P→F6にペースト＋事業所名追加）'!H407,'組織C③（②のG6~P→F6にペースト＋事業所名追加）'!Q407=4,'組織C③（②のG6~P→F6にペースト＋事業所名追加）'!J407,'組織C③（②のG6~P→F6にペースト＋事業所名追加）'!Q407=5,'組織C③（②のG6~P→F6にペースト＋事業所名追加）'!L407))</f>
        <v/>
      </c>
      <c r="I407" s="123" t="str">
        <f>IF('組織C③（②のG6~P→F6にペースト＋事業所名追加）'!C407="","",'組織C③（②のG6~P→F6にペースト＋事業所名追加）'!C407)</f>
        <v/>
      </c>
      <c r="J407" s="107"/>
    </row>
    <row r="408" spans="1:10">
      <c r="A408" s="107" t="s">
        <v>945</v>
      </c>
      <c r="B408" s="134"/>
      <c r="C408" s="136" t="str" cm="1">
        <f t="array" ref="C408">_xlfn.IFS('組織C③（②のG6~P→F6にペースト＋事業所名追加）'!Q408="","",'組織C③（②のG6~P→F6にペースト＋事業所名追加）'!Q408=1,'組織C③（②のG6~P→F6にペースト＋事業所名追加）'!G408,'組織C③（②のG6~P→F6にペースト＋事業所名追加）'!Q408=2,'組織C③（②のG6~P→F6にペースト＋事業所名追加）'!I408,'組織C③（②のG6~P→F6にペースト＋事業所名追加）'!Q408=3,'組織C③（②のG6~P→F6にペースト＋事業所名追加）'!K408,'組織C③（②のG6~P→F6にペースト＋事業所名追加）'!Q408=4,'組織C③（②のG6~P→F6にペースト＋事業所名追加）'!M408,'組織C③（②のG6~P→F6にペースト＋事業所名追加）'!Q408=5,'組織C③（②のG6~P→F6にペースト＋事業所名追加）'!O408)</f>
        <v/>
      </c>
      <c r="D408" s="136" t="str" cm="1">
        <f t="array" ref="D408">_xlfn.IFS('組織C③（②のG6~P→F6にペースト＋事業所名追加）'!Q408="","",'組織C③（②のG6~P→F6にペースト＋事業所名追加）'!Q408=1,"",'組織C③（②のG6~P→F6にペースト＋事業所名追加）'!Q408=2,'組織C③（②のG6~P→F6にペースト＋事業所名追加）'!G408,'組織C③（②のG6~P→F6にペースト＋事業所名追加）'!Q408=3,'組織C③（②のG6~P→F6にペースト＋事業所名追加）'!I408,'組織C③（②のG6~P→F6にペースト＋事業所名追加）'!Q408=4,'組織C③（②のG6~P→F6にペースト＋事業所名追加）'!K408,'組織C③（②のG6~P→F6にペースト＋事業所名追加）'!Q408=5,'組織C③（②のG6~P→F6にペースト＋事業所名追加）'!M408)</f>
        <v/>
      </c>
      <c r="E408" s="107" t="str">
        <f t="shared" si="14"/>
        <v/>
      </c>
      <c r="F408" s="37" t="str">
        <f t="shared" si="13"/>
        <v/>
      </c>
      <c r="G408" s="123" t="str" cm="1">
        <f t="array" ref="G408">IF($G$6="","",_xlfn.IFS('組織C③（②のG6~P→F6にペースト＋事業所名追加）'!Q408="","",'組織C③（②のG6~P→F6にペースト＋事業所名追加）'!Q408=1,'組織C③（②のG6~P→F6にペースト＋事業所名追加）'!F408,'組織C③（②のG6~P→F6にペースト＋事業所名追加）'!Q408=2,'組織C③（②のG6~P→F6にペースト＋事業所名追加）'!H408,'組織C③（②のG6~P→F6にペースト＋事業所名追加）'!Q408=3,'組織C③（②のG6~P→F6にペースト＋事業所名追加）'!J408,'組織C③（②のG6~P→F6にペースト＋事業所名追加）'!Q408=4,'組織C③（②のG6~P→F6にペースト＋事業所名追加）'!L408,'組織C③（②のG6~P→F6にペースト＋事業所名追加）'!Q408=5,'組織C③（②のG6~P→F6にペースト＋事業所名追加）'!N408))</f>
        <v/>
      </c>
      <c r="H408" s="123" t="str" cm="1">
        <f t="array" ref="H408">IF($G$6="","",_xlfn.IFS('組織C③（②のG6~P→F6にペースト＋事業所名追加）'!Q408="","",'組織C③（②のG6~P→F6にペースト＋事業所名追加）'!Q408=1,"",'組織C③（②のG6~P→F6にペースト＋事業所名追加）'!Q408=2,'組織C③（②のG6~P→F6にペースト＋事業所名追加）'!F408,'組織C③（②のG6~P→F6にペースト＋事業所名追加）'!Q408=3,'組織C③（②のG6~P→F6にペースト＋事業所名追加）'!H408,'組織C③（②のG6~P→F6にペースト＋事業所名追加）'!Q408=4,'組織C③（②のG6~P→F6にペースト＋事業所名追加）'!J408,'組織C③（②のG6~P→F6にペースト＋事業所名追加）'!Q408=5,'組織C③（②のG6~P→F6にペースト＋事業所名追加）'!L408))</f>
        <v/>
      </c>
      <c r="I408" s="123" t="str">
        <f>IF('組織C③（②のG6~P→F6にペースト＋事業所名追加）'!C408="","",'組織C③（②のG6~P→F6にペースト＋事業所名追加）'!C408)</f>
        <v/>
      </c>
      <c r="J408" s="107"/>
    </row>
    <row r="409" spans="1:10">
      <c r="A409" s="107" t="s">
        <v>946</v>
      </c>
      <c r="B409" s="134"/>
      <c r="C409" s="136" t="str" cm="1">
        <f t="array" ref="C409">_xlfn.IFS('組織C③（②のG6~P→F6にペースト＋事業所名追加）'!Q409="","",'組織C③（②のG6~P→F6にペースト＋事業所名追加）'!Q409=1,'組織C③（②のG6~P→F6にペースト＋事業所名追加）'!G409,'組織C③（②のG6~P→F6にペースト＋事業所名追加）'!Q409=2,'組織C③（②のG6~P→F6にペースト＋事業所名追加）'!I409,'組織C③（②のG6~P→F6にペースト＋事業所名追加）'!Q409=3,'組織C③（②のG6~P→F6にペースト＋事業所名追加）'!K409,'組織C③（②のG6~P→F6にペースト＋事業所名追加）'!Q409=4,'組織C③（②のG6~P→F6にペースト＋事業所名追加）'!M409,'組織C③（②のG6~P→F6にペースト＋事業所名追加）'!Q409=5,'組織C③（②のG6~P→F6にペースト＋事業所名追加）'!O409)</f>
        <v/>
      </c>
      <c r="D409" s="136" t="str" cm="1">
        <f t="array" ref="D409">_xlfn.IFS('組織C③（②のG6~P→F6にペースト＋事業所名追加）'!Q409="","",'組織C③（②のG6~P→F6にペースト＋事業所名追加）'!Q409=1,"",'組織C③（②のG6~P→F6にペースト＋事業所名追加）'!Q409=2,'組織C③（②のG6~P→F6にペースト＋事業所名追加）'!G409,'組織C③（②のG6~P→F6にペースト＋事業所名追加）'!Q409=3,'組織C③（②のG6~P→F6にペースト＋事業所名追加）'!I409,'組織C③（②のG6~P→F6にペースト＋事業所名追加）'!Q409=4,'組織C③（②のG6~P→F6にペースト＋事業所名追加）'!K409,'組織C③（②のG6~P→F6にペースト＋事業所名追加）'!Q409=5,'組織C③（②のG6~P→F6にペースト＋事業所名追加）'!M409)</f>
        <v/>
      </c>
      <c r="E409" s="107" t="str">
        <f t="shared" si="14"/>
        <v/>
      </c>
      <c r="F409" s="37" t="str">
        <f t="shared" si="13"/>
        <v/>
      </c>
      <c r="G409" s="123" t="str" cm="1">
        <f t="array" ref="G409">IF($G$6="","",_xlfn.IFS('組織C③（②のG6~P→F6にペースト＋事業所名追加）'!Q409="","",'組織C③（②のG6~P→F6にペースト＋事業所名追加）'!Q409=1,'組織C③（②のG6~P→F6にペースト＋事業所名追加）'!F409,'組織C③（②のG6~P→F6にペースト＋事業所名追加）'!Q409=2,'組織C③（②のG6~P→F6にペースト＋事業所名追加）'!H409,'組織C③（②のG6~P→F6にペースト＋事業所名追加）'!Q409=3,'組織C③（②のG6~P→F6にペースト＋事業所名追加）'!J409,'組織C③（②のG6~P→F6にペースト＋事業所名追加）'!Q409=4,'組織C③（②のG6~P→F6にペースト＋事業所名追加）'!L409,'組織C③（②のG6~P→F6にペースト＋事業所名追加）'!Q409=5,'組織C③（②のG6~P→F6にペースト＋事業所名追加）'!N409))</f>
        <v/>
      </c>
      <c r="H409" s="123" t="str" cm="1">
        <f t="array" ref="H409">IF($G$6="","",_xlfn.IFS('組織C③（②のG6~P→F6にペースト＋事業所名追加）'!Q409="","",'組織C③（②のG6~P→F6にペースト＋事業所名追加）'!Q409=1,"",'組織C③（②のG6~P→F6にペースト＋事業所名追加）'!Q409=2,'組織C③（②のG6~P→F6にペースト＋事業所名追加）'!F409,'組織C③（②のG6~P→F6にペースト＋事業所名追加）'!Q409=3,'組織C③（②のG6~P→F6にペースト＋事業所名追加）'!H409,'組織C③（②のG6~P→F6にペースト＋事業所名追加）'!Q409=4,'組織C③（②のG6~P→F6にペースト＋事業所名追加）'!J409,'組織C③（②のG6~P→F6にペースト＋事業所名追加）'!Q409=5,'組織C③（②のG6~P→F6にペースト＋事業所名追加）'!L409))</f>
        <v/>
      </c>
      <c r="I409" s="123" t="str">
        <f>IF('組織C③（②のG6~P→F6にペースト＋事業所名追加）'!C409="","",'組織C③（②のG6~P→F6にペースト＋事業所名追加）'!C409)</f>
        <v/>
      </c>
      <c r="J409" s="107"/>
    </row>
    <row r="410" spans="1:10">
      <c r="A410" s="107" t="s">
        <v>947</v>
      </c>
      <c r="B410" s="134"/>
      <c r="C410" s="136" t="str" cm="1">
        <f t="array" ref="C410">_xlfn.IFS('組織C③（②のG6~P→F6にペースト＋事業所名追加）'!Q410="","",'組織C③（②のG6~P→F6にペースト＋事業所名追加）'!Q410=1,'組織C③（②のG6~P→F6にペースト＋事業所名追加）'!G410,'組織C③（②のG6~P→F6にペースト＋事業所名追加）'!Q410=2,'組織C③（②のG6~P→F6にペースト＋事業所名追加）'!I410,'組織C③（②のG6~P→F6にペースト＋事業所名追加）'!Q410=3,'組織C③（②のG6~P→F6にペースト＋事業所名追加）'!K410,'組織C③（②のG6~P→F6にペースト＋事業所名追加）'!Q410=4,'組織C③（②のG6~P→F6にペースト＋事業所名追加）'!M410,'組織C③（②のG6~P→F6にペースト＋事業所名追加）'!Q410=5,'組織C③（②のG6~P→F6にペースト＋事業所名追加）'!O410)</f>
        <v/>
      </c>
      <c r="D410" s="136" t="str" cm="1">
        <f t="array" ref="D410">_xlfn.IFS('組織C③（②のG6~P→F6にペースト＋事業所名追加）'!Q410="","",'組織C③（②のG6~P→F6にペースト＋事業所名追加）'!Q410=1,"",'組織C③（②のG6~P→F6にペースト＋事業所名追加）'!Q410=2,'組織C③（②のG6~P→F6にペースト＋事業所名追加）'!G410,'組織C③（②のG6~P→F6にペースト＋事業所名追加）'!Q410=3,'組織C③（②のG6~P→F6にペースト＋事業所名追加）'!I410,'組織C③（②のG6~P→F6にペースト＋事業所名追加）'!Q410=4,'組織C③（②のG6~P→F6にペースト＋事業所名追加）'!K410,'組織C③（②のG6~P→F6にペースト＋事業所名追加）'!Q410=5,'組織C③（②のG6~P→F6にペースト＋事業所名追加）'!M410)</f>
        <v/>
      </c>
      <c r="E410" s="107" t="str">
        <f t="shared" si="14"/>
        <v/>
      </c>
      <c r="F410" s="37" t="str">
        <f t="shared" si="13"/>
        <v/>
      </c>
      <c r="G410" s="123" t="str" cm="1">
        <f t="array" ref="G410">IF($G$6="","",_xlfn.IFS('組織C③（②のG6~P→F6にペースト＋事業所名追加）'!Q410="","",'組織C③（②のG6~P→F6にペースト＋事業所名追加）'!Q410=1,'組織C③（②のG6~P→F6にペースト＋事業所名追加）'!F410,'組織C③（②のG6~P→F6にペースト＋事業所名追加）'!Q410=2,'組織C③（②のG6~P→F6にペースト＋事業所名追加）'!H410,'組織C③（②のG6~P→F6にペースト＋事業所名追加）'!Q410=3,'組織C③（②のG6~P→F6にペースト＋事業所名追加）'!J410,'組織C③（②のG6~P→F6にペースト＋事業所名追加）'!Q410=4,'組織C③（②のG6~P→F6にペースト＋事業所名追加）'!L410,'組織C③（②のG6~P→F6にペースト＋事業所名追加）'!Q410=5,'組織C③（②のG6~P→F6にペースト＋事業所名追加）'!N410))</f>
        <v/>
      </c>
      <c r="H410" s="123" t="str" cm="1">
        <f t="array" ref="H410">IF($G$6="","",_xlfn.IFS('組織C③（②のG6~P→F6にペースト＋事業所名追加）'!Q410="","",'組織C③（②のG6~P→F6にペースト＋事業所名追加）'!Q410=1,"",'組織C③（②のG6~P→F6にペースト＋事業所名追加）'!Q410=2,'組織C③（②のG6~P→F6にペースト＋事業所名追加）'!F410,'組織C③（②のG6~P→F6にペースト＋事業所名追加）'!Q410=3,'組織C③（②のG6~P→F6にペースト＋事業所名追加）'!H410,'組織C③（②のG6~P→F6にペースト＋事業所名追加）'!Q410=4,'組織C③（②のG6~P→F6にペースト＋事業所名追加）'!J410,'組織C③（②のG6~P→F6にペースト＋事業所名追加）'!Q410=5,'組織C③（②のG6~P→F6にペースト＋事業所名追加）'!L410))</f>
        <v/>
      </c>
      <c r="I410" s="123" t="str">
        <f>IF('組織C③（②のG6~P→F6にペースト＋事業所名追加）'!C410="","",'組織C③（②のG6~P→F6にペースト＋事業所名追加）'!C410)</f>
        <v/>
      </c>
      <c r="J410" s="107"/>
    </row>
    <row r="411" spans="1:10">
      <c r="A411" s="107" t="s">
        <v>948</v>
      </c>
      <c r="B411" s="134"/>
      <c r="C411" s="136" t="str" cm="1">
        <f t="array" ref="C411">_xlfn.IFS('組織C③（②のG6~P→F6にペースト＋事業所名追加）'!Q411="","",'組織C③（②のG6~P→F6にペースト＋事業所名追加）'!Q411=1,'組織C③（②のG6~P→F6にペースト＋事業所名追加）'!G411,'組織C③（②のG6~P→F6にペースト＋事業所名追加）'!Q411=2,'組織C③（②のG6~P→F6にペースト＋事業所名追加）'!I411,'組織C③（②のG6~P→F6にペースト＋事業所名追加）'!Q411=3,'組織C③（②のG6~P→F6にペースト＋事業所名追加）'!K411,'組織C③（②のG6~P→F6にペースト＋事業所名追加）'!Q411=4,'組織C③（②のG6~P→F6にペースト＋事業所名追加）'!M411,'組織C③（②のG6~P→F6にペースト＋事業所名追加）'!Q411=5,'組織C③（②のG6~P→F6にペースト＋事業所名追加）'!O411)</f>
        <v/>
      </c>
      <c r="D411" s="136" t="str" cm="1">
        <f t="array" ref="D411">_xlfn.IFS('組織C③（②のG6~P→F6にペースト＋事業所名追加）'!Q411="","",'組織C③（②のG6~P→F6にペースト＋事業所名追加）'!Q411=1,"",'組織C③（②のG6~P→F6にペースト＋事業所名追加）'!Q411=2,'組織C③（②のG6~P→F6にペースト＋事業所名追加）'!G411,'組織C③（②のG6~P→F6にペースト＋事業所名追加）'!Q411=3,'組織C③（②のG6~P→F6にペースト＋事業所名追加）'!I411,'組織C③（②のG6~P→F6にペースト＋事業所名追加）'!Q411=4,'組織C③（②のG6~P→F6にペースト＋事業所名追加）'!K411,'組織C③（②のG6~P→F6にペースト＋事業所名追加）'!Q411=5,'組織C③（②のG6~P→F6にペースト＋事業所名追加）'!M411)</f>
        <v/>
      </c>
      <c r="E411" s="107" t="str">
        <f t="shared" si="14"/>
        <v/>
      </c>
      <c r="F411" s="37" t="str">
        <f t="shared" si="13"/>
        <v/>
      </c>
      <c r="G411" s="123" t="str" cm="1">
        <f t="array" ref="G411">IF($G$6="","",_xlfn.IFS('組織C③（②のG6~P→F6にペースト＋事業所名追加）'!Q411="","",'組織C③（②のG6~P→F6にペースト＋事業所名追加）'!Q411=1,'組織C③（②のG6~P→F6にペースト＋事業所名追加）'!F411,'組織C③（②のG6~P→F6にペースト＋事業所名追加）'!Q411=2,'組織C③（②のG6~P→F6にペースト＋事業所名追加）'!H411,'組織C③（②のG6~P→F6にペースト＋事業所名追加）'!Q411=3,'組織C③（②のG6~P→F6にペースト＋事業所名追加）'!J411,'組織C③（②のG6~P→F6にペースト＋事業所名追加）'!Q411=4,'組織C③（②のG6~P→F6にペースト＋事業所名追加）'!L411,'組織C③（②のG6~P→F6にペースト＋事業所名追加）'!Q411=5,'組織C③（②のG6~P→F6にペースト＋事業所名追加）'!N411))</f>
        <v/>
      </c>
      <c r="H411" s="123" t="str" cm="1">
        <f t="array" ref="H411">IF($G$6="","",_xlfn.IFS('組織C③（②のG6~P→F6にペースト＋事業所名追加）'!Q411="","",'組織C③（②のG6~P→F6にペースト＋事業所名追加）'!Q411=1,"",'組織C③（②のG6~P→F6にペースト＋事業所名追加）'!Q411=2,'組織C③（②のG6~P→F6にペースト＋事業所名追加）'!F411,'組織C③（②のG6~P→F6にペースト＋事業所名追加）'!Q411=3,'組織C③（②のG6~P→F6にペースト＋事業所名追加）'!H411,'組織C③（②のG6~P→F6にペースト＋事業所名追加）'!Q411=4,'組織C③（②のG6~P→F6にペースト＋事業所名追加）'!J411,'組織C③（②のG6~P→F6にペースト＋事業所名追加）'!Q411=5,'組織C③（②のG6~P→F6にペースト＋事業所名追加）'!L411))</f>
        <v/>
      </c>
      <c r="I411" s="123" t="str">
        <f>IF('組織C③（②のG6~P→F6にペースト＋事業所名追加）'!C411="","",'組織C③（②のG6~P→F6にペースト＋事業所名追加）'!C411)</f>
        <v/>
      </c>
      <c r="J411" s="107"/>
    </row>
    <row r="412" spans="1:10">
      <c r="A412" s="107" t="s">
        <v>949</v>
      </c>
      <c r="B412" s="134"/>
      <c r="C412" s="136" t="str" cm="1">
        <f t="array" ref="C412">_xlfn.IFS('組織C③（②のG6~P→F6にペースト＋事業所名追加）'!Q412="","",'組織C③（②のG6~P→F6にペースト＋事業所名追加）'!Q412=1,'組織C③（②のG6~P→F6にペースト＋事業所名追加）'!G412,'組織C③（②のG6~P→F6にペースト＋事業所名追加）'!Q412=2,'組織C③（②のG6~P→F6にペースト＋事業所名追加）'!I412,'組織C③（②のG6~P→F6にペースト＋事業所名追加）'!Q412=3,'組織C③（②のG6~P→F6にペースト＋事業所名追加）'!K412,'組織C③（②のG6~P→F6にペースト＋事業所名追加）'!Q412=4,'組織C③（②のG6~P→F6にペースト＋事業所名追加）'!M412,'組織C③（②のG6~P→F6にペースト＋事業所名追加）'!Q412=5,'組織C③（②のG6~P→F6にペースト＋事業所名追加）'!O412)</f>
        <v/>
      </c>
      <c r="D412" s="136" t="str" cm="1">
        <f t="array" ref="D412">_xlfn.IFS('組織C③（②のG6~P→F6にペースト＋事業所名追加）'!Q412="","",'組織C③（②のG6~P→F6にペースト＋事業所名追加）'!Q412=1,"",'組織C③（②のG6~P→F6にペースト＋事業所名追加）'!Q412=2,'組織C③（②のG6~P→F6にペースト＋事業所名追加）'!G412,'組織C③（②のG6~P→F6にペースト＋事業所名追加）'!Q412=3,'組織C③（②のG6~P→F6にペースト＋事業所名追加）'!I412,'組織C③（②のG6~P→F6にペースト＋事業所名追加）'!Q412=4,'組織C③（②のG6~P→F6にペースト＋事業所名追加）'!K412,'組織C③（②のG6~P→F6にペースト＋事業所名追加）'!Q412=5,'組織C③（②のG6~P→F6にペースト＋事業所名追加）'!M412)</f>
        <v/>
      </c>
      <c r="E412" s="107" t="str">
        <f t="shared" si="14"/>
        <v/>
      </c>
      <c r="F412" s="37" t="str">
        <f t="shared" si="13"/>
        <v/>
      </c>
      <c r="G412" s="123" t="str" cm="1">
        <f t="array" ref="G412">IF($G$6="","",_xlfn.IFS('組織C③（②のG6~P→F6にペースト＋事業所名追加）'!Q412="","",'組織C③（②のG6~P→F6にペースト＋事業所名追加）'!Q412=1,'組織C③（②のG6~P→F6にペースト＋事業所名追加）'!F412,'組織C③（②のG6~P→F6にペースト＋事業所名追加）'!Q412=2,'組織C③（②のG6~P→F6にペースト＋事業所名追加）'!H412,'組織C③（②のG6~P→F6にペースト＋事業所名追加）'!Q412=3,'組織C③（②のG6~P→F6にペースト＋事業所名追加）'!J412,'組織C③（②のG6~P→F6にペースト＋事業所名追加）'!Q412=4,'組織C③（②のG6~P→F6にペースト＋事業所名追加）'!L412,'組織C③（②のG6~P→F6にペースト＋事業所名追加）'!Q412=5,'組織C③（②のG6~P→F6にペースト＋事業所名追加）'!N412))</f>
        <v/>
      </c>
      <c r="H412" s="123" t="str" cm="1">
        <f t="array" ref="H412">IF($G$6="","",_xlfn.IFS('組織C③（②のG6~P→F6にペースト＋事業所名追加）'!Q412="","",'組織C③（②のG6~P→F6にペースト＋事業所名追加）'!Q412=1,"",'組織C③（②のG6~P→F6にペースト＋事業所名追加）'!Q412=2,'組織C③（②のG6~P→F6にペースト＋事業所名追加）'!F412,'組織C③（②のG6~P→F6にペースト＋事業所名追加）'!Q412=3,'組織C③（②のG6~P→F6にペースト＋事業所名追加）'!H412,'組織C③（②のG6~P→F6にペースト＋事業所名追加）'!Q412=4,'組織C③（②のG6~P→F6にペースト＋事業所名追加）'!J412,'組織C③（②のG6~P→F6にペースト＋事業所名追加）'!Q412=5,'組織C③（②のG6~P→F6にペースト＋事業所名追加）'!L412))</f>
        <v/>
      </c>
      <c r="I412" s="123" t="str">
        <f>IF('組織C③（②のG6~P→F6にペースト＋事業所名追加）'!C412="","",'組織C③（②のG6~P→F6にペースト＋事業所名追加）'!C412)</f>
        <v/>
      </c>
      <c r="J412" s="107"/>
    </row>
    <row r="413" spans="1:10">
      <c r="A413" s="107" t="s">
        <v>950</v>
      </c>
      <c r="B413" s="134"/>
      <c r="C413" s="136" t="str" cm="1">
        <f t="array" ref="C413">_xlfn.IFS('組織C③（②のG6~P→F6にペースト＋事業所名追加）'!Q413="","",'組織C③（②のG6~P→F6にペースト＋事業所名追加）'!Q413=1,'組織C③（②のG6~P→F6にペースト＋事業所名追加）'!G413,'組織C③（②のG6~P→F6にペースト＋事業所名追加）'!Q413=2,'組織C③（②のG6~P→F6にペースト＋事業所名追加）'!I413,'組織C③（②のG6~P→F6にペースト＋事業所名追加）'!Q413=3,'組織C③（②のG6~P→F6にペースト＋事業所名追加）'!K413,'組織C③（②のG6~P→F6にペースト＋事業所名追加）'!Q413=4,'組織C③（②のG6~P→F6にペースト＋事業所名追加）'!M413,'組織C③（②のG6~P→F6にペースト＋事業所名追加）'!Q413=5,'組織C③（②のG6~P→F6にペースト＋事業所名追加）'!O413)</f>
        <v/>
      </c>
      <c r="D413" s="136" t="str" cm="1">
        <f t="array" ref="D413">_xlfn.IFS('組織C③（②のG6~P→F6にペースト＋事業所名追加）'!Q413="","",'組織C③（②のG6~P→F6にペースト＋事業所名追加）'!Q413=1,"",'組織C③（②のG6~P→F6にペースト＋事業所名追加）'!Q413=2,'組織C③（②のG6~P→F6にペースト＋事業所名追加）'!G413,'組織C③（②のG6~P→F6にペースト＋事業所名追加）'!Q413=3,'組織C③（②のG6~P→F6にペースト＋事業所名追加）'!I413,'組織C③（②のG6~P→F6にペースト＋事業所名追加）'!Q413=4,'組織C③（②のG6~P→F6にペースト＋事業所名追加）'!K413,'組織C③（②のG6~P→F6にペースト＋事業所名追加）'!Q413=5,'組織C③（②のG6~P→F6にペースト＋事業所名追加）'!M413)</f>
        <v/>
      </c>
      <c r="E413" s="107" t="str">
        <f t="shared" si="14"/>
        <v/>
      </c>
      <c r="F413" s="37" t="str">
        <f t="shared" si="13"/>
        <v/>
      </c>
      <c r="G413" s="123" t="str" cm="1">
        <f t="array" ref="G413">IF($G$6="","",_xlfn.IFS('組織C③（②のG6~P→F6にペースト＋事業所名追加）'!Q413="","",'組織C③（②のG6~P→F6にペースト＋事業所名追加）'!Q413=1,'組織C③（②のG6~P→F6にペースト＋事業所名追加）'!F413,'組織C③（②のG6~P→F6にペースト＋事業所名追加）'!Q413=2,'組織C③（②のG6~P→F6にペースト＋事業所名追加）'!H413,'組織C③（②のG6~P→F6にペースト＋事業所名追加）'!Q413=3,'組織C③（②のG6~P→F6にペースト＋事業所名追加）'!J413,'組織C③（②のG6~P→F6にペースト＋事業所名追加）'!Q413=4,'組織C③（②のG6~P→F6にペースト＋事業所名追加）'!L413,'組織C③（②のG6~P→F6にペースト＋事業所名追加）'!Q413=5,'組織C③（②のG6~P→F6にペースト＋事業所名追加）'!N413))</f>
        <v/>
      </c>
      <c r="H413" s="123" t="str" cm="1">
        <f t="array" ref="H413">IF($G$6="","",_xlfn.IFS('組織C③（②のG6~P→F6にペースト＋事業所名追加）'!Q413="","",'組織C③（②のG6~P→F6にペースト＋事業所名追加）'!Q413=1,"",'組織C③（②のG6~P→F6にペースト＋事業所名追加）'!Q413=2,'組織C③（②のG6~P→F6にペースト＋事業所名追加）'!F413,'組織C③（②のG6~P→F6にペースト＋事業所名追加）'!Q413=3,'組織C③（②のG6~P→F6にペースト＋事業所名追加）'!H413,'組織C③（②のG6~P→F6にペースト＋事業所名追加）'!Q413=4,'組織C③（②のG6~P→F6にペースト＋事業所名追加）'!J413,'組織C③（②のG6~P→F6にペースト＋事業所名追加）'!Q413=5,'組織C③（②のG6~P→F6にペースト＋事業所名追加）'!L413))</f>
        <v/>
      </c>
      <c r="I413" s="123" t="str">
        <f>IF('組織C③（②のG6~P→F6にペースト＋事業所名追加）'!C413="","",'組織C③（②のG6~P→F6にペースト＋事業所名追加）'!C413)</f>
        <v/>
      </c>
      <c r="J413" s="107"/>
    </row>
    <row r="414" spans="1:10">
      <c r="A414" s="107" t="s">
        <v>951</v>
      </c>
      <c r="B414" s="134"/>
      <c r="C414" s="136" t="str" cm="1">
        <f t="array" ref="C414">_xlfn.IFS('組織C③（②のG6~P→F6にペースト＋事業所名追加）'!Q414="","",'組織C③（②のG6~P→F6にペースト＋事業所名追加）'!Q414=1,'組織C③（②のG6~P→F6にペースト＋事業所名追加）'!G414,'組織C③（②のG6~P→F6にペースト＋事業所名追加）'!Q414=2,'組織C③（②のG6~P→F6にペースト＋事業所名追加）'!I414,'組織C③（②のG6~P→F6にペースト＋事業所名追加）'!Q414=3,'組織C③（②のG6~P→F6にペースト＋事業所名追加）'!K414,'組織C③（②のG6~P→F6にペースト＋事業所名追加）'!Q414=4,'組織C③（②のG6~P→F6にペースト＋事業所名追加）'!M414,'組織C③（②のG6~P→F6にペースト＋事業所名追加）'!Q414=5,'組織C③（②のG6~P→F6にペースト＋事業所名追加）'!O414)</f>
        <v/>
      </c>
      <c r="D414" s="136" t="str" cm="1">
        <f t="array" ref="D414">_xlfn.IFS('組織C③（②のG6~P→F6にペースト＋事業所名追加）'!Q414="","",'組織C③（②のG6~P→F6にペースト＋事業所名追加）'!Q414=1,"",'組織C③（②のG6~P→F6にペースト＋事業所名追加）'!Q414=2,'組織C③（②のG6~P→F6にペースト＋事業所名追加）'!G414,'組織C③（②のG6~P→F6にペースト＋事業所名追加）'!Q414=3,'組織C③（②のG6~P→F6にペースト＋事業所名追加）'!I414,'組織C③（②のG6~P→F6にペースト＋事業所名追加）'!Q414=4,'組織C③（②のG6~P→F6にペースト＋事業所名追加）'!K414,'組織C③（②のG6~P→F6にペースト＋事業所名追加）'!Q414=5,'組織C③（②のG6~P→F6にペースト＋事業所名追加）'!M414)</f>
        <v/>
      </c>
      <c r="E414" s="107" t="str">
        <f t="shared" si="14"/>
        <v/>
      </c>
      <c r="F414" s="37" t="str">
        <f t="shared" si="13"/>
        <v/>
      </c>
      <c r="G414" s="123" t="str" cm="1">
        <f t="array" ref="G414">IF($G$6="","",_xlfn.IFS('組織C③（②のG6~P→F6にペースト＋事業所名追加）'!Q414="","",'組織C③（②のG6~P→F6にペースト＋事業所名追加）'!Q414=1,'組織C③（②のG6~P→F6にペースト＋事業所名追加）'!F414,'組織C③（②のG6~P→F6にペースト＋事業所名追加）'!Q414=2,'組織C③（②のG6~P→F6にペースト＋事業所名追加）'!H414,'組織C③（②のG6~P→F6にペースト＋事業所名追加）'!Q414=3,'組織C③（②のG6~P→F6にペースト＋事業所名追加）'!J414,'組織C③（②のG6~P→F6にペースト＋事業所名追加）'!Q414=4,'組織C③（②のG6~P→F6にペースト＋事業所名追加）'!L414,'組織C③（②のG6~P→F6にペースト＋事業所名追加）'!Q414=5,'組織C③（②のG6~P→F6にペースト＋事業所名追加）'!N414))</f>
        <v/>
      </c>
      <c r="H414" s="123" t="str" cm="1">
        <f t="array" ref="H414">IF($G$6="","",_xlfn.IFS('組織C③（②のG6~P→F6にペースト＋事業所名追加）'!Q414="","",'組織C③（②のG6~P→F6にペースト＋事業所名追加）'!Q414=1,"",'組織C③（②のG6~P→F6にペースト＋事業所名追加）'!Q414=2,'組織C③（②のG6~P→F6にペースト＋事業所名追加）'!F414,'組織C③（②のG6~P→F6にペースト＋事業所名追加）'!Q414=3,'組織C③（②のG6~P→F6にペースト＋事業所名追加）'!H414,'組織C③（②のG6~P→F6にペースト＋事業所名追加）'!Q414=4,'組織C③（②のG6~P→F6にペースト＋事業所名追加）'!J414,'組織C③（②のG6~P→F6にペースト＋事業所名追加）'!Q414=5,'組織C③（②のG6~P→F6にペースト＋事業所名追加）'!L414))</f>
        <v/>
      </c>
      <c r="I414" s="123" t="str">
        <f>IF('組織C③（②のG6~P→F6にペースト＋事業所名追加）'!C414="","",'組織C③（②のG6~P→F6にペースト＋事業所名追加）'!C414)</f>
        <v/>
      </c>
      <c r="J414" s="107"/>
    </row>
    <row r="415" spans="1:10">
      <c r="A415" s="107" t="s">
        <v>952</v>
      </c>
      <c r="B415" s="134"/>
      <c r="C415" s="136" t="str" cm="1">
        <f t="array" ref="C415">_xlfn.IFS('組織C③（②のG6~P→F6にペースト＋事業所名追加）'!Q415="","",'組織C③（②のG6~P→F6にペースト＋事業所名追加）'!Q415=1,'組織C③（②のG6~P→F6にペースト＋事業所名追加）'!G415,'組織C③（②のG6~P→F6にペースト＋事業所名追加）'!Q415=2,'組織C③（②のG6~P→F6にペースト＋事業所名追加）'!I415,'組織C③（②のG6~P→F6にペースト＋事業所名追加）'!Q415=3,'組織C③（②のG6~P→F6にペースト＋事業所名追加）'!K415,'組織C③（②のG6~P→F6にペースト＋事業所名追加）'!Q415=4,'組織C③（②のG6~P→F6にペースト＋事業所名追加）'!M415,'組織C③（②のG6~P→F6にペースト＋事業所名追加）'!Q415=5,'組織C③（②のG6~P→F6にペースト＋事業所名追加）'!O415)</f>
        <v/>
      </c>
      <c r="D415" s="136" t="str" cm="1">
        <f t="array" ref="D415">_xlfn.IFS('組織C③（②のG6~P→F6にペースト＋事業所名追加）'!Q415="","",'組織C③（②のG6~P→F6にペースト＋事業所名追加）'!Q415=1,"",'組織C③（②のG6~P→F6にペースト＋事業所名追加）'!Q415=2,'組織C③（②のG6~P→F6にペースト＋事業所名追加）'!G415,'組織C③（②のG6~P→F6にペースト＋事業所名追加）'!Q415=3,'組織C③（②のG6~P→F6にペースト＋事業所名追加）'!I415,'組織C③（②のG6~P→F6にペースト＋事業所名追加）'!Q415=4,'組織C③（②のG6~P→F6にペースト＋事業所名追加）'!K415,'組織C③（②のG6~P→F6にペースト＋事業所名追加）'!Q415=5,'組織C③（②のG6~P→F6にペースト＋事業所名追加）'!M415)</f>
        <v/>
      </c>
      <c r="E415" s="107" t="str">
        <f t="shared" si="14"/>
        <v/>
      </c>
      <c r="F415" s="37" t="str">
        <f t="shared" si="13"/>
        <v/>
      </c>
      <c r="G415" s="123" t="str" cm="1">
        <f t="array" ref="G415">IF($G$6="","",_xlfn.IFS('組織C③（②のG6~P→F6にペースト＋事業所名追加）'!Q415="","",'組織C③（②のG6~P→F6にペースト＋事業所名追加）'!Q415=1,'組織C③（②のG6~P→F6にペースト＋事業所名追加）'!F415,'組織C③（②のG6~P→F6にペースト＋事業所名追加）'!Q415=2,'組織C③（②のG6~P→F6にペースト＋事業所名追加）'!H415,'組織C③（②のG6~P→F6にペースト＋事業所名追加）'!Q415=3,'組織C③（②のG6~P→F6にペースト＋事業所名追加）'!J415,'組織C③（②のG6~P→F6にペースト＋事業所名追加）'!Q415=4,'組織C③（②のG6~P→F6にペースト＋事業所名追加）'!L415,'組織C③（②のG6~P→F6にペースト＋事業所名追加）'!Q415=5,'組織C③（②のG6~P→F6にペースト＋事業所名追加）'!N415))</f>
        <v/>
      </c>
      <c r="H415" s="123" t="str" cm="1">
        <f t="array" ref="H415">IF($G$6="","",_xlfn.IFS('組織C③（②のG6~P→F6にペースト＋事業所名追加）'!Q415="","",'組織C③（②のG6~P→F6にペースト＋事業所名追加）'!Q415=1,"",'組織C③（②のG6~P→F6にペースト＋事業所名追加）'!Q415=2,'組織C③（②のG6~P→F6にペースト＋事業所名追加）'!F415,'組織C③（②のG6~P→F6にペースト＋事業所名追加）'!Q415=3,'組織C③（②のG6~P→F6にペースト＋事業所名追加）'!H415,'組織C③（②のG6~P→F6にペースト＋事業所名追加）'!Q415=4,'組織C③（②のG6~P→F6にペースト＋事業所名追加）'!J415,'組織C③（②のG6~P→F6にペースト＋事業所名追加）'!Q415=5,'組織C③（②のG6~P→F6にペースト＋事業所名追加）'!L415))</f>
        <v/>
      </c>
      <c r="I415" s="123" t="str">
        <f>IF('組織C③（②のG6~P→F6にペースト＋事業所名追加）'!C415="","",'組織C③（②のG6~P→F6にペースト＋事業所名追加）'!C415)</f>
        <v/>
      </c>
      <c r="J415" s="107"/>
    </row>
    <row r="416" spans="1:10">
      <c r="A416" s="107" t="s">
        <v>953</v>
      </c>
      <c r="B416" s="134"/>
      <c r="C416" s="136" t="str" cm="1">
        <f t="array" ref="C416">_xlfn.IFS('組織C③（②のG6~P→F6にペースト＋事業所名追加）'!Q416="","",'組織C③（②のG6~P→F6にペースト＋事業所名追加）'!Q416=1,'組織C③（②のG6~P→F6にペースト＋事業所名追加）'!G416,'組織C③（②のG6~P→F6にペースト＋事業所名追加）'!Q416=2,'組織C③（②のG6~P→F6にペースト＋事業所名追加）'!I416,'組織C③（②のG6~P→F6にペースト＋事業所名追加）'!Q416=3,'組織C③（②のG6~P→F6にペースト＋事業所名追加）'!K416,'組織C③（②のG6~P→F6にペースト＋事業所名追加）'!Q416=4,'組織C③（②のG6~P→F6にペースト＋事業所名追加）'!M416,'組織C③（②のG6~P→F6にペースト＋事業所名追加）'!Q416=5,'組織C③（②のG6~P→F6にペースト＋事業所名追加）'!O416)</f>
        <v/>
      </c>
      <c r="D416" s="136" t="str" cm="1">
        <f t="array" ref="D416">_xlfn.IFS('組織C③（②のG6~P→F6にペースト＋事業所名追加）'!Q416="","",'組織C③（②のG6~P→F6にペースト＋事業所名追加）'!Q416=1,"",'組織C③（②のG6~P→F6にペースト＋事業所名追加）'!Q416=2,'組織C③（②のG6~P→F6にペースト＋事業所名追加）'!G416,'組織C③（②のG6~P→F6にペースト＋事業所名追加）'!Q416=3,'組織C③（②のG6~P→F6にペースト＋事業所名追加）'!I416,'組織C③（②のG6~P→F6にペースト＋事業所名追加）'!Q416=4,'組織C③（②のG6~P→F6にペースト＋事業所名追加）'!K416,'組織C③（②のG6~P→F6にペースト＋事業所名追加）'!Q416=5,'組織C③（②のG6~P→F6にペースト＋事業所名追加）'!M416)</f>
        <v/>
      </c>
      <c r="E416" s="107" t="str">
        <f t="shared" si="14"/>
        <v/>
      </c>
      <c r="F416" s="37" t="str">
        <f t="shared" si="13"/>
        <v/>
      </c>
      <c r="G416" s="123" t="str" cm="1">
        <f t="array" ref="G416">IF($G$6="","",_xlfn.IFS('組織C③（②のG6~P→F6にペースト＋事業所名追加）'!Q416="","",'組織C③（②のG6~P→F6にペースト＋事業所名追加）'!Q416=1,'組織C③（②のG6~P→F6にペースト＋事業所名追加）'!F416,'組織C③（②のG6~P→F6にペースト＋事業所名追加）'!Q416=2,'組織C③（②のG6~P→F6にペースト＋事業所名追加）'!H416,'組織C③（②のG6~P→F6にペースト＋事業所名追加）'!Q416=3,'組織C③（②のG6~P→F6にペースト＋事業所名追加）'!J416,'組織C③（②のG6~P→F6にペースト＋事業所名追加）'!Q416=4,'組織C③（②のG6~P→F6にペースト＋事業所名追加）'!L416,'組織C③（②のG6~P→F6にペースト＋事業所名追加）'!Q416=5,'組織C③（②のG6~P→F6にペースト＋事業所名追加）'!N416))</f>
        <v/>
      </c>
      <c r="H416" s="123" t="str" cm="1">
        <f t="array" ref="H416">IF($G$6="","",_xlfn.IFS('組織C③（②のG6~P→F6にペースト＋事業所名追加）'!Q416="","",'組織C③（②のG6~P→F6にペースト＋事業所名追加）'!Q416=1,"",'組織C③（②のG6~P→F6にペースト＋事業所名追加）'!Q416=2,'組織C③（②のG6~P→F6にペースト＋事業所名追加）'!F416,'組織C③（②のG6~P→F6にペースト＋事業所名追加）'!Q416=3,'組織C③（②のG6~P→F6にペースト＋事業所名追加）'!H416,'組織C③（②のG6~P→F6にペースト＋事業所名追加）'!Q416=4,'組織C③（②のG6~P→F6にペースト＋事業所名追加）'!J416,'組織C③（②のG6~P→F6にペースト＋事業所名追加）'!Q416=5,'組織C③（②のG6~P→F6にペースト＋事業所名追加）'!L416))</f>
        <v/>
      </c>
      <c r="I416" s="123" t="str">
        <f>IF('組織C③（②のG6~P→F6にペースト＋事業所名追加）'!C416="","",'組織C③（②のG6~P→F6にペースト＋事業所名追加）'!C416)</f>
        <v/>
      </c>
      <c r="J416" s="107"/>
    </row>
    <row r="417" spans="1:10">
      <c r="A417" s="107" t="s">
        <v>954</v>
      </c>
      <c r="B417" s="134"/>
      <c r="C417" s="136" t="str" cm="1">
        <f t="array" ref="C417">_xlfn.IFS('組織C③（②のG6~P→F6にペースト＋事業所名追加）'!Q417="","",'組織C③（②のG6~P→F6にペースト＋事業所名追加）'!Q417=1,'組織C③（②のG6~P→F6にペースト＋事業所名追加）'!G417,'組織C③（②のG6~P→F6にペースト＋事業所名追加）'!Q417=2,'組織C③（②のG6~P→F6にペースト＋事業所名追加）'!I417,'組織C③（②のG6~P→F6にペースト＋事業所名追加）'!Q417=3,'組織C③（②のG6~P→F6にペースト＋事業所名追加）'!K417,'組織C③（②のG6~P→F6にペースト＋事業所名追加）'!Q417=4,'組織C③（②のG6~P→F6にペースト＋事業所名追加）'!M417,'組織C③（②のG6~P→F6にペースト＋事業所名追加）'!Q417=5,'組織C③（②のG6~P→F6にペースト＋事業所名追加）'!O417)</f>
        <v/>
      </c>
      <c r="D417" s="136" t="str" cm="1">
        <f t="array" ref="D417">_xlfn.IFS('組織C③（②のG6~P→F6にペースト＋事業所名追加）'!Q417="","",'組織C③（②のG6~P→F6にペースト＋事業所名追加）'!Q417=1,"",'組織C③（②のG6~P→F6にペースト＋事業所名追加）'!Q417=2,'組織C③（②のG6~P→F6にペースト＋事業所名追加）'!G417,'組織C③（②のG6~P→F6にペースト＋事業所名追加）'!Q417=3,'組織C③（②のG6~P→F6にペースト＋事業所名追加）'!I417,'組織C③（②のG6~P→F6にペースト＋事業所名追加）'!Q417=4,'組織C③（②のG6~P→F6にペースト＋事業所名追加）'!K417,'組織C③（②のG6~P→F6にペースト＋事業所名追加）'!Q417=5,'組織C③（②のG6~P→F6にペースト＋事業所名追加）'!M417)</f>
        <v/>
      </c>
      <c r="E417" s="107" t="str">
        <f t="shared" si="14"/>
        <v/>
      </c>
      <c r="F417" s="37" t="str">
        <f t="shared" si="13"/>
        <v/>
      </c>
      <c r="G417" s="123" t="str" cm="1">
        <f t="array" ref="G417">IF($G$6="","",_xlfn.IFS('組織C③（②のG6~P→F6にペースト＋事業所名追加）'!Q417="","",'組織C③（②のG6~P→F6にペースト＋事業所名追加）'!Q417=1,'組織C③（②のG6~P→F6にペースト＋事業所名追加）'!F417,'組織C③（②のG6~P→F6にペースト＋事業所名追加）'!Q417=2,'組織C③（②のG6~P→F6にペースト＋事業所名追加）'!H417,'組織C③（②のG6~P→F6にペースト＋事業所名追加）'!Q417=3,'組織C③（②のG6~P→F6にペースト＋事業所名追加）'!J417,'組織C③（②のG6~P→F6にペースト＋事業所名追加）'!Q417=4,'組織C③（②のG6~P→F6にペースト＋事業所名追加）'!L417,'組織C③（②のG6~P→F6にペースト＋事業所名追加）'!Q417=5,'組織C③（②のG6~P→F6にペースト＋事業所名追加）'!N417))</f>
        <v/>
      </c>
      <c r="H417" s="123" t="str" cm="1">
        <f t="array" ref="H417">IF($G$6="","",_xlfn.IFS('組織C③（②のG6~P→F6にペースト＋事業所名追加）'!Q417="","",'組織C③（②のG6~P→F6にペースト＋事業所名追加）'!Q417=1,"",'組織C③（②のG6~P→F6にペースト＋事業所名追加）'!Q417=2,'組織C③（②のG6~P→F6にペースト＋事業所名追加）'!F417,'組織C③（②のG6~P→F6にペースト＋事業所名追加）'!Q417=3,'組織C③（②のG6~P→F6にペースト＋事業所名追加）'!H417,'組織C③（②のG6~P→F6にペースト＋事業所名追加）'!Q417=4,'組織C③（②のG6~P→F6にペースト＋事業所名追加）'!J417,'組織C③（②のG6~P→F6にペースト＋事業所名追加）'!Q417=5,'組織C③（②のG6~P→F6にペースト＋事業所名追加）'!L417))</f>
        <v/>
      </c>
      <c r="I417" s="123" t="str">
        <f>IF('組織C③（②のG6~P→F6にペースト＋事業所名追加）'!C417="","",'組織C③（②のG6~P→F6にペースト＋事業所名追加）'!C417)</f>
        <v/>
      </c>
      <c r="J417" s="107"/>
    </row>
    <row r="418" spans="1:10">
      <c r="A418" s="107" t="s">
        <v>955</v>
      </c>
      <c r="B418" s="134"/>
      <c r="C418" s="136" t="str" cm="1">
        <f t="array" ref="C418">_xlfn.IFS('組織C③（②のG6~P→F6にペースト＋事業所名追加）'!Q418="","",'組織C③（②のG6~P→F6にペースト＋事業所名追加）'!Q418=1,'組織C③（②のG6~P→F6にペースト＋事業所名追加）'!G418,'組織C③（②のG6~P→F6にペースト＋事業所名追加）'!Q418=2,'組織C③（②のG6~P→F6にペースト＋事業所名追加）'!I418,'組織C③（②のG6~P→F6にペースト＋事業所名追加）'!Q418=3,'組織C③（②のG6~P→F6にペースト＋事業所名追加）'!K418,'組織C③（②のG6~P→F6にペースト＋事業所名追加）'!Q418=4,'組織C③（②のG6~P→F6にペースト＋事業所名追加）'!M418,'組織C③（②のG6~P→F6にペースト＋事業所名追加）'!Q418=5,'組織C③（②のG6~P→F6にペースト＋事業所名追加）'!O418)</f>
        <v/>
      </c>
      <c r="D418" s="136" t="str" cm="1">
        <f t="array" ref="D418">_xlfn.IFS('組織C③（②のG6~P→F6にペースト＋事業所名追加）'!Q418="","",'組織C③（②のG6~P→F6にペースト＋事業所名追加）'!Q418=1,"",'組織C③（②のG6~P→F6にペースト＋事業所名追加）'!Q418=2,'組織C③（②のG6~P→F6にペースト＋事業所名追加）'!G418,'組織C③（②のG6~P→F6にペースト＋事業所名追加）'!Q418=3,'組織C③（②のG6~P→F6にペースト＋事業所名追加）'!I418,'組織C③（②のG6~P→F6にペースト＋事業所名追加）'!Q418=4,'組織C③（②のG6~P→F6にペースト＋事業所名追加）'!K418,'組織C③（②のG6~P→F6にペースト＋事業所名追加）'!Q418=5,'組織C③（②のG6~P→F6にペースト＋事業所名追加）'!M418)</f>
        <v/>
      </c>
      <c r="E418" s="107" t="str">
        <f t="shared" si="14"/>
        <v/>
      </c>
      <c r="F418" s="37" t="str">
        <f t="shared" si="13"/>
        <v/>
      </c>
      <c r="G418" s="123" t="str" cm="1">
        <f t="array" ref="G418">IF($G$6="","",_xlfn.IFS('組織C③（②のG6~P→F6にペースト＋事業所名追加）'!Q418="","",'組織C③（②のG6~P→F6にペースト＋事業所名追加）'!Q418=1,'組織C③（②のG6~P→F6にペースト＋事業所名追加）'!F418,'組織C③（②のG6~P→F6にペースト＋事業所名追加）'!Q418=2,'組織C③（②のG6~P→F6にペースト＋事業所名追加）'!H418,'組織C③（②のG6~P→F6にペースト＋事業所名追加）'!Q418=3,'組織C③（②のG6~P→F6にペースト＋事業所名追加）'!J418,'組織C③（②のG6~P→F6にペースト＋事業所名追加）'!Q418=4,'組織C③（②のG6~P→F6にペースト＋事業所名追加）'!L418,'組織C③（②のG6~P→F6にペースト＋事業所名追加）'!Q418=5,'組織C③（②のG6~P→F6にペースト＋事業所名追加）'!N418))</f>
        <v/>
      </c>
      <c r="H418" s="123" t="str" cm="1">
        <f t="array" ref="H418">IF($G$6="","",_xlfn.IFS('組織C③（②のG6~P→F6にペースト＋事業所名追加）'!Q418="","",'組織C③（②のG6~P→F6にペースト＋事業所名追加）'!Q418=1,"",'組織C③（②のG6~P→F6にペースト＋事業所名追加）'!Q418=2,'組織C③（②のG6~P→F6にペースト＋事業所名追加）'!F418,'組織C③（②のG6~P→F6にペースト＋事業所名追加）'!Q418=3,'組織C③（②のG6~P→F6にペースト＋事業所名追加）'!H418,'組織C③（②のG6~P→F6にペースト＋事業所名追加）'!Q418=4,'組織C③（②のG6~P→F6にペースト＋事業所名追加）'!J418,'組織C③（②のG6~P→F6にペースト＋事業所名追加）'!Q418=5,'組織C③（②のG6~P→F6にペースト＋事業所名追加）'!L418))</f>
        <v/>
      </c>
      <c r="I418" s="123" t="str">
        <f>IF('組織C③（②のG6~P→F6にペースト＋事業所名追加）'!C418="","",'組織C③（②のG6~P→F6にペースト＋事業所名追加）'!C418)</f>
        <v/>
      </c>
      <c r="J418" s="107"/>
    </row>
    <row r="419" spans="1:10">
      <c r="A419" s="107" t="s">
        <v>956</v>
      </c>
      <c r="B419" s="134"/>
      <c r="C419" s="136" t="str" cm="1">
        <f t="array" ref="C419">_xlfn.IFS('組織C③（②のG6~P→F6にペースト＋事業所名追加）'!Q419="","",'組織C③（②のG6~P→F6にペースト＋事業所名追加）'!Q419=1,'組織C③（②のG6~P→F6にペースト＋事業所名追加）'!G419,'組織C③（②のG6~P→F6にペースト＋事業所名追加）'!Q419=2,'組織C③（②のG6~P→F6にペースト＋事業所名追加）'!I419,'組織C③（②のG6~P→F6にペースト＋事業所名追加）'!Q419=3,'組織C③（②のG6~P→F6にペースト＋事業所名追加）'!K419,'組織C③（②のG6~P→F6にペースト＋事業所名追加）'!Q419=4,'組織C③（②のG6~P→F6にペースト＋事業所名追加）'!M419,'組織C③（②のG6~P→F6にペースト＋事業所名追加）'!Q419=5,'組織C③（②のG6~P→F6にペースト＋事業所名追加）'!O419)</f>
        <v/>
      </c>
      <c r="D419" s="136" t="str" cm="1">
        <f t="array" ref="D419">_xlfn.IFS('組織C③（②のG6~P→F6にペースト＋事業所名追加）'!Q419="","",'組織C③（②のG6~P→F6にペースト＋事業所名追加）'!Q419=1,"",'組織C③（②のG6~P→F6にペースト＋事業所名追加）'!Q419=2,'組織C③（②のG6~P→F6にペースト＋事業所名追加）'!G419,'組織C③（②のG6~P→F6にペースト＋事業所名追加）'!Q419=3,'組織C③（②のG6~P→F6にペースト＋事業所名追加）'!I419,'組織C③（②のG6~P→F6にペースト＋事業所名追加）'!Q419=4,'組織C③（②のG6~P→F6にペースト＋事業所名追加）'!K419,'組織C③（②のG6~P→F6にペースト＋事業所名追加）'!Q419=5,'組織C③（②のG6~P→F6にペースト＋事業所名追加）'!M419)</f>
        <v/>
      </c>
      <c r="E419" s="107" t="str">
        <f t="shared" si="14"/>
        <v/>
      </c>
      <c r="F419" s="37" t="str">
        <f t="shared" si="13"/>
        <v/>
      </c>
      <c r="G419" s="123" t="str" cm="1">
        <f t="array" ref="G419">IF($G$6="","",_xlfn.IFS('組織C③（②のG6~P→F6にペースト＋事業所名追加）'!Q419="","",'組織C③（②のG6~P→F6にペースト＋事業所名追加）'!Q419=1,'組織C③（②のG6~P→F6にペースト＋事業所名追加）'!F419,'組織C③（②のG6~P→F6にペースト＋事業所名追加）'!Q419=2,'組織C③（②のG6~P→F6にペースト＋事業所名追加）'!H419,'組織C③（②のG6~P→F6にペースト＋事業所名追加）'!Q419=3,'組織C③（②のG6~P→F6にペースト＋事業所名追加）'!J419,'組織C③（②のG6~P→F6にペースト＋事業所名追加）'!Q419=4,'組織C③（②のG6~P→F6にペースト＋事業所名追加）'!L419,'組織C③（②のG6~P→F6にペースト＋事業所名追加）'!Q419=5,'組織C③（②のG6~P→F6にペースト＋事業所名追加）'!N419))</f>
        <v/>
      </c>
      <c r="H419" s="123" t="str" cm="1">
        <f t="array" ref="H419">IF($G$6="","",_xlfn.IFS('組織C③（②のG6~P→F6にペースト＋事業所名追加）'!Q419="","",'組織C③（②のG6~P→F6にペースト＋事業所名追加）'!Q419=1,"",'組織C③（②のG6~P→F6にペースト＋事業所名追加）'!Q419=2,'組織C③（②のG6~P→F6にペースト＋事業所名追加）'!F419,'組織C③（②のG6~P→F6にペースト＋事業所名追加）'!Q419=3,'組織C③（②のG6~P→F6にペースト＋事業所名追加）'!H419,'組織C③（②のG6~P→F6にペースト＋事業所名追加）'!Q419=4,'組織C③（②のG6~P→F6にペースト＋事業所名追加）'!J419,'組織C③（②のG6~P→F6にペースト＋事業所名追加）'!Q419=5,'組織C③（②のG6~P→F6にペースト＋事業所名追加）'!L419))</f>
        <v/>
      </c>
      <c r="I419" s="123" t="str">
        <f>IF('組織C③（②のG6~P→F6にペースト＋事業所名追加）'!C419="","",'組織C③（②のG6~P→F6にペースト＋事業所名追加）'!C419)</f>
        <v/>
      </c>
      <c r="J419" s="107"/>
    </row>
    <row r="420" spans="1:10">
      <c r="A420" s="107" t="s">
        <v>957</v>
      </c>
      <c r="B420" s="134"/>
      <c r="C420" s="136" t="str" cm="1">
        <f t="array" ref="C420">_xlfn.IFS('組織C③（②のG6~P→F6にペースト＋事業所名追加）'!Q420="","",'組織C③（②のG6~P→F6にペースト＋事業所名追加）'!Q420=1,'組織C③（②のG6~P→F6にペースト＋事業所名追加）'!G420,'組織C③（②のG6~P→F6にペースト＋事業所名追加）'!Q420=2,'組織C③（②のG6~P→F6にペースト＋事業所名追加）'!I420,'組織C③（②のG6~P→F6にペースト＋事業所名追加）'!Q420=3,'組織C③（②のG6~P→F6にペースト＋事業所名追加）'!K420,'組織C③（②のG6~P→F6にペースト＋事業所名追加）'!Q420=4,'組織C③（②のG6~P→F6にペースト＋事業所名追加）'!M420,'組織C③（②のG6~P→F6にペースト＋事業所名追加）'!Q420=5,'組織C③（②のG6~P→F6にペースト＋事業所名追加）'!O420)</f>
        <v/>
      </c>
      <c r="D420" s="136" t="str" cm="1">
        <f t="array" ref="D420">_xlfn.IFS('組織C③（②のG6~P→F6にペースト＋事業所名追加）'!Q420="","",'組織C③（②のG6~P→F6にペースト＋事業所名追加）'!Q420=1,"",'組織C③（②のG6~P→F6にペースト＋事業所名追加）'!Q420=2,'組織C③（②のG6~P→F6にペースト＋事業所名追加）'!G420,'組織C③（②のG6~P→F6にペースト＋事業所名追加）'!Q420=3,'組織C③（②のG6~P→F6にペースト＋事業所名追加）'!I420,'組織C③（②のG6~P→F6にペースト＋事業所名追加）'!Q420=4,'組織C③（②のG6~P→F6にペースト＋事業所名追加）'!K420,'組織C③（②のG6~P→F6にペースト＋事業所名追加）'!Q420=5,'組織C③（②のG6~P→F6にペースト＋事業所名追加）'!M420)</f>
        <v/>
      </c>
      <c r="E420" s="107" t="str">
        <f t="shared" si="14"/>
        <v/>
      </c>
      <c r="F420" s="37" t="str">
        <f t="shared" si="13"/>
        <v/>
      </c>
      <c r="G420" s="123" t="str" cm="1">
        <f t="array" ref="G420">IF($G$6="","",_xlfn.IFS('組織C③（②のG6~P→F6にペースト＋事業所名追加）'!Q420="","",'組織C③（②のG6~P→F6にペースト＋事業所名追加）'!Q420=1,'組織C③（②のG6~P→F6にペースト＋事業所名追加）'!F420,'組織C③（②のG6~P→F6にペースト＋事業所名追加）'!Q420=2,'組織C③（②のG6~P→F6にペースト＋事業所名追加）'!H420,'組織C③（②のG6~P→F6にペースト＋事業所名追加）'!Q420=3,'組織C③（②のG6~P→F6にペースト＋事業所名追加）'!J420,'組織C③（②のG6~P→F6にペースト＋事業所名追加）'!Q420=4,'組織C③（②のG6~P→F6にペースト＋事業所名追加）'!L420,'組織C③（②のG6~P→F6にペースト＋事業所名追加）'!Q420=5,'組織C③（②のG6~P→F6にペースト＋事業所名追加）'!N420))</f>
        <v/>
      </c>
      <c r="H420" s="123" t="str" cm="1">
        <f t="array" ref="H420">IF($G$6="","",_xlfn.IFS('組織C③（②のG6~P→F6にペースト＋事業所名追加）'!Q420="","",'組織C③（②のG6~P→F6にペースト＋事業所名追加）'!Q420=1,"",'組織C③（②のG6~P→F6にペースト＋事業所名追加）'!Q420=2,'組織C③（②のG6~P→F6にペースト＋事業所名追加）'!F420,'組織C③（②のG6~P→F6にペースト＋事業所名追加）'!Q420=3,'組織C③（②のG6~P→F6にペースト＋事業所名追加）'!H420,'組織C③（②のG6~P→F6にペースト＋事業所名追加）'!Q420=4,'組織C③（②のG6~P→F6にペースト＋事業所名追加）'!J420,'組織C③（②のG6~P→F6にペースト＋事業所名追加）'!Q420=5,'組織C③（②のG6~P→F6にペースト＋事業所名追加）'!L420))</f>
        <v/>
      </c>
      <c r="I420" s="123" t="str">
        <f>IF('組織C③（②のG6~P→F6にペースト＋事業所名追加）'!C420="","",'組織C③（②のG6~P→F6にペースト＋事業所名追加）'!C420)</f>
        <v/>
      </c>
      <c r="J420" s="107"/>
    </row>
    <row r="421" spans="1:10">
      <c r="A421" s="107" t="s">
        <v>958</v>
      </c>
      <c r="B421" s="134"/>
      <c r="C421" s="136" t="str" cm="1">
        <f t="array" ref="C421">_xlfn.IFS('組織C③（②のG6~P→F6にペースト＋事業所名追加）'!Q421="","",'組織C③（②のG6~P→F6にペースト＋事業所名追加）'!Q421=1,'組織C③（②のG6~P→F6にペースト＋事業所名追加）'!G421,'組織C③（②のG6~P→F6にペースト＋事業所名追加）'!Q421=2,'組織C③（②のG6~P→F6にペースト＋事業所名追加）'!I421,'組織C③（②のG6~P→F6にペースト＋事業所名追加）'!Q421=3,'組織C③（②のG6~P→F6にペースト＋事業所名追加）'!K421,'組織C③（②のG6~P→F6にペースト＋事業所名追加）'!Q421=4,'組織C③（②のG6~P→F6にペースト＋事業所名追加）'!M421,'組織C③（②のG6~P→F6にペースト＋事業所名追加）'!Q421=5,'組織C③（②のG6~P→F6にペースト＋事業所名追加）'!O421)</f>
        <v/>
      </c>
      <c r="D421" s="136" t="str" cm="1">
        <f t="array" ref="D421">_xlfn.IFS('組織C③（②のG6~P→F6にペースト＋事業所名追加）'!Q421="","",'組織C③（②のG6~P→F6にペースト＋事業所名追加）'!Q421=1,"",'組織C③（②のG6~P→F6にペースト＋事業所名追加）'!Q421=2,'組織C③（②のG6~P→F6にペースト＋事業所名追加）'!G421,'組織C③（②のG6~P→F6にペースト＋事業所名追加）'!Q421=3,'組織C③（②のG6~P→F6にペースト＋事業所名追加）'!I421,'組織C③（②のG6~P→F6にペースト＋事業所名追加）'!Q421=4,'組織C③（②のG6~P→F6にペースト＋事業所名追加）'!K421,'組織C③（②のG6~P→F6にペースト＋事業所名追加）'!Q421=5,'組織C③（②のG6~P→F6にペースト＋事業所名追加）'!M421)</f>
        <v/>
      </c>
      <c r="E421" s="107" t="str">
        <f t="shared" si="14"/>
        <v/>
      </c>
      <c r="F421" s="37" t="str">
        <f t="shared" si="13"/>
        <v/>
      </c>
      <c r="G421" s="123" t="str" cm="1">
        <f t="array" ref="G421">IF($G$6="","",_xlfn.IFS('組織C③（②のG6~P→F6にペースト＋事業所名追加）'!Q421="","",'組織C③（②のG6~P→F6にペースト＋事業所名追加）'!Q421=1,'組織C③（②のG6~P→F6にペースト＋事業所名追加）'!F421,'組織C③（②のG6~P→F6にペースト＋事業所名追加）'!Q421=2,'組織C③（②のG6~P→F6にペースト＋事業所名追加）'!H421,'組織C③（②のG6~P→F6にペースト＋事業所名追加）'!Q421=3,'組織C③（②のG6~P→F6にペースト＋事業所名追加）'!J421,'組織C③（②のG6~P→F6にペースト＋事業所名追加）'!Q421=4,'組織C③（②のG6~P→F6にペースト＋事業所名追加）'!L421,'組織C③（②のG6~P→F6にペースト＋事業所名追加）'!Q421=5,'組織C③（②のG6~P→F6にペースト＋事業所名追加）'!N421))</f>
        <v/>
      </c>
      <c r="H421" s="123" t="str" cm="1">
        <f t="array" ref="H421">IF($G$6="","",_xlfn.IFS('組織C③（②のG6~P→F6にペースト＋事業所名追加）'!Q421="","",'組織C③（②のG6~P→F6にペースト＋事業所名追加）'!Q421=1,"",'組織C③（②のG6~P→F6にペースト＋事業所名追加）'!Q421=2,'組織C③（②のG6~P→F6にペースト＋事業所名追加）'!F421,'組織C③（②のG6~P→F6にペースト＋事業所名追加）'!Q421=3,'組織C③（②のG6~P→F6にペースト＋事業所名追加）'!H421,'組織C③（②のG6~P→F6にペースト＋事業所名追加）'!Q421=4,'組織C③（②のG6~P→F6にペースト＋事業所名追加）'!J421,'組織C③（②のG6~P→F6にペースト＋事業所名追加）'!Q421=5,'組織C③（②のG6~P→F6にペースト＋事業所名追加）'!L421))</f>
        <v/>
      </c>
      <c r="I421" s="123" t="str">
        <f>IF('組織C③（②のG6~P→F6にペースト＋事業所名追加）'!C421="","",'組織C③（②のG6~P→F6にペースト＋事業所名追加）'!C421)</f>
        <v/>
      </c>
      <c r="J421" s="107"/>
    </row>
    <row r="422" spans="1:10">
      <c r="A422" s="107" t="s">
        <v>959</v>
      </c>
      <c r="B422" s="134"/>
      <c r="C422" s="136" t="str" cm="1">
        <f t="array" ref="C422">_xlfn.IFS('組織C③（②のG6~P→F6にペースト＋事業所名追加）'!Q422="","",'組織C③（②のG6~P→F6にペースト＋事業所名追加）'!Q422=1,'組織C③（②のG6~P→F6にペースト＋事業所名追加）'!G422,'組織C③（②のG6~P→F6にペースト＋事業所名追加）'!Q422=2,'組織C③（②のG6~P→F6にペースト＋事業所名追加）'!I422,'組織C③（②のG6~P→F6にペースト＋事業所名追加）'!Q422=3,'組織C③（②のG6~P→F6にペースト＋事業所名追加）'!K422,'組織C③（②のG6~P→F6にペースト＋事業所名追加）'!Q422=4,'組織C③（②のG6~P→F6にペースト＋事業所名追加）'!M422,'組織C③（②のG6~P→F6にペースト＋事業所名追加）'!Q422=5,'組織C③（②のG6~P→F6にペースト＋事業所名追加）'!O422)</f>
        <v/>
      </c>
      <c r="D422" s="136" t="str" cm="1">
        <f t="array" ref="D422">_xlfn.IFS('組織C③（②のG6~P→F6にペースト＋事業所名追加）'!Q422="","",'組織C③（②のG6~P→F6にペースト＋事業所名追加）'!Q422=1,"",'組織C③（②のG6~P→F6にペースト＋事業所名追加）'!Q422=2,'組織C③（②のG6~P→F6にペースト＋事業所名追加）'!G422,'組織C③（②のG6~P→F6にペースト＋事業所名追加）'!Q422=3,'組織C③（②のG6~P→F6にペースト＋事業所名追加）'!I422,'組織C③（②のG6~P→F6にペースト＋事業所名追加）'!Q422=4,'組織C③（②のG6~P→F6にペースト＋事業所名追加）'!K422,'組織C③（②のG6~P→F6にペースト＋事業所名追加）'!Q422=5,'組織C③（②のG6~P→F6にペースト＋事業所名追加）'!M422)</f>
        <v/>
      </c>
      <c r="E422" s="107" t="str">
        <f t="shared" si="14"/>
        <v/>
      </c>
      <c r="F422" s="37" t="str">
        <f t="shared" si="13"/>
        <v/>
      </c>
      <c r="G422" s="123" t="str" cm="1">
        <f t="array" ref="G422">IF($G$6="","",_xlfn.IFS('組織C③（②のG6~P→F6にペースト＋事業所名追加）'!Q422="","",'組織C③（②のG6~P→F6にペースト＋事業所名追加）'!Q422=1,'組織C③（②のG6~P→F6にペースト＋事業所名追加）'!F422,'組織C③（②のG6~P→F6にペースト＋事業所名追加）'!Q422=2,'組織C③（②のG6~P→F6にペースト＋事業所名追加）'!H422,'組織C③（②のG6~P→F6にペースト＋事業所名追加）'!Q422=3,'組織C③（②のG6~P→F6にペースト＋事業所名追加）'!J422,'組織C③（②のG6~P→F6にペースト＋事業所名追加）'!Q422=4,'組織C③（②のG6~P→F6にペースト＋事業所名追加）'!L422,'組織C③（②のG6~P→F6にペースト＋事業所名追加）'!Q422=5,'組織C③（②のG6~P→F6にペースト＋事業所名追加）'!N422))</f>
        <v/>
      </c>
      <c r="H422" s="123" t="str" cm="1">
        <f t="array" ref="H422">IF($G$6="","",_xlfn.IFS('組織C③（②のG6~P→F6にペースト＋事業所名追加）'!Q422="","",'組織C③（②のG6~P→F6にペースト＋事業所名追加）'!Q422=1,"",'組織C③（②のG6~P→F6にペースト＋事業所名追加）'!Q422=2,'組織C③（②のG6~P→F6にペースト＋事業所名追加）'!F422,'組織C③（②のG6~P→F6にペースト＋事業所名追加）'!Q422=3,'組織C③（②のG6~P→F6にペースト＋事業所名追加）'!H422,'組織C③（②のG6~P→F6にペースト＋事業所名追加）'!Q422=4,'組織C③（②のG6~P→F6にペースト＋事業所名追加）'!J422,'組織C③（②のG6~P→F6にペースト＋事業所名追加）'!Q422=5,'組織C③（②のG6~P→F6にペースト＋事業所名追加）'!L422))</f>
        <v/>
      </c>
      <c r="I422" s="123" t="str">
        <f>IF('組織C③（②のG6~P→F6にペースト＋事業所名追加）'!C422="","",'組織C③（②のG6~P→F6にペースト＋事業所名追加）'!C422)</f>
        <v/>
      </c>
      <c r="J422" s="107"/>
    </row>
    <row r="423" spans="1:10">
      <c r="A423" s="107" t="s">
        <v>960</v>
      </c>
      <c r="B423" s="134"/>
      <c r="C423" s="136" t="str" cm="1">
        <f t="array" ref="C423">_xlfn.IFS('組織C③（②のG6~P→F6にペースト＋事業所名追加）'!Q423="","",'組織C③（②のG6~P→F6にペースト＋事業所名追加）'!Q423=1,'組織C③（②のG6~P→F6にペースト＋事業所名追加）'!G423,'組織C③（②のG6~P→F6にペースト＋事業所名追加）'!Q423=2,'組織C③（②のG6~P→F6にペースト＋事業所名追加）'!I423,'組織C③（②のG6~P→F6にペースト＋事業所名追加）'!Q423=3,'組織C③（②のG6~P→F6にペースト＋事業所名追加）'!K423,'組織C③（②のG6~P→F6にペースト＋事業所名追加）'!Q423=4,'組織C③（②のG6~P→F6にペースト＋事業所名追加）'!M423,'組織C③（②のG6~P→F6にペースト＋事業所名追加）'!Q423=5,'組織C③（②のG6~P→F6にペースト＋事業所名追加）'!O423)</f>
        <v/>
      </c>
      <c r="D423" s="136" t="str" cm="1">
        <f t="array" ref="D423">_xlfn.IFS('組織C③（②のG6~P→F6にペースト＋事業所名追加）'!Q423="","",'組織C③（②のG6~P→F6にペースト＋事業所名追加）'!Q423=1,"",'組織C③（②のG6~P→F6にペースト＋事業所名追加）'!Q423=2,'組織C③（②のG6~P→F6にペースト＋事業所名追加）'!G423,'組織C③（②のG6~P→F6にペースト＋事業所名追加）'!Q423=3,'組織C③（②のG6~P→F6にペースト＋事業所名追加）'!I423,'組織C③（②のG6~P→F6にペースト＋事業所名追加）'!Q423=4,'組織C③（②のG6~P→F6にペースト＋事業所名追加）'!K423,'組織C③（②のG6~P→F6にペースト＋事業所名追加）'!Q423=5,'組織C③（②のG6~P→F6にペースト＋事業所名追加）'!M423)</f>
        <v/>
      </c>
      <c r="E423" s="107" t="str">
        <f t="shared" si="14"/>
        <v/>
      </c>
      <c r="F423" s="37" t="str">
        <f t="shared" si="13"/>
        <v/>
      </c>
      <c r="G423" s="123" t="str" cm="1">
        <f t="array" ref="G423">IF($G$6="","",_xlfn.IFS('組織C③（②のG6~P→F6にペースト＋事業所名追加）'!Q423="","",'組織C③（②のG6~P→F6にペースト＋事業所名追加）'!Q423=1,'組織C③（②のG6~P→F6にペースト＋事業所名追加）'!F423,'組織C③（②のG6~P→F6にペースト＋事業所名追加）'!Q423=2,'組織C③（②のG6~P→F6にペースト＋事業所名追加）'!H423,'組織C③（②のG6~P→F6にペースト＋事業所名追加）'!Q423=3,'組織C③（②のG6~P→F6にペースト＋事業所名追加）'!J423,'組織C③（②のG6~P→F6にペースト＋事業所名追加）'!Q423=4,'組織C③（②のG6~P→F6にペースト＋事業所名追加）'!L423,'組織C③（②のG6~P→F6にペースト＋事業所名追加）'!Q423=5,'組織C③（②のG6~P→F6にペースト＋事業所名追加）'!N423))</f>
        <v/>
      </c>
      <c r="H423" s="123" t="str" cm="1">
        <f t="array" ref="H423">IF($G$6="","",_xlfn.IFS('組織C③（②のG6~P→F6にペースト＋事業所名追加）'!Q423="","",'組織C③（②のG6~P→F6にペースト＋事業所名追加）'!Q423=1,"",'組織C③（②のG6~P→F6にペースト＋事業所名追加）'!Q423=2,'組織C③（②のG6~P→F6にペースト＋事業所名追加）'!F423,'組織C③（②のG6~P→F6にペースト＋事業所名追加）'!Q423=3,'組織C③（②のG6~P→F6にペースト＋事業所名追加）'!H423,'組織C③（②のG6~P→F6にペースト＋事業所名追加）'!Q423=4,'組織C③（②のG6~P→F6にペースト＋事業所名追加）'!J423,'組織C③（②のG6~P→F6にペースト＋事業所名追加）'!Q423=5,'組織C③（②のG6~P→F6にペースト＋事業所名追加）'!L423))</f>
        <v/>
      </c>
      <c r="I423" s="123" t="str">
        <f>IF('組織C③（②のG6~P→F6にペースト＋事業所名追加）'!C423="","",'組織C③（②のG6~P→F6にペースト＋事業所名追加）'!C423)</f>
        <v/>
      </c>
      <c r="J423" s="107"/>
    </row>
    <row r="424" spans="1:10">
      <c r="A424" s="107" t="s">
        <v>961</v>
      </c>
      <c r="B424" s="134"/>
      <c r="C424" s="136" t="str" cm="1">
        <f t="array" ref="C424">_xlfn.IFS('組織C③（②のG6~P→F6にペースト＋事業所名追加）'!Q424="","",'組織C③（②のG6~P→F6にペースト＋事業所名追加）'!Q424=1,'組織C③（②のG6~P→F6にペースト＋事業所名追加）'!G424,'組織C③（②のG6~P→F6にペースト＋事業所名追加）'!Q424=2,'組織C③（②のG6~P→F6にペースト＋事業所名追加）'!I424,'組織C③（②のG6~P→F6にペースト＋事業所名追加）'!Q424=3,'組織C③（②のG6~P→F6にペースト＋事業所名追加）'!K424,'組織C③（②のG6~P→F6にペースト＋事業所名追加）'!Q424=4,'組織C③（②のG6~P→F6にペースト＋事業所名追加）'!M424,'組織C③（②のG6~P→F6にペースト＋事業所名追加）'!Q424=5,'組織C③（②のG6~P→F6にペースト＋事業所名追加）'!O424)</f>
        <v/>
      </c>
      <c r="D424" s="136" t="str" cm="1">
        <f t="array" ref="D424">_xlfn.IFS('組織C③（②のG6~P→F6にペースト＋事業所名追加）'!Q424="","",'組織C③（②のG6~P→F6にペースト＋事業所名追加）'!Q424=1,"",'組織C③（②のG6~P→F6にペースト＋事業所名追加）'!Q424=2,'組織C③（②のG6~P→F6にペースト＋事業所名追加）'!G424,'組織C③（②のG6~P→F6にペースト＋事業所名追加）'!Q424=3,'組織C③（②のG6~P→F6にペースト＋事業所名追加）'!I424,'組織C③（②のG6~P→F6にペースト＋事業所名追加）'!Q424=4,'組織C③（②のG6~P→F6にペースト＋事業所名追加）'!K424,'組織C③（②のG6~P→F6にペースト＋事業所名追加）'!Q424=5,'組織C③（②のG6~P→F6にペースト＋事業所名追加）'!M424)</f>
        <v/>
      </c>
      <c r="E424" s="107" t="str">
        <f t="shared" si="14"/>
        <v/>
      </c>
      <c r="F424" s="37" t="str">
        <f t="shared" si="13"/>
        <v/>
      </c>
      <c r="G424" s="123" t="str" cm="1">
        <f t="array" ref="G424">IF($G$6="","",_xlfn.IFS('組織C③（②のG6~P→F6にペースト＋事業所名追加）'!Q424="","",'組織C③（②のG6~P→F6にペースト＋事業所名追加）'!Q424=1,'組織C③（②のG6~P→F6にペースト＋事業所名追加）'!F424,'組織C③（②のG6~P→F6にペースト＋事業所名追加）'!Q424=2,'組織C③（②のG6~P→F6にペースト＋事業所名追加）'!H424,'組織C③（②のG6~P→F6にペースト＋事業所名追加）'!Q424=3,'組織C③（②のG6~P→F6にペースト＋事業所名追加）'!J424,'組織C③（②のG6~P→F6にペースト＋事業所名追加）'!Q424=4,'組織C③（②のG6~P→F6にペースト＋事業所名追加）'!L424,'組織C③（②のG6~P→F6にペースト＋事業所名追加）'!Q424=5,'組織C③（②のG6~P→F6にペースト＋事業所名追加）'!N424))</f>
        <v/>
      </c>
      <c r="H424" s="123" t="str" cm="1">
        <f t="array" ref="H424">IF($G$6="","",_xlfn.IFS('組織C③（②のG6~P→F6にペースト＋事業所名追加）'!Q424="","",'組織C③（②のG6~P→F6にペースト＋事業所名追加）'!Q424=1,"",'組織C③（②のG6~P→F6にペースト＋事業所名追加）'!Q424=2,'組織C③（②のG6~P→F6にペースト＋事業所名追加）'!F424,'組織C③（②のG6~P→F6にペースト＋事業所名追加）'!Q424=3,'組織C③（②のG6~P→F6にペースト＋事業所名追加）'!H424,'組織C③（②のG6~P→F6にペースト＋事業所名追加）'!Q424=4,'組織C③（②のG6~P→F6にペースト＋事業所名追加）'!J424,'組織C③（②のG6~P→F6にペースト＋事業所名追加）'!Q424=5,'組織C③（②のG6~P→F6にペースト＋事業所名追加）'!L424))</f>
        <v/>
      </c>
      <c r="I424" s="123" t="str">
        <f>IF('組織C③（②のG6~P→F6にペースト＋事業所名追加）'!C424="","",'組織C③（②のG6~P→F6にペースト＋事業所名追加）'!C424)</f>
        <v/>
      </c>
      <c r="J424" s="107"/>
    </row>
    <row r="425" spans="1:10">
      <c r="A425" s="107" t="s">
        <v>962</v>
      </c>
      <c r="B425" s="134"/>
      <c r="C425" s="136" t="str" cm="1">
        <f t="array" ref="C425">_xlfn.IFS('組織C③（②のG6~P→F6にペースト＋事業所名追加）'!Q425="","",'組織C③（②のG6~P→F6にペースト＋事業所名追加）'!Q425=1,'組織C③（②のG6~P→F6にペースト＋事業所名追加）'!G425,'組織C③（②のG6~P→F6にペースト＋事業所名追加）'!Q425=2,'組織C③（②のG6~P→F6にペースト＋事業所名追加）'!I425,'組織C③（②のG6~P→F6にペースト＋事業所名追加）'!Q425=3,'組織C③（②のG6~P→F6にペースト＋事業所名追加）'!K425,'組織C③（②のG6~P→F6にペースト＋事業所名追加）'!Q425=4,'組織C③（②のG6~P→F6にペースト＋事業所名追加）'!M425,'組織C③（②のG6~P→F6にペースト＋事業所名追加）'!Q425=5,'組織C③（②のG6~P→F6にペースト＋事業所名追加）'!O425)</f>
        <v/>
      </c>
      <c r="D425" s="136" t="str" cm="1">
        <f t="array" ref="D425">_xlfn.IFS('組織C③（②のG6~P→F6にペースト＋事業所名追加）'!Q425="","",'組織C③（②のG6~P→F6にペースト＋事業所名追加）'!Q425=1,"",'組織C③（②のG6~P→F6にペースト＋事業所名追加）'!Q425=2,'組織C③（②のG6~P→F6にペースト＋事業所名追加）'!G425,'組織C③（②のG6~P→F6にペースト＋事業所名追加）'!Q425=3,'組織C③（②のG6~P→F6にペースト＋事業所名追加）'!I425,'組織C③（②のG6~P→F6にペースト＋事業所名追加）'!Q425=4,'組織C③（②のG6~P→F6にペースト＋事業所名追加）'!K425,'組織C③（②のG6~P→F6にペースト＋事業所名追加）'!Q425=5,'組織C③（②のG6~P→F6にペースト＋事業所名追加）'!M425)</f>
        <v/>
      </c>
      <c r="E425" s="107" t="str">
        <f t="shared" si="14"/>
        <v/>
      </c>
      <c r="F425" s="37" t="str">
        <f t="shared" si="13"/>
        <v/>
      </c>
      <c r="G425" s="123" t="str" cm="1">
        <f t="array" ref="G425">IF($G$6="","",_xlfn.IFS('組織C③（②のG6~P→F6にペースト＋事業所名追加）'!Q425="","",'組織C③（②のG6~P→F6にペースト＋事業所名追加）'!Q425=1,'組織C③（②のG6~P→F6にペースト＋事業所名追加）'!F425,'組織C③（②のG6~P→F6にペースト＋事業所名追加）'!Q425=2,'組織C③（②のG6~P→F6にペースト＋事業所名追加）'!H425,'組織C③（②のG6~P→F6にペースト＋事業所名追加）'!Q425=3,'組織C③（②のG6~P→F6にペースト＋事業所名追加）'!J425,'組織C③（②のG6~P→F6にペースト＋事業所名追加）'!Q425=4,'組織C③（②のG6~P→F6にペースト＋事業所名追加）'!L425,'組織C③（②のG6~P→F6にペースト＋事業所名追加）'!Q425=5,'組織C③（②のG6~P→F6にペースト＋事業所名追加）'!N425))</f>
        <v/>
      </c>
      <c r="H425" s="123" t="str" cm="1">
        <f t="array" ref="H425">IF($G$6="","",_xlfn.IFS('組織C③（②のG6~P→F6にペースト＋事業所名追加）'!Q425="","",'組織C③（②のG6~P→F6にペースト＋事業所名追加）'!Q425=1,"",'組織C③（②のG6~P→F6にペースト＋事業所名追加）'!Q425=2,'組織C③（②のG6~P→F6にペースト＋事業所名追加）'!F425,'組織C③（②のG6~P→F6にペースト＋事業所名追加）'!Q425=3,'組織C③（②のG6~P→F6にペースト＋事業所名追加）'!H425,'組織C③（②のG6~P→F6にペースト＋事業所名追加）'!Q425=4,'組織C③（②のG6~P→F6にペースト＋事業所名追加）'!J425,'組織C③（②のG6~P→F6にペースト＋事業所名追加）'!Q425=5,'組織C③（②のG6~P→F6にペースト＋事業所名追加）'!L425))</f>
        <v/>
      </c>
      <c r="I425" s="123" t="str">
        <f>IF('組織C③（②のG6~P→F6にペースト＋事業所名追加）'!C425="","",'組織C③（②のG6~P→F6にペースト＋事業所名追加）'!C425)</f>
        <v/>
      </c>
      <c r="J425" s="107"/>
    </row>
    <row r="426" spans="1:10">
      <c r="A426" s="107" t="s">
        <v>963</v>
      </c>
      <c r="B426" s="134"/>
      <c r="C426" s="136" t="str" cm="1">
        <f t="array" ref="C426">_xlfn.IFS('組織C③（②のG6~P→F6にペースト＋事業所名追加）'!Q426="","",'組織C③（②のG6~P→F6にペースト＋事業所名追加）'!Q426=1,'組織C③（②のG6~P→F6にペースト＋事業所名追加）'!G426,'組織C③（②のG6~P→F6にペースト＋事業所名追加）'!Q426=2,'組織C③（②のG6~P→F6にペースト＋事業所名追加）'!I426,'組織C③（②のG6~P→F6にペースト＋事業所名追加）'!Q426=3,'組織C③（②のG6~P→F6にペースト＋事業所名追加）'!K426,'組織C③（②のG6~P→F6にペースト＋事業所名追加）'!Q426=4,'組織C③（②のG6~P→F6にペースト＋事業所名追加）'!M426,'組織C③（②のG6~P→F6にペースト＋事業所名追加）'!Q426=5,'組織C③（②のG6~P→F6にペースト＋事業所名追加）'!O426)</f>
        <v/>
      </c>
      <c r="D426" s="136" t="str" cm="1">
        <f t="array" ref="D426">_xlfn.IFS('組織C③（②のG6~P→F6にペースト＋事業所名追加）'!Q426="","",'組織C③（②のG6~P→F6にペースト＋事業所名追加）'!Q426=1,"",'組織C③（②のG6~P→F6にペースト＋事業所名追加）'!Q426=2,'組織C③（②のG6~P→F6にペースト＋事業所名追加）'!G426,'組織C③（②のG6~P→F6にペースト＋事業所名追加）'!Q426=3,'組織C③（②のG6~P→F6にペースト＋事業所名追加）'!I426,'組織C③（②のG6~P→F6にペースト＋事業所名追加）'!Q426=4,'組織C③（②のG6~P→F6にペースト＋事業所名追加）'!K426,'組織C③（②のG6~P→F6にペースト＋事業所名追加）'!Q426=5,'組織C③（②のG6~P→F6にペースト＋事業所名追加）'!M426)</f>
        <v/>
      </c>
      <c r="E426" s="107" t="str">
        <f t="shared" si="14"/>
        <v/>
      </c>
      <c r="F426" s="37" t="str">
        <f t="shared" si="13"/>
        <v/>
      </c>
      <c r="G426" s="123" t="str" cm="1">
        <f t="array" ref="G426">IF($G$6="","",_xlfn.IFS('組織C③（②のG6~P→F6にペースト＋事業所名追加）'!Q426="","",'組織C③（②のG6~P→F6にペースト＋事業所名追加）'!Q426=1,'組織C③（②のG6~P→F6にペースト＋事業所名追加）'!F426,'組織C③（②のG6~P→F6にペースト＋事業所名追加）'!Q426=2,'組織C③（②のG6~P→F6にペースト＋事業所名追加）'!H426,'組織C③（②のG6~P→F6にペースト＋事業所名追加）'!Q426=3,'組織C③（②のG6~P→F6にペースト＋事業所名追加）'!J426,'組織C③（②のG6~P→F6にペースト＋事業所名追加）'!Q426=4,'組織C③（②のG6~P→F6にペースト＋事業所名追加）'!L426,'組織C③（②のG6~P→F6にペースト＋事業所名追加）'!Q426=5,'組織C③（②のG6~P→F6にペースト＋事業所名追加）'!N426))</f>
        <v/>
      </c>
      <c r="H426" s="123" t="str" cm="1">
        <f t="array" ref="H426">IF($G$6="","",_xlfn.IFS('組織C③（②のG6~P→F6にペースト＋事業所名追加）'!Q426="","",'組織C③（②のG6~P→F6にペースト＋事業所名追加）'!Q426=1,"",'組織C③（②のG6~P→F6にペースト＋事業所名追加）'!Q426=2,'組織C③（②のG6~P→F6にペースト＋事業所名追加）'!F426,'組織C③（②のG6~P→F6にペースト＋事業所名追加）'!Q426=3,'組織C③（②のG6~P→F6にペースト＋事業所名追加）'!H426,'組織C③（②のG6~P→F6にペースト＋事業所名追加）'!Q426=4,'組織C③（②のG6~P→F6にペースト＋事業所名追加）'!J426,'組織C③（②のG6~P→F6にペースト＋事業所名追加）'!Q426=5,'組織C③（②のG6~P→F6にペースト＋事業所名追加）'!L426))</f>
        <v/>
      </c>
      <c r="I426" s="123" t="str">
        <f>IF('組織C③（②のG6~P→F6にペースト＋事業所名追加）'!C426="","",'組織C③（②のG6~P→F6にペースト＋事業所名追加）'!C426)</f>
        <v/>
      </c>
      <c r="J426" s="107"/>
    </row>
    <row r="427" spans="1:10">
      <c r="A427" s="107" t="s">
        <v>964</v>
      </c>
      <c r="B427" s="134"/>
      <c r="C427" s="136" t="str" cm="1">
        <f t="array" ref="C427">_xlfn.IFS('組織C③（②のG6~P→F6にペースト＋事業所名追加）'!Q427="","",'組織C③（②のG6~P→F6にペースト＋事業所名追加）'!Q427=1,'組織C③（②のG6~P→F6にペースト＋事業所名追加）'!G427,'組織C③（②のG6~P→F6にペースト＋事業所名追加）'!Q427=2,'組織C③（②のG6~P→F6にペースト＋事業所名追加）'!I427,'組織C③（②のG6~P→F6にペースト＋事業所名追加）'!Q427=3,'組織C③（②のG6~P→F6にペースト＋事業所名追加）'!K427,'組織C③（②のG6~P→F6にペースト＋事業所名追加）'!Q427=4,'組織C③（②のG6~P→F6にペースト＋事業所名追加）'!M427,'組織C③（②のG6~P→F6にペースト＋事業所名追加）'!Q427=5,'組織C③（②のG6~P→F6にペースト＋事業所名追加）'!O427)</f>
        <v/>
      </c>
      <c r="D427" s="136" t="str" cm="1">
        <f t="array" ref="D427">_xlfn.IFS('組織C③（②のG6~P→F6にペースト＋事業所名追加）'!Q427="","",'組織C③（②のG6~P→F6にペースト＋事業所名追加）'!Q427=1,"",'組織C③（②のG6~P→F6にペースト＋事業所名追加）'!Q427=2,'組織C③（②のG6~P→F6にペースト＋事業所名追加）'!G427,'組織C③（②のG6~P→F6にペースト＋事業所名追加）'!Q427=3,'組織C③（②のG6~P→F6にペースト＋事業所名追加）'!I427,'組織C③（②のG6~P→F6にペースト＋事業所名追加）'!Q427=4,'組織C③（②のG6~P→F6にペースト＋事業所名追加）'!K427,'組織C③（②のG6~P→F6にペースト＋事業所名追加）'!Q427=5,'組織C③（②のG6~P→F6にペースト＋事業所名追加）'!M427)</f>
        <v/>
      </c>
      <c r="E427" s="107" t="str">
        <f t="shared" si="14"/>
        <v/>
      </c>
      <c r="F427" s="37" t="str">
        <f t="shared" si="13"/>
        <v/>
      </c>
      <c r="G427" s="123" t="str" cm="1">
        <f t="array" ref="G427">IF($G$6="","",_xlfn.IFS('組織C③（②のG6~P→F6にペースト＋事業所名追加）'!Q427="","",'組織C③（②のG6~P→F6にペースト＋事業所名追加）'!Q427=1,'組織C③（②のG6~P→F6にペースト＋事業所名追加）'!F427,'組織C③（②のG6~P→F6にペースト＋事業所名追加）'!Q427=2,'組織C③（②のG6~P→F6にペースト＋事業所名追加）'!H427,'組織C③（②のG6~P→F6にペースト＋事業所名追加）'!Q427=3,'組織C③（②のG6~P→F6にペースト＋事業所名追加）'!J427,'組織C③（②のG6~P→F6にペースト＋事業所名追加）'!Q427=4,'組織C③（②のG6~P→F6にペースト＋事業所名追加）'!L427,'組織C③（②のG6~P→F6にペースト＋事業所名追加）'!Q427=5,'組織C③（②のG6~P→F6にペースト＋事業所名追加）'!N427))</f>
        <v/>
      </c>
      <c r="H427" s="123" t="str" cm="1">
        <f t="array" ref="H427">IF($G$6="","",_xlfn.IFS('組織C③（②のG6~P→F6にペースト＋事業所名追加）'!Q427="","",'組織C③（②のG6~P→F6にペースト＋事業所名追加）'!Q427=1,"",'組織C③（②のG6~P→F6にペースト＋事業所名追加）'!Q427=2,'組織C③（②のG6~P→F6にペースト＋事業所名追加）'!F427,'組織C③（②のG6~P→F6にペースト＋事業所名追加）'!Q427=3,'組織C③（②のG6~P→F6にペースト＋事業所名追加）'!H427,'組織C③（②のG6~P→F6にペースト＋事業所名追加）'!Q427=4,'組織C③（②のG6~P→F6にペースト＋事業所名追加）'!J427,'組織C③（②のG6~P→F6にペースト＋事業所名追加）'!Q427=5,'組織C③（②のG6~P→F6にペースト＋事業所名追加）'!L427))</f>
        <v/>
      </c>
      <c r="I427" s="123" t="str">
        <f>IF('組織C③（②のG6~P→F6にペースト＋事業所名追加）'!C427="","",'組織C③（②のG6~P→F6にペースト＋事業所名追加）'!C427)</f>
        <v/>
      </c>
      <c r="J427" s="107"/>
    </row>
    <row r="428" spans="1:10">
      <c r="A428" s="107" t="s">
        <v>965</v>
      </c>
      <c r="B428" s="134"/>
      <c r="C428" s="136" t="str" cm="1">
        <f t="array" ref="C428">_xlfn.IFS('組織C③（②のG6~P→F6にペースト＋事業所名追加）'!Q428="","",'組織C③（②のG6~P→F6にペースト＋事業所名追加）'!Q428=1,'組織C③（②のG6~P→F6にペースト＋事業所名追加）'!G428,'組織C③（②のG6~P→F6にペースト＋事業所名追加）'!Q428=2,'組織C③（②のG6~P→F6にペースト＋事業所名追加）'!I428,'組織C③（②のG6~P→F6にペースト＋事業所名追加）'!Q428=3,'組織C③（②のG6~P→F6にペースト＋事業所名追加）'!K428,'組織C③（②のG6~P→F6にペースト＋事業所名追加）'!Q428=4,'組織C③（②のG6~P→F6にペースト＋事業所名追加）'!M428,'組織C③（②のG6~P→F6にペースト＋事業所名追加）'!Q428=5,'組織C③（②のG6~P→F6にペースト＋事業所名追加）'!O428)</f>
        <v/>
      </c>
      <c r="D428" s="136" t="str" cm="1">
        <f t="array" ref="D428">_xlfn.IFS('組織C③（②のG6~P→F6にペースト＋事業所名追加）'!Q428="","",'組織C③（②のG6~P→F6にペースト＋事業所名追加）'!Q428=1,"",'組織C③（②のG6~P→F6にペースト＋事業所名追加）'!Q428=2,'組織C③（②のG6~P→F6にペースト＋事業所名追加）'!G428,'組織C③（②のG6~P→F6にペースト＋事業所名追加）'!Q428=3,'組織C③（②のG6~P→F6にペースト＋事業所名追加）'!I428,'組織C③（②のG6~P→F6にペースト＋事業所名追加）'!Q428=4,'組織C③（②のG6~P→F6にペースト＋事業所名追加）'!K428,'組織C③（②のG6~P→F6にペースト＋事業所名追加）'!Q428=5,'組織C③（②のG6~P→F6にペースト＋事業所名追加）'!M428)</f>
        <v/>
      </c>
      <c r="E428" s="107" t="str">
        <f t="shared" si="14"/>
        <v/>
      </c>
      <c r="F428" s="37" t="str">
        <f t="shared" si="13"/>
        <v/>
      </c>
      <c r="G428" s="123" t="str" cm="1">
        <f t="array" ref="G428">IF($G$6="","",_xlfn.IFS('組織C③（②のG6~P→F6にペースト＋事業所名追加）'!Q428="","",'組織C③（②のG6~P→F6にペースト＋事業所名追加）'!Q428=1,'組織C③（②のG6~P→F6にペースト＋事業所名追加）'!F428,'組織C③（②のG6~P→F6にペースト＋事業所名追加）'!Q428=2,'組織C③（②のG6~P→F6にペースト＋事業所名追加）'!H428,'組織C③（②のG6~P→F6にペースト＋事業所名追加）'!Q428=3,'組織C③（②のG6~P→F6にペースト＋事業所名追加）'!J428,'組織C③（②のG6~P→F6にペースト＋事業所名追加）'!Q428=4,'組織C③（②のG6~P→F6にペースト＋事業所名追加）'!L428,'組織C③（②のG6~P→F6にペースト＋事業所名追加）'!Q428=5,'組織C③（②のG6~P→F6にペースト＋事業所名追加）'!N428))</f>
        <v/>
      </c>
      <c r="H428" s="123" t="str" cm="1">
        <f t="array" ref="H428">IF($G$6="","",_xlfn.IFS('組織C③（②のG6~P→F6にペースト＋事業所名追加）'!Q428="","",'組織C③（②のG6~P→F6にペースト＋事業所名追加）'!Q428=1,"",'組織C③（②のG6~P→F6にペースト＋事業所名追加）'!Q428=2,'組織C③（②のG6~P→F6にペースト＋事業所名追加）'!F428,'組織C③（②のG6~P→F6にペースト＋事業所名追加）'!Q428=3,'組織C③（②のG6~P→F6にペースト＋事業所名追加）'!H428,'組織C③（②のG6~P→F6にペースト＋事業所名追加）'!Q428=4,'組織C③（②のG6~P→F6にペースト＋事業所名追加）'!J428,'組織C③（②のG6~P→F6にペースト＋事業所名追加）'!Q428=5,'組織C③（②のG6~P→F6にペースト＋事業所名追加）'!L428))</f>
        <v/>
      </c>
      <c r="I428" s="123" t="str">
        <f>IF('組織C③（②のG6~P→F6にペースト＋事業所名追加）'!C428="","",'組織C③（②のG6~P→F6にペースト＋事業所名追加）'!C428)</f>
        <v/>
      </c>
      <c r="J428" s="107"/>
    </row>
    <row r="429" spans="1:10">
      <c r="A429" s="107" t="s">
        <v>966</v>
      </c>
      <c r="B429" s="134"/>
      <c r="C429" s="136" t="str" cm="1">
        <f t="array" ref="C429">_xlfn.IFS('組織C③（②のG6~P→F6にペースト＋事業所名追加）'!Q429="","",'組織C③（②のG6~P→F6にペースト＋事業所名追加）'!Q429=1,'組織C③（②のG6~P→F6にペースト＋事業所名追加）'!G429,'組織C③（②のG6~P→F6にペースト＋事業所名追加）'!Q429=2,'組織C③（②のG6~P→F6にペースト＋事業所名追加）'!I429,'組織C③（②のG6~P→F6にペースト＋事業所名追加）'!Q429=3,'組織C③（②のG6~P→F6にペースト＋事業所名追加）'!K429,'組織C③（②のG6~P→F6にペースト＋事業所名追加）'!Q429=4,'組織C③（②のG6~P→F6にペースト＋事業所名追加）'!M429,'組織C③（②のG6~P→F6にペースト＋事業所名追加）'!Q429=5,'組織C③（②のG6~P→F6にペースト＋事業所名追加）'!O429)</f>
        <v/>
      </c>
      <c r="D429" s="136" t="str" cm="1">
        <f t="array" ref="D429">_xlfn.IFS('組織C③（②のG6~P→F6にペースト＋事業所名追加）'!Q429="","",'組織C③（②のG6~P→F6にペースト＋事業所名追加）'!Q429=1,"",'組織C③（②のG6~P→F6にペースト＋事業所名追加）'!Q429=2,'組織C③（②のG6~P→F6にペースト＋事業所名追加）'!G429,'組織C③（②のG6~P→F6にペースト＋事業所名追加）'!Q429=3,'組織C③（②のG6~P→F6にペースト＋事業所名追加）'!I429,'組織C③（②のG6~P→F6にペースト＋事業所名追加）'!Q429=4,'組織C③（②のG6~P→F6にペースト＋事業所名追加）'!K429,'組織C③（②のG6~P→F6にペースト＋事業所名追加）'!Q429=5,'組織C③（②のG6~P→F6にペースト＋事業所名追加）'!M429)</f>
        <v/>
      </c>
      <c r="E429" s="107" t="str">
        <f t="shared" si="14"/>
        <v/>
      </c>
      <c r="F429" s="37" t="str">
        <f t="shared" si="13"/>
        <v/>
      </c>
      <c r="G429" s="123" t="str" cm="1">
        <f t="array" ref="G429">IF($G$6="","",_xlfn.IFS('組織C③（②のG6~P→F6にペースト＋事業所名追加）'!Q429="","",'組織C③（②のG6~P→F6にペースト＋事業所名追加）'!Q429=1,'組織C③（②のG6~P→F6にペースト＋事業所名追加）'!F429,'組織C③（②のG6~P→F6にペースト＋事業所名追加）'!Q429=2,'組織C③（②のG6~P→F6にペースト＋事業所名追加）'!H429,'組織C③（②のG6~P→F6にペースト＋事業所名追加）'!Q429=3,'組織C③（②のG6~P→F6にペースト＋事業所名追加）'!J429,'組織C③（②のG6~P→F6にペースト＋事業所名追加）'!Q429=4,'組織C③（②のG6~P→F6にペースト＋事業所名追加）'!L429,'組織C③（②のG6~P→F6にペースト＋事業所名追加）'!Q429=5,'組織C③（②のG6~P→F6にペースト＋事業所名追加）'!N429))</f>
        <v/>
      </c>
      <c r="H429" s="123" t="str" cm="1">
        <f t="array" ref="H429">IF($G$6="","",_xlfn.IFS('組織C③（②のG6~P→F6にペースト＋事業所名追加）'!Q429="","",'組織C③（②のG6~P→F6にペースト＋事業所名追加）'!Q429=1,"",'組織C③（②のG6~P→F6にペースト＋事業所名追加）'!Q429=2,'組織C③（②のG6~P→F6にペースト＋事業所名追加）'!F429,'組織C③（②のG6~P→F6にペースト＋事業所名追加）'!Q429=3,'組織C③（②のG6~P→F6にペースト＋事業所名追加）'!H429,'組織C③（②のG6~P→F6にペースト＋事業所名追加）'!Q429=4,'組織C③（②のG6~P→F6にペースト＋事業所名追加）'!J429,'組織C③（②のG6~P→F6にペースト＋事業所名追加）'!Q429=5,'組織C③（②のG6~P→F6にペースト＋事業所名追加）'!L429))</f>
        <v/>
      </c>
      <c r="I429" s="123" t="str">
        <f>IF('組織C③（②のG6~P→F6にペースト＋事業所名追加）'!C429="","",'組織C③（②のG6~P→F6にペースト＋事業所名追加）'!C429)</f>
        <v/>
      </c>
      <c r="J429" s="107"/>
    </row>
    <row r="430" spans="1:10">
      <c r="A430" s="107" t="s">
        <v>967</v>
      </c>
      <c r="B430" s="134"/>
      <c r="C430" s="136" t="str" cm="1">
        <f t="array" ref="C430">_xlfn.IFS('組織C③（②のG6~P→F6にペースト＋事業所名追加）'!Q430="","",'組織C③（②のG6~P→F6にペースト＋事業所名追加）'!Q430=1,'組織C③（②のG6~P→F6にペースト＋事業所名追加）'!G430,'組織C③（②のG6~P→F6にペースト＋事業所名追加）'!Q430=2,'組織C③（②のG6~P→F6にペースト＋事業所名追加）'!I430,'組織C③（②のG6~P→F6にペースト＋事業所名追加）'!Q430=3,'組織C③（②のG6~P→F6にペースト＋事業所名追加）'!K430,'組織C③（②のG6~P→F6にペースト＋事業所名追加）'!Q430=4,'組織C③（②のG6~P→F6にペースト＋事業所名追加）'!M430,'組織C③（②のG6~P→F6にペースト＋事業所名追加）'!Q430=5,'組織C③（②のG6~P→F6にペースト＋事業所名追加）'!O430)</f>
        <v/>
      </c>
      <c r="D430" s="136" t="str" cm="1">
        <f t="array" ref="D430">_xlfn.IFS('組織C③（②のG6~P→F6にペースト＋事業所名追加）'!Q430="","",'組織C③（②のG6~P→F6にペースト＋事業所名追加）'!Q430=1,"",'組織C③（②のG6~P→F6にペースト＋事業所名追加）'!Q430=2,'組織C③（②のG6~P→F6にペースト＋事業所名追加）'!G430,'組織C③（②のG6~P→F6にペースト＋事業所名追加）'!Q430=3,'組織C③（②のG6~P→F6にペースト＋事業所名追加）'!I430,'組織C③（②のG6~P→F6にペースト＋事業所名追加）'!Q430=4,'組織C③（②のG6~P→F6にペースト＋事業所名追加）'!K430,'組織C③（②のG6~P→F6にペースト＋事業所名追加）'!Q430=5,'組織C③（②のG6~P→F6にペースト＋事業所名追加）'!M430)</f>
        <v/>
      </c>
      <c r="E430" s="107" t="str">
        <f t="shared" si="14"/>
        <v/>
      </c>
      <c r="F430" s="37" t="str">
        <f t="shared" si="13"/>
        <v/>
      </c>
      <c r="G430" s="123" t="str" cm="1">
        <f t="array" ref="G430">IF($G$6="","",_xlfn.IFS('組織C③（②のG6~P→F6にペースト＋事業所名追加）'!Q430="","",'組織C③（②のG6~P→F6にペースト＋事業所名追加）'!Q430=1,'組織C③（②のG6~P→F6にペースト＋事業所名追加）'!F430,'組織C③（②のG6~P→F6にペースト＋事業所名追加）'!Q430=2,'組織C③（②のG6~P→F6にペースト＋事業所名追加）'!H430,'組織C③（②のG6~P→F6にペースト＋事業所名追加）'!Q430=3,'組織C③（②のG6~P→F6にペースト＋事業所名追加）'!J430,'組織C③（②のG6~P→F6にペースト＋事業所名追加）'!Q430=4,'組織C③（②のG6~P→F6にペースト＋事業所名追加）'!L430,'組織C③（②のG6~P→F6にペースト＋事業所名追加）'!Q430=5,'組織C③（②のG6~P→F6にペースト＋事業所名追加）'!N430))</f>
        <v/>
      </c>
      <c r="H430" s="123" t="str" cm="1">
        <f t="array" ref="H430">IF($G$6="","",_xlfn.IFS('組織C③（②のG6~P→F6にペースト＋事業所名追加）'!Q430="","",'組織C③（②のG6~P→F6にペースト＋事業所名追加）'!Q430=1,"",'組織C③（②のG6~P→F6にペースト＋事業所名追加）'!Q430=2,'組織C③（②のG6~P→F6にペースト＋事業所名追加）'!F430,'組織C③（②のG6~P→F6にペースト＋事業所名追加）'!Q430=3,'組織C③（②のG6~P→F6にペースト＋事業所名追加）'!H430,'組織C③（②のG6~P→F6にペースト＋事業所名追加）'!Q430=4,'組織C③（②のG6~P→F6にペースト＋事業所名追加）'!J430,'組織C③（②のG6~P→F6にペースト＋事業所名追加）'!Q430=5,'組織C③（②のG6~P→F6にペースト＋事業所名追加）'!L430))</f>
        <v/>
      </c>
      <c r="I430" s="123" t="str">
        <f>IF('組織C③（②のG6~P→F6にペースト＋事業所名追加）'!C430="","",'組織C③（②のG6~P→F6にペースト＋事業所名追加）'!C430)</f>
        <v/>
      </c>
      <c r="J430" s="107"/>
    </row>
    <row r="431" spans="1:10">
      <c r="A431" s="107" t="s">
        <v>968</v>
      </c>
      <c r="B431" s="134"/>
      <c r="C431" s="136" t="str" cm="1">
        <f t="array" ref="C431">_xlfn.IFS('組織C③（②のG6~P→F6にペースト＋事業所名追加）'!Q431="","",'組織C③（②のG6~P→F6にペースト＋事業所名追加）'!Q431=1,'組織C③（②のG6~P→F6にペースト＋事業所名追加）'!G431,'組織C③（②のG6~P→F6にペースト＋事業所名追加）'!Q431=2,'組織C③（②のG6~P→F6にペースト＋事業所名追加）'!I431,'組織C③（②のG6~P→F6にペースト＋事業所名追加）'!Q431=3,'組織C③（②のG6~P→F6にペースト＋事業所名追加）'!K431,'組織C③（②のG6~P→F6にペースト＋事業所名追加）'!Q431=4,'組織C③（②のG6~P→F6にペースト＋事業所名追加）'!M431,'組織C③（②のG6~P→F6にペースト＋事業所名追加）'!Q431=5,'組織C③（②のG6~P→F6にペースト＋事業所名追加）'!O431)</f>
        <v/>
      </c>
      <c r="D431" s="136" t="str" cm="1">
        <f t="array" ref="D431">_xlfn.IFS('組織C③（②のG6~P→F6にペースト＋事業所名追加）'!Q431="","",'組織C③（②のG6~P→F6にペースト＋事業所名追加）'!Q431=1,"",'組織C③（②のG6~P→F6にペースト＋事業所名追加）'!Q431=2,'組織C③（②のG6~P→F6にペースト＋事業所名追加）'!G431,'組織C③（②のG6~P→F6にペースト＋事業所名追加）'!Q431=3,'組織C③（②のG6~P→F6にペースト＋事業所名追加）'!I431,'組織C③（②のG6~P→F6にペースト＋事業所名追加）'!Q431=4,'組織C③（②のG6~P→F6にペースト＋事業所名追加）'!K431,'組織C③（②のG6~P→F6にペースト＋事業所名追加）'!Q431=5,'組織C③（②のG6~P→F6にペースト＋事業所名追加）'!M431)</f>
        <v/>
      </c>
      <c r="E431" s="107" t="str">
        <f t="shared" si="14"/>
        <v/>
      </c>
      <c r="F431" s="37" t="str">
        <f t="shared" si="13"/>
        <v/>
      </c>
      <c r="G431" s="123" t="str" cm="1">
        <f t="array" ref="G431">IF($G$6="","",_xlfn.IFS('組織C③（②のG6~P→F6にペースト＋事業所名追加）'!Q431="","",'組織C③（②のG6~P→F6にペースト＋事業所名追加）'!Q431=1,'組織C③（②のG6~P→F6にペースト＋事業所名追加）'!F431,'組織C③（②のG6~P→F6にペースト＋事業所名追加）'!Q431=2,'組織C③（②のG6~P→F6にペースト＋事業所名追加）'!H431,'組織C③（②のG6~P→F6にペースト＋事業所名追加）'!Q431=3,'組織C③（②のG6~P→F6にペースト＋事業所名追加）'!J431,'組織C③（②のG6~P→F6にペースト＋事業所名追加）'!Q431=4,'組織C③（②のG6~P→F6にペースト＋事業所名追加）'!L431,'組織C③（②のG6~P→F6にペースト＋事業所名追加）'!Q431=5,'組織C③（②のG6~P→F6にペースト＋事業所名追加）'!N431))</f>
        <v/>
      </c>
      <c r="H431" s="123" t="str" cm="1">
        <f t="array" ref="H431">IF($G$6="","",_xlfn.IFS('組織C③（②のG6~P→F6にペースト＋事業所名追加）'!Q431="","",'組織C③（②のG6~P→F6にペースト＋事業所名追加）'!Q431=1,"",'組織C③（②のG6~P→F6にペースト＋事業所名追加）'!Q431=2,'組織C③（②のG6~P→F6にペースト＋事業所名追加）'!F431,'組織C③（②のG6~P→F6にペースト＋事業所名追加）'!Q431=3,'組織C③（②のG6~P→F6にペースト＋事業所名追加）'!H431,'組織C③（②のG6~P→F6にペースト＋事業所名追加）'!Q431=4,'組織C③（②のG6~P→F6にペースト＋事業所名追加）'!J431,'組織C③（②のG6~P→F6にペースト＋事業所名追加）'!Q431=5,'組織C③（②のG6~P→F6にペースト＋事業所名追加）'!L431))</f>
        <v/>
      </c>
      <c r="I431" s="123" t="str">
        <f>IF('組織C③（②のG6~P→F6にペースト＋事業所名追加）'!C431="","",'組織C③（②のG6~P→F6にペースト＋事業所名追加）'!C431)</f>
        <v/>
      </c>
      <c r="J431" s="107"/>
    </row>
    <row r="432" spans="1:10">
      <c r="A432" s="107" t="s">
        <v>969</v>
      </c>
      <c r="B432" s="134"/>
      <c r="C432" s="136" t="str" cm="1">
        <f t="array" ref="C432">_xlfn.IFS('組織C③（②のG6~P→F6にペースト＋事業所名追加）'!Q432="","",'組織C③（②のG6~P→F6にペースト＋事業所名追加）'!Q432=1,'組織C③（②のG6~P→F6にペースト＋事業所名追加）'!G432,'組織C③（②のG6~P→F6にペースト＋事業所名追加）'!Q432=2,'組織C③（②のG6~P→F6にペースト＋事業所名追加）'!I432,'組織C③（②のG6~P→F6にペースト＋事業所名追加）'!Q432=3,'組織C③（②のG6~P→F6にペースト＋事業所名追加）'!K432,'組織C③（②のG6~P→F6にペースト＋事業所名追加）'!Q432=4,'組織C③（②のG6~P→F6にペースト＋事業所名追加）'!M432,'組織C③（②のG6~P→F6にペースト＋事業所名追加）'!Q432=5,'組織C③（②のG6~P→F6にペースト＋事業所名追加）'!O432)</f>
        <v/>
      </c>
      <c r="D432" s="136" t="str" cm="1">
        <f t="array" ref="D432">_xlfn.IFS('組織C③（②のG6~P→F6にペースト＋事業所名追加）'!Q432="","",'組織C③（②のG6~P→F6にペースト＋事業所名追加）'!Q432=1,"",'組織C③（②のG6~P→F6にペースト＋事業所名追加）'!Q432=2,'組織C③（②のG6~P→F6にペースト＋事業所名追加）'!G432,'組織C③（②のG6~P→F6にペースト＋事業所名追加）'!Q432=3,'組織C③（②のG6~P→F6にペースト＋事業所名追加）'!I432,'組織C③（②のG6~P→F6にペースト＋事業所名追加）'!Q432=4,'組織C③（②のG6~P→F6にペースト＋事業所名追加）'!K432,'組織C③（②のG6~P→F6にペースト＋事業所名追加）'!Q432=5,'組織C③（②のG6~P→F6にペースト＋事業所名追加）'!M432)</f>
        <v/>
      </c>
      <c r="E432" s="107" t="str">
        <f t="shared" si="14"/>
        <v/>
      </c>
      <c r="F432" s="37" t="str">
        <f t="shared" si="13"/>
        <v/>
      </c>
      <c r="G432" s="123" t="str" cm="1">
        <f t="array" ref="G432">IF($G$6="","",_xlfn.IFS('組織C③（②のG6~P→F6にペースト＋事業所名追加）'!Q432="","",'組織C③（②のG6~P→F6にペースト＋事業所名追加）'!Q432=1,'組織C③（②のG6~P→F6にペースト＋事業所名追加）'!F432,'組織C③（②のG6~P→F6にペースト＋事業所名追加）'!Q432=2,'組織C③（②のG6~P→F6にペースト＋事業所名追加）'!H432,'組織C③（②のG6~P→F6にペースト＋事業所名追加）'!Q432=3,'組織C③（②のG6~P→F6にペースト＋事業所名追加）'!J432,'組織C③（②のG6~P→F6にペースト＋事業所名追加）'!Q432=4,'組織C③（②のG6~P→F6にペースト＋事業所名追加）'!L432,'組織C③（②のG6~P→F6にペースト＋事業所名追加）'!Q432=5,'組織C③（②のG6~P→F6にペースト＋事業所名追加）'!N432))</f>
        <v/>
      </c>
      <c r="H432" s="123" t="str" cm="1">
        <f t="array" ref="H432">IF($G$6="","",_xlfn.IFS('組織C③（②のG6~P→F6にペースト＋事業所名追加）'!Q432="","",'組織C③（②のG6~P→F6にペースト＋事業所名追加）'!Q432=1,"",'組織C③（②のG6~P→F6にペースト＋事業所名追加）'!Q432=2,'組織C③（②のG6~P→F6にペースト＋事業所名追加）'!F432,'組織C③（②のG6~P→F6にペースト＋事業所名追加）'!Q432=3,'組織C③（②のG6~P→F6にペースト＋事業所名追加）'!H432,'組織C③（②のG6~P→F6にペースト＋事業所名追加）'!Q432=4,'組織C③（②のG6~P→F6にペースト＋事業所名追加）'!J432,'組織C③（②のG6~P→F6にペースト＋事業所名追加）'!Q432=5,'組織C③（②のG6~P→F6にペースト＋事業所名追加）'!L432))</f>
        <v/>
      </c>
      <c r="I432" s="123" t="str">
        <f>IF('組織C③（②のG6~P→F6にペースト＋事業所名追加）'!C432="","",'組織C③（②のG6~P→F6にペースト＋事業所名追加）'!C432)</f>
        <v/>
      </c>
      <c r="J432" s="107"/>
    </row>
    <row r="433" spans="1:10">
      <c r="A433" s="107" t="s">
        <v>970</v>
      </c>
      <c r="B433" s="134"/>
      <c r="C433" s="136" t="str" cm="1">
        <f t="array" ref="C433">_xlfn.IFS('組織C③（②のG6~P→F6にペースト＋事業所名追加）'!Q433="","",'組織C③（②のG6~P→F6にペースト＋事業所名追加）'!Q433=1,'組織C③（②のG6~P→F6にペースト＋事業所名追加）'!G433,'組織C③（②のG6~P→F6にペースト＋事業所名追加）'!Q433=2,'組織C③（②のG6~P→F6にペースト＋事業所名追加）'!I433,'組織C③（②のG6~P→F6にペースト＋事業所名追加）'!Q433=3,'組織C③（②のG6~P→F6にペースト＋事業所名追加）'!K433,'組織C③（②のG6~P→F6にペースト＋事業所名追加）'!Q433=4,'組織C③（②のG6~P→F6にペースト＋事業所名追加）'!M433,'組織C③（②のG6~P→F6にペースト＋事業所名追加）'!Q433=5,'組織C③（②のG6~P→F6にペースト＋事業所名追加）'!O433)</f>
        <v/>
      </c>
      <c r="D433" s="136" t="str" cm="1">
        <f t="array" ref="D433">_xlfn.IFS('組織C③（②のG6~P→F6にペースト＋事業所名追加）'!Q433="","",'組織C③（②のG6~P→F6にペースト＋事業所名追加）'!Q433=1,"",'組織C③（②のG6~P→F6にペースト＋事業所名追加）'!Q433=2,'組織C③（②のG6~P→F6にペースト＋事業所名追加）'!G433,'組織C③（②のG6~P→F6にペースト＋事業所名追加）'!Q433=3,'組織C③（②のG6~P→F6にペースト＋事業所名追加）'!I433,'組織C③（②のG6~P→F6にペースト＋事業所名追加）'!Q433=4,'組織C③（②のG6~P→F6にペースト＋事業所名追加）'!K433,'組織C③（②のG6~P→F6にペースト＋事業所名追加）'!Q433=5,'組織C③（②のG6~P→F6にペースト＋事業所名追加）'!M433)</f>
        <v/>
      </c>
      <c r="E433" s="107" t="str">
        <f t="shared" si="14"/>
        <v/>
      </c>
      <c r="F433" s="37" t="str">
        <f t="shared" si="13"/>
        <v/>
      </c>
      <c r="G433" s="123" t="str" cm="1">
        <f t="array" ref="G433">IF($G$6="","",_xlfn.IFS('組織C③（②のG6~P→F6にペースト＋事業所名追加）'!Q433="","",'組織C③（②のG6~P→F6にペースト＋事業所名追加）'!Q433=1,'組織C③（②のG6~P→F6にペースト＋事業所名追加）'!F433,'組織C③（②のG6~P→F6にペースト＋事業所名追加）'!Q433=2,'組織C③（②のG6~P→F6にペースト＋事業所名追加）'!H433,'組織C③（②のG6~P→F6にペースト＋事業所名追加）'!Q433=3,'組織C③（②のG6~P→F6にペースト＋事業所名追加）'!J433,'組織C③（②のG6~P→F6にペースト＋事業所名追加）'!Q433=4,'組織C③（②のG6~P→F6にペースト＋事業所名追加）'!L433,'組織C③（②のG6~P→F6にペースト＋事業所名追加）'!Q433=5,'組織C③（②のG6~P→F6にペースト＋事業所名追加）'!N433))</f>
        <v/>
      </c>
      <c r="H433" s="123" t="str" cm="1">
        <f t="array" ref="H433">IF($G$6="","",_xlfn.IFS('組織C③（②のG6~P→F6にペースト＋事業所名追加）'!Q433="","",'組織C③（②のG6~P→F6にペースト＋事業所名追加）'!Q433=1,"",'組織C③（②のG6~P→F6にペースト＋事業所名追加）'!Q433=2,'組織C③（②のG6~P→F6にペースト＋事業所名追加）'!F433,'組織C③（②のG6~P→F6にペースト＋事業所名追加）'!Q433=3,'組織C③（②のG6~P→F6にペースト＋事業所名追加）'!H433,'組織C③（②のG6~P→F6にペースト＋事業所名追加）'!Q433=4,'組織C③（②のG6~P→F6にペースト＋事業所名追加）'!J433,'組織C③（②のG6~P→F6にペースト＋事業所名追加）'!Q433=5,'組織C③（②のG6~P→F6にペースト＋事業所名追加）'!L433))</f>
        <v/>
      </c>
      <c r="I433" s="123" t="str">
        <f>IF('組織C③（②のG6~P→F6にペースト＋事業所名追加）'!C433="","",'組織C③（②のG6~P→F6にペースト＋事業所名追加）'!C433)</f>
        <v/>
      </c>
      <c r="J433" s="107"/>
    </row>
    <row r="434" spans="1:10">
      <c r="A434" s="107" t="s">
        <v>971</v>
      </c>
      <c r="B434" s="134"/>
      <c r="C434" s="136" t="str" cm="1">
        <f t="array" ref="C434">_xlfn.IFS('組織C③（②のG6~P→F6にペースト＋事業所名追加）'!Q434="","",'組織C③（②のG6~P→F6にペースト＋事業所名追加）'!Q434=1,'組織C③（②のG6~P→F6にペースト＋事業所名追加）'!G434,'組織C③（②のG6~P→F6にペースト＋事業所名追加）'!Q434=2,'組織C③（②のG6~P→F6にペースト＋事業所名追加）'!I434,'組織C③（②のG6~P→F6にペースト＋事業所名追加）'!Q434=3,'組織C③（②のG6~P→F6にペースト＋事業所名追加）'!K434,'組織C③（②のG6~P→F6にペースト＋事業所名追加）'!Q434=4,'組織C③（②のG6~P→F6にペースト＋事業所名追加）'!M434,'組織C③（②のG6~P→F6にペースト＋事業所名追加）'!Q434=5,'組織C③（②のG6~P→F6にペースト＋事業所名追加）'!O434)</f>
        <v/>
      </c>
      <c r="D434" s="136" t="str" cm="1">
        <f t="array" ref="D434">_xlfn.IFS('組織C③（②のG6~P→F6にペースト＋事業所名追加）'!Q434="","",'組織C③（②のG6~P→F6にペースト＋事業所名追加）'!Q434=1,"",'組織C③（②のG6~P→F6にペースト＋事業所名追加）'!Q434=2,'組織C③（②のG6~P→F6にペースト＋事業所名追加）'!G434,'組織C③（②のG6~P→F6にペースト＋事業所名追加）'!Q434=3,'組織C③（②のG6~P→F6にペースト＋事業所名追加）'!I434,'組織C③（②のG6~P→F6にペースト＋事業所名追加）'!Q434=4,'組織C③（②のG6~P→F6にペースト＋事業所名追加）'!K434,'組織C③（②のG6~P→F6にペースト＋事業所名追加）'!Q434=5,'組織C③（②のG6~P→F6にペースト＋事業所名追加）'!M434)</f>
        <v/>
      </c>
      <c r="E434" s="107" t="str">
        <f t="shared" si="14"/>
        <v/>
      </c>
      <c r="F434" s="37" t="str">
        <f t="shared" si="13"/>
        <v/>
      </c>
      <c r="G434" s="123" t="str" cm="1">
        <f t="array" ref="G434">IF($G$6="","",_xlfn.IFS('組織C③（②のG6~P→F6にペースト＋事業所名追加）'!Q434="","",'組織C③（②のG6~P→F6にペースト＋事業所名追加）'!Q434=1,'組織C③（②のG6~P→F6にペースト＋事業所名追加）'!F434,'組織C③（②のG6~P→F6にペースト＋事業所名追加）'!Q434=2,'組織C③（②のG6~P→F6にペースト＋事業所名追加）'!H434,'組織C③（②のG6~P→F6にペースト＋事業所名追加）'!Q434=3,'組織C③（②のG6~P→F6にペースト＋事業所名追加）'!J434,'組織C③（②のG6~P→F6にペースト＋事業所名追加）'!Q434=4,'組織C③（②のG6~P→F6にペースト＋事業所名追加）'!L434,'組織C③（②のG6~P→F6にペースト＋事業所名追加）'!Q434=5,'組織C③（②のG6~P→F6にペースト＋事業所名追加）'!N434))</f>
        <v/>
      </c>
      <c r="H434" s="123" t="str" cm="1">
        <f t="array" ref="H434">IF($G$6="","",_xlfn.IFS('組織C③（②のG6~P→F6にペースト＋事業所名追加）'!Q434="","",'組織C③（②のG6~P→F6にペースト＋事業所名追加）'!Q434=1,"",'組織C③（②のG6~P→F6にペースト＋事業所名追加）'!Q434=2,'組織C③（②のG6~P→F6にペースト＋事業所名追加）'!F434,'組織C③（②のG6~P→F6にペースト＋事業所名追加）'!Q434=3,'組織C③（②のG6~P→F6にペースト＋事業所名追加）'!H434,'組織C③（②のG6~P→F6にペースト＋事業所名追加）'!Q434=4,'組織C③（②のG6~P→F6にペースト＋事業所名追加）'!J434,'組織C③（②のG6~P→F6にペースト＋事業所名追加）'!Q434=5,'組織C③（②のG6~P→F6にペースト＋事業所名追加）'!L434))</f>
        <v/>
      </c>
      <c r="I434" s="123" t="str">
        <f>IF('組織C③（②のG6~P→F6にペースト＋事業所名追加）'!C434="","",'組織C③（②のG6~P→F6にペースト＋事業所名追加）'!C434)</f>
        <v/>
      </c>
      <c r="J434" s="107"/>
    </row>
    <row r="435" spans="1:10">
      <c r="A435" s="107" t="s">
        <v>972</v>
      </c>
      <c r="B435" s="134"/>
      <c r="C435" s="136" t="str" cm="1">
        <f t="array" ref="C435">_xlfn.IFS('組織C③（②のG6~P→F6にペースト＋事業所名追加）'!Q435="","",'組織C③（②のG6~P→F6にペースト＋事業所名追加）'!Q435=1,'組織C③（②のG6~P→F6にペースト＋事業所名追加）'!G435,'組織C③（②のG6~P→F6にペースト＋事業所名追加）'!Q435=2,'組織C③（②のG6~P→F6にペースト＋事業所名追加）'!I435,'組織C③（②のG6~P→F6にペースト＋事業所名追加）'!Q435=3,'組織C③（②のG6~P→F6にペースト＋事業所名追加）'!K435,'組織C③（②のG6~P→F6にペースト＋事業所名追加）'!Q435=4,'組織C③（②のG6~P→F6にペースト＋事業所名追加）'!M435,'組織C③（②のG6~P→F6にペースト＋事業所名追加）'!Q435=5,'組織C③（②のG6~P→F6にペースト＋事業所名追加）'!O435)</f>
        <v/>
      </c>
      <c r="D435" s="136" t="str" cm="1">
        <f t="array" ref="D435">_xlfn.IFS('組織C③（②のG6~P→F6にペースト＋事業所名追加）'!Q435="","",'組織C③（②のG6~P→F6にペースト＋事業所名追加）'!Q435=1,"",'組織C③（②のG6~P→F6にペースト＋事業所名追加）'!Q435=2,'組織C③（②のG6~P→F6にペースト＋事業所名追加）'!G435,'組織C③（②のG6~P→F6にペースト＋事業所名追加）'!Q435=3,'組織C③（②のG6~P→F6にペースト＋事業所名追加）'!I435,'組織C③（②のG6~P→F6にペースト＋事業所名追加）'!Q435=4,'組織C③（②のG6~P→F6にペースト＋事業所名追加）'!K435,'組織C③（②のG6~P→F6にペースト＋事業所名追加）'!Q435=5,'組織C③（②のG6~P→F6にペースト＋事業所名追加）'!M435)</f>
        <v/>
      </c>
      <c r="E435" s="107" t="str">
        <f t="shared" si="14"/>
        <v/>
      </c>
      <c r="F435" s="37" t="str">
        <f t="shared" si="13"/>
        <v/>
      </c>
      <c r="G435" s="123" t="str" cm="1">
        <f t="array" ref="G435">IF($G$6="","",_xlfn.IFS('組織C③（②のG6~P→F6にペースト＋事業所名追加）'!Q435="","",'組織C③（②のG6~P→F6にペースト＋事業所名追加）'!Q435=1,'組織C③（②のG6~P→F6にペースト＋事業所名追加）'!F435,'組織C③（②のG6~P→F6にペースト＋事業所名追加）'!Q435=2,'組織C③（②のG6~P→F6にペースト＋事業所名追加）'!H435,'組織C③（②のG6~P→F6にペースト＋事業所名追加）'!Q435=3,'組織C③（②のG6~P→F6にペースト＋事業所名追加）'!J435,'組織C③（②のG6~P→F6にペースト＋事業所名追加）'!Q435=4,'組織C③（②のG6~P→F6にペースト＋事業所名追加）'!L435,'組織C③（②のG6~P→F6にペースト＋事業所名追加）'!Q435=5,'組織C③（②のG6~P→F6にペースト＋事業所名追加）'!N435))</f>
        <v/>
      </c>
      <c r="H435" s="123" t="str" cm="1">
        <f t="array" ref="H435">IF($G$6="","",_xlfn.IFS('組織C③（②のG6~P→F6にペースト＋事業所名追加）'!Q435="","",'組織C③（②のG6~P→F6にペースト＋事業所名追加）'!Q435=1,"",'組織C③（②のG6~P→F6にペースト＋事業所名追加）'!Q435=2,'組織C③（②のG6~P→F6にペースト＋事業所名追加）'!F435,'組織C③（②のG6~P→F6にペースト＋事業所名追加）'!Q435=3,'組織C③（②のG6~P→F6にペースト＋事業所名追加）'!H435,'組織C③（②のG6~P→F6にペースト＋事業所名追加）'!Q435=4,'組織C③（②のG6~P→F6にペースト＋事業所名追加）'!J435,'組織C③（②のG6~P→F6にペースト＋事業所名追加）'!Q435=5,'組織C③（②のG6~P→F6にペースト＋事業所名追加）'!L435))</f>
        <v/>
      </c>
      <c r="I435" s="123" t="str">
        <f>IF('組織C③（②のG6~P→F6にペースト＋事業所名追加）'!C435="","",'組織C③（②のG6~P→F6にペースト＋事業所名追加）'!C435)</f>
        <v/>
      </c>
      <c r="J435" s="107"/>
    </row>
    <row r="436" spans="1:10">
      <c r="A436" s="107" t="s">
        <v>973</v>
      </c>
      <c r="B436" s="134"/>
      <c r="C436" s="136" t="str" cm="1">
        <f t="array" ref="C436">_xlfn.IFS('組織C③（②のG6~P→F6にペースト＋事業所名追加）'!Q436="","",'組織C③（②のG6~P→F6にペースト＋事業所名追加）'!Q436=1,'組織C③（②のG6~P→F6にペースト＋事業所名追加）'!G436,'組織C③（②のG6~P→F6にペースト＋事業所名追加）'!Q436=2,'組織C③（②のG6~P→F6にペースト＋事業所名追加）'!I436,'組織C③（②のG6~P→F6にペースト＋事業所名追加）'!Q436=3,'組織C③（②のG6~P→F6にペースト＋事業所名追加）'!K436,'組織C③（②のG6~P→F6にペースト＋事業所名追加）'!Q436=4,'組織C③（②のG6~P→F6にペースト＋事業所名追加）'!M436,'組織C③（②のG6~P→F6にペースト＋事業所名追加）'!Q436=5,'組織C③（②のG6~P→F6にペースト＋事業所名追加）'!O436)</f>
        <v/>
      </c>
      <c r="D436" s="136" t="str" cm="1">
        <f t="array" ref="D436">_xlfn.IFS('組織C③（②のG6~P→F6にペースト＋事業所名追加）'!Q436="","",'組織C③（②のG6~P→F6にペースト＋事業所名追加）'!Q436=1,"",'組織C③（②のG6~P→F6にペースト＋事業所名追加）'!Q436=2,'組織C③（②のG6~P→F6にペースト＋事業所名追加）'!G436,'組織C③（②のG6~P→F6にペースト＋事業所名追加）'!Q436=3,'組織C③（②のG6~P→F6にペースト＋事業所名追加）'!I436,'組織C③（②のG6~P→F6にペースト＋事業所名追加）'!Q436=4,'組織C③（②のG6~P→F6にペースト＋事業所名追加）'!K436,'組織C③（②のG6~P→F6にペースト＋事業所名追加）'!Q436=5,'組織C③（②のG6~P→F6にペースト＋事業所名追加）'!M436)</f>
        <v/>
      </c>
      <c r="E436" s="107" t="str">
        <f t="shared" si="14"/>
        <v/>
      </c>
      <c r="F436" s="37" t="str">
        <f t="shared" si="13"/>
        <v/>
      </c>
      <c r="G436" s="123" t="str" cm="1">
        <f t="array" ref="G436">IF($G$6="","",_xlfn.IFS('組織C③（②のG6~P→F6にペースト＋事業所名追加）'!Q436="","",'組織C③（②のG6~P→F6にペースト＋事業所名追加）'!Q436=1,'組織C③（②のG6~P→F6にペースト＋事業所名追加）'!F436,'組織C③（②のG6~P→F6にペースト＋事業所名追加）'!Q436=2,'組織C③（②のG6~P→F6にペースト＋事業所名追加）'!H436,'組織C③（②のG6~P→F6にペースト＋事業所名追加）'!Q436=3,'組織C③（②のG6~P→F6にペースト＋事業所名追加）'!J436,'組織C③（②のG6~P→F6にペースト＋事業所名追加）'!Q436=4,'組織C③（②のG6~P→F6にペースト＋事業所名追加）'!L436,'組織C③（②のG6~P→F6にペースト＋事業所名追加）'!Q436=5,'組織C③（②のG6~P→F6にペースト＋事業所名追加）'!N436))</f>
        <v/>
      </c>
      <c r="H436" s="123" t="str" cm="1">
        <f t="array" ref="H436">IF($G$6="","",_xlfn.IFS('組織C③（②のG6~P→F6にペースト＋事業所名追加）'!Q436="","",'組織C③（②のG6~P→F6にペースト＋事業所名追加）'!Q436=1,"",'組織C③（②のG6~P→F6にペースト＋事業所名追加）'!Q436=2,'組織C③（②のG6~P→F6にペースト＋事業所名追加）'!F436,'組織C③（②のG6~P→F6にペースト＋事業所名追加）'!Q436=3,'組織C③（②のG6~P→F6にペースト＋事業所名追加）'!H436,'組織C③（②のG6~P→F6にペースト＋事業所名追加）'!Q436=4,'組織C③（②のG6~P→F6にペースト＋事業所名追加）'!J436,'組織C③（②のG6~P→F6にペースト＋事業所名追加）'!Q436=5,'組織C③（②のG6~P→F6にペースト＋事業所名追加）'!L436))</f>
        <v/>
      </c>
      <c r="I436" s="123" t="str">
        <f>IF('組織C③（②のG6~P→F6にペースト＋事業所名追加）'!C436="","",'組織C③（②のG6~P→F6にペースト＋事業所名追加）'!C436)</f>
        <v/>
      </c>
      <c r="J436" s="107"/>
    </row>
    <row r="437" spans="1:10">
      <c r="A437" s="107" t="s">
        <v>974</v>
      </c>
      <c r="B437" s="134"/>
      <c r="C437" s="136" t="str" cm="1">
        <f t="array" ref="C437">_xlfn.IFS('組織C③（②のG6~P→F6にペースト＋事業所名追加）'!Q437="","",'組織C③（②のG6~P→F6にペースト＋事業所名追加）'!Q437=1,'組織C③（②のG6~P→F6にペースト＋事業所名追加）'!G437,'組織C③（②のG6~P→F6にペースト＋事業所名追加）'!Q437=2,'組織C③（②のG6~P→F6にペースト＋事業所名追加）'!I437,'組織C③（②のG6~P→F6にペースト＋事業所名追加）'!Q437=3,'組織C③（②のG6~P→F6にペースト＋事業所名追加）'!K437,'組織C③（②のG6~P→F6にペースト＋事業所名追加）'!Q437=4,'組織C③（②のG6~P→F6にペースト＋事業所名追加）'!M437,'組織C③（②のG6~P→F6にペースト＋事業所名追加）'!Q437=5,'組織C③（②のG6~P→F6にペースト＋事業所名追加）'!O437)</f>
        <v/>
      </c>
      <c r="D437" s="136" t="str" cm="1">
        <f t="array" ref="D437">_xlfn.IFS('組織C③（②のG6~P→F6にペースト＋事業所名追加）'!Q437="","",'組織C③（②のG6~P→F6にペースト＋事業所名追加）'!Q437=1,"",'組織C③（②のG6~P→F6にペースト＋事業所名追加）'!Q437=2,'組織C③（②のG6~P→F6にペースト＋事業所名追加）'!G437,'組織C③（②のG6~P→F6にペースト＋事業所名追加）'!Q437=3,'組織C③（②のG6~P→F6にペースト＋事業所名追加）'!I437,'組織C③（②のG6~P→F6にペースト＋事業所名追加）'!Q437=4,'組織C③（②のG6~P→F6にペースト＋事業所名追加）'!K437,'組織C③（②のG6~P→F6にペースト＋事業所名追加）'!Q437=5,'組織C③（②のG6~P→F6にペースト＋事業所名追加）'!M437)</f>
        <v/>
      </c>
      <c r="E437" s="107" t="str">
        <f t="shared" si="14"/>
        <v/>
      </c>
      <c r="F437" s="37" t="str">
        <f t="shared" si="13"/>
        <v/>
      </c>
      <c r="G437" s="123" t="str" cm="1">
        <f t="array" ref="G437">IF($G$6="","",_xlfn.IFS('組織C③（②のG6~P→F6にペースト＋事業所名追加）'!Q437="","",'組織C③（②のG6~P→F6にペースト＋事業所名追加）'!Q437=1,'組織C③（②のG6~P→F6にペースト＋事業所名追加）'!F437,'組織C③（②のG6~P→F6にペースト＋事業所名追加）'!Q437=2,'組織C③（②のG6~P→F6にペースト＋事業所名追加）'!H437,'組織C③（②のG6~P→F6にペースト＋事業所名追加）'!Q437=3,'組織C③（②のG6~P→F6にペースト＋事業所名追加）'!J437,'組織C③（②のG6~P→F6にペースト＋事業所名追加）'!Q437=4,'組織C③（②のG6~P→F6にペースト＋事業所名追加）'!L437,'組織C③（②のG6~P→F6にペースト＋事業所名追加）'!Q437=5,'組織C③（②のG6~P→F6にペースト＋事業所名追加）'!N437))</f>
        <v/>
      </c>
      <c r="H437" s="123" t="str" cm="1">
        <f t="array" ref="H437">IF($G$6="","",_xlfn.IFS('組織C③（②のG6~P→F6にペースト＋事業所名追加）'!Q437="","",'組織C③（②のG6~P→F6にペースト＋事業所名追加）'!Q437=1,"",'組織C③（②のG6~P→F6にペースト＋事業所名追加）'!Q437=2,'組織C③（②のG6~P→F6にペースト＋事業所名追加）'!F437,'組織C③（②のG6~P→F6にペースト＋事業所名追加）'!Q437=3,'組織C③（②のG6~P→F6にペースト＋事業所名追加）'!H437,'組織C③（②のG6~P→F6にペースト＋事業所名追加）'!Q437=4,'組織C③（②のG6~P→F6にペースト＋事業所名追加）'!J437,'組織C③（②のG6~P→F6にペースト＋事業所名追加）'!Q437=5,'組織C③（②のG6~P→F6にペースト＋事業所名追加）'!L437))</f>
        <v/>
      </c>
      <c r="I437" s="123" t="str">
        <f>IF('組織C③（②のG6~P→F6にペースト＋事業所名追加）'!C437="","",'組織C③（②のG6~P→F6にペースト＋事業所名追加）'!C437)</f>
        <v/>
      </c>
      <c r="J437" s="107"/>
    </row>
    <row r="438" spans="1:10">
      <c r="A438" s="107" t="s">
        <v>975</v>
      </c>
      <c r="B438" s="134"/>
      <c r="C438" s="136" t="str" cm="1">
        <f t="array" ref="C438">_xlfn.IFS('組織C③（②のG6~P→F6にペースト＋事業所名追加）'!Q438="","",'組織C③（②のG6~P→F6にペースト＋事業所名追加）'!Q438=1,'組織C③（②のG6~P→F6にペースト＋事業所名追加）'!G438,'組織C③（②のG6~P→F6にペースト＋事業所名追加）'!Q438=2,'組織C③（②のG6~P→F6にペースト＋事業所名追加）'!I438,'組織C③（②のG6~P→F6にペースト＋事業所名追加）'!Q438=3,'組織C③（②のG6~P→F6にペースト＋事業所名追加）'!K438,'組織C③（②のG6~P→F6にペースト＋事業所名追加）'!Q438=4,'組織C③（②のG6~P→F6にペースト＋事業所名追加）'!M438,'組織C③（②のG6~P→F6にペースト＋事業所名追加）'!Q438=5,'組織C③（②のG6~P→F6にペースト＋事業所名追加）'!O438)</f>
        <v/>
      </c>
      <c r="D438" s="136" t="str" cm="1">
        <f t="array" ref="D438">_xlfn.IFS('組織C③（②のG6~P→F6にペースト＋事業所名追加）'!Q438="","",'組織C③（②のG6~P→F6にペースト＋事業所名追加）'!Q438=1,"",'組織C③（②のG6~P→F6にペースト＋事業所名追加）'!Q438=2,'組織C③（②のG6~P→F6にペースト＋事業所名追加）'!G438,'組織C③（②のG6~P→F6にペースト＋事業所名追加）'!Q438=3,'組織C③（②のG6~P→F6にペースト＋事業所名追加）'!I438,'組織C③（②のG6~P→F6にペースト＋事業所名追加）'!Q438=4,'組織C③（②のG6~P→F6にペースト＋事業所名追加）'!K438,'組織C③（②のG6~P→F6にペースト＋事業所名追加）'!Q438=5,'組織C③（②のG6~P→F6にペースト＋事業所名追加）'!M438)</f>
        <v/>
      </c>
      <c r="E438" s="107" t="str">
        <f t="shared" si="14"/>
        <v/>
      </c>
      <c r="F438" s="37" t="str">
        <f t="shared" si="13"/>
        <v/>
      </c>
      <c r="G438" s="123" t="str" cm="1">
        <f t="array" ref="G438">IF($G$6="","",_xlfn.IFS('組織C③（②のG6~P→F6にペースト＋事業所名追加）'!Q438="","",'組織C③（②のG6~P→F6にペースト＋事業所名追加）'!Q438=1,'組織C③（②のG6~P→F6にペースト＋事業所名追加）'!F438,'組織C③（②のG6~P→F6にペースト＋事業所名追加）'!Q438=2,'組織C③（②のG6~P→F6にペースト＋事業所名追加）'!H438,'組織C③（②のG6~P→F6にペースト＋事業所名追加）'!Q438=3,'組織C③（②のG6~P→F6にペースト＋事業所名追加）'!J438,'組織C③（②のG6~P→F6にペースト＋事業所名追加）'!Q438=4,'組織C③（②のG6~P→F6にペースト＋事業所名追加）'!L438,'組織C③（②のG6~P→F6にペースト＋事業所名追加）'!Q438=5,'組織C③（②のG6~P→F6にペースト＋事業所名追加）'!N438))</f>
        <v/>
      </c>
      <c r="H438" s="123" t="str" cm="1">
        <f t="array" ref="H438">IF($G$6="","",_xlfn.IFS('組織C③（②のG6~P→F6にペースト＋事業所名追加）'!Q438="","",'組織C③（②のG6~P→F6にペースト＋事業所名追加）'!Q438=1,"",'組織C③（②のG6~P→F6にペースト＋事業所名追加）'!Q438=2,'組織C③（②のG6~P→F6にペースト＋事業所名追加）'!F438,'組織C③（②のG6~P→F6にペースト＋事業所名追加）'!Q438=3,'組織C③（②のG6~P→F6にペースト＋事業所名追加）'!H438,'組織C③（②のG6~P→F6にペースト＋事業所名追加）'!Q438=4,'組織C③（②のG6~P→F6にペースト＋事業所名追加）'!J438,'組織C③（②のG6~P→F6にペースト＋事業所名追加）'!Q438=5,'組織C③（②のG6~P→F6にペースト＋事業所名追加）'!L438))</f>
        <v/>
      </c>
      <c r="I438" s="123" t="str">
        <f>IF('組織C③（②のG6~P→F6にペースト＋事業所名追加）'!C438="","",'組織C③（②のG6~P→F6にペースト＋事業所名追加）'!C438)</f>
        <v/>
      </c>
      <c r="J438" s="107"/>
    </row>
    <row r="439" spans="1:10">
      <c r="A439" s="107" t="s">
        <v>976</v>
      </c>
      <c r="B439" s="134"/>
      <c r="C439" s="136" t="str" cm="1">
        <f t="array" ref="C439">_xlfn.IFS('組織C③（②のG6~P→F6にペースト＋事業所名追加）'!Q439="","",'組織C③（②のG6~P→F6にペースト＋事業所名追加）'!Q439=1,'組織C③（②のG6~P→F6にペースト＋事業所名追加）'!G439,'組織C③（②のG6~P→F6にペースト＋事業所名追加）'!Q439=2,'組織C③（②のG6~P→F6にペースト＋事業所名追加）'!I439,'組織C③（②のG6~P→F6にペースト＋事業所名追加）'!Q439=3,'組織C③（②のG6~P→F6にペースト＋事業所名追加）'!K439,'組織C③（②のG6~P→F6にペースト＋事業所名追加）'!Q439=4,'組織C③（②のG6~P→F6にペースト＋事業所名追加）'!M439,'組織C③（②のG6~P→F6にペースト＋事業所名追加）'!Q439=5,'組織C③（②のG6~P→F6にペースト＋事業所名追加）'!O439)</f>
        <v/>
      </c>
      <c r="D439" s="136" t="str" cm="1">
        <f t="array" ref="D439">_xlfn.IFS('組織C③（②のG6~P→F6にペースト＋事業所名追加）'!Q439="","",'組織C③（②のG6~P→F6にペースト＋事業所名追加）'!Q439=1,"",'組織C③（②のG6~P→F6にペースト＋事業所名追加）'!Q439=2,'組織C③（②のG6~P→F6にペースト＋事業所名追加）'!G439,'組織C③（②のG6~P→F6にペースト＋事業所名追加）'!Q439=3,'組織C③（②のG6~P→F6にペースト＋事業所名追加）'!I439,'組織C③（②のG6~P→F6にペースト＋事業所名追加）'!Q439=4,'組織C③（②のG6~P→F6にペースト＋事業所名追加）'!K439,'組織C③（②のG6~P→F6にペースト＋事業所名追加）'!Q439=5,'組織C③（②のG6~P→F6にペースト＋事業所名追加）'!M439)</f>
        <v/>
      </c>
      <c r="E439" s="107" t="str">
        <f t="shared" si="14"/>
        <v/>
      </c>
      <c r="F439" s="37" t="str">
        <f t="shared" si="13"/>
        <v/>
      </c>
      <c r="G439" s="123" t="str" cm="1">
        <f t="array" ref="G439">IF($G$6="","",_xlfn.IFS('組織C③（②のG6~P→F6にペースト＋事業所名追加）'!Q439="","",'組織C③（②のG6~P→F6にペースト＋事業所名追加）'!Q439=1,'組織C③（②のG6~P→F6にペースト＋事業所名追加）'!F439,'組織C③（②のG6~P→F6にペースト＋事業所名追加）'!Q439=2,'組織C③（②のG6~P→F6にペースト＋事業所名追加）'!H439,'組織C③（②のG6~P→F6にペースト＋事業所名追加）'!Q439=3,'組織C③（②のG6~P→F6にペースト＋事業所名追加）'!J439,'組織C③（②のG6~P→F6にペースト＋事業所名追加）'!Q439=4,'組織C③（②のG6~P→F6にペースト＋事業所名追加）'!L439,'組織C③（②のG6~P→F6にペースト＋事業所名追加）'!Q439=5,'組織C③（②のG6~P→F6にペースト＋事業所名追加）'!N439))</f>
        <v/>
      </c>
      <c r="H439" s="123" t="str" cm="1">
        <f t="array" ref="H439">IF($G$6="","",_xlfn.IFS('組織C③（②のG6~P→F6にペースト＋事業所名追加）'!Q439="","",'組織C③（②のG6~P→F6にペースト＋事業所名追加）'!Q439=1,"",'組織C③（②のG6~P→F6にペースト＋事業所名追加）'!Q439=2,'組織C③（②のG6~P→F6にペースト＋事業所名追加）'!F439,'組織C③（②のG6~P→F6にペースト＋事業所名追加）'!Q439=3,'組織C③（②のG6~P→F6にペースト＋事業所名追加）'!H439,'組織C③（②のG6~P→F6にペースト＋事業所名追加）'!Q439=4,'組織C③（②のG6~P→F6にペースト＋事業所名追加）'!J439,'組織C③（②のG6~P→F6にペースト＋事業所名追加）'!Q439=5,'組織C③（②のG6~P→F6にペースト＋事業所名追加）'!L439))</f>
        <v/>
      </c>
      <c r="I439" s="123" t="str">
        <f>IF('組織C③（②のG6~P→F6にペースト＋事業所名追加）'!C439="","",'組織C③（②のG6~P→F6にペースト＋事業所名追加）'!C439)</f>
        <v/>
      </c>
      <c r="J439" s="107"/>
    </row>
    <row r="440" spans="1:10">
      <c r="A440" s="107" t="s">
        <v>977</v>
      </c>
      <c r="B440" s="134"/>
      <c r="C440" s="136" t="str" cm="1">
        <f t="array" ref="C440">_xlfn.IFS('組織C③（②のG6~P→F6にペースト＋事業所名追加）'!Q440="","",'組織C③（②のG6~P→F6にペースト＋事業所名追加）'!Q440=1,'組織C③（②のG6~P→F6にペースト＋事業所名追加）'!G440,'組織C③（②のG6~P→F6にペースト＋事業所名追加）'!Q440=2,'組織C③（②のG6~P→F6にペースト＋事業所名追加）'!I440,'組織C③（②のG6~P→F6にペースト＋事業所名追加）'!Q440=3,'組織C③（②のG6~P→F6にペースト＋事業所名追加）'!K440,'組織C③（②のG6~P→F6にペースト＋事業所名追加）'!Q440=4,'組織C③（②のG6~P→F6にペースト＋事業所名追加）'!M440,'組織C③（②のG6~P→F6にペースト＋事業所名追加）'!Q440=5,'組織C③（②のG6~P→F6にペースト＋事業所名追加）'!O440)</f>
        <v/>
      </c>
      <c r="D440" s="136" t="str" cm="1">
        <f t="array" ref="D440">_xlfn.IFS('組織C③（②のG6~P→F6にペースト＋事業所名追加）'!Q440="","",'組織C③（②のG6~P→F6にペースト＋事業所名追加）'!Q440=1,"",'組織C③（②のG6~P→F6にペースト＋事業所名追加）'!Q440=2,'組織C③（②のG6~P→F6にペースト＋事業所名追加）'!G440,'組織C③（②のG6~P→F6にペースト＋事業所名追加）'!Q440=3,'組織C③（②のG6~P→F6にペースト＋事業所名追加）'!I440,'組織C③（②のG6~P→F6にペースト＋事業所名追加）'!Q440=4,'組織C③（②のG6~P→F6にペースト＋事業所名追加）'!K440,'組織C③（②のG6~P→F6にペースト＋事業所名追加）'!Q440=5,'組織C③（②のG6~P→F6にペースト＋事業所名追加）'!M440)</f>
        <v/>
      </c>
      <c r="E440" s="107" t="str">
        <f t="shared" si="14"/>
        <v/>
      </c>
      <c r="F440" s="37" t="str">
        <f t="shared" si="13"/>
        <v/>
      </c>
      <c r="G440" s="123" t="str" cm="1">
        <f t="array" ref="G440">IF($G$6="","",_xlfn.IFS('組織C③（②のG6~P→F6にペースト＋事業所名追加）'!Q440="","",'組織C③（②のG6~P→F6にペースト＋事業所名追加）'!Q440=1,'組織C③（②のG6~P→F6にペースト＋事業所名追加）'!F440,'組織C③（②のG6~P→F6にペースト＋事業所名追加）'!Q440=2,'組織C③（②のG6~P→F6にペースト＋事業所名追加）'!H440,'組織C③（②のG6~P→F6にペースト＋事業所名追加）'!Q440=3,'組織C③（②のG6~P→F6にペースト＋事業所名追加）'!J440,'組織C③（②のG6~P→F6にペースト＋事業所名追加）'!Q440=4,'組織C③（②のG6~P→F6にペースト＋事業所名追加）'!L440,'組織C③（②のG6~P→F6にペースト＋事業所名追加）'!Q440=5,'組織C③（②のG6~P→F6にペースト＋事業所名追加）'!N440))</f>
        <v/>
      </c>
      <c r="H440" s="123" t="str" cm="1">
        <f t="array" ref="H440">IF($G$6="","",_xlfn.IFS('組織C③（②のG6~P→F6にペースト＋事業所名追加）'!Q440="","",'組織C③（②のG6~P→F6にペースト＋事業所名追加）'!Q440=1,"",'組織C③（②のG6~P→F6にペースト＋事業所名追加）'!Q440=2,'組織C③（②のG6~P→F6にペースト＋事業所名追加）'!F440,'組織C③（②のG6~P→F6にペースト＋事業所名追加）'!Q440=3,'組織C③（②のG6~P→F6にペースト＋事業所名追加）'!H440,'組織C③（②のG6~P→F6にペースト＋事業所名追加）'!Q440=4,'組織C③（②のG6~P→F6にペースト＋事業所名追加）'!J440,'組織C③（②のG6~P→F6にペースト＋事業所名追加）'!Q440=5,'組織C③（②のG6~P→F6にペースト＋事業所名追加）'!L440))</f>
        <v/>
      </c>
      <c r="I440" s="123" t="str">
        <f>IF('組織C③（②のG6~P→F6にペースト＋事業所名追加）'!C440="","",'組織C③（②のG6~P→F6にペースト＋事業所名追加）'!C440)</f>
        <v/>
      </c>
      <c r="J440" s="107"/>
    </row>
    <row r="441" spans="1:10">
      <c r="A441" s="107" t="s">
        <v>978</v>
      </c>
      <c r="B441" s="134"/>
      <c r="C441" s="136" t="str" cm="1">
        <f t="array" ref="C441">_xlfn.IFS('組織C③（②のG6~P→F6にペースト＋事業所名追加）'!Q441="","",'組織C③（②のG6~P→F6にペースト＋事業所名追加）'!Q441=1,'組織C③（②のG6~P→F6にペースト＋事業所名追加）'!G441,'組織C③（②のG6~P→F6にペースト＋事業所名追加）'!Q441=2,'組織C③（②のG6~P→F6にペースト＋事業所名追加）'!I441,'組織C③（②のG6~P→F6にペースト＋事業所名追加）'!Q441=3,'組織C③（②のG6~P→F6にペースト＋事業所名追加）'!K441,'組織C③（②のG6~P→F6にペースト＋事業所名追加）'!Q441=4,'組織C③（②のG6~P→F6にペースト＋事業所名追加）'!M441,'組織C③（②のG6~P→F6にペースト＋事業所名追加）'!Q441=5,'組織C③（②のG6~P→F6にペースト＋事業所名追加）'!O441)</f>
        <v/>
      </c>
      <c r="D441" s="136" t="str" cm="1">
        <f t="array" ref="D441">_xlfn.IFS('組織C③（②のG6~P→F6にペースト＋事業所名追加）'!Q441="","",'組織C③（②のG6~P→F6にペースト＋事業所名追加）'!Q441=1,"",'組織C③（②のG6~P→F6にペースト＋事業所名追加）'!Q441=2,'組織C③（②のG6~P→F6にペースト＋事業所名追加）'!G441,'組織C③（②のG6~P→F6にペースト＋事業所名追加）'!Q441=3,'組織C③（②のG6~P→F6にペースト＋事業所名追加）'!I441,'組織C③（②のG6~P→F6にペースト＋事業所名追加）'!Q441=4,'組織C③（②のG6~P→F6にペースト＋事業所名追加）'!K441,'組織C③（②のG6~P→F6にペースト＋事業所名追加）'!Q441=5,'組織C③（②のG6~P→F6にペースト＋事業所名追加）'!M441)</f>
        <v/>
      </c>
      <c r="E441" s="107" t="str">
        <f t="shared" si="14"/>
        <v/>
      </c>
      <c r="F441" s="37" t="str">
        <f t="shared" si="13"/>
        <v/>
      </c>
      <c r="G441" s="123" t="str" cm="1">
        <f t="array" ref="G441">IF($G$6="","",_xlfn.IFS('組織C③（②のG6~P→F6にペースト＋事業所名追加）'!Q441="","",'組織C③（②のG6~P→F6にペースト＋事業所名追加）'!Q441=1,'組織C③（②のG6~P→F6にペースト＋事業所名追加）'!F441,'組織C③（②のG6~P→F6にペースト＋事業所名追加）'!Q441=2,'組織C③（②のG6~P→F6にペースト＋事業所名追加）'!H441,'組織C③（②のG6~P→F6にペースト＋事業所名追加）'!Q441=3,'組織C③（②のG6~P→F6にペースト＋事業所名追加）'!J441,'組織C③（②のG6~P→F6にペースト＋事業所名追加）'!Q441=4,'組織C③（②のG6~P→F6にペースト＋事業所名追加）'!L441,'組織C③（②のG6~P→F6にペースト＋事業所名追加）'!Q441=5,'組織C③（②のG6~P→F6にペースト＋事業所名追加）'!N441))</f>
        <v/>
      </c>
      <c r="H441" s="123" t="str" cm="1">
        <f t="array" ref="H441">IF($G$6="","",_xlfn.IFS('組織C③（②のG6~P→F6にペースト＋事業所名追加）'!Q441="","",'組織C③（②のG6~P→F6にペースト＋事業所名追加）'!Q441=1,"",'組織C③（②のG6~P→F6にペースト＋事業所名追加）'!Q441=2,'組織C③（②のG6~P→F6にペースト＋事業所名追加）'!F441,'組織C③（②のG6~P→F6にペースト＋事業所名追加）'!Q441=3,'組織C③（②のG6~P→F6にペースト＋事業所名追加）'!H441,'組織C③（②のG6~P→F6にペースト＋事業所名追加）'!Q441=4,'組織C③（②のG6~P→F6にペースト＋事業所名追加）'!J441,'組織C③（②のG6~P→F6にペースト＋事業所名追加）'!Q441=5,'組織C③（②のG6~P→F6にペースト＋事業所名追加）'!L441))</f>
        <v/>
      </c>
      <c r="I441" s="123" t="str">
        <f>IF('組織C③（②のG6~P→F6にペースト＋事業所名追加）'!C441="","",'組織C③（②のG6~P→F6にペースト＋事業所名追加）'!C441)</f>
        <v/>
      </c>
      <c r="J441" s="107"/>
    </row>
    <row r="442" spans="1:10">
      <c r="A442" s="107" t="s">
        <v>979</v>
      </c>
      <c r="B442" s="134"/>
      <c r="C442" s="136" t="str" cm="1">
        <f t="array" ref="C442">_xlfn.IFS('組織C③（②のG6~P→F6にペースト＋事業所名追加）'!Q442="","",'組織C③（②のG6~P→F6にペースト＋事業所名追加）'!Q442=1,'組織C③（②のG6~P→F6にペースト＋事業所名追加）'!G442,'組織C③（②のG6~P→F6にペースト＋事業所名追加）'!Q442=2,'組織C③（②のG6~P→F6にペースト＋事業所名追加）'!I442,'組織C③（②のG6~P→F6にペースト＋事業所名追加）'!Q442=3,'組織C③（②のG6~P→F6にペースト＋事業所名追加）'!K442,'組織C③（②のG6~P→F6にペースト＋事業所名追加）'!Q442=4,'組織C③（②のG6~P→F6にペースト＋事業所名追加）'!M442,'組織C③（②のG6~P→F6にペースト＋事業所名追加）'!Q442=5,'組織C③（②のG6~P→F6にペースト＋事業所名追加）'!O442)</f>
        <v/>
      </c>
      <c r="D442" s="136" t="str" cm="1">
        <f t="array" ref="D442">_xlfn.IFS('組織C③（②のG6~P→F6にペースト＋事業所名追加）'!Q442="","",'組織C③（②のG6~P→F6にペースト＋事業所名追加）'!Q442=1,"",'組織C③（②のG6~P→F6にペースト＋事業所名追加）'!Q442=2,'組織C③（②のG6~P→F6にペースト＋事業所名追加）'!G442,'組織C③（②のG6~P→F6にペースト＋事業所名追加）'!Q442=3,'組織C③（②のG6~P→F6にペースト＋事業所名追加）'!I442,'組織C③（②のG6~P→F6にペースト＋事業所名追加）'!Q442=4,'組織C③（②のG6~P→F6にペースト＋事業所名追加）'!K442,'組織C③（②のG6~P→F6にペースト＋事業所名追加）'!Q442=5,'組織C③（②のG6~P→F6にペースト＋事業所名追加）'!M442)</f>
        <v/>
      </c>
      <c r="E442" s="107" t="str">
        <f t="shared" si="14"/>
        <v/>
      </c>
      <c r="F442" s="37" t="str">
        <f t="shared" si="13"/>
        <v/>
      </c>
      <c r="G442" s="123" t="str" cm="1">
        <f t="array" ref="G442">IF($G$6="","",_xlfn.IFS('組織C③（②のG6~P→F6にペースト＋事業所名追加）'!Q442="","",'組織C③（②のG6~P→F6にペースト＋事業所名追加）'!Q442=1,'組織C③（②のG6~P→F6にペースト＋事業所名追加）'!F442,'組織C③（②のG6~P→F6にペースト＋事業所名追加）'!Q442=2,'組織C③（②のG6~P→F6にペースト＋事業所名追加）'!H442,'組織C③（②のG6~P→F6にペースト＋事業所名追加）'!Q442=3,'組織C③（②のG6~P→F6にペースト＋事業所名追加）'!J442,'組織C③（②のG6~P→F6にペースト＋事業所名追加）'!Q442=4,'組織C③（②のG6~P→F6にペースト＋事業所名追加）'!L442,'組織C③（②のG6~P→F6にペースト＋事業所名追加）'!Q442=5,'組織C③（②のG6~P→F6にペースト＋事業所名追加）'!N442))</f>
        <v/>
      </c>
      <c r="H442" s="123" t="str" cm="1">
        <f t="array" ref="H442">IF($G$6="","",_xlfn.IFS('組織C③（②のG6~P→F6にペースト＋事業所名追加）'!Q442="","",'組織C③（②のG6~P→F6にペースト＋事業所名追加）'!Q442=1,"",'組織C③（②のG6~P→F6にペースト＋事業所名追加）'!Q442=2,'組織C③（②のG6~P→F6にペースト＋事業所名追加）'!F442,'組織C③（②のG6~P→F6にペースト＋事業所名追加）'!Q442=3,'組織C③（②のG6~P→F6にペースト＋事業所名追加）'!H442,'組織C③（②のG6~P→F6にペースト＋事業所名追加）'!Q442=4,'組織C③（②のG6~P→F6にペースト＋事業所名追加）'!J442,'組織C③（②のG6~P→F6にペースト＋事業所名追加）'!Q442=5,'組織C③（②のG6~P→F6にペースト＋事業所名追加）'!L442))</f>
        <v/>
      </c>
      <c r="I442" s="123" t="str">
        <f>IF('組織C③（②のG6~P→F6にペースト＋事業所名追加）'!C442="","",'組織C③（②のG6~P→F6にペースト＋事業所名追加）'!C442)</f>
        <v/>
      </c>
      <c r="J442" s="107"/>
    </row>
    <row r="443" spans="1:10">
      <c r="A443" s="107" t="s">
        <v>980</v>
      </c>
      <c r="B443" s="134"/>
      <c r="C443" s="136" t="str" cm="1">
        <f t="array" ref="C443">_xlfn.IFS('組織C③（②のG6~P→F6にペースト＋事業所名追加）'!Q443="","",'組織C③（②のG6~P→F6にペースト＋事業所名追加）'!Q443=1,'組織C③（②のG6~P→F6にペースト＋事業所名追加）'!G443,'組織C③（②のG6~P→F6にペースト＋事業所名追加）'!Q443=2,'組織C③（②のG6~P→F6にペースト＋事業所名追加）'!I443,'組織C③（②のG6~P→F6にペースト＋事業所名追加）'!Q443=3,'組織C③（②のG6~P→F6にペースト＋事業所名追加）'!K443,'組織C③（②のG6~P→F6にペースト＋事業所名追加）'!Q443=4,'組織C③（②のG6~P→F6にペースト＋事業所名追加）'!M443,'組織C③（②のG6~P→F6にペースト＋事業所名追加）'!Q443=5,'組織C③（②のG6~P→F6にペースト＋事業所名追加）'!O443)</f>
        <v/>
      </c>
      <c r="D443" s="136" t="str" cm="1">
        <f t="array" ref="D443">_xlfn.IFS('組織C③（②のG6~P→F6にペースト＋事業所名追加）'!Q443="","",'組織C③（②のG6~P→F6にペースト＋事業所名追加）'!Q443=1,"",'組織C③（②のG6~P→F6にペースト＋事業所名追加）'!Q443=2,'組織C③（②のG6~P→F6にペースト＋事業所名追加）'!G443,'組織C③（②のG6~P→F6にペースト＋事業所名追加）'!Q443=3,'組織C③（②のG6~P→F6にペースト＋事業所名追加）'!I443,'組織C③（②のG6~P→F6にペースト＋事業所名追加）'!Q443=4,'組織C③（②のG6~P→F6にペースト＋事業所名追加）'!K443,'組織C③（②のG6~P→F6にペースト＋事業所名追加）'!Q443=5,'組織C③（②のG6~P→F6にペースト＋事業所名追加）'!M443)</f>
        <v/>
      </c>
      <c r="E443" s="107" t="str">
        <f t="shared" si="14"/>
        <v/>
      </c>
      <c r="F443" s="37" t="str">
        <f t="shared" si="13"/>
        <v/>
      </c>
      <c r="G443" s="123" t="str" cm="1">
        <f t="array" ref="G443">IF($G$6="","",_xlfn.IFS('組織C③（②のG6~P→F6にペースト＋事業所名追加）'!Q443="","",'組織C③（②のG6~P→F6にペースト＋事業所名追加）'!Q443=1,'組織C③（②のG6~P→F6にペースト＋事業所名追加）'!F443,'組織C③（②のG6~P→F6にペースト＋事業所名追加）'!Q443=2,'組織C③（②のG6~P→F6にペースト＋事業所名追加）'!H443,'組織C③（②のG6~P→F6にペースト＋事業所名追加）'!Q443=3,'組織C③（②のG6~P→F6にペースト＋事業所名追加）'!J443,'組織C③（②のG6~P→F6にペースト＋事業所名追加）'!Q443=4,'組織C③（②のG6~P→F6にペースト＋事業所名追加）'!L443,'組織C③（②のG6~P→F6にペースト＋事業所名追加）'!Q443=5,'組織C③（②のG6~P→F6にペースト＋事業所名追加）'!N443))</f>
        <v/>
      </c>
      <c r="H443" s="123" t="str" cm="1">
        <f t="array" ref="H443">IF($G$6="","",_xlfn.IFS('組織C③（②のG6~P→F6にペースト＋事業所名追加）'!Q443="","",'組織C③（②のG6~P→F6にペースト＋事業所名追加）'!Q443=1,"",'組織C③（②のG6~P→F6にペースト＋事業所名追加）'!Q443=2,'組織C③（②のG6~P→F6にペースト＋事業所名追加）'!F443,'組織C③（②のG6~P→F6にペースト＋事業所名追加）'!Q443=3,'組織C③（②のG6~P→F6にペースト＋事業所名追加）'!H443,'組織C③（②のG6~P→F6にペースト＋事業所名追加）'!Q443=4,'組織C③（②のG6~P→F6にペースト＋事業所名追加）'!J443,'組織C③（②のG6~P→F6にペースト＋事業所名追加）'!Q443=5,'組織C③（②のG6~P→F6にペースト＋事業所名追加）'!L443))</f>
        <v/>
      </c>
      <c r="I443" s="123" t="str">
        <f>IF('組織C③（②のG6~P→F6にペースト＋事業所名追加）'!C443="","",'組織C③（②のG6~P→F6にペースト＋事業所名追加）'!C443)</f>
        <v/>
      </c>
      <c r="J443" s="107"/>
    </row>
    <row r="444" spans="1:10">
      <c r="A444" s="107" t="s">
        <v>981</v>
      </c>
      <c r="B444" s="134"/>
      <c r="C444" s="136" t="str" cm="1">
        <f t="array" ref="C444">_xlfn.IFS('組織C③（②のG6~P→F6にペースト＋事業所名追加）'!Q444="","",'組織C③（②のG6~P→F6にペースト＋事業所名追加）'!Q444=1,'組織C③（②のG6~P→F6にペースト＋事業所名追加）'!G444,'組織C③（②のG6~P→F6にペースト＋事業所名追加）'!Q444=2,'組織C③（②のG6~P→F6にペースト＋事業所名追加）'!I444,'組織C③（②のG6~P→F6にペースト＋事業所名追加）'!Q444=3,'組織C③（②のG6~P→F6にペースト＋事業所名追加）'!K444,'組織C③（②のG6~P→F6にペースト＋事業所名追加）'!Q444=4,'組織C③（②のG6~P→F6にペースト＋事業所名追加）'!M444,'組織C③（②のG6~P→F6にペースト＋事業所名追加）'!Q444=5,'組織C③（②のG6~P→F6にペースト＋事業所名追加）'!O444)</f>
        <v/>
      </c>
      <c r="D444" s="136" t="str" cm="1">
        <f t="array" ref="D444">_xlfn.IFS('組織C③（②のG6~P→F6にペースト＋事業所名追加）'!Q444="","",'組織C③（②のG6~P→F6にペースト＋事業所名追加）'!Q444=1,"",'組織C③（②のG6~P→F6にペースト＋事業所名追加）'!Q444=2,'組織C③（②のG6~P→F6にペースト＋事業所名追加）'!G444,'組織C③（②のG6~P→F6にペースト＋事業所名追加）'!Q444=3,'組織C③（②のG6~P→F6にペースト＋事業所名追加）'!I444,'組織C③（②のG6~P→F6にペースト＋事業所名追加）'!Q444=4,'組織C③（②のG6~P→F6にペースト＋事業所名追加）'!K444,'組織C③（②のG6~P→F6にペースト＋事業所名追加）'!Q444=5,'組織C③（②のG6~P→F6にペースト＋事業所名追加）'!M444)</f>
        <v/>
      </c>
      <c r="E444" s="107" t="str">
        <f t="shared" si="14"/>
        <v/>
      </c>
      <c r="F444" s="37" t="str">
        <f t="shared" si="13"/>
        <v/>
      </c>
      <c r="G444" s="123" t="str" cm="1">
        <f t="array" ref="G444">IF($G$6="","",_xlfn.IFS('組織C③（②のG6~P→F6にペースト＋事業所名追加）'!Q444="","",'組織C③（②のG6~P→F6にペースト＋事業所名追加）'!Q444=1,'組織C③（②のG6~P→F6にペースト＋事業所名追加）'!F444,'組織C③（②のG6~P→F6にペースト＋事業所名追加）'!Q444=2,'組織C③（②のG6~P→F6にペースト＋事業所名追加）'!H444,'組織C③（②のG6~P→F6にペースト＋事業所名追加）'!Q444=3,'組織C③（②のG6~P→F6にペースト＋事業所名追加）'!J444,'組織C③（②のG6~P→F6にペースト＋事業所名追加）'!Q444=4,'組織C③（②のG6~P→F6にペースト＋事業所名追加）'!L444,'組織C③（②のG6~P→F6にペースト＋事業所名追加）'!Q444=5,'組織C③（②のG6~P→F6にペースト＋事業所名追加）'!N444))</f>
        <v/>
      </c>
      <c r="H444" s="123" t="str" cm="1">
        <f t="array" ref="H444">IF($G$6="","",_xlfn.IFS('組織C③（②のG6~P→F6にペースト＋事業所名追加）'!Q444="","",'組織C③（②のG6~P→F6にペースト＋事業所名追加）'!Q444=1,"",'組織C③（②のG6~P→F6にペースト＋事業所名追加）'!Q444=2,'組織C③（②のG6~P→F6にペースト＋事業所名追加）'!F444,'組織C③（②のG6~P→F6にペースト＋事業所名追加）'!Q444=3,'組織C③（②のG6~P→F6にペースト＋事業所名追加）'!H444,'組織C③（②のG6~P→F6にペースト＋事業所名追加）'!Q444=4,'組織C③（②のG6~P→F6にペースト＋事業所名追加）'!J444,'組織C③（②のG6~P→F6にペースト＋事業所名追加）'!Q444=5,'組織C③（②のG6~P→F6にペースト＋事業所名追加）'!L444))</f>
        <v/>
      </c>
      <c r="I444" s="123" t="str">
        <f>IF('組織C③（②のG6~P→F6にペースト＋事業所名追加）'!C444="","",'組織C③（②のG6~P→F6にペースト＋事業所名追加）'!C444)</f>
        <v/>
      </c>
      <c r="J444" s="107"/>
    </row>
    <row r="445" spans="1:10">
      <c r="A445" s="107" t="s">
        <v>982</v>
      </c>
      <c r="B445" s="134"/>
      <c r="C445" s="136" t="str" cm="1">
        <f t="array" ref="C445">_xlfn.IFS('組織C③（②のG6~P→F6にペースト＋事業所名追加）'!Q445="","",'組織C③（②のG6~P→F6にペースト＋事業所名追加）'!Q445=1,'組織C③（②のG6~P→F6にペースト＋事業所名追加）'!G445,'組織C③（②のG6~P→F6にペースト＋事業所名追加）'!Q445=2,'組織C③（②のG6~P→F6にペースト＋事業所名追加）'!I445,'組織C③（②のG6~P→F6にペースト＋事業所名追加）'!Q445=3,'組織C③（②のG6~P→F6にペースト＋事業所名追加）'!K445,'組織C③（②のG6~P→F6にペースト＋事業所名追加）'!Q445=4,'組織C③（②のG6~P→F6にペースト＋事業所名追加）'!M445,'組織C③（②のG6~P→F6にペースト＋事業所名追加）'!Q445=5,'組織C③（②のG6~P→F6にペースト＋事業所名追加）'!O445)</f>
        <v/>
      </c>
      <c r="D445" s="136" t="str" cm="1">
        <f t="array" ref="D445">_xlfn.IFS('組織C③（②のG6~P→F6にペースト＋事業所名追加）'!Q445="","",'組織C③（②のG6~P→F6にペースト＋事業所名追加）'!Q445=1,"",'組織C③（②のG6~P→F6にペースト＋事業所名追加）'!Q445=2,'組織C③（②のG6~P→F6にペースト＋事業所名追加）'!G445,'組織C③（②のG6~P→F6にペースト＋事業所名追加）'!Q445=3,'組織C③（②のG6~P→F6にペースト＋事業所名追加）'!I445,'組織C③（②のG6~P→F6にペースト＋事業所名追加）'!Q445=4,'組織C③（②のG6~P→F6にペースト＋事業所名追加）'!K445,'組織C③（②のG6~P→F6にペースト＋事業所名追加）'!Q445=5,'組織C③（②のG6~P→F6にペースト＋事業所名追加）'!M445)</f>
        <v/>
      </c>
      <c r="E445" s="107" t="str">
        <f t="shared" si="14"/>
        <v/>
      </c>
      <c r="F445" s="37" t="str">
        <f t="shared" si="13"/>
        <v/>
      </c>
      <c r="G445" s="123" t="str" cm="1">
        <f t="array" ref="G445">IF($G$6="","",_xlfn.IFS('組織C③（②のG6~P→F6にペースト＋事業所名追加）'!Q445="","",'組織C③（②のG6~P→F6にペースト＋事業所名追加）'!Q445=1,'組織C③（②のG6~P→F6にペースト＋事業所名追加）'!F445,'組織C③（②のG6~P→F6にペースト＋事業所名追加）'!Q445=2,'組織C③（②のG6~P→F6にペースト＋事業所名追加）'!H445,'組織C③（②のG6~P→F6にペースト＋事業所名追加）'!Q445=3,'組織C③（②のG6~P→F6にペースト＋事業所名追加）'!J445,'組織C③（②のG6~P→F6にペースト＋事業所名追加）'!Q445=4,'組織C③（②のG6~P→F6にペースト＋事業所名追加）'!L445,'組織C③（②のG6~P→F6にペースト＋事業所名追加）'!Q445=5,'組織C③（②のG6~P→F6にペースト＋事業所名追加）'!N445))</f>
        <v/>
      </c>
      <c r="H445" s="123" t="str" cm="1">
        <f t="array" ref="H445">IF($G$6="","",_xlfn.IFS('組織C③（②のG6~P→F6にペースト＋事業所名追加）'!Q445="","",'組織C③（②のG6~P→F6にペースト＋事業所名追加）'!Q445=1,"",'組織C③（②のG6~P→F6にペースト＋事業所名追加）'!Q445=2,'組織C③（②のG6~P→F6にペースト＋事業所名追加）'!F445,'組織C③（②のG6~P→F6にペースト＋事業所名追加）'!Q445=3,'組織C③（②のG6~P→F6にペースト＋事業所名追加）'!H445,'組織C③（②のG6~P→F6にペースト＋事業所名追加）'!Q445=4,'組織C③（②のG6~P→F6にペースト＋事業所名追加）'!J445,'組織C③（②のG6~P→F6にペースト＋事業所名追加）'!Q445=5,'組織C③（②のG6~P→F6にペースト＋事業所名追加）'!L445))</f>
        <v/>
      </c>
      <c r="I445" s="123" t="str">
        <f>IF('組織C③（②のG6~P→F6にペースト＋事業所名追加）'!C445="","",'組織C③（②のG6~P→F6にペースト＋事業所名追加）'!C445)</f>
        <v/>
      </c>
      <c r="J445" s="107"/>
    </row>
    <row r="446" spans="1:10">
      <c r="A446" s="107" t="s">
        <v>983</v>
      </c>
      <c r="B446" s="134"/>
      <c r="C446" s="136" t="str" cm="1">
        <f t="array" ref="C446">_xlfn.IFS('組織C③（②のG6~P→F6にペースト＋事業所名追加）'!Q446="","",'組織C③（②のG6~P→F6にペースト＋事業所名追加）'!Q446=1,'組織C③（②のG6~P→F6にペースト＋事業所名追加）'!G446,'組織C③（②のG6~P→F6にペースト＋事業所名追加）'!Q446=2,'組織C③（②のG6~P→F6にペースト＋事業所名追加）'!I446,'組織C③（②のG6~P→F6にペースト＋事業所名追加）'!Q446=3,'組織C③（②のG6~P→F6にペースト＋事業所名追加）'!K446,'組織C③（②のG6~P→F6にペースト＋事業所名追加）'!Q446=4,'組織C③（②のG6~P→F6にペースト＋事業所名追加）'!M446,'組織C③（②のG6~P→F6にペースト＋事業所名追加）'!Q446=5,'組織C③（②のG6~P→F6にペースト＋事業所名追加）'!O446)</f>
        <v/>
      </c>
      <c r="D446" s="136" t="str" cm="1">
        <f t="array" ref="D446">_xlfn.IFS('組織C③（②のG6~P→F6にペースト＋事業所名追加）'!Q446="","",'組織C③（②のG6~P→F6にペースト＋事業所名追加）'!Q446=1,"",'組織C③（②のG6~P→F6にペースト＋事業所名追加）'!Q446=2,'組織C③（②のG6~P→F6にペースト＋事業所名追加）'!G446,'組織C③（②のG6~P→F6にペースト＋事業所名追加）'!Q446=3,'組織C③（②のG6~P→F6にペースト＋事業所名追加）'!I446,'組織C③（②のG6~P→F6にペースト＋事業所名追加）'!Q446=4,'組織C③（②のG6~P→F6にペースト＋事業所名追加）'!K446,'組織C③（②のG6~P→F6にペースト＋事業所名追加）'!Q446=5,'組織C③（②のG6~P→F6にペースト＋事業所名追加）'!M446)</f>
        <v/>
      </c>
      <c r="E446" s="107" t="str">
        <f t="shared" si="14"/>
        <v/>
      </c>
      <c r="F446" s="37" t="str">
        <f t="shared" si="13"/>
        <v/>
      </c>
      <c r="G446" s="123" t="str" cm="1">
        <f t="array" ref="G446">IF($G$6="","",_xlfn.IFS('組織C③（②のG6~P→F6にペースト＋事業所名追加）'!Q446="","",'組織C③（②のG6~P→F6にペースト＋事業所名追加）'!Q446=1,'組織C③（②のG6~P→F6にペースト＋事業所名追加）'!F446,'組織C③（②のG6~P→F6にペースト＋事業所名追加）'!Q446=2,'組織C③（②のG6~P→F6にペースト＋事業所名追加）'!H446,'組織C③（②のG6~P→F6にペースト＋事業所名追加）'!Q446=3,'組織C③（②のG6~P→F6にペースト＋事業所名追加）'!J446,'組織C③（②のG6~P→F6にペースト＋事業所名追加）'!Q446=4,'組織C③（②のG6~P→F6にペースト＋事業所名追加）'!L446,'組織C③（②のG6~P→F6にペースト＋事業所名追加）'!Q446=5,'組織C③（②のG6~P→F6にペースト＋事業所名追加）'!N446))</f>
        <v/>
      </c>
      <c r="H446" s="123" t="str" cm="1">
        <f t="array" ref="H446">IF($G$6="","",_xlfn.IFS('組織C③（②のG6~P→F6にペースト＋事業所名追加）'!Q446="","",'組織C③（②のG6~P→F6にペースト＋事業所名追加）'!Q446=1,"",'組織C③（②のG6~P→F6にペースト＋事業所名追加）'!Q446=2,'組織C③（②のG6~P→F6にペースト＋事業所名追加）'!F446,'組織C③（②のG6~P→F6にペースト＋事業所名追加）'!Q446=3,'組織C③（②のG6~P→F6にペースト＋事業所名追加）'!H446,'組織C③（②のG6~P→F6にペースト＋事業所名追加）'!Q446=4,'組織C③（②のG6~P→F6にペースト＋事業所名追加）'!J446,'組織C③（②のG6~P→F6にペースト＋事業所名追加）'!Q446=5,'組織C③（②のG6~P→F6にペースト＋事業所名追加）'!L446))</f>
        <v/>
      </c>
      <c r="I446" s="123" t="str">
        <f>IF('組織C③（②のG6~P→F6にペースト＋事業所名追加）'!C446="","",'組織C③（②のG6~P→F6にペースト＋事業所名追加）'!C446)</f>
        <v/>
      </c>
      <c r="J446" s="107"/>
    </row>
    <row r="447" spans="1:10">
      <c r="A447" s="107" t="s">
        <v>984</v>
      </c>
      <c r="B447" s="134"/>
      <c r="C447" s="136" t="str" cm="1">
        <f t="array" ref="C447">_xlfn.IFS('組織C③（②のG6~P→F6にペースト＋事業所名追加）'!Q447="","",'組織C③（②のG6~P→F6にペースト＋事業所名追加）'!Q447=1,'組織C③（②のG6~P→F6にペースト＋事業所名追加）'!G447,'組織C③（②のG6~P→F6にペースト＋事業所名追加）'!Q447=2,'組織C③（②のG6~P→F6にペースト＋事業所名追加）'!I447,'組織C③（②のG6~P→F6にペースト＋事業所名追加）'!Q447=3,'組織C③（②のG6~P→F6にペースト＋事業所名追加）'!K447,'組織C③（②のG6~P→F6にペースト＋事業所名追加）'!Q447=4,'組織C③（②のG6~P→F6にペースト＋事業所名追加）'!M447,'組織C③（②のG6~P→F6にペースト＋事業所名追加）'!Q447=5,'組織C③（②のG6~P→F6にペースト＋事業所名追加）'!O447)</f>
        <v/>
      </c>
      <c r="D447" s="136" t="str" cm="1">
        <f t="array" ref="D447">_xlfn.IFS('組織C③（②のG6~P→F6にペースト＋事業所名追加）'!Q447="","",'組織C③（②のG6~P→F6にペースト＋事業所名追加）'!Q447=1,"",'組織C③（②のG6~P→F6にペースト＋事業所名追加）'!Q447=2,'組織C③（②のG6~P→F6にペースト＋事業所名追加）'!G447,'組織C③（②のG6~P→F6にペースト＋事業所名追加）'!Q447=3,'組織C③（②のG6~P→F6にペースト＋事業所名追加）'!I447,'組織C③（②のG6~P→F6にペースト＋事業所名追加）'!Q447=4,'組織C③（②のG6~P→F6にペースト＋事業所名追加）'!K447,'組織C③（②のG6~P→F6にペースト＋事業所名追加）'!Q447=5,'組織C③（②のG6~P→F6にペースト＋事業所名追加）'!M447)</f>
        <v/>
      </c>
      <c r="E447" s="107" t="str">
        <f t="shared" si="14"/>
        <v/>
      </c>
      <c r="F447" s="37" t="str">
        <f t="shared" si="13"/>
        <v/>
      </c>
      <c r="G447" s="123" t="str" cm="1">
        <f t="array" ref="G447">IF($G$6="","",_xlfn.IFS('組織C③（②のG6~P→F6にペースト＋事業所名追加）'!Q447="","",'組織C③（②のG6~P→F6にペースト＋事業所名追加）'!Q447=1,'組織C③（②のG6~P→F6にペースト＋事業所名追加）'!F447,'組織C③（②のG6~P→F6にペースト＋事業所名追加）'!Q447=2,'組織C③（②のG6~P→F6にペースト＋事業所名追加）'!H447,'組織C③（②のG6~P→F6にペースト＋事業所名追加）'!Q447=3,'組織C③（②のG6~P→F6にペースト＋事業所名追加）'!J447,'組織C③（②のG6~P→F6にペースト＋事業所名追加）'!Q447=4,'組織C③（②のG6~P→F6にペースト＋事業所名追加）'!L447,'組織C③（②のG6~P→F6にペースト＋事業所名追加）'!Q447=5,'組織C③（②のG6~P→F6にペースト＋事業所名追加）'!N447))</f>
        <v/>
      </c>
      <c r="H447" s="123" t="str" cm="1">
        <f t="array" ref="H447">IF($G$6="","",_xlfn.IFS('組織C③（②のG6~P→F6にペースト＋事業所名追加）'!Q447="","",'組織C③（②のG6~P→F6にペースト＋事業所名追加）'!Q447=1,"",'組織C③（②のG6~P→F6にペースト＋事業所名追加）'!Q447=2,'組織C③（②のG6~P→F6にペースト＋事業所名追加）'!F447,'組織C③（②のG6~P→F6にペースト＋事業所名追加）'!Q447=3,'組織C③（②のG6~P→F6にペースト＋事業所名追加）'!H447,'組織C③（②のG6~P→F6にペースト＋事業所名追加）'!Q447=4,'組織C③（②のG6~P→F6にペースト＋事業所名追加）'!J447,'組織C③（②のG6~P→F6にペースト＋事業所名追加）'!Q447=5,'組織C③（②のG6~P→F6にペースト＋事業所名追加）'!L447))</f>
        <v/>
      </c>
      <c r="I447" s="123" t="str">
        <f>IF('組織C③（②のG6~P→F6にペースト＋事業所名追加）'!C447="","",'組織C③（②のG6~P→F6にペースト＋事業所名追加）'!C447)</f>
        <v/>
      </c>
      <c r="J447" s="107"/>
    </row>
    <row r="448" spans="1:10">
      <c r="A448" s="107" t="s">
        <v>985</v>
      </c>
      <c r="B448" s="134"/>
      <c r="C448" s="136" t="str" cm="1">
        <f t="array" ref="C448">_xlfn.IFS('組織C③（②のG6~P→F6にペースト＋事業所名追加）'!Q448="","",'組織C③（②のG6~P→F6にペースト＋事業所名追加）'!Q448=1,'組織C③（②のG6~P→F6にペースト＋事業所名追加）'!G448,'組織C③（②のG6~P→F6にペースト＋事業所名追加）'!Q448=2,'組織C③（②のG6~P→F6にペースト＋事業所名追加）'!I448,'組織C③（②のG6~P→F6にペースト＋事業所名追加）'!Q448=3,'組織C③（②のG6~P→F6にペースト＋事業所名追加）'!K448,'組織C③（②のG6~P→F6にペースト＋事業所名追加）'!Q448=4,'組織C③（②のG6~P→F6にペースト＋事業所名追加）'!M448,'組織C③（②のG6~P→F6にペースト＋事業所名追加）'!Q448=5,'組織C③（②のG6~P→F6にペースト＋事業所名追加）'!O448)</f>
        <v/>
      </c>
      <c r="D448" s="136" t="str" cm="1">
        <f t="array" ref="D448">_xlfn.IFS('組織C③（②のG6~P→F6にペースト＋事業所名追加）'!Q448="","",'組織C③（②のG6~P→F6にペースト＋事業所名追加）'!Q448=1,"",'組織C③（②のG6~P→F6にペースト＋事業所名追加）'!Q448=2,'組織C③（②のG6~P→F6にペースト＋事業所名追加）'!G448,'組織C③（②のG6~P→F6にペースト＋事業所名追加）'!Q448=3,'組織C③（②のG6~P→F6にペースト＋事業所名追加）'!I448,'組織C③（②のG6~P→F6にペースト＋事業所名追加）'!Q448=4,'組織C③（②のG6~P→F6にペースト＋事業所名追加）'!K448,'組織C③（②のG6~P→F6にペースト＋事業所名追加）'!Q448=5,'組織C③（②のG6~P→F6にペースト＋事業所名追加）'!M448)</f>
        <v/>
      </c>
      <c r="E448" s="107" t="str">
        <f t="shared" si="14"/>
        <v/>
      </c>
      <c r="F448" s="37" t="str">
        <f t="shared" si="13"/>
        <v/>
      </c>
      <c r="G448" s="123" t="str" cm="1">
        <f t="array" ref="G448">IF($G$6="","",_xlfn.IFS('組織C③（②のG6~P→F6にペースト＋事業所名追加）'!Q448="","",'組織C③（②のG6~P→F6にペースト＋事業所名追加）'!Q448=1,'組織C③（②のG6~P→F6にペースト＋事業所名追加）'!F448,'組織C③（②のG6~P→F6にペースト＋事業所名追加）'!Q448=2,'組織C③（②のG6~P→F6にペースト＋事業所名追加）'!H448,'組織C③（②のG6~P→F6にペースト＋事業所名追加）'!Q448=3,'組織C③（②のG6~P→F6にペースト＋事業所名追加）'!J448,'組織C③（②のG6~P→F6にペースト＋事業所名追加）'!Q448=4,'組織C③（②のG6~P→F6にペースト＋事業所名追加）'!L448,'組織C③（②のG6~P→F6にペースト＋事業所名追加）'!Q448=5,'組織C③（②のG6~P→F6にペースト＋事業所名追加）'!N448))</f>
        <v/>
      </c>
      <c r="H448" s="123" t="str" cm="1">
        <f t="array" ref="H448">IF($G$6="","",_xlfn.IFS('組織C③（②のG6~P→F6にペースト＋事業所名追加）'!Q448="","",'組織C③（②のG6~P→F6にペースト＋事業所名追加）'!Q448=1,"",'組織C③（②のG6~P→F6にペースト＋事業所名追加）'!Q448=2,'組織C③（②のG6~P→F6にペースト＋事業所名追加）'!F448,'組織C③（②のG6~P→F6にペースト＋事業所名追加）'!Q448=3,'組織C③（②のG6~P→F6にペースト＋事業所名追加）'!H448,'組織C③（②のG6~P→F6にペースト＋事業所名追加）'!Q448=4,'組織C③（②のG6~P→F6にペースト＋事業所名追加）'!J448,'組織C③（②のG6~P→F6にペースト＋事業所名追加）'!Q448=5,'組織C③（②のG6~P→F6にペースト＋事業所名追加）'!L448))</f>
        <v/>
      </c>
      <c r="I448" s="123" t="str">
        <f>IF('組織C③（②のG6~P→F6にペースト＋事業所名追加）'!C448="","",'組織C③（②のG6~P→F6にペースト＋事業所名追加）'!C448)</f>
        <v/>
      </c>
      <c r="J448" s="107"/>
    </row>
    <row r="449" spans="1:10">
      <c r="A449" s="107" t="s">
        <v>986</v>
      </c>
      <c r="B449" s="134"/>
      <c r="C449" s="136" t="str" cm="1">
        <f t="array" ref="C449">_xlfn.IFS('組織C③（②のG6~P→F6にペースト＋事業所名追加）'!Q449="","",'組織C③（②のG6~P→F6にペースト＋事業所名追加）'!Q449=1,'組織C③（②のG6~P→F6にペースト＋事業所名追加）'!G449,'組織C③（②のG6~P→F6にペースト＋事業所名追加）'!Q449=2,'組織C③（②のG6~P→F6にペースト＋事業所名追加）'!I449,'組織C③（②のG6~P→F6にペースト＋事業所名追加）'!Q449=3,'組織C③（②のG6~P→F6にペースト＋事業所名追加）'!K449,'組織C③（②のG6~P→F6にペースト＋事業所名追加）'!Q449=4,'組織C③（②のG6~P→F6にペースト＋事業所名追加）'!M449,'組織C③（②のG6~P→F6にペースト＋事業所名追加）'!Q449=5,'組織C③（②のG6~P→F6にペースト＋事業所名追加）'!O449)</f>
        <v/>
      </c>
      <c r="D449" s="136" t="str" cm="1">
        <f t="array" ref="D449">_xlfn.IFS('組織C③（②のG6~P→F6にペースト＋事業所名追加）'!Q449="","",'組織C③（②のG6~P→F6にペースト＋事業所名追加）'!Q449=1,"",'組織C③（②のG6~P→F6にペースト＋事業所名追加）'!Q449=2,'組織C③（②のG6~P→F6にペースト＋事業所名追加）'!G449,'組織C③（②のG6~P→F6にペースト＋事業所名追加）'!Q449=3,'組織C③（②のG6~P→F6にペースト＋事業所名追加）'!I449,'組織C③（②のG6~P→F6にペースト＋事業所名追加）'!Q449=4,'組織C③（②のG6~P→F6にペースト＋事業所名追加）'!K449,'組織C③（②のG6~P→F6にペースト＋事業所名追加）'!Q449=5,'組織C③（②のG6~P→F6にペースト＋事業所名追加）'!M449)</f>
        <v/>
      </c>
      <c r="E449" s="107" t="str">
        <f t="shared" si="14"/>
        <v/>
      </c>
      <c r="F449" s="37" t="str">
        <f t="shared" si="13"/>
        <v/>
      </c>
      <c r="G449" s="123" t="str" cm="1">
        <f t="array" ref="G449">IF($G$6="","",_xlfn.IFS('組織C③（②のG6~P→F6にペースト＋事業所名追加）'!Q449="","",'組織C③（②のG6~P→F6にペースト＋事業所名追加）'!Q449=1,'組織C③（②のG6~P→F6にペースト＋事業所名追加）'!F449,'組織C③（②のG6~P→F6にペースト＋事業所名追加）'!Q449=2,'組織C③（②のG6~P→F6にペースト＋事業所名追加）'!H449,'組織C③（②のG6~P→F6にペースト＋事業所名追加）'!Q449=3,'組織C③（②のG6~P→F6にペースト＋事業所名追加）'!J449,'組織C③（②のG6~P→F6にペースト＋事業所名追加）'!Q449=4,'組織C③（②のG6~P→F6にペースト＋事業所名追加）'!L449,'組織C③（②のG6~P→F6にペースト＋事業所名追加）'!Q449=5,'組織C③（②のG6~P→F6にペースト＋事業所名追加）'!N449))</f>
        <v/>
      </c>
      <c r="H449" s="123" t="str" cm="1">
        <f t="array" ref="H449">IF($G$6="","",_xlfn.IFS('組織C③（②のG6~P→F6にペースト＋事業所名追加）'!Q449="","",'組織C③（②のG6~P→F6にペースト＋事業所名追加）'!Q449=1,"",'組織C③（②のG6~P→F6にペースト＋事業所名追加）'!Q449=2,'組織C③（②のG6~P→F6にペースト＋事業所名追加）'!F449,'組織C③（②のG6~P→F6にペースト＋事業所名追加）'!Q449=3,'組織C③（②のG6~P→F6にペースト＋事業所名追加）'!H449,'組織C③（②のG6~P→F6にペースト＋事業所名追加）'!Q449=4,'組織C③（②のG6~P→F6にペースト＋事業所名追加）'!J449,'組織C③（②のG6~P→F6にペースト＋事業所名追加）'!Q449=5,'組織C③（②のG6~P→F6にペースト＋事業所名追加）'!L449))</f>
        <v/>
      </c>
      <c r="I449" s="123" t="str">
        <f>IF('組織C③（②のG6~P→F6にペースト＋事業所名追加）'!C449="","",'組織C③（②のG6~P→F6にペースト＋事業所名追加）'!C449)</f>
        <v/>
      </c>
      <c r="J449" s="107"/>
    </row>
    <row r="450" spans="1:10">
      <c r="A450" s="107" t="s">
        <v>987</v>
      </c>
      <c r="B450" s="134"/>
      <c r="C450" s="136" t="str" cm="1">
        <f t="array" ref="C450">_xlfn.IFS('組織C③（②のG6~P→F6にペースト＋事業所名追加）'!Q450="","",'組織C③（②のG6~P→F6にペースト＋事業所名追加）'!Q450=1,'組織C③（②のG6~P→F6にペースト＋事業所名追加）'!G450,'組織C③（②のG6~P→F6にペースト＋事業所名追加）'!Q450=2,'組織C③（②のG6~P→F6にペースト＋事業所名追加）'!I450,'組織C③（②のG6~P→F6にペースト＋事業所名追加）'!Q450=3,'組織C③（②のG6~P→F6にペースト＋事業所名追加）'!K450,'組織C③（②のG6~P→F6にペースト＋事業所名追加）'!Q450=4,'組織C③（②のG6~P→F6にペースト＋事業所名追加）'!M450,'組織C③（②のG6~P→F6にペースト＋事業所名追加）'!Q450=5,'組織C③（②のG6~P→F6にペースト＋事業所名追加）'!O450)</f>
        <v/>
      </c>
      <c r="D450" s="136" t="str" cm="1">
        <f t="array" ref="D450">_xlfn.IFS('組織C③（②のG6~P→F6にペースト＋事業所名追加）'!Q450="","",'組織C③（②のG6~P→F6にペースト＋事業所名追加）'!Q450=1,"",'組織C③（②のG6~P→F6にペースト＋事業所名追加）'!Q450=2,'組織C③（②のG6~P→F6にペースト＋事業所名追加）'!G450,'組織C③（②のG6~P→F6にペースト＋事業所名追加）'!Q450=3,'組織C③（②のG6~P→F6にペースト＋事業所名追加）'!I450,'組織C③（②のG6~P→F6にペースト＋事業所名追加）'!Q450=4,'組織C③（②のG6~P→F6にペースト＋事業所名追加）'!K450,'組織C③（②のG6~P→F6にペースト＋事業所名追加）'!Q450=5,'組織C③（②のG6~P→F6にペースト＋事業所名追加）'!M450)</f>
        <v/>
      </c>
      <c r="E450" s="107" t="str">
        <f t="shared" si="14"/>
        <v/>
      </c>
      <c r="F450" s="37" t="str">
        <f t="shared" si="13"/>
        <v/>
      </c>
      <c r="G450" s="123" t="str" cm="1">
        <f t="array" ref="G450">IF($G$6="","",_xlfn.IFS('組織C③（②のG6~P→F6にペースト＋事業所名追加）'!Q450="","",'組織C③（②のG6~P→F6にペースト＋事業所名追加）'!Q450=1,'組織C③（②のG6~P→F6にペースト＋事業所名追加）'!F450,'組織C③（②のG6~P→F6にペースト＋事業所名追加）'!Q450=2,'組織C③（②のG6~P→F6にペースト＋事業所名追加）'!H450,'組織C③（②のG6~P→F6にペースト＋事業所名追加）'!Q450=3,'組織C③（②のG6~P→F6にペースト＋事業所名追加）'!J450,'組織C③（②のG6~P→F6にペースト＋事業所名追加）'!Q450=4,'組織C③（②のG6~P→F6にペースト＋事業所名追加）'!L450,'組織C③（②のG6~P→F6にペースト＋事業所名追加）'!Q450=5,'組織C③（②のG6~P→F6にペースト＋事業所名追加）'!N450))</f>
        <v/>
      </c>
      <c r="H450" s="123" t="str" cm="1">
        <f t="array" ref="H450">IF($G$6="","",_xlfn.IFS('組織C③（②のG6~P→F6にペースト＋事業所名追加）'!Q450="","",'組織C③（②のG6~P→F6にペースト＋事業所名追加）'!Q450=1,"",'組織C③（②のG6~P→F6にペースト＋事業所名追加）'!Q450=2,'組織C③（②のG6~P→F6にペースト＋事業所名追加）'!F450,'組織C③（②のG6~P→F6にペースト＋事業所名追加）'!Q450=3,'組織C③（②のG6~P→F6にペースト＋事業所名追加）'!H450,'組織C③（②のG6~P→F6にペースト＋事業所名追加）'!Q450=4,'組織C③（②のG6~P→F6にペースト＋事業所名追加）'!J450,'組織C③（②のG6~P→F6にペースト＋事業所名追加）'!Q450=5,'組織C③（②のG6~P→F6にペースト＋事業所名追加）'!L450))</f>
        <v/>
      </c>
      <c r="I450" s="123" t="str">
        <f>IF('組織C③（②のG6~P→F6にペースト＋事業所名追加）'!C450="","",'組織C③（②のG6~P→F6にペースト＋事業所名追加）'!C450)</f>
        <v/>
      </c>
      <c r="J450" s="107"/>
    </row>
    <row r="451" spans="1:10">
      <c r="A451" s="107" t="s">
        <v>988</v>
      </c>
      <c r="B451" s="134"/>
      <c r="C451" s="136" t="str" cm="1">
        <f t="array" ref="C451">_xlfn.IFS('組織C③（②のG6~P→F6にペースト＋事業所名追加）'!Q451="","",'組織C③（②のG6~P→F6にペースト＋事業所名追加）'!Q451=1,'組織C③（②のG6~P→F6にペースト＋事業所名追加）'!G451,'組織C③（②のG6~P→F6にペースト＋事業所名追加）'!Q451=2,'組織C③（②のG6~P→F6にペースト＋事業所名追加）'!I451,'組織C③（②のG6~P→F6にペースト＋事業所名追加）'!Q451=3,'組織C③（②のG6~P→F6にペースト＋事業所名追加）'!K451,'組織C③（②のG6~P→F6にペースト＋事業所名追加）'!Q451=4,'組織C③（②のG6~P→F6にペースト＋事業所名追加）'!M451,'組織C③（②のG6~P→F6にペースト＋事業所名追加）'!Q451=5,'組織C③（②のG6~P→F6にペースト＋事業所名追加）'!O451)</f>
        <v/>
      </c>
      <c r="D451" s="136" t="str" cm="1">
        <f t="array" ref="D451">_xlfn.IFS('組織C③（②のG6~P→F6にペースト＋事業所名追加）'!Q451="","",'組織C③（②のG6~P→F6にペースト＋事業所名追加）'!Q451=1,"",'組織C③（②のG6~P→F6にペースト＋事業所名追加）'!Q451=2,'組織C③（②のG6~P→F6にペースト＋事業所名追加）'!G451,'組織C③（②のG6~P→F6にペースト＋事業所名追加）'!Q451=3,'組織C③（②のG6~P→F6にペースト＋事業所名追加）'!I451,'組織C③（②のG6~P→F6にペースト＋事業所名追加）'!Q451=4,'組織C③（②のG6~P→F6にペースト＋事業所名追加）'!K451,'組織C③（②のG6~P→F6にペースト＋事業所名追加）'!Q451=5,'組織C③（②のG6~P→F6にペースト＋事業所名追加）'!M451)</f>
        <v/>
      </c>
      <c r="E451" s="107" t="str">
        <f t="shared" si="14"/>
        <v/>
      </c>
      <c r="F451" s="37" t="str">
        <f t="shared" si="13"/>
        <v/>
      </c>
      <c r="G451" s="123" t="str" cm="1">
        <f t="array" ref="G451">IF($G$6="","",_xlfn.IFS('組織C③（②のG6~P→F6にペースト＋事業所名追加）'!Q451="","",'組織C③（②のG6~P→F6にペースト＋事業所名追加）'!Q451=1,'組織C③（②のG6~P→F6にペースト＋事業所名追加）'!F451,'組織C③（②のG6~P→F6にペースト＋事業所名追加）'!Q451=2,'組織C③（②のG6~P→F6にペースト＋事業所名追加）'!H451,'組織C③（②のG6~P→F6にペースト＋事業所名追加）'!Q451=3,'組織C③（②のG6~P→F6にペースト＋事業所名追加）'!J451,'組織C③（②のG6~P→F6にペースト＋事業所名追加）'!Q451=4,'組織C③（②のG6~P→F6にペースト＋事業所名追加）'!L451,'組織C③（②のG6~P→F6にペースト＋事業所名追加）'!Q451=5,'組織C③（②のG6~P→F6にペースト＋事業所名追加）'!N451))</f>
        <v/>
      </c>
      <c r="H451" s="123" t="str" cm="1">
        <f t="array" ref="H451">IF($G$6="","",_xlfn.IFS('組織C③（②のG6~P→F6にペースト＋事業所名追加）'!Q451="","",'組織C③（②のG6~P→F6にペースト＋事業所名追加）'!Q451=1,"",'組織C③（②のG6~P→F6にペースト＋事業所名追加）'!Q451=2,'組織C③（②のG6~P→F6にペースト＋事業所名追加）'!F451,'組織C③（②のG6~P→F6にペースト＋事業所名追加）'!Q451=3,'組織C③（②のG6~P→F6にペースト＋事業所名追加）'!H451,'組織C③（②のG6~P→F6にペースト＋事業所名追加）'!Q451=4,'組織C③（②のG6~P→F6にペースト＋事業所名追加）'!J451,'組織C③（②のG6~P→F6にペースト＋事業所名追加）'!Q451=5,'組織C③（②のG6~P→F6にペースト＋事業所名追加）'!L451))</f>
        <v/>
      </c>
      <c r="I451" s="123" t="str">
        <f>IF('組織C③（②のG6~P→F6にペースト＋事業所名追加）'!C451="","",'組織C③（②のG6~P→F6にペースト＋事業所名追加）'!C451)</f>
        <v/>
      </c>
      <c r="J451" s="107"/>
    </row>
    <row r="452" spans="1:10">
      <c r="A452" s="107" t="s">
        <v>989</v>
      </c>
      <c r="B452" s="134"/>
      <c r="C452" s="136" t="str" cm="1">
        <f t="array" ref="C452">_xlfn.IFS('組織C③（②のG6~P→F6にペースト＋事業所名追加）'!Q452="","",'組織C③（②のG6~P→F6にペースト＋事業所名追加）'!Q452=1,'組織C③（②のG6~P→F6にペースト＋事業所名追加）'!G452,'組織C③（②のG6~P→F6にペースト＋事業所名追加）'!Q452=2,'組織C③（②のG6~P→F6にペースト＋事業所名追加）'!I452,'組織C③（②のG6~P→F6にペースト＋事業所名追加）'!Q452=3,'組織C③（②のG6~P→F6にペースト＋事業所名追加）'!K452,'組織C③（②のG6~P→F6にペースト＋事業所名追加）'!Q452=4,'組織C③（②のG6~P→F6にペースト＋事業所名追加）'!M452,'組織C③（②のG6~P→F6にペースト＋事業所名追加）'!Q452=5,'組織C③（②のG6~P→F6にペースト＋事業所名追加）'!O452)</f>
        <v/>
      </c>
      <c r="D452" s="136" t="str" cm="1">
        <f t="array" ref="D452">_xlfn.IFS('組織C③（②のG6~P→F6にペースト＋事業所名追加）'!Q452="","",'組織C③（②のG6~P→F6にペースト＋事業所名追加）'!Q452=1,"",'組織C③（②のG6~P→F6にペースト＋事業所名追加）'!Q452=2,'組織C③（②のG6~P→F6にペースト＋事業所名追加）'!G452,'組織C③（②のG6~P→F6にペースト＋事業所名追加）'!Q452=3,'組織C③（②のG6~P→F6にペースト＋事業所名追加）'!I452,'組織C③（②のG6~P→F6にペースト＋事業所名追加）'!Q452=4,'組織C③（②のG6~P→F6にペースト＋事業所名追加）'!K452,'組織C③（②のG6~P→F6にペースト＋事業所名追加）'!Q452=5,'組織C③（②のG6~P→F6にペースト＋事業所名追加）'!M452)</f>
        <v/>
      </c>
      <c r="E452" s="107" t="str">
        <f t="shared" si="14"/>
        <v/>
      </c>
      <c r="F452" s="37" t="str">
        <f t="shared" si="13"/>
        <v/>
      </c>
      <c r="G452" s="123" t="str" cm="1">
        <f t="array" ref="G452">IF($G$6="","",_xlfn.IFS('組織C③（②のG6~P→F6にペースト＋事業所名追加）'!Q452="","",'組織C③（②のG6~P→F6にペースト＋事業所名追加）'!Q452=1,'組織C③（②のG6~P→F6にペースト＋事業所名追加）'!F452,'組織C③（②のG6~P→F6にペースト＋事業所名追加）'!Q452=2,'組織C③（②のG6~P→F6にペースト＋事業所名追加）'!H452,'組織C③（②のG6~P→F6にペースト＋事業所名追加）'!Q452=3,'組織C③（②のG6~P→F6にペースト＋事業所名追加）'!J452,'組織C③（②のG6~P→F6にペースト＋事業所名追加）'!Q452=4,'組織C③（②のG6~P→F6にペースト＋事業所名追加）'!L452,'組織C③（②のG6~P→F6にペースト＋事業所名追加）'!Q452=5,'組織C③（②のG6~P→F6にペースト＋事業所名追加）'!N452))</f>
        <v/>
      </c>
      <c r="H452" s="123" t="str" cm="1">
        <f t="array" ref="H452">IF($G$6="","",_xlfn.IFS('組織C③（②のG6~P→F6にペースト＋事業所名追加）'!Q452="","",'組織C③（②のG6~P→F6にペースト＋事業所名追加）'!Q452=1,"",'組織C③（②のG6~P→F6にペースト＋事業所名追加）'!Q452=2,'組織C③（②のG6~P→F6にペースト＋事業所名追加）'!F452,'組織C③（②のG6~P→F6にペースト＋事業所名追加）'!Q452=3,'組織C③（②のG6~P→F6にペースト＋事業所名追加）'!H452,'組織C③（②のG6~P→F6にペースト＋事業所名追加）'!Q452=4,'組織C③（②のG6~P→F6にペースト＋事業所名追加）'!J452,'組織C③（②のG6~P→F6にペースト＋事業所名追加）'!Q452=5,'組織C③（②のG6~P→F6にペースト＋事業所名追加）'!L452))</f>
        <v/>
      </c>
      <c r="I452" s="123" t="str">
        <f>IF('組織C③（②のG6~P→F6にペースト＋事業所名追加）'!C452="","",'組織C③（②のG6~P→F6にペースト＋事業所名追加）'!C452)</f>
        <v/>
      </c>
      <c r="J452" s="107"/>
    </row>
    <row r="453" spans="1:10">
      <c r="A453" s="107" t="s">
        <v>990</v>
      </c>
      <c r="B453" s="134"/>
      <c r="C453" s="136" t="str" cm="1">
        <f t="array" ref="C453">_xlfn.IFS('組織C③（②のG6~P→F6にペースト＋事業所名追加）'!Q453="","",'組織C③（②のG6~P→F6にペースト＋事業所名追加）'!Q453=1,'組織C③（②のG6~P→F6にペースト＋事業所名追加）'!G453,'組織C③（②のG6~P→F6にペースト＋事業所名追加）'!Q453=2,'組織C③（②のG6~P→F6にペースト＋事業所名追加）'!I453,'組織C③（②のG6~P→F6にペースト＋事業所名追加）'!Q453=3,'組織C③（②のG6~P→F6にペースト＋事業所名追加）'!K453,'組織C③（②のG6~P→F6にペースト＋事業所名追加）'!Q453=4,'組織C③（②のG6~P→F6にペースト＋事業所名追加）'!M453,'組織C③（②のG6~P→F6にペースト＋事業所名追加）'!Q453=5,'組織C③（②のG6~P→F6にペースト＋事業所名追加）'!O453)</f>
        <v/>
      </c>
      <c r="D453" s="136" t="str" cm="1">
        <f t="array" ref="D453">_xlfn.IFS('組織C③（②のG6~P→F6にペースト＋事業所名追加）'!Q453="","",'組織C③（②のG6~P→F6にペースト＋事業所名追加）'!Q453=1,"",'組織C③（②のG6~P→F6にペースト＋事業所名追加）'!Q453=2,'組織C③（②のG6~P→F6にペースト＋事業所名追加）'!G453,'組織C③（②のG6~P→F6にペースト＋事業所名追加）'!Q453=3,'組織C③（②のG6~P→F6にペースト＋事業所名追加）'!I453,'組織C③（②のG6~P→F6にペースト＋事業所名追加）'!Q453=4,'組織C③（②のG6~P→F6にペースト＋事業所名追加）'!K453,'組織C③（②のG6~P→F6にペースト＋事業所名追加）'!Q453=5,'組織C③（②のG6~P→F6にペースト＋事業所名追加）'!M453)</f>
        <v/>
      </c>
      <c r="E453" s="107" t="str">
        <f t="shared" si="14"/>
        <v/>
      </c>
      <c r="F453" s="37" t="str">
        <f t="shared" si="13"/>
        <v/>
      </c>
      <c r="G453" s="123" t="str" cm="1">
        <f t="array" ref="G453">IF($G$6="","",_xlfn.IFS('組織C③（②のG6~P→F6にペースト＋事業所名追加）'!Q453="","",'組織C③（②のG6~P→F6にペースト＋事業所名追加）'!Q453=1,'組織C③（②のG6~P→F6にペースト＋事業所名追加）'!F453,'組織C③（②のG6~P→F6にペースト＋事業所名追加）'!Q453=2,'組織C③（②のG6~P→F6にペースト＋事業所名追加）'!H453,'組織C③（②のG6~P→F6にペースト＋事業所名追加）'!Q453=3,'組織C③（②のG6~P→F6にペースト＋事業所名追加）'!J453,'組織C③（②のG6~P→F6にペースト＋事業所名追加）'!Q453=4,'組織C③（②のG6~P→F6にペースト＋事業所名追加）'!L453,'組織C③（②のG6~P→F6にペースト＋事業所名追加）'!Q453=5,'組織C③（②のG6~P→F6にペースト＋事業所名追加）'!N453))</f>
        <v/>
      </c>
      <c r="H453" s="123" t="str" cm="1">
        <f t="array" ref="H453">IF($G$6="","",_xlfn.IFS('組織C③（②のG6~P→F6にペースト＋事業所名追加）'!Q453="","",'組織C③（②のG6~P→F6にペースト＋事業所名追加）'!Q453=1,"",'組織C③（②のG6~P→F6にペースト＋事業所名追加）'!Q453=2,'組織C③（②のG6~P→F6にペースト＋事業所名追加）'!F453,'組織C③（②のG6~P→F6にペースト＋事業所名追加）'!Q453=3,'組織C③（②のG6~P→F6にペースト＋事業所名追加）'!H453,'組織C③（②のG6~P→F6にペースト＋事業所名追加）'!Q453=4,'組織C③（②のG6~P→F6にペースト＋事業所名追加）'!J453,'組織C③（②のG6~P→F6にペースト＋事業所名追加）'!Q453=5,'組織C③（②のG6~P→F6にペースト＋事業所名追加）'!L453))</f>
        <v/>
      </c>
      <c r="I453" s="123" t="str">
        <f>IF('組織C③（②のG6~P→F6にペースト＋事業所名追加）'!C453="","",'組織C③（②のG6~P→F6にペースト＋事業所名追加）'!C453)</f>
        <v/>
      </c>
      <c r="J453" s="107"/>
    </row>
    <row r="454" spans="1:10">
      <c r="A454" s="107" t="s">
        <v>991</v>
      </c>
      <c r="B454" s="134"/>
      <c r="C454" s="136" t="str" cm="1">
        <f t="array" ref="C454">_xlfn.IFS('組織C③（②のG6~P→F6にペースト＋事業所名追加）'!Q454="","",'組織C③（②のG6~P→F6にペースト＋事業所名追加）'!Q454=1,'組織C③（②のG6~P→F6にペースト＋事業所名追加）'!G454,'組織C③（②のG6~P→F6にペースト＋事業所名追加）'!Q454=2,'組織C③（②のG6~P→F6にペースト＋事業所名追加）'!I454,'組織C③（②のG6~P→F6にペースト＋事業所名追加）'!Q454=3,'組織C③（②のG6~P→F6にペースト＋事業所名追加）'!K454,'組織C③（②のG6~P→F6にペースト＋事業所名追加）'!Q454=4,'組織C③（②のG6~P→F6にペースト＋事業所名追加）'!M454,'組織C③（②のG6~P→F6にペースト＋事業所名追加）'!Q454=5,'組織C③（②のG6~P→F6にペースト＋事業所名追加）'!O454)</f>
        <v/>
      </c>
      <c r="D454" s="136" t="str" cm="1">
        <f t="array" ref="D454">_xlfn.IFS('組織C③（②のG6~P→F6にペースト＋事業所名追加）'!Q454="","",'組織C③（②のG6~P→F6にペースト＋事業所名追加）'!Q454=1,"",'組織C③（②のG6~P→F6にペースト＋事業所名追加）'!Q454=2,'組織C③（②のG6~P→F6にペースト＋事業所名追加）'!G454,'組織C③（②のG6~P→F6にペースト＋事業所名追加）'!Q454=3,'組織C③（②のG6~P→F6にペースト＋事業所名追加）'!I454,'組織C③（②のG6~P→F6にペースト＋事業所名追加）'!Q454=4,'組織C③（②のG6~P→F6にペースト＋事業所名追加）'!K454,'組織C③（②のG6~P→F6にペースト＋事業所名追加）'!Q454=5,'組織C③（②のG6~P→F6にペースト＋事業所名追加）'!M454)</f>
        <v/>
      </c>
      <c r="E454" s="107" t="str">
        <f t="shared" si="14"/>
        <v/>
      </c>
      <c r="F454" s="37" t="str">
        <f t="shared" si="13"/>
        <v/>
      </c>
      <c r="G454" s="123" t="str" cm="1">
        <f t="array" ref="G454">IF($G$6="","",_xlfn.IFS('組織C③（②のG6~P→F6にペースト＋事業所名追加）'!Q454="","",'組織C③（②のG6~P→F6にペースト＋事業所名追加）'!Q454=1,'組織C③（②のG6~P→F6にペースト＋事業所名追加）'!F454,'組織C③（②のG6~P→F6にペースト＋事業所名追加）'!Q454=2,'組織C③（②のG6~P→F6にペースト＋事業所名追加）'!H454,'組織C③（②のG6~P→F6にペースト＋事業所名追加）'!Q454=3,'組織C③（②のG6~P→F6にペースト＋事業所名追加）'!J454,'組織C③（②のG6~P→F6にペースト＋事業所名追加）'!Q454=4,'組織C③（②のG6~P→F6にペースト＋事業所名追加）'!L454,'組織C③（②のG6~P→F6にペースト＋事業所名追加）'!Q454=5,'組織C③（②のG6~P→F6にペースト＋事業所名追加）'!N454))</f>
        <v/>
      </c>
      <c r="H454" s="123" t="str" cm="1">
        <f t="array" ref="H454">IF($G$6="","",_xlfn.IFS('組織C③（②のG6~P→F6にペースト＋事業所名追加）'!Q454="","",'組織C③（②のG6~P→F6にペースト＋事業所名追加）'!Q454=1,"",'組織C③（②のG6~P→F6にペースト＋事業所名追加）'!Q454=2,'組織C③（②のG6~P→F6にペースト＋事業所名追加）'!F454,'組織C③（②のG6~P→F6にペースト＋事業所名追加）'!Q454=3,'組織C③（②のG6~P→F6にペースト＋事業所名追加）'!H454,'組織C③（②のG6~P→F6にペースト＋事業所名追加）'!Q454=4,'組織C③（②のG6~P→F6にペースト＋事業所名追加）'!J454,'組織C③（②のG6~P→F6にペースト＋事業所名追加）'!Q454=5,'組織C③（②のG6~P→F6にペースト＋事業所名追加）'!L454))</f>
        <v/>
      </c>
      <c r="I454" s="123" t="str">
        <f>IF('組織C③（②のG6~P→F6にペースト＋事業所名追加）'!C454="","",'組織C③（②のG6~P→F6にペースト＋事業所名追加）'!C454)</f>
        <v/>
      </c>
      <c r="J454" s="107"/>
    </row>
    <row r="455" spans="1:10">
      <c r="A455" s="107" t="s">
        <v>992</v>
      </c>
      <c r="B455" s="134"/>
      <c r="C455" s="136" t="str" cm="1">
        <f t="array" ref="C455">_xlfn.IFS('組織C③（②のG6~P→F6にペースト＋事業所名追加）'!Q455="","",'組織C③（②のG6~P→F6にペースト＋事業所名追加）'!Q455=1,'組織C③（②のG6~P→F6にペースト＋事業所名追加）'!G455,'組織C③（②のG6~P→F6にペースト＋事業所名追加）'!Q455=2,'組織C③（②のG6~P→F6にペースト＋事業所名追加）'!I455,'組織C③（②のG6~P→F6にペースト＋事業所名追加）'!Q455=3,'組織C③（②のG6~P→F6にペースト＋事業所名追加）'!K455,'組織C③（②のG6~P→F6にペースト＋事業所名追加）'!Q455=4,'組織C③（②のG6~P→F6にペースト＋事業所名追加）'!M455,'組織C③（②のG6~P→F6にペースト＋事業所名追加）'!Q455=5,'組織C③（②のG6~P→F6にペースト＋事業所名追加）'!O455)</f>
        <v/>
      </c>
      <c r="D455" s="136" t="str" cm="1">
        <f t="array" ref="D455">_xlfn.IFS('組織C③（②のG6~P→F6にペースト＋事業所名追加）'!Q455="","",'組織C③（②のG6~P→F6にペースト＋事業所名追加）'!Q455=1,"",'組織C③（②のG6~P→F6にペースト＋事業所名追加）'!Q455=2,'組織C③（②のG6~P→F6にペースト＋事業所名追加）'!G455,'組織C③（②のG6~P→F6にペースト＋事業所名追加）'!Q455=3,'組織C③（②のG6~P→F6にペースト＋事業所名追加）'!I455,'組織C③（②のG6~P→F6にペースト＋事業所名追加）'!Q455=4,'組織C③（②のG6~P→F6にペースト＋事業所名追加）'!K455,'組織C③（②のG6~P→F6にペースト＋事業所名追加）'!Q455=5,'組織C③（②のG6~P→F6にペースト＋事業所名追加）'!M455)</f>
        <v/>
      </c>
      <c r="E455" s="107" t="str">
        <f t="shared" si="14"/>
        <v/>
      </c>
      <c r="F455" s="37" t="str">
        <f t="shared" si="13"/>
        <v/>
      </c>
      <c r="G455" s="123" t="str" cm="1">
        <f t="array" ref="G455">IF($G$6="","",_xlfn.IFS('組織C③（②のG6~P→F6にペースト＋事業所名追加）'!Q455="","",'組織C③（②のG6~P→F6にペースト＋事業所名追加）'!Q455=1,'組織C③（②のG6~P→F6にペースト＋事業所名追加）'!F455,'組織C③（②のG6~P→F6にペースト＋事業所名追加）'!Q455=2,'組織C③（②のG6~P→F6にペースト＋事業所名追加）'!H455,'組織C③（②のG6~P→F6にペースト＋事業所名追加）'!Q455=3,'組織C③（②のG6~P→F6にペースト＋事業所名追加）'!J455,'組織C③（②のG6~P→F6にペースト＋事業所名追加）'!Q455=4,'組織C③（②のG6~P→F6にペースト＋事業所名追加）'!L455,'組織C③（②のG6~P→F6にペースト＋事業所名追加）'!Q455=5,'組織C③（②のG6~P→F6にペースト＋事業所名追加）'!N455))</f>
        <v/>
      </c>
      <c r="H455" s="123" t="str" cm="1">
        <f t="array" ref="H455">IF($G$6="","",_xlfn.IFS('組織C③（②のG6~P→F6にペースト＋事業所名追加）'!Q455="","",'組織C③（②のG6~P→F6にペースト＋事業所名追加）'!Q455=1,"",'組織C③（②のG6~P→F6にペースト＋事業所名追加）'!Q455=2,'組織C③（②のG6~P→F6にペースト＋事業所名追加）'!F455,'組織C③（②のG6~P→F6にペースト＋事業所名追加）'!Q455=3,'組織C③（②のG6~P→F6にペースト＋事業所名追加）'!H455,'組織C③（②のG6~P→F6にペースト＋事業所名追加）'!Q455=4,'組織C③（②のG6~P→F6にペースト＋事業所名追加）'!J455,'組織C③（②のG6~P→F6にペースト＋事業所名追加）'!Q455=5,'組織C③（②のG6~P→F6にペースト＋事業所名追加）'!L455))</f>
        <v/>
      </c>
      <c r="I455" s="123" t="str">
        <f>IF('組織C③（②のG6~P→F6にペースト＋事業所名追加）'!C455="","",'組織C③（②のG6~P→F6にペースト＋事業所名追加）'!C455)</f>
        <v/>
      </c>
      <c r="J455" s="107"/>
    </row>
    <row r="456" spans="1:10">
      <c r="A456" s="107" t="s">
        <v>993</v>
      </c>
      <c r="B456" s="134"/>
      <c r="C456" s="136" t="str" cm="1">
        <f t="array" ref="C456">_xlfn.IFS('組織C③（②のG6~P→F6にペースト＋事業所名追加）'!Q456="","",'組織C③（②のG6~P→F6にペースト＋事業所名追加）'!Q456=1,'組織C③（②のG6~P→F6にペースト＋事業所名追加）'!G456,'組織C③（②のG6~P→F6にペースト＋事業所名追加）'!Q456=2,'組織C③（②のG6~P→F6にペースト＋事業所名追加）'!I456,'組織C③（②のG6~P→F6にペースト＋事業所名追加）'!Q456=3,'組織C③（②のG6~P→F6にペースト＋事業所名追加）'!K456,'組織C③（②のG6~P→F6にペースト＋事業所名追加）'!Q456=4,'組織C③（②のG6~P→F6にペースト＋事業所名追加）'!M456,'組織C③（②のG6~P→F6にペースト＋事業所名追加）'!Q456=5,'組織C③（②のG6~P→F6にペースト＋事業所名追加）'!O456)</f>
        <v/>
      </c>
      <c r="D456" s="136" t="str" cm="1">
        <f t="array" ref="D456">_xlfn.IFS('組織C③（②のG6~P→F6にペースト＋事業所名追加）'!Q456="","",'組織C③（②のG6~P→F6にペースト＋事業所名追加）'!Q456=1,"",'組織C③（②のG6~P→F6にペースト＋事業所名追加）'!Q456=2,'組織C③（②のG6~P→F6にペースト＋事業所名追加）'!G456,'組織C③（②のG6~P→F6にペースト＋事業所名追加）'!Q456=3,'組織C③（②のG6~P→F6にペースト＋事業所名追加）'!I456,'組織C③（②のG6~P→F6にペースト＋事業所名追加）'!Q456=4,'組織C③（②のG6~P→F6にペースト＋事業所名追加）'!K456,'組織C③（②のG6~P→F6にペースト＋事業所名追加）'!Q456=5,'組織C③（②のG6~P→F6にペースト＋事業所名追加）'!M456)</f>
        <v/>
      </c>
      <c r="E456" s="107" t="str">
        <f t="shared" si="14"/>
        <v/>
      </c>
      <c r="F456" s="37" t="str">
        <f t="shared" si="13"/>
        <v/>
      </c>
      <c r="G456" s="123" t="str" cm="1">
        <f t="array" ref="G456">IF($G$6="","",_xlfn.IFS('組織C③（②のG6~P→F6にペースト＋事業所名追加）'!Q456="","",'組織C③（②のG6~P→F6にペースト＋事業所名追加）'!Q456=1,'組織C③（②のG6~P→F6にペースト＋事業所名追加）'!F456,'組織C③（②のG6~P→F6にペースト＋事業所名追加）'!Q456=2,'組織C③（②のG6~P→F6にペースト＋事業所名追加）'!H456,'組織C③（②のG6~P→F6にペースト＋事業所名追加）'!Q456=3,'組織C③（②のG6~P→F6にペースト＋事業所名追加）'!J456,'組織C③（②のG6~P→F6にペースト＋事業所名追加）'!Q456=4,'組織C③（②のG6~P→F6にペースト＋事業所名追加）'!L456,'組織C③（②のG6~P→F6にペースト＋事業所名追加）'!Q456=5,'組織C③（②のG6~P→F6にペースト＋事業所名追加）'!N456))</f>
        <v/>
      </c>
      <c r="H456" s="123" t="str" cm="1">
        <f t="array" ref="H456">IF($G$6="","",_xlfn.IFS('組織C③（②のG6~P→F6にペースト＋事業所名追加）'!Q456="","",'組織C③（②のG6~P→F6にペースト＋事業所名追加）'!Q456=1,"",'組織C③（②のG6~P→F6にペースト＋事業所名追加）'!Q456=2,'組織C③（②のG6~P→F6にペースト＋事業所名追加）'!F456,'組織C③（②のG6~P→F6にペースト＋事業所名追加）'!Q456=3,'組織C③（②のG6~P→F6にペースト＋事業所名追加）'!H456,'組織C③（②のG6~P→F6にペースト＋事業所名追加）'!Q456=4,'組織C③（②のG6~P→F6にペースト＋事業所名追加）'!J456,'組織C③（②のG6~P→F6にペースト＋事業所名追加）'!Q456=5,'組織C③（②のG6~P→F6にペースト＋事業所名追加）'!L456))</f>
        <v/>
      </c>
      <c r="I456" s="123" t="str">
        <f>IF('組織C③（②のG6~P→F6にペースト＋事業所名追加）'!C456="","",'組織C③（②のG6~P→F6にペースト＋事業所名追加）'!C456)</f>
        <v/>
      </c>
      <c r="J456" s="107"/>
    </row>
    <row r="457" spans="1:10">
      <c r="A457" s="107" t="s">
        <v>994</v>
      </c>
      <c r="B457" s="134"/>
      <c r="C457" s="136" t="str" cm="1">
        <f t="array" ref="C457">_xlfn.IFS('組織C③（②のG6~P→F6にペースト＋事業所名追加）'!Q457="","",'組織C③（②のG6~P→F6にペースト＋事業所名追加）'!Q457=1,'組織C③（②のG6~P→F6にペースト＋事業所名追加）'!G457,'組織C③（②のG6~P→F6にペースト＋事業所名追加）'!Q457=2,'組織C③（②のG6~P→F6にペースト＋事業所名追加）'!I457,'組織C③（②のG6~P→F6にペースト＋事業所名追加）'!Q457=3,'組織C③（②のG6~P→F6にペースト＋事業所名追加）'!K457,'組織C③（②のG6~P→F6にペースト＋事業所名追加）'!Q457=4,'組織C③（②のG6~P→F6にペースト＋事業所名追加）'!M457,'組織C③（②のG6~P→F6にペースト＋事業所名追加）'!Q457=5,'組織C③（②のG6~P→F6にペースト＋事業所名追加）'!O457)</f>
        <v/>
      </c>
      <c r="D457" s="136" t="str" cm="1">
        <f t="array" ref="D457">_xlfn.IFS('組織C③（②のG6~P→F6にペースト＋事業所名追加）'!Q457="","",'組織C③（②のG6~P→F6にペースト＋事業所名追加）'!Q457=1,"",'組織C③（②のG6~P→F6にペースト＋事業所名追加）'!Q457=2,'組織C③（②のG6~P→F6にペースト＋事業所名追加）'!G457,'組織C③（②のG6~P→F6にペースト＋事業所名追加）'!Q457=3,'組織C③（②のG6~P→F6にペースト＋事業所名追加）'!I457,'組織C③（②のG6~P→F6にペースト＋事業所名追加）'!Q457=4,'組織C③（②のG6~P→F6にペースト＋事業所名追加）'!K457,'組織C③（②のG6~P→F6にペースト＋事業所名追加）'!Q457=5,'組織C③（②のG6~P→F6にペースト＋事業所名追加）'!M457)</f>
        <v/>
      </c>
      <c r="E457" s="107" t="str">
        <f t="shared" si="14"/>
        <v/>
      </c>
      <c r="F457" s="37" t="str">
        <f t="shared" si="13"/>
        <v/>
      </c>
      <c r="G457" s="123" t="str" cm="1">
        <f t="array" ref="G457">IF($G$6="","",_xlfn.IFS('組織C③（②のG6~P→F6にペースト＋事業所名追加）'!Q457="","",'組織C③（②のG6~P→F6にペースト＋事業所名追加）'!Q457=1,'組織C③（②のG6~P→F6にペースト＋事業所名追加）'!F457,'組織C③（②のG6~P→F6にペースト＋事業所名追加）'!Q457=2,'組織C③（②のG6~P→F6にペースト＋事業所名追加）'!H457,'組織C③（②のG6~P→F6にペースト＋事業所名追加）'!Q457=3,'組織C③（②のG6~P→F6にペースト＋事業所名追加）'!J457,'組織C③（②のG6~P→F6にペースト＋事業所名追加）'!Q457=4,'組織C③（②のG6~P→F6にペースト＋事業所名追加）'!L457,'組織C③（②のG6~P→F6にペースト＋事業所名追加）'!Q457=5,'組織C③（②のG6~P→F6にペースト＋事業所名追加）'!N457))</f>
        <v/>
      </c>
      <c r="H457" s="123" t="str" cm="1">
        <f t="array" ref="H457">IF($G$6="","",_xlfn.IFS('組織C③（②のG6~P→F6にペースト＋事業所名追加）'!Q457="","",'組織C③（②のG6~P→F6にペースト＋事業所名追加）'!Q457=1,"",'組織C③（②のG6~P→F6にペースト＋事業所名追加）'!Q457=2,'組織C③（②のG6~P→F6にペースト＋事業所名追加）'!F457,'組織C③（②のG6~P→F6にペースト＋事業所名追加）'!Q457=3,'組織C③（②のG6~P→F6にペースト＋事業所名追加）'!H457,'組織C③（②のG6~P→F6にペースト＋事業所名追加）'!Q457=4,'組織C③（②のG6~P→F6にペースト＋事業所名追加）'!J457,'組織C③（②のG6~P→F6にペースト＋事業所名追加）'!Q457=5,'組織C③（②のG6~P→F6にペースト＋事業所名追加）'!L457))</f>
        <v/>
      </c>
      <c r="I457" s="123" t="str">
        <f>IF('組織C③（②のG6~P→F6にペースト＋事業所名追加）'!C457="","",'組織C③（②のG6~P→F6にペースト＋事業所名追加）'!C457)</f>
        <v/>
      </c>
      <c r="J457" s="107"/>
    </row>
    <row r="458" spans="1:10">
      <c r="A458" s="107" t="s">
        <v>995</v>
      </c>
      <c r="B458" s="134"/>
      <c r="C458" s="136" t="str" cm="1">
        <f t="array" ref="C458">_xlfn.IFS('組織C③（②のG6~P→F6にペースト＋事業所名追加）'!Q458="","",'組織C③（②のG6~P→F6にペースト＋事業所名追加）'!Q458=1,'組織C③（②のG6~P→F6にペースト＋事業所名追加）'!G458,'組織C③（②のG6~P→F6にペースト＋事業所名追加）'!Q458=2,'組織C③（②のG6~P→F6にペースト＋事業所名追加）'!I458,'組織C③（②のG6~P→F6にペースト＋事業所名追加）'!Q458=3,'組織C③（②のG6~P→F6にペースト＋事業所名追加）'!K458,'組織C③（②のG6~P→F6にペースト＋事業所名追加）'!Q458=4,'組織C③（②のG6~P→F6にペースト＋事業所名追加）'!M458,'組織C③（②のG6~P→F6にペースト＋事業所名追加）'!Q458=5,'組織C③（②のG6~P→F6にペースト＋事業所名追加）'!O458)</f>
        <v/>
      </c>
      <c r="D458" s="136" t="str" cm="1">
        <f t="array" ref="D458">_xlfn.IFS('組織C③（②のG6~P→F6にペースト＋事業所名追加）'!Q458="","",'組織C③（②のG6~P→F6にペースト＋事業所名追加）'!Q458=1,"",'組織C③（②のG6~P→F6にペースト＋事業所名追加）'!Q458=2,'組織C③（②のG6~P→F6にペースト＋事業所名追加）'!G458,'組織C③（②のG6~P→F6にペースト＋事業所名追加）'!Q458=3,'組織C③（②のG6~P→F6にペースト＋事業所名追加）'!I458,'組織C③（②のG6~P→F6にペースト＋事業所名追加）'!Q458=4,'組織C③（②のG6~P→F6にペースト＋事業所名追加）'!K458,'組織C③（②のG6~P→F6にペースト＋事業所名追加）'!Q458=5,'組織C③（②のG6~P→F6にペースト＋事業所名追加）'!M458)</f>
        <v/>
      </c>
      <c r="E458" s="107" t="str">
        <f t="shared" si="14"/>
        <v/>
      </c>
      <c r="F458" s="37" t="str">
        <f t="shared" ref="F458:F521" si="15">IF(C458="","",IF(D458="",1,IF(H458="",(INDEX($A$6:$F$805,MATCH(D458,$C$6:$C$805,0),6))+1,(INDEX($A$6:$H$805,MATCH(H458,$G$6:$G$805,0),6))+1)))</f>
        <v/>
      </c>
      <c r="G458" s="123" t="str" cm="1">
        <f t="array" ref="G458">IF($G$6="","",_xlfn.IFS('組織C③（②のG6~P→F6にペースト＋事業所名追加）'!Q458="","",'組織C③（②のG6~P→F6にペースト＋事業所名追加）'!Q458=1,'組織C③（②のG6~P→F6にペースト＋事業所名追加）'!F458,'組織C③（②のG6~P→F6にペースト＋事業所名追加）'!Q458=2,'組織C③（②のG6~P→F6にペースト＋事業所名追加）'!H458,'組織C③（②のG6~P→F6にペースト＋事業所名追加）'!Q458=3,'組織C③（②のG6~P→F6にペースト＋事業所名追加）'!J458,'組織C③（②のG6~P→F6にペースト＋事業所名追加）'!Q458=4,'組織C③（②のG6~P→F6にペースト＋事業所名追加）'!L458,'組織C③（②のG6~P→F6にペースト＋事業所名追加）'!Q458=5,'組織C③（②のG6~P→F6にペースト＋事業所名追加）'!N458))</f>
        <v/>
      </c>
      <c r="H458" s="123" t="str" cm="1">
        <f t="array" ref="H458">IF($G$6="","",_xlfn.IFS('組織C③（②のG6~P→F6にペースト＋事業所名追加）'!Q458="","",'組織C③（②のG6~P→F6にペースト＋事業所名追加）'!Q458=1,"",'組織C③（②のG6~P→F6にペースト＋事業所名追加）'!Q458=2,'組織C③（②のG6~P→F6にペースト＋事業所名追加）'!F458,'組織C③（②のG6~P→F6にペースト＋事業所名追加）'!Q458=3,'組織C③（②のG6~P→F6にペースト＋事業所名追加）'!H458,'組織C③（②のG6~P→F6にペースト＋事業所名追加）'!Q458=4,'組織C③（②のG6~P→F6にペースト＋事業所名追加）'!J458,'組織C③（②のG6~P→F6にペースト＋事業所名追加）'!Q458=5,'組織C③（②のG6~P→F6にペースト＋事業所名追加）'!L458))</f>
        <v/>
      </c>
      <c r="I458" s="123" t="str">
        <f>IF('組織C③（②のG6~P→F6にペースト＋事業所名追加）'!C458="","",'組織C③（②のG6~P→F6にペースト＋事業所名追加）'!C458)</f>
        <v/>
      </c>
      <c r="J458" s="107"/>
    </row>
    <row r="459" spans="1:10">
      <c r="A459" s="107" t="s">
        <v>996</v>
      </c>
      <c r="B459" s="134"/>
      <c r="C459" s="136" t="str" cm="1">
        <f t="array" ref="C459">_xlfn.IFS('組織C③（②のG6~P→F6にペースト＋事業所名追加）'!Q459="","",'組織C③（②のG6~P→F6にペースト＋事業所名追加）'!Q459=1,'組織C③（②のG6~P→F6にペースト＋事業所名追加）'!G459,'組織C③（②のG6~P→F6にペースト＋事業所名追加）'!Q459=2,'組織C③（②のG6~P→F6にペースト＋事業所名追加）'!I459,'組織C③（②のG6~P→F6にペースト＋事業所名追加）'!Q459=3,'組織C③（②のG6~P→F6にペースト＋事業所名追加）'!K459,'組織C③（②のG6~P→F6にペースト＋事業所名追加）'!Q459=4,'組織C③（②のG6~P→F6にペースト＋事業所名追加）'!M459,'組織C③（②のG6~P→F6にペースト＋事業所名追加）'!Q459=5,'組織C③（②のG6~P→F6にペースト＋事業所名追加）'!O459)</f>
        <v/>
      </c>
      <c r="D459" s="136" t="str" cm="1">
        <f t="array" ref="D459">_xlfn.IFS('組織C③（②のG6~P→F6にペースト＋事業所名追加）'!Q459="","",'組織C③（②のG6~P→F6にペースト＋事業所名追加）'!Q459=1,"",'組織C③（②のG6~P→F6にペースト＋事業所名追加）'!Q459=2,'組織C③（②のG6~P→F6にペースト＋事業所名追加）'!G459,'組織C③（②のG6~P→F6にペースト＋事業所名追加）'!Q459=3,'組織C③（②のG6~P→F6にペースト＋事業所名追加）'!I459,'組織C③（②のG6~P→F6にペースト＋事業所名追加）'!Q459=4,'組織C③（②のG6~P→F6にペースト＋事業所名追加）'!K459,'組織C③（②のG6~P→F6にペースト＋事業所名追加）'!Q459=5,'組織C③（②のG6~P→F6にペースト＋事業所名追加）'!M459)</f>
        <v/>
      </c>
      <c r="E459" s="107" t="str">
        <f t="shared" ref="E459:E522" si="16">IF(D459="","",IF(H459="",(INDEX($A$6:$C$805,MATCH(D459,$C$6:$C$805,0),1)),(INDEX($A$6:$H$805,MATCH(H459,$G$6:$G$805,0),1))))</f>
        <v/>
      </c>
      <c r="F459" s="37" t="str">
        <f t="shared" si="15"/>
        <v/>
      </c>
      <c r="G459" s="123" t="str" cm="1">
        <f t="array" ref="G459">IF($G$6="","",_xlfn.IFS('組織C③（②のG6~P→F6にペースト＋事業所名追加）'!Q459="","",'組織C③（②のG6~P→F6にペースト＋事業所名追加）'!Q459=1,'組織C③（②のG6~P→F6にペースト＋事業所名追加）'!F459,'組織C③（②のG6~P→F6にペースト＋事業所名追加）'!Q459=2,'組織C③（②のG6~P→F6にペースト＋事業所名追加）'!H459,'組織C③（②のG6~P→F6にペースト＋事業所名追加）'!Q459=3,'組織C③（②のG6~P→F6にペースト＋事業所名追加）'!J459,'組織C③（②のG6~P→F6にペースト＋事業所名追加）'!Q459=4,'組織C③（②のG6~P→F6にペースト＋事業所名追加）'!L459,'組織C③（②のG6~P→F6にペースト＋事業所名追加）'!Q459=5,'組織C③（②のG6~P→F6にペースト＋事業所名追加）'!N459))</f>
        <v/>
      </c>
      <c r="H459" s="123" t="str" cm="1">
        <f t="array" ref="H459">IF($G$6="","",_xlfn.IFS('組織C③（②のG6~P→F6にペースト＋事業所名追加）'!Q459="","",'組織C③（②のG6~P→F6にペースト＋事業所名追加）'!Q459=1,"",'組織C③（②のG6~P→F6にペースト＋事業所名追加）'!Q459=2,'組織C③（②のG6~P→F6にペースト＋事業所名追加）'!F459,'組織C③（②のG6~P→F6にペースト＋事業所名追加）'!Q459=3,'組織C③（②のG6~P→F6にペースト＋事業所名追加）'!H459,'組織C③（②のG6~P→F6にペースト＋事業所名追加）'!Q459=4,'組織C③（②のG6~P→F6にペースト＋事業所名追加）'!J459,'組織C③（②のG6~P→F6にペースト＋事業所名追加）'!Q459=5,'組織C③（②のG6~P→F6にペースト＋事業所名追加）'!L459))</f>
        <v/>
      </c>
      <c r="I459" s="123" t="str">
        <f>IF('組織C③（②のG6~P→F6にペースト＋事業所名追加）'!C459="","",'組織C③（②のG6~P→F6にペースト＋事業所名追加）'!C459)</f>
        <v/>
      </c>
      <c r="J459" s="107"/>
    </row>
    <row r="460" spans="1:10">
      <c r="A460" s="107" t="s">
        <v>997</v>
      </c>
      <c r="B460" s="134"/>
      <c r="C460" s="136" t="str" cm="1">
        <f t="array" ref="C460">_xlfn.IFS('組織C③（②のG6~P→F6にペースト＋事業所名追加）'!Q460="","",'組織C③（②のG6~P→F6にペースト＋事業所名追加）'!Q460=1,'組織C③（②のG6~P→F6にペースト＋事業所名追加）'!G460,'組織C③（②のG6~P→F6にペースト＋事業所名追加）'!Q460=2,'組織C③（②のG6~P→F6にペースト＋事業所名追加）'!I460,'組織C③（②のG6~P→F6にペースト＋事業所名追加）'!Q460=3,'組織C③（②のG6~P→F6にペースト＋事業所名追加）'!K460,'組織C③（②のG6~P→F6にペースト＋事業所名追加）'!Q460=4,'組織C③（②のG6~P→F6にペースト＋事業所名追加）'!M460,'組織C③（②のG6~P→F6にペースト＋事業所名追加）'!Q460=5,'組織C③（②のG6~P→F6にペースト＋事業所名追加）'!O460)</f>
        <v/>
      </c>
      <c r="D460" s="136" t="str" cm="1">
        <f t="array" ref="D460">_xlfn.IFS('組織C③（②のG6~P→F6にペースト＋事業所名追加）'!Q460="","",'組織C③（②のG6~P→F6にペースト＋事業所名追加）'!Q460=1,"",'組織C③（②のG6~P→F6にペースト＋事業所名追加）'!Q460=2,'組織C③（②のG6~P→F6にペースト＋事業所名追加）'!G460,'組織C③（②のG6~P→F6にペースト＋事業所名追加）'!Q460=3,'組織C③（②のG6~P→F6にペースト＋事業所名追加）'!I460,'組織C③（②のG6~P→F6にペースト＋事業所名追加）'!Q460=4,'組織C③（②のG6~P→F6にペースト＋事業所名追加）'!K460,'組織C③（②のG6~P→F6にペースト＋事業所名追加）'!Q460=5,'組織C③（②のG6~P→F6にペースト＋事業所名追加）'!M460)</f>
        <v/>
      </c>
      <c r="E460" s="107" t="str">
        <f t="shared" si="16"/>
        <v/>
      </c>
      <c r="F460" s="37" t="str">
        <f t="shared" si="15"/>
        <v/>
      </c>
      <c r="G460" s="123" t="str" cm="1">
        <f t="array" ref="G460">IF($G$6="","",_xlfn.IFS('組織C③（②のG6~P→F6にペースト＋事業所名追加）'!Q460="","",'組織C③（②のG6~P→F6にペースト＋事業所名追加）'!Q460=1,'組織C③（②のG6~P→F6にペースト＋事業所名追加）'!F460,'組織C③（②のG6~P→F6にペースト＋事業所名追加）'!Q460=2,'組織C③（②のG6~P→F6にペースト＋事業所名追加）'!H460,'組織C③（②のG6~P→F6にペースト＋事業所名追加）'!Q460=3,'組織C③（②のG6~P→F6にペースト＋事業所名追加）'!J460,'組織C③（②のG6~P→F6にペースト＋事業所名追加）'!Q460=4,'組織C③（②のG6~P→F6にペースト＋事業所名追加）'!L460,'組織C③（②のG6~P→F6にペースト＋事業所名追加）'!Q460=5,'組織C③（②のG6~P→F6にペースト＋事業所名追加）'!N460))</f>
        <v/>
      </c>
      <c r="H460" s="123" t="str" cm="1">
        <f t="array" ref="H460">IF($G$6="","",_xlfn.IFS('組織C③（②のG6~P→F6にペースト＋事業所名追加）'!Q460="","",'組織C③（②のG6~P→F6にペースト＋事業所名追加）'!Q460=1,"",'組織C③（②のG6~P→F6にペースト＋事業所名追加）'!Q460=2,'組織C③（②のG6~P→F6にペースト＋事業所名追加）'!F460,'組織C③（②のG6~P→F6にペースト＋事業所名追加）'!Q460=3,'組織C③（②のG6~P→F6にペースト＋事業所名追加）'!H460,'組織C③（②のG6~P→F6にペースト＋事業所名追加）'!Q460=4,'組織C③（②のG6~P→F6にペースト＋事業所名追加）'!J460,'組織C③（②のG6~P→F6にペースト＋事業所名追加）'!Q460=5,'組織C③（②のG6~P→F6にペースト＋事業所名追加）'!L460))</f>
        <v/>
      </c>
      <c r="I460" s="123" t="str">
        <f>IF('組織C③（②のG6~P→F6にペースト＋事業所名追加）'!C460="","",'組織C③（②のG6~P→F6にペースト＋事業所名追加）'!C460)</f>
        <v/>
      </c>
      <c r="J460" s="107"/>
    </row>
    <row r="461" spans="1:10">
      <c r="A461" s="107" t="s">
        <v>998</v>
      </c>
      <c r="B461" s="134"/>
      <c r="C461" s="136" t="str" cm="1">
        <f t="array" ref="C461">_xlfn.IFS('組織C③（②のG6~P→F6にペースト＋事業所名追加）'!Q461="","",'組織C③（②のG6~P→F6にペースト＋事業所名追加）'!Q461=1,'組織C③（②のG6~P→F6にペースト＋事業所名追加）'!G461,'組織C③（②のG6~P→F6にペースト＋事業所名追加）'!Q461=2,'組織C③（②のG6~P→F6にペースト＋事業所名追加）'!I461,'組織C③（②のG6~P→F6にペースト＋事業所名追加）'!Q461=3,'組織C③（②のG6~P→F6にペースト＋事業所名追加）'!K461,'組織C③（②のG6~P→F6にペースト＋事業所名追加）'!Q461=4,'組織C③（②のG6~P→F6にペースト＋事業所名追加）'!M461,'組織C③（②のG6~P→F6にペースト＋事業所名追加）'!Q461=5,'組織C③（②のG6~P→F6にペースト＋事業所名追加）'!O461)</f>
        <v/>
      </c>
      <c r="D461" s="136" t="str" cm="1">
        <f t="array" ref="D461">_xlfn.IFS('組織C③（②のG6~P→F6にペースト＋事業所名追加）'!Q461="","",'組織C③（②のG6~P→F6にペースト＋事業所名追加）'!Q461=1,"",'組織C③（②のG6~P→F6にペースト＋事業所名追加）'!Q461=2,'組織C③（②のG6~P→F6にペースト＋事業所名追加）'!G461,'組織C③（②のG6~P→F6にペースト＋事業所名追加）'!Q461=3,'組織C③（②のG6~P→F6にペースト＋事業所名追加）'!I461,'組織C③（②のG6~P→F6にペースト＋事業所名追加）'!Q461=4,'組織C③（②のG6~P→F6にペースト＋事業所名追加）'!K461,'組織C③（②のG6~P→F6にペースト＋事業所名追加）'!Q461=5,'組織C③（②のG6~P→F6にペースト＋事業所名追加）'!M461)</f>
        <v/>
      </c>
      <c r="E461" s="107" t="str">
        <f t="shared" si="16"/>
        <v/>
      </c>
      <c r="F461" s="37" t="str">
        <f t="shared" si="15"/>
        <v/>
      </c>
      <c r="G461" s="123" t="str" cm="1">
        <f t="array" ref="G461">IF($G$6="","",_xlfn.IFS('組織C③（②のG6~P→F6にペースト＋事業所名追加）'!Q461="","",'組織C③（②のG6~P→F6にペースト＋事業所名追加）'!Q461=1,'組織C③（②のG6~P→F6にペースト＋事業所名追加）'!F461,'組織C③（②のG6~P→F6にペースト＋事業所名追加）'!Q461=2,'組織C③（②のG6~P→F6にペースト＋事業所名追加）'!H461,'組織C③（②のG6~P→F6にペースト＋事業所名追加）'!Q461=3,'組織C③（②のG6~P→F6にペースト＋事業所名追加）'!J461,'組織C③（②のG6~P→F6にペースト＋事業所名追加）'!Q461=4,'組織C③（②のG6~P→F6にペースト＋事業所名追加）'!L461,'組織C③（②のG6~P→F6にペースト＋事業所名追加）'!Q461=5,'組織C③（②のG6~P→F6にペースト＋事業所名追加）'!N461))</f>
        <v/>
      </c>
      <c r="H461" s="123" t="str" cm="1">
        <f t="array" ref="H461">IF($G$6="","",_xlfn.IFS('組織C③（②のG6~P→F6にペースト＋事業所名追加）'!Q461="","",'組織C③（②のG6~P→F6にペースト＋事業所名追加）'!Q461=1,"",'組織C③（②のG6~P→F6にペースト＋事業所名追加）'!Q461=2,'組織C③（②のG6~P→F6にペースト＋事業所名追加）'!F461,'組織C③（②のG6~P→F6にペースト＋事業所名追加）'!Q461=3,'組織C③（②のG6~P→F6にペースト＋事業所名追加）'!H461,'組織C③（②のG6~P→F6にペースト＋事業所名追加）'!Q461=4,'組織C③（②のG6~P→F6にペースト＋事業所名追加）'!J461,'組織C③（②のG6~P→F6にペースト＋事業所名追加）'!Q461=5,'組織C③（②のG6~P→F6にペースト＋事業所名追加）'!L461))</f>
        <v/>
      </c>
      <c r="I461" s="123" t="str">
        <f>IF('組織C③（②のG6~P→F6にペースト＋事業所名追加）'!C461="","",'組織C③（②のG6~P→F6にペースト＋事業所名追加）'!C461)</f>
        <v/>
      </c>
      <c r="J461" s="107"/>
    </row>
    <row r="462" spans="1:10">
      <c r="A462" s="107" t="s">
        <v>999</v>
      </c>
      <c r="B462" s="134"/>
      <c r="C462" s="136" t="str" cm="1">
        <f t="array" ref="C462">_xlfn.IFS('組織C③（②のG6~P→F6にペースト＋事業所名追加）'!Q462="","",'組織C③（②のG6~P→F6にペースト＋事業所名追加）'!Q462=1,'組織C③（②のG6~P→F6にペースト＋事業所名追加）'!G462,'組織C③（②のG6~P→F6にペースト＋事業所名追加）'!Q462=2,'組織C③（②のG6~P→F6にペースト＋事業所名追加）'!I462,'組織C③（②のG6~P→F6にペースト＋事業所名追加）'!Q462=3,'組織C③（②のG6~P→F6にペースト＋事業所名追加）'!K462,'組織C③（②のG6~P→F6にペースト＋事業所名追加）'!Q462=4,'組織C③（②のG6~P→F6にペースト＋事業所名追加）'!M462,'組織C③（②のG6~P→F6にペースト＋事業所名追加）'!Q462=5,'組織C③（②のG6~P→F6にペースト＋事業所名追加）'!O462)</f>
        <v/>
      </c>
      <c r="D462" s="136" t="str" cm="1">
        <f t="array" ref="D462">_xlfn.IFS('組織C③（②のG6~P→F6にペースト＋事業所名追加）'!Q462="","",'組織C③（②のG6~P→F6にペースト＋事業所名追加）'!Q462=1,"",'組織C③（②のG6~P→F6にペースト＋事業所名追加）'!Q462=2,'組織C③（②のG6~P→F6にペースト＋事業所名追加）'!G462,'組織C③（②のG6~P→F6にペースト＋事業所名追加）'!Q462=3,'組織C③（②のG6~P→F6にペースト＋事業所名追加）'!I462,'組織C③（②のG6~P→F6にペースト＋事業所名追加）'!Q462=4,'組織C③（②のG6~P→F6にペースト＋事業所名追加）'!K462,'組織C③（②のG6~P→F6にペースト＋事業所名追加）'!Q462=5,'組織C③（②のG6~P→F6にペースト＋事業所名追加）'!M462)</f>
        <v/>
      </c>
      <c r="E462" s="107" t="str">
        <f t="shared" si="16"/>
        <v/>
      </c>
      <c r="F462" s="37" t="str">
        <f t="shared" si="15"/>
        <v/>
      </c>
      <c r="G462" s="123" t="str" cm="1">
        <f t="array" ref="G462">IF($G$6="","",_xlfn.IFS('組織C③（②のG6~P→F6にペースト＋事業所名追加）'!Q462="","",'組織C③（②のG6~P→F6にペースト＋事業所名追加）'!Q462=1,'組織C③（②のG6~P→F6にペースト＋事業所名追加）'!F462,'組織C③（②のG6~P→F6にペースト＋事業所名追加）'!Q462=2,'組織C③（②のG6~P→F6にペースト＋事業所名追加）'!H462,'組織C③（②のG6~P→F6にペースト＋事業所名追加）'!Q462=3,'組織C③（②のG6~P→F6にペースト＋事業所名追加）'!J462,'組織C③（②のG6~P→F6にペースト＋事業所名追加）'!Q462=4,'組織C③（②のG6~P→F6にペースト＋事業所名追加）'!L462,'組織C③（②のG6~P→F6にペースト＋事業所名追加）'!Q462=5,'組織C③（②のG6~P→F6にペースト＋事業所名追加）'!N462))</f>
        <v/>
      </c>
      <c r="H462" s="123" t="str" cm="1">
        <f t="array" ref="H462">IF($G$6="","",_xlfn.IFS('組織C③（②のG6~P→F6にペースト＋事業所名追加）'!Q462="","",'組織C③（②のG6~P→F6にペースト＋事業所名追加）'!Q462=1,"",'組織C③（②のG6~P→F6にペースト＋事業所名追加）'!Q462=2,'組織C③（②のG6~P→F6にペースト＋事業所名追加）'!F462,'組織C③（②のG6~P→F6にペースト＋事業所名追加）'!Q462=3,'組織C③（②のG6~P→F6にペースト＋事業所名追加）'!H462,'組織C③（②のG6~P→F6にペースト＋事業所名追加）'!Q462=4,'組織C③（②のG6~P→F6にペースト＋事業所名追加）'!J462,'組織C③（②のG6~P→F6にペースト＋事業所名追加）'!Q462=5,'組織C③（②のG6~P→F6にペースト＋事業所名追加）'!L462))</f>
        <v/>
      </c>
      <c r="I462" s="123" t="str">
        <f>IF('組織C③（②のG6~P→F6にペースト＋事業所名追加）'!C462="","",'組織C③（②のG6~P→F6にペースト＋事業所名追加）'!C462)</f>
        <v/>
      </c>
      <c r="J462" s="107"/>
    </row>
    <row r="463" spans="1:10">
      <c r="A463" s="107" t="s">
        <v>1000</v>
      </c>
      <c r="B463" s="134"/>
      <c r="C463" s="136" t="str" cm="1">
        <f t="array" ref="C463">_xlfn.IFS('組織C③（②のG6~P→F6にペースト＋事業所名追加）'!Q463="","",'組織C③（②のG6~P→F6にペースト＋事業所名追加）'!Q463=1,'組織C③（②のG6~P→F6にペースト＋事業所名追加）'!G463,'組織C③（②のG6~P→F6にペースト＋事業所名追加）'!Q463=2,'組織C③（②のG6~P→F6にペースト＋事業所名追加）'!I463,'組織C③（②のG6~P→F6にペースト＋事業所名追加）'!Q463=3,'組織C③（②のG6~P→F6にペースト＋事業所名追加）'!K463,'組織C③（②のG6~P→F6にペースト＋事業所名追加）'!Q463=4,'組織C③（②のG6~P→F6にペースト＋事業所名追加）'!M463,'組織C③（②のG6~P→F6にペースト＋事業所名追加）'!Q463=5,'組織C③（②のG6~P→F6にペースト＋事業所名追加）'!O463)</f>
        <v/>
      </c>
      <c r="D463" s="136" t="str" cm="1">
        <f t="array" ref="D463">_xlfn.IFS('組織C③（②のG6~P→F6にペースト＋事業所名追加）'!Q463="","",'組織C③（②のG6~P→F6にペースト＋事業所名追加）'!Q463=1,"",'組織C③（②のG6~P→F6にペースト＋事業所名追加）'!Q463=2,'組織C③（②のG6~P→F6にペースト＋事業所名追加）'!G463,'組織C③（②のG6~P→F6にペースト＋事業所名追加）'!Q463=3,'組織C③（②のG6~P→F6にペースト＋事業所名追加）'!I463,'組織C③（②のG6~P→F6にペースト＋事業所名追加）'!Q463=4,'組織C③（②のG6~P→F6にペースト＋事業所名追加）'!K463,'組織C③（②のG6~P→F6にペースト＋事業所名追加）'!Q463=5,'組織C③（②のG6~P→F6にペースト＋事業所名追加）'!M463)</f>
        <v/>
      </c>
      <c r="E463" s="107" t="str">
        <f t="shared" si="16"/>
        <v/>
      </c>
      <c r="F463" s="37" t="str">
        <f t="shared" si="15"/>
        <v/>
      </c>
      <c r="G463" s="123" t="str" cm="1">
        <f t="array" ref="G463">IF($G$6="","",_xlfn.IFS('組織C③（②のG6~P→F6にペースト＋事業所名追加）'!Q463="","",'組織C③（②のG6~P→F6にペースト＋事業所名追加）'!Q463=1,'組織C③（②のG6~P→F6にペースト＋事業所名追加）'!F463,'組織C③（②のG6~P→F6にペースト＋事業所名追加）'!Q463=2,'組織C③（②のG6~P→F6にペースト＋事業所名追加）'!H463,'組織C③（②のG6~P→F6にペースト＋事業所名追加）'!Q463=3,'組織C③（②のG6~P→F6にペースト＋事業所名追加）'!J463,'組織C③（②のG6~P→F6にペースト＋事業所名追加）'!Q463=4,'組織C③（②のG6~P→F6にペースト＋事業所名追加）'!L463,'組織C③（②のG6~P→F6にペースト＋事業所名追加）'!Q463=5,'組織C③（②のG6~P→F6にペースト＋事業所名追加）'!N463))</f>
        <v/>
      </c>
      <c r="H463" s="123" t="str" cm="1">
        <f t="array" ref="H463">IF($G$6="","",_xlfn.IFS('組織C③（②のG6~P→F6にペースト＋事業所名追加）'!Q463="","",'組織C③（②のG6~P→F6にペースト＋事業所名追加）'!Q463=1,"",'組織C③（②のG6~P→F6にペースト＋事業所名追加）'!Q463=2,'組織C③（②のG6~P→F6にペースト＋事業所名追加）'!F463,'組織C③（②のG6~P→F6にペースト＋事業所名追加）'!Q463=3,'組織C③（②のG6~P→F6にペースト＋事業所名追加）'!H463,'組織C③（②のG6~P→F6にペースト＋事業所名追加）'!Q463=4,'組織C③（②のG6~P→F6にペースト＋事業所名追加）'!J463,'組織C③（②のG6~P→F6にペースト＋事業所名追加）'!Q463=5,'組織C③（②のG6~P→F6にペースト＋事業所名追加）'!L463))</f>
        <v/>
      </c>
      <c r="I463" s="123" t="str">
        <f>IF('組織C③（②のG6~P→F6にペースト＋事業所名追加）'!C463="","",'組織C③（②のG6~P→F6にペースト＋事業所名追加）'!C463)</f>
        <v/>
      </c>
      <c r="J463" s="107"/>
    </row>
    <row r="464" spans="1:10">
      <c r="A464" s="107" t="s">
        <v>1001</v>
      </c>
      <c r="B464" s="134"/>
      <c r="C464" s="136" t="str" cm="1">
        <f t="array" ref="C464">_xlfn.IFS('組織C③（②のG6~P→F6にペースト＋事業所名追加）'!Q464="","",'組織C③（②のG6~P→F6にペースト＋事業所名追加）'!Q464=1,'組織C③（②のG6~P→F6にペースト＋事業所名追加）'!G464,'組織C③（②のG6~P→F6にペースト＋事業所名追加）'!Q464=2,'組織C③（②のG6~P→F6にペースト＋事業所名追加）'!I464,'組織C③（②のG6~P→F6にペースト＋事業所名追加）'!Q464=3,'組織C③（②のG6~P→F6にペースト＋事業所名追加）'!K464,'組織C③（②のG6~P→F6にペースト＋事業所名追加）'!Q464=4,'組織C③（②のG6~P→F6にペースト＋事業所名追加）'!M464,'組織C③（②のG6~P→F6にペースト＋事業所名追加）'!Q464=5,'組織C③（②のG6~P→F6にペースト＋事業所名追加）'!O464)</f>
        <v/>
      </c>
      <c r="D464" s="136" t="str" cm="1">
        <f t="array" ref="D464">_xlfn.IFS('組織C③（②のG6~P→F6にペースト＋事業所名追加）'!Q464="","",'組織C③（②のG6~P→F6にペースト＋事業所名追加）'!Q464=1,"",'組織C③（②のG6~P→F6にペースト＋事業所名追加）'!Q464=2,'組織C③（②のG6~P→F6にペースト＋事業所名追加）'!G464,'組織C③（②のG6~P→F6にペースト＋事業所名追加）'!Q464=3,'組織C③（②のG6~P→F6にペースト＋事業所名追加）'!I464,'組織C③（②のG6~P→F6にペースト＋事業所名追加）'!Q464=4,'組織C③（②のG6~P→F6にペースト＋事業所名追加）'!K464,'組織C③（②のG6~P→F6にペースト＋事業所名追加）'!Q464=5,'組織C③（②のG6~P→F6にペースト＋事業所名追加）'!M464)</f>
        <v/>
      </c>
      <c r="E464" s="107" t="str">
        <f t="shared" si="16"/>
        <v/>
      </c>
      <c r="F464" s="37" t="str">
        <f t="shared" si="15"/>
        <v/>
      </c>
      <c r="G464" s="123" t="str" cm="1">
        <f t="array" ref="G464">IF($G$6="","",_xlfn.IFS('組織C③（②のG6~P→F6にペースト＋事業所名追加）'!Q464="","",'組織C③（②のG6~P→F6にペースト＋事業所名追加）'!Q464=1,'組織C③（②のG6~P→F6にペースト＋事業所名追加）'!F464,'組織C③（②のG6~P→F6にペースト＋事業所名追加）'!Q464=2,'組織C③（②のG6~P→F6にペースト＋事業所名追加）'!H464,'組織C③（②のG6~P→F6にペースト＋事業所名追加）'!Q464=3,'組織C③（②のG6~P→F6にペースト＋事業所名追加）'!J464,'組織C③（②のG6~P→F6にペースト＋事業所名追加）'!Q464=4,'組織C③（②のG6~P→F6にペースト＋事業所名追加）'!L464,'組織C③（②のG6~P→F6にペースト＋事業所名追加）'!Q464=5,'組織C③（②のG6~P→F6にペースト＋事業所名追加）'!N464))</f>
        <v/>
      </c>
      <c r="H464" s="123" t="str" cm="1">
        <f t="array" ref="H464">IF($G$6="","",_xlfn.IFS('組織C③（②のG6~P→F6にペースト＋事業所名追加）'!Q464="","",'組織C③（②のG6~P→F6にペースト＋事業所名追加）'!Q464=1,"",'組織C③（②のG6~P→F6にペースト＋事業所名追加）'!Q464=2,'組織C③（②のG6~P→F6にペースト＋事業所名追加）'!F464,'組織C③（②のG6~P→F6にペースト＋事業所名追加）'!Q464=3,'組織C③（②のG6~P→F6にペースト＋事業所名追加）'!H464,'組織C③（②のG6~P→F6にペースト＋事業所名追加）'!Q464=4,'組織C③（②のG6~P→F6にペースト＋事業所名追加）'!J464,'組織C③（②のG6~P→F6にペースト＋事業所名追加）'!Q464=5,'組織C③（②のG6~P→F6にペースト＋事業所名追加）'!L464))</f>
        <v/>
      </c>
      <c r="I464" s="123" t="str">
        <f>IF('組織C③（②のG6~P→F6にペースト＋事業所名追加）'!C464="","",'組織C③（②のG6~P→F6にペースト＋事業所名追加）'!C464)</f>
        <v/>
      </c>
      <c r="J464" s="107"/>
    </row>
    <row r="465" spans="1:10">
      <c r="A465" s="107" t="s">
        <v>1002</v>
      </c>
      <c r="B465" s="134"/>
      <c r="C465" s="136" t="str" cm="1">
        <f t="array" ref="C465">_xlfn.IFS('組織C③（②のG6~P→F6にペースト＋事業所名追加）'!Q465="","",'組織C③（②のG6~P→F6にペースト＋事業所名追加）'!Q465=1,'組織C③（②のG6~P→F6にペースト＋事業所名追加）'!G465,'組織C③（②のG6~P→F6にペースト＋事業所名追加）'!Q465=2,'組織C③（②のG6~P→F6にペースト＋事業所名追加）'!I465,'組織C③（②のG6~P→F6にペースト＋事業所名追加）'!Q465=3,'組織C③（②のG6~P→F6にペースト＋事業所名追加）'!K465,'組織C③（②のG6~P→F6にペースト＋事業所名追加）'!Q465=4,'組織C③（②のG6~P→F6にペースト＋事業所名追加）'!M465,'組織C③（②のG6~P→F6にペースト＋事業所名追加）'!Q465=5,'組織C③（②のG6~P→F6にペースト＋事業所名追加）'!O465)</f>
        <v/>
      </c>
      <c r="D465" s="136" t="str" cm="1">
        <f t="array" ref="D465">_xlfn.IFS('組織C③（②のG6~P→F6にペースト＋事業所名追加）'!Q465="","",'組織C③（②のG6~P→F6にペースト＋事業所名追加）'!Q465=1,"",'組織C③（②のG6~P→F6にペースト＋事業所名追加）'!Q465=2,'組織C③（②のG6~P→F6にペースト＋事業所名追加）'!G465,'組織C③（②のG6~P→F6にペースト＋事業所名追加）'!Q465=3,'組織C③（②のG6~P→F6にペースト＋事業所名追加）'!I465,'組織C③（②のG6~P→F6にペースト＋事業所名追加）'!Q465=4,'組織C③（②のG6~P→F6にペースト＋事業所名追加）'!K465,'組織C③（②のG6~P→F6にペースト＋事業所名追加）'!Q465=5,'組織C③（②のG6~P→F6にペースト＋事業所名追加）'!M465)</f>
        <v/>
      </c>
      <c r="E465" s="107" t="str">
        <f t="shared" si="16"/>
        <v/>
      </c>
      <c r="F465" s="37" t="str">
        <f t="shared" si="15"/>
        <v/>
      </c>
      <c r="G465" s="123" t="str" cm="1">
        <f t="array" ref="G465">IF($G$6="","",_xlfn.IFS('組織C③（②のG6~P→F6にペースト＋事業所名追加）'!Q465="","",'組織C③（②のG6~P→F6にペースト＋事業所名追加）'!Q465=1,'組織C③（②のG6~P→F6にペースト＋事業所名追加）'!F465,'組織C③（②のG6~P→F6にペースト＋事業所名追加）'!Q465=2,'組織C③（②のG6~P→F6にペースト＋事業所名追加）'!H465,'組織C③（②のG6~P→F6にペースト＋事業所名追加）'!Q465=3,'組織C③（②のG6~P→F6にペースト＋事業所名追加）'!J465,'組織C③（②のG6~P→F6にペースト＋事業所名追加）'!Q465=4,'組織C③（②のG6~P→F6にペースト＋事業所名追加）'!L465,'組織C③（②のG6~P→F6にペースト＋事業所名追加）'!Q465=5,'組織C③（②のG6~P→F6にペースト＋事業所名追加）'!N465))</f>
        <v/>
      </c>
      <c r="H465" s="123" t="str" cm="1">
        <f t="array" ref="H465">IF($G$6="","",_xlfn.IFS('組織C③（②のG6~P→F6にペースト＋事業所名追加）'!Q465="","",'組織C③（②のG6~P→F6にペースト＋事業所名追加）'!Q465=1,"",'組織C③（②のG6~P→F6にペースト＋事業所名追加）'!Q465=2,'組織C③（②のG6~P→F6にペースト＋事業所名追加）'!F465,'組織C③（②のG6~P→F6にペースト＋事業所名追加）'!Q465=3,'組織C③（②のG6~P→F6にペースト＋事業所名追加）'!H465,'組織C③（②のG6~P→F6にペースト＋事業所名追加）'!Q465=4,'組織C③（②のG6~P→F6にペースト＋事業所名追加）'!J465,'組織C③（②のG6~P→F6にペースト＋事業所名追加）'!Q465=5,'組織C③（②のG6~P→F6にペースト＋事業所名追加）'!L465))</f>
        <v/>
      </c>
      <c r="I465" s="123" t="str">
        <f>IF('組織C③（②のG6~P→F6にペースト＋事業所名追加）'!C465="","",'組織C③（②のG6~P→F6にペースト＋事業所名追加）'!C465)</f>
        <v/>
      </c>
      <c r="J465" s="107"/>
    </row>
    <row r="466" spans="1:10">
      <c r="A466" s="107" t="s">
        <v>1003</v>
      </c>
      <c r="B466" s="134"/>
      <c r="C466" s="136" t="str" cm="1">
        <f t="array" ref="C466">_xlfn.IFS('組織C③（②のG6~P→F6にペースト＋事業所名追加）'!Q466="","",'組織C③（②のG6~P→F6にペースト＋事業所名追加）'!Q466=1,'組織C③（②のG6~P→F6にペースト＋事業所名追加）'!G466,'組織C③（②のG6~P→F6にペースト＋事業所名追加）'!Q466=2,'組織C③（②のG6~P→F6にペースト＋事業所名追加）'!I466,'組織C③（②のG6~P→F6にペースト＋事業所名追加）'!Q466=3,'組織C③（②のG6~P→F6にペースト＋事業所名追加）'!K466,'組織C③（②のG6~P→F6にペースト＋事業所名追加）'!Q466=4,'組織C③（②のG6~P→F6にペースト＋事業所名追加）'!M466,'組織C③（②のG6~P→F6にペースト＋事業所名追加）'!Q466=5,'組織C③（②のG6~P→F6にペースト＋事業所名追加）'!O466)</f>
        <v/>
      </c>
      <c r="D466" s="136" t="str" cm="1">
        <f t="array" ref="D466">_xlfn.IFS('組織C③（②のG6~P→F6にペースト＋事業所名追加）'!Q466="","",'組織C③（②のG6~P→F6にペースト＋事業所名追加）'!Q466=1,"",'組織C③（②のG6~P→F6にペースト＋事業所名追加）'!Q466=2,'組織C③（②のG6~P→F6にペースト＋事業所名追加）'!G466,'組織C③（②のG6~P→F6にペースト＋事業所名追加）'!Q466=3,'組織C③（②のG6~P→F6にペースト＋事業所名追加）'!I466,'組織C③（②のG6~P→F6にペースト＋事業所名追加）'!Q466=4,'組織C③（②のG6~P→F6にペースト＋事業所名追加）'!K466,'組織C③（②のG6~P→F6にペースト＋事業所名追加）'!Q466=5,'組織C③（②のG6~P→F6にペースト＋事業所名追加）'!M466)</f>
        <v/>
      </c>
      <c r="E466" s="107" t="str">
        <f t="shared" si="16"/>
        <v/>
      </c>
      <c r="F466" s="37" t="str">
        <f t="shared" si="15"/>
        <v/>
      </c>
      <c r="G466" s="123" t="str" cm="1">
        <f t="array" ref="G466">IF($G$6="","",_xlfn.IFS('組織C③（②のG6~P→F6にペースト＋事業所名追加）'!Q466="","",'組織C③（②のG6~P→F6にペースト＋事業所名追加）'!Q466=1,'組織C③（②のG6~P→F6にペースト＋事業所名追加）'!F466,'組織C③（②のG6~P→F6にペースト＋事業所名追加）'!Q466=2,'組織C③（②のG6~P→F6にペースト＋事業所名追加）'!H466,'組織C③（②のG6~P→F6にペースト＋事業所名追加）'!Q466=3,'組織C③（②のG6~P→F6にペースト＋事業所名追加）'!J466,'組織C③（②のG6~P→F6にペースト＋事業所名追加）'!Q466=4,'組織C③（②のG6~P→F6にペースト＋事業所名追加）'!L466,'組織C③（②のG6~P→F6にペースト＋事業所名追加）'!Q466=5,'組織C③（②のG6~P→F6にペースト＋事業所名追加）'!N466))</f>
        <v/>
      </c>
      <c r="H466" s="123" t="str" cm="1">
        <f t="array" ref="H466">IF($G$6="","",_xlfn.IFS('組織C③（②のG6~P→F6にペースト＋事業所名追加）'!Q466="","",'組織C③（②のG6~P→F6にペースト＋事業所名追加）'!Q466=1,"",'組織C③（②のG6~P→F6にペースト＋事業所名追加）'!Q466=2,'組織C③（②のG6~P→F6にペースト＋事業所名追加）'!F466,'組織C③（②のG6~P→F6にペースト＋事業所名追加）'!Q466=3,'組織C③（②のG6~P→F6にペースト＋事業所名追加）'!H466,'組織C③（②のG6~P→F6にペースト＋事業所名追加）'!Q466=4,'組織C③（②のG6~P→F6にペースト＋事業所名追加）'!J466,'組織C③（②のG6~P→F6にペースト＋事業所名追加）'!Q466=5,'組織C③（②のG6~P→F6にペースト＋事業所名追加）'!L466))</f>
        <v/>
      </c>
      <c r="I466" s="123" t="str">
        <f>IF('組織C③（②のG6~P→F6にペースト＋事業所名追加）'!C466="","",'組織C③（②のG6~P→F6にペースト＋事業所名追加）'!C466)</f>
        <v/>
      </c>
      <c r="J466" s="107"/>
    </row>
    <row r="467" spans="1:10">
      <c r="A467" s="107" t="s">
        <v>1004</v>
      </c>
      <c r="B467" s="134"/>
      <c r="C467" s="136" t="str" cm="1">
        <f t="array" ref="C467">_xlfn.IFS('組織C③（②のG6~P→F6にペースト＋事業所名追加）'!Q467="","",'組織C③（②のG6~P→F6にペースト＋事業所名追加）'!Q467=1,'組織C③（②のG6~P→F6にペースト＋事業所名追加）'!G467,'組織C③（②のG6~P→F6にペースト＋事業所名追加）'!Q467=2,'組織C③（②のG6~P→F6にペースト＋事業所名追加）'!I467,'組織C③（②のG6~P→F6にペースト＋事業所名追加）'!Q467=3,'組織C③（②のG6~P→F6にペースト＋事業所名追加）'!K467,'組織C③（②のG6~P→F6にペースト＋事業所名追加）'!Q467=4,'組織C③（②のG6~P→F6にペースト＋事業所名追加）'!M467,'組織C③（②のG6~P→F6にペースト＋事業所名追加）'!Q467=5,'組織C③（②のG6~P→F6にペースト＋事業所名追加）'!O467)</f>
        <v/>
      </c>
      <c r="D467" s="136" t="str" cm="1">
        <f t="array" ref="D467">_xlfn.IFS('組織C③（②のG6~P→F6にペースト＋事業所名追加）'!Q467="","",'組織C③（②のG6~P→F6にペースト＋事業所名追加）'!Q467=1,"",'組織C③（②のG6~P→F6にペースト＋事業所名追加）'!Q467=2,'組織C③（②のG6~P→F6にペースト＋事業所名追加）'!G467,'組織C③（②のG6~P→F6にペースト＋事業所名追加）'!Q467=3,'組織C③（②のG6~P→F6にペースト＋事業所名追加）'!I467,'組織C③（②のG6~P→F6にペースト＋事業所名追加）'!Q467=4,'組織C③（②のG6~P→F6にペースト＋事業所名追加）'!K467,'組織C③（②のG6~P→F6にペースト＋事業所名追加）'!Q467=5,'組織C③（②のG6~P→F6にペースト＋事業所名追加）'!M467)</f>
        <v/>
      </c>
      <c r="E467" s="107" t="str">
        <f t="shared" si="16"/>
        <v/>
      </c>
      <c r="F467" s="37" t="str">
        <f t="shared" si="15"/>
        <v/>
      </c>
      <c r="G467" s="123" t="str" cm="1">
        <f t="array" ref="G467">IF($G$6="","",_xlfn.IFS('組織C③（②のG6~P→F6にペースト＋事業所名追加）'!Q467="","",'組織C③（②のG6~P→F6にペースト＋事業所名追加）'!Q467=1,'組織C③（②のG6~P→F6にペースト＋事業所名追加）'!F467,'組織C③（②のG6~P→F6にペースト＋事業所名追加）'!Q467=2,'組織C③（②のG6~P→F6にペースト＋事業所名追加）'!H467,'組織C③（②のG6~P→F6にペースト＋事業所名追加）'!Q467=3,'組織C③（②のG6~P→F6にペースト＋事業所名追加）'!J467,'組織C③（②のG6~P→F6にペースト＋事業所名追加）'!Q467=4,'組織C③（②のG6~P→F6にペースト＋事業所名追加）'!L467,'組織C③（②のG6~P→F6にペースト＋事業所名追加）'!Q467=5,'組織C③（②のG6~P→F6にペースト＋事業所名追加）'!N467))</f>
        <v/>
      </c>
      <c r="H467" s="123" t="str" cm="1">
        <f t="array" ref="H467">IF($G$6="","",_xlfn.IFS('組織C③（②のG6~P→F6にペースト＋事業所名追加）'!Q467="","",'組織C③（②のG6~P→F6にペースト＋事業所名追加）'!Q467=1,"",'組織C③（②のG6~P→F6にペースト＋事業所名追加）'!Q467=2,'組織C③（②のG6~P→F6にペースト＋事業所名追加）'!F467,'組織C③（②のG6~P→F6にペースト＋事業所名追加）'!Q467=3,'組織C③（②のG6~P→F6にペースト＋事業所名追加）'!H467,'組織C③（②のG6~P→F6にペースト＋事業所名追加）'!Q467=4,'組織C③（②のG6~P→F6にペースト＋事業所名追加）'!J467,'組織C③（②のG6~P→F6にペースト＋事業所名追加）'!Q467=5,'組織C③（②のG6~P→F6にペースト＋事業所名追加）'!L467))</f>
        <v/>
      </c>
      <c r="I467" s="123" t="str">
        <f>IF('組織C③（②のG6~P→F6にペースト＋事業所名追加）'!C467="","",'組織C③（②のG6~P→F6にペースト＋事業所名追加）'!C467)</f>
        <v/>
      </c>
      <c r="J467" s="107"/>
    </row>
    <row r="468" spans="1:10">
      <c r="A468" s="107" t="s">
        <v>1005</v>
      </c>
      <c r="B468" s="134"/>
      <c r="C468" s="136" t="str" cm="1">
        <f t="array" ref="C468">_xlfn.IFS('組織C③（②のG6~P→F6にペースト＋事業所名追加）'!Q468="","",'組織C③（②のG6~P→F6にペースト＋事業所名追加）'!Q468=1,'組織C③（②のG6~P→F6にペースト＋事業所名追加）'!G468,'組織C③（②のG6~P→F6にペースト＋事業所名追加）'!Q468=2,'組織C③（②のG6~P→F6にペースト＋事業所名追加）'!I468,'組織C③（②のG6~P→F6にペースト＋事業所名追加）'!Q468=3,'組織C③（②のG6~P→F6にペースト＋事業所名追加）'!K468,'組織C③（②のG6~P→F6にペースト＋事業所名追加）'!Q468=4,'組織C③（②のG6~P→F6にペースト＋事業所名追加）'!M468,'組織C③（②のG6~P→F6にペースト＋事業所名追加）'!Q468=5,'組織C③（②のG6~P→F6にペースト＋事業所名追加）'!O468)</f>
        <v/>
      </c>
      <c r="D468" s="136" t="str" cm="1">
        <f t="array" ref="D468">_xlfn.IFS('組織C③（②のG6~P→F6にペースト＋事業所名追加）'!Q468="","",'組織C③（②のG6~P→F6にペースト＋事業所名追加）'!Q468=1,"",'組織C③（②のG6~P→F6にペースト＋事業所名追加）'!Q468=2,'組織C③（②のG6~P→F6にペースト＋事業所名追加）'!G468,'組織C③（②のG6~P→F6にペースト＋事業所名追加）'!Q468=3,'組織C③（②のG6~P→F6にペースト＋事業所名追加）'!I468,'組織C③（②のG6~P→F6にペースト＋事業所名追加）'!Q468=4,'組織C③（②のG6~P→F6にペースト＋事業所名追加）'!K468,'組織C③（②のG6~P→F6にペースト＋事業所名追加）'!Q468=5,'組織C③（②のG6~P→F6にペースト＋事業所名追加）'!M468)</f>
        <v/>
      </c>
      <c r="E468" s="107" t="str">
        <f t="shared" si="16"/>
        <v/>
      </c>
      <c r="F468" s="37" t="str">
        <f t="shared" si="15"/>
        <v/>
      </c>
      <c r="G468" s="123" t="str" cm="1">
        <f t="array" ref="G468">IF($G$6="","",_xlfn.IFS('組織C③（②のG6~P→F6にペースト＋事業所名追加）'!Q468="","",'組織C③（②のG6~P→F6にペースト＋事業所名追加）'!Q468=1,'組織C③（②のG6~P→F6にペースト＋事業所名追加）'!F468,'組織C③（②のG6~P→F6にペースト＋事業所名追加）'!Q468=2,'組織C③（②のG6~P→F6にペースト＋事業所名追加）'!H468,'組織C③（②のG6~P→F6にペースト＋事業所名追加）'!Q468=3,'組織C③（②のG6~P→F6にペースト＋事業所名追加）'!J468,'組織C③（②のG6~P→F6にペースト＋事業所名追加）'!Q468=4,'組織C③（②のG6~P→F6にペースト＋事業所名追加）'!L468,'組織C③（②のG6~P→F6にペースト＋事業所名追加）'!Q468=5,'組織C③（②のG6~P→F6にペースト＋事業所名追加）'!N468))</f>
        <v/>
      </c>
      <c r="H468" s="123" t="str" cm="1">
        <f t="array" ref="H468">IF($G$6="","",_xlfn.IFS('組織C③（②のG6~P→F6にペースト＋事業所名追加）'!Q468="","",'組織C③（②のG6~P→F6にペースト＋事業所名追加）'!Q468=1,"",'組織C③（②のG6~P→F6にペースト＋事業所名追加）'!Q468=2,'組織C③（②のG6~P→F6にペースト＋事業所名追加）'!F468,'組織C③（②のG6~P→F6にペースト＋事業所名追加）'!Q468=3,'組織C③（②のG6~P→F6にペースト＋事業所名追加）'!H468,'組織C③（②のG6~P→F6にペースト＋事業所名追加）'!Q468=4,'組織C③（②のG6~P→F6にペースト＋事業所名追加）'!J468,'組織C③（②のG6~P→F6にペースト＋事業所名追加）'!Q468=5,'組織C③（②のG6~P→F6にペースト＋事業所名追加）'!L468))</f>
        <v/>
      </c>
      <c r="I468" s="123" t="str">
        <f>IF('組織C③（②のG6~P→F6にペースト＋事業所名追加）'!C468="","",'組織C③（②のG6~P→F6にペースト＋事業所名追加）'!C468)</f>
        <v/>
      </c>
      <c r="J468" s="107"/>
    </row>
    <row r="469" spans="1:10">
      <c r="A469" s="107" t="s">
        <v>1006</v>
      </c>
      <c r="B469" s="134"/>
      <c r="C469" s="136" t="str" cm="1">
        <f t="array" ref="C469">_xlfn.IFS('組織C③（②のG6~P→F6にペースト＋事業所名追加）'!Q469="","",'組織C③（②のG6~P→F6にペースト＋事業所名追加）'!Q469=1,'組織C③（②のG6~P→F6にペースト＋事業所名追加）'!G469,'組織C③（②のG6~P→F6にペースト＋事業所名追加）'!Q469=2,'組織C③（②のG6~P→F6にペースト＋事業所名追加）'!I469,'組織C③（②のG6~P→F6にペースト＋事業所名追加）'!Q469=3,'組織C③（②のG6~P→F6にペースト＋事業所名追加）'!K469,'組織C③（②のG6~P→F6にペースト＋事業所名追加）'!Q469=4,'組織C③（②のG6~P→F6にペースト＋事業所名追加）'!M469,'組織C③（②のG6~P→F6にペースト＋事業所名追加）'!Q469=5,'組織C③（②のG6~P→F6にペースト＋事業所名追加）'!O469)</f>
        <v/>
      </c>
      <c r="D469" s="136" t="str" cm="1">
        <f t="array" ref="D469">_xlfn.IFS('組織C③（②のG6~P→F6にペースト＋事業所名追加）'!Q469="","",'組織C③（②のG6~P→F6にペースト＋事業所名追加）'!Q469=1,"",'組織C③（②のG6~P→F6にペースト＋事業所名追加）'!Q469=2,'組織C③（②のG6~P→F6にペースト＋事業所名追加）'!G469,'組織C③（②のG6~P→F6にペースト＋事業所名追加）'!Q469=3,'組織C③（②のG6~P→F6にペースト＋事業所名追加）'!I469,'組織C③（②のG6~P→F6にペースト＋事業所名追加）'!Q469=4,'組織C③（②のG6~P→F6にペースト＋事業所名追加）'!K469,'組織C③（②のG6~P→F6にペースト＋事業所名追加）'!Q469=5,'組織C③（②のG6~P→F6にペースト＋事業所名追加）'!M469)</f>
        <v/>
      </c>
      <c r="E469" s="107" t="str">
        <f t="shared" si="16"/>
        <v/>
      </c>
      <c r="F469" s="37" t="str">
        <f t="shared" si="15"/>
        <v/>
      </c>
      <c r="G469" s="123" t="str" cm="1">
        <f t="array" ref="G469">IF($G$6="","",_xlfn.IFS('組織C③（②のG6~P→F6にペースト＋事業所名追加）'!Q469="","",'組織C③（②のG6~P→F6にペースト＋事業所名追加）'!Q469=1,'組織C③（②のG6~P→F6にペースト＋事業所名追加）'!F469,'組織C③（②のG6~P→F6にペースト＋事業所名追加）'!Q469=2,'組織C③（②のG6~P→F6にペースト＋事業所名追加）'!H469,'組織C③（②のG6~P→F6にペースト＋事業所名追加）'!Q469=3,'組織C③（②のG6~P→F6にペースト＋事業所名追加）'!J469,'組織C③（②のG6~P→F6にペースト＋事業所名追加）'!Q469=4,'組織C③（②のG6~P→F6にペースト＋事業所名追加）'!L469,'組織C③（②のG6~P→F6にペースト＋事業所名追加）'!Q469=5,'組織C③（②のG6~P→F6にペースト＋事業所名追加）'!N469))</f>
        <v/>
      </c>
      <c r="H469" s="123" t="str" cm="1">
        <f t="array" ref="H469">IF($G$6="","",_xlfn.IFS('組織C③（②のG6~P→F6にペースト＋事業所名追加）'!Q469="","",'組織C③（②のG6~P→F6にペースト＋事業所名追加）'!Q469=1,"",'組織C③（②のG6~P→F6にペースト＋事業所名追加）'!Q469=2,'組織C③（②のG6~P→F6にペースト＋事業所名追加）'!F469,'組織C③（②のG6~P→F6にペースト＋事業所名追加）'!Q469=3,'組織C③（②のG6~P→F6にペースト＋事業所名追加）'!H469,'組織C③（②のG6~P→F6にペースト＋事業所名追加）'!Q469=4,'組織C③（②のG6~P→F6にペースト＋事業所名追加）'!J469,'組織C③（②のG6~P→F6にペースト＋事業所名追加）'!Q469=5,'組織C③（②のG6~P→F6にペースト＋事業所名追加）'!L469))</f>
        <v/>
      </c>
      <c r="I469" s="123" t="str">
        <f>IF('組織C③（②のG6~P→F6にペースト＋事業所名追加）'!C469="","",'組織C③（②のG6~P→F6にペースト＋事業所名追加）'!C469)</f>
        <v/>
      </c>
      <c r="J469" s="107"/>
    </row>
    <row r="470" spans="1:10">
      <c r="A470" s="107" t="s">
        <v>1007</v>
      </c>
      <c r="B470" s="134"/>
      <c r="C470" s="136" t="str" cm="1">
        <f t="array" ref="C470">_xlfn.IFS('組織C③（②のG6~P→F6にペースト＋事業所名追加）'!Q470="","",'組織C③（②のG6~P→F6にペースト＋事業所名追加）'!Q470=1,'組織C③（②のG6~P→F6にペースト＋事業所名追加）'!G470,'組織C③（②のG6~P→F6にペースト＋事業所名追加）'!Q470=2,'組織C③（②のG6~P→F6にペースト＋事業所名追加）'!I470,'組織C③（②のG6~P→F6にペースト＋事業所名追加）'!Q470=3,'組織C③（②のG6~P→F6にペースト＋事業所名追加）'!K470,'組織C③（②のG6~P→F6にペースト＋事業所名追加）'!Q470=4,'組織C③（②のG6~P→F6にペースト＋事業所名追加）'!M470,'組織C③（②のG6~P→F6にペースト＋事業所名追加）'!Q470=5,'組織C③（②のG6~P→F6にペースト＋事業所名追加）'!O470)</f>
        <v/>
      </c>
      <c r="D470" s="136" t="str" cm="1">
        <f t="array" ref="D470">_xlfn.IFS('組織C③（②のG6~P→F6にペースト＋事業所名追加）'!Q470="","",'組織C③（②のG6~P→F6にペースト＋事業所名追加）'!Q470=1,"",'組織C③（②のG6~P→F6にペースト＋事業所名追加）'!Q470=2,'組織C③（②のG6~P→F6にペースト＋事業所名追加）'!G470,'組織C③（②のG6~P→F6にペースト＋事業所名追加）'!Q470=3,'組織C③（②のG6~P→F6にペースト＋事業所名追加）'!I470,'組織C③（②のG6~P→F6にペースト＋事業所名追加）'!Q470=4,'組織C③（②のG6~P→F6にペースト＋事業所名追加）'!K470,'組織C③（②のG6~P→F6にペースト＋事業所名追加）'!Q470=5,'組織C③（②のG6~P→F6にペースト＋事業所名追加）'!M470)</f>
        <v/>
      </c>
      <c r="E470" s="107" t="str">
        <f t="shared" si="16"/>
        <v/>
      </c>
      <c r="F470" s="37" t="str">
        <f t="shared" si="15"/>
        <v/>
      </c>
      <c r="G470" s="123" t="str" cm="1">
        <f t="array" ref="G470">IF($G$6="","",_xlfn.IFS('組織C③（②のG6~P→F6にペースト＋事業所名追加）'!Q470="","",'組織C③（②のG6~P→F6にペースト＋事業所名追加）'!Q470=1,'組織C③（②のG6~P→F6にペースト＋事業所名追加）'!F470,'組織C③（②のG6~P→F6にペースト＋事業所名追加）'!Q470=2,'組織C③（②のG6~P→F6にペースト＋事業所名追加）'!H470,'組織C③（②のG6~P→F6にペースト＋事業所名追加）'!Q470=3,'組織C③（②のG6~P→F6にペースト＋事業所名追加）'!J470,'組織C③（②のG6~P→F6にペースト＋事業所名追加）'!Q470=4,'組織C③（②のG6~P→F6にペースト＋事業所名追加）'!L470,'組織C③（②のG6~P→F6にペースト＋事業所名追加）'!Q470=5,'組織C③（②のG6~P→F6にペースト＋事業所名追加）'!N470))</f>
        <v/>
      </c>
      <c r="H470" s="123" t="str" cm="1">
        <f t="array" ref="H470">IF($G$6="","",_xlfn.IFS('組織C③（②のG6~P→F6にペースト＋事業所名追加）'!Q470="","",'組織C③（②のG6~P→F6にペースト＋事業所名追加）'!Q470=1,"",'組織C③（②のG6~P→F6にペースト＋事業所名追加）'!Q470=2,'組織C③（②のG6~P→F6にペースト＋事業所名追加）'!F470,'組織C③（②のG6~P→F6にペースト＋事業所名追加）'!Q470=3,'組織C③（②のG6~P→F6にペースト＋事業所名追加）'!H470,'組織C③（②のG6~P→F6にペースト＋事業所名追加）'!Q470=4,'組織C③（②のG6~P→F6にペースト＋事業所名追加）'!J470,'組織C③（②のG6~P→F6にペースト＋事業所名追加）'!Q470=5,'組織C③（②のG6~P→F6にペースト＋事業所名追加）'!L470))</f>
        <v/>
      </c>
      <c r="I470" s="123" t="str">
        <f>IF('組織C③（②のG6~P→F6にペースト＋事業所名追加）'!C470="","",'組織C③（②のG6~P→F6にペースト＋事業所名追加）'!C470)</f>
        <v/>
      </c>
      <c r="J470" s="107"/>
    </row>
    <row r="471" spans="1:10">
      <c r="A471" s="107" t="s">
        <v>1008</v>
      </c>
      <c r="B471" s="134"/>
      <c r="C471" s="136" t="str" cm="1">
        <f t="array" ref="C471">_xlfn.IFS('組織C③（②のG6~P→F6にペースト＋事業所名追加）'!Q471="","",'組織C③（②のG6~P→F6にペースト＋事業所名追加）'!Q471=1,'組織C③（②のG6~P→F6にペースト＋事業所名追加）'!G471,'組織C③（②のG6~P→F6にペースト＋事業所名追加）'!Q471=2,'組織C③（②のG6~P→F6にペースト＋事業所名追加）'!I471,'組織C③（②のG6~P→F6にペースト＋事業所名追加）'!Q471=3,'組織C③（②のG6~P→F6にペースト＋事業所名追加）'!K471,'組織C③（②のG6~P→F6にペースト＋事業所名追加）'!Q471=4,'組織C③（②のG6~P→F6にペースト＋事業所名追加）'!M471,'組織C③（②のG6~P→F6にペースト＋事業所名追加）'!Q471=5,'組織C③（②のG6~P→F6にペースト＋事業所名追加）'!O471)</f>
        <v/>
      </c>
      <c r="D471" s="136" t="str" cm="1">
        <f t="array" ref="D471">_xlfn.IFS('組織C③（②のG6~P→F6にペースト＋事業所名追加）'!Q471="","",'組織C③（②のG6~P→F6にペースト＋事業所名追加）'!Q471=1,"",'組織C③（②のG6~P→F6にペースト＋事業所名追加）'!Q471=2,'組織C③（②のG6~P→F6にペースト＋事業所名追加）'!G471,'組織C③（②のG6~P→F6にペースト＋事業所名追加）'!Q471=3,'組織C③（②のG6~P→F6にペースト＋事業所名追加）'!I471,'組織C③（②のG6~P→F6にペースト＋事業所名追加）'!Q471=4,'組織C③（②のG6~P→F6にペースト＋事業所名追加）'!K471,'組織C③（②のG6~P→F6にペースト＋事業所名追加）'!Q471=5,'組織C③（②のG6~P→F6にペースト＋事業所名追加）'!M471)</f>
        <v/>
      </c>
      <c r="E471" s="107" t="str">
        <f t="shared" si="16"/>
        <v/>
      </c>
      <c r="F471" s="37" t="str">
        <f t="shared" si="15"/>
        <v/>
      </c>
      <c r="G471" s="123" t="str" cm="1">
        <f t="array" ref="G471">IF($G$6="","",_xlfn.IFS('組織C③（②のG6~P→F6にペースト＋事業所名追加）'!Q471="","",'組織C③（②のG6~P→F6にペースト＋事業所名追加）'!Q471=1,'組織C③（②のG6~P→F6にペースト＋事業所名追加）'!F471,'組織C③（②のG6~P→F6にペースト＋事業所名追加）'!Q471=2,'組織C③（②のG6~P→F6にペースト＋事業所名追加）'!H471,'組織C③（②のG6~P→F6にペースト＋事業所名追加）'!Q471=3,'組織C③（②のG6~P→F6にペースト＋事業所名追加）'!J471,'組織C③（②のG6~P→F6にペースト＋事業所名追加）'!Q471=4,'組織C③（②のG6~P→F6にペースト＋事業所名追加）'!L471,'組織C③（②のG6~P→F6にペースト＋事業所名追加）'!Q471=5,'組織C③（②のG6~P→F6にペースト＋事業所名追加）'!N471))</f>
        <v/>
      </c>
      <c r="H471" s="123" t="str" cm="1">
        <f t="array" ref="H471">IF($G$6="","",_xlfn.IFS('組織C③（②のG6~P→F6にペースト＋事業所名追加）'!Q471="","",'組織C③（②のG6~P→F6にペースト＋事業所名追加）'!Q471=1,"",'組織C③（②のG6~P→F6にペースト＋事業所名追加）'!Q471=2,'組織C③（②のG6~P→F6にペースト＋事業所名追加）'!F471,'組織C③（②のG6~P→F6にペースト＋事業所名追加）'!Q471=3,'組織C③（②のG6~P→F6にペースト＋事業所名追加）'!H471,'組織C③（②のG6~P→F6にペースト＋事業所名追加）'!Q471=4,'組織C③（②のG6~P→F6にペースト＋事業所名追加）'!J471,'組織C③（②のG6~P→F6にペースト＋事業所名追加）'!Q471=5,'組織C③（②のG6~P→F6にペースト＋事業所名追加）'!L471))</f>
        <v/>
      </c>
      <c r="I471" s="123" t="str">
        <f>IF('組織C③（②のG6~P→F6にペースト＋事業所名追加）'!C471="","",'組織C③（②のG6~P→F6にペースト＋事業所名追加）'!C471)</f>
        <v/>
      </c>
      <c r="J471" s="107"/>
    </row>
    <row r="472" spans="1:10">
      <c r="A472" s="107" t="s">
        <v>1009</v>
      </c>
      <c r="B472" s="134"/>
      <c r="C472" s="136" t="str" cm="1">
        <f t="array" ref="C472">_xlfn.IFS('組織C③（②のG6~P→F6にペースト＋事業所名追加）'!Q472="","",'組織C③（②のG6~P→F6にペースト＋事業所名追加）'!Q472=1,'組織C③（②のG6~P→F6にペースト＋事業所名追加）'!G472,'組織C③（②のG6~P→F6にペースト＋事業所名追加）'!Q472=2,'組織C③（②のG6~P→F6にペースト＋事業所名追加）'!I472,'組織C③（②のG6~P→F6にペースト＋事業所名追加）'!Q472=3,'組織C③（②のG6~P→F6にペースト＋事業所名追加）'!K472,'組織C③（②のG6~P→F6にペースト＋事業所名追加）'!Q472=4,'組織C③（②のG6~P→F6にペースト＋事業所名追加）'!M472,'組織C③（②のG6~P→F6にペースト＋事業所名追加）'!Q472=5,'組織C③（②のG6~P→F6にペースト＋事業所名追加）'!O472)</f>
        <v/>
      </c>
      <c r="D472" s="136" t="str" cm="1">
        <f t="array" ref="D472">_xlfn.IFS('組織C③（②のG6~P→F6にペースト＋事業所名追加）'!Q472="","",'組織C③（②のG6~P→F6にペースト＋事業所名追加）'!Q472=1,"",'組織C③（②のG6~P→F6にペースト＋事業所名追加）'!Q472=2,'組織C③（②のG6~P→F6にペースト＋事業所名追加）'!G472,'組織C③（②のG6~P→F6にペースト＋事業所名追加）'!Q472=3,'組織C③（②のG6~P→F6にペースト＋事業所名追加）'!I472,'組織C③（②のG6~P→F6にペースト＋事業所名追加）'!Q472=4,'組織C③（②のG6~P→F6にペースト＋事業所名追加）'!K472,'組織C③（②のG6~P→F6にペースト＋事業所名追加）'!Q472=5,'組織C③（②のG6~P→F6にペースト＋事業所名追加）'!M472)</f>
        <v/>
      </c>
      <c r="E472" s="107" t="str">
        <f t="shared" si="16"/>
        <v/>
      </c>
      <c r="F472" s="37" t="str">
        <f t="shared" si="15"/>
        <v/>
      </c>
      <c r="G472" s="123" t="str" cm="1">
        <f t="array" ref="G472">IF($G$6="","",_xlfn.IFS('組織C③（②のG6~P→F6にペースト＋事業所名追加）'!Q472="","",'組織C③（②のG6~P→F6にペースト＋事業所名追加）'!Q472=1,'組織C③（②のG6~P→F6にペースト＋事業所名追加）'!F472,'組織C③（②のG6~P→F6にペースト＋事業所名追加）'!Q472=2,'組織C③（②のG6~P→F6にペースト＋事業所名追加）'!H472,'組織C③（②のG6~P→F6にペースト＋事業所名追加）'!Q472=3,'組織C③（②のG6~P→F6にペースト＋事業所名追加）'!J472,'組織C③（②のG6~P→F6にペースト＋事業所名追加）'!Q472=4,'組織C③（②のG6~P→F6にペースト＋事業所名追加）'!L472,'組織C③（②のG6~P→F6にペースト＋事業所名追加）'!Q472=5,'組織C③（②のG6~P→F6にペースト＋事業所名追加）'!N472))</f>
        <v/>
      </c>
      <c r="H472" s="123" t="str" cm="1">
        <f t="array" ref="H472">IF($G$6="","",_xlfn.IFS('組織C③（②のG6~P→F6にペースト＋事業所名追加）'!Q472="","",'組織C③（②のG6~P→F6にペースト＋事業所名追加）'!Q472=1,"",'組織C③（②のG6~P→F6にペースト＋事業所名追加）'!Q472=2,'組織C③（②のG6~P→F6にペースト＋事業所名追加）'!F472,'組織C③（②のG6~P→F6にペースト＋事業所名追加）'!Q472=3,'組織C③（②のG6~P→F6にペースト＋事業所名追加）'!H472,'組織C③（②のG6~P→F6にペースト＋事業所名追加）'!Q472=4,'組織C③（②のG6~P→F6にペースト＋事業所名追加）'!J472,'組織C③（②のG6~P→F6にペースト＋事業所名追加）'!Q472=5,'組織C③（②のG6~P→F6にペースト＋事業所名追加）'!L472))</f>
        <v/>
      </c>
      <c r="I472" s="123" t="str">
        <f>IF('組織C③（②のG6~P→F6にペースト＋事業所名追加）'!C472="","",'組織C③（②のG6~P→F6にペースト＋事業所名追加）'!C472)</f>
        <v/>
      </c>
      <c r="J472" s="107"/>
    </row>
    <row r="473" spans="1:10">
      <c r="A473" s="107" t="s">
        <v>1010</v>
      </c>
      <c r="B473" s="134"/>
      <c r="C473" s="136" t="str" cm="1">
        <f t="array" ref="C473">_xlfn.IFS('組織C③（②のG6~P→F6にペースト＋事業所名追加）'!Q473="","",'組織C③（②のG6~P→F6にペースト＋事業所名追加）'!Q473=1,'組織C③（②のG6~P→F6にペースト＋事業所名追加）'!G473,'組織C③（②のG6~P→F6にペースト＋事業所名追加）'!Q473=2,'組織C③（②のG6~P→F6にペースト＋事業所名追加）'!I473,'組織C③（②のG6~P→F6にペースト＋事業所名追加）'!Q473=3,'組織C③（②のG6~P→F6にペースト＋事業所名追加）'!K473,'組織C③（②のG6~P→F6にペースト＋事業所名追加）'!Q473=4,'組織C③（②のG6~P→F6にペースト＋事業所名追加）'!M473,'組織C③（②のG6~P→F6にペースト＋事業所名追加）'!Q473=5,'組織C③（②のG6~P→F6にペースト＋事業所名追加）'!O473)</f>
        <v/>
      </c>
      <c r="D473" s="136" t="str" cm="1">
        <f t="array" ref="D473">_xlfn.IFS('組織C③（②のG6~P→F6にペースト＋事業所名追加）'!Q473="","",'組織C③（②のG6~P→F6にペースト＋事業所名追加）'!Q473=1,"",'組織C③（②のG6~P→F6にペースト＋事業所名追加）'!Q473=2,'組織C③（②のG6~P→F6にペースト＋事業所名追加）'!G473,'組織C③（②のG6~P→F6にペースト＋事業所名追加）'!Q473=3,'組織C③（②のG6~P→F6にペースト＋事業所名追加）'!I473,'組織C③（②のG6~P→F6にペースト＋事業所名追加）'!Q473=4,'組織C③（②のG6~P→F6にペースト＋事業所名追加）'!K473,'組織C③（②のG6~P→F6にペースト＋事業所名追加）'!Q473=5,'組織C③（②のG6~P→F6にペースト＋事業所名追加）'!M473)</f>
        <v/>
      </c>
      <c r="E473" s="107" t="str">
        <f t="shared" si="16"/>
        <v/>
      </c>
      <c r="F473" s="37" t="str">
        <f t="shared" si="15"/>
        <v/>
      </c>
      <c r="G473" s="123" t="str" cm="1">
        <f t="array" ref="G473">IF($G$6="","",_xlfn.IFS('組織C③（②のG6~P→F6にペースト＋事業所名追加）'!Q473="","",'組織C③（②のG6~P→F6にペースト＋事業所名追加）'!Q473=1,'組織C③（②のG6~P→F6にペースト＋事業所名追加）'!F473,'組織C③（②のG6~P→F6にペースト＋事業所名追加）'!Q473=2,'組織C③（②のG6~P→F6にペースト＋事業所名追加）'!H473,'組織C③（②のG6~P→F6にペースト＋事業所名追加）'!Q473=3,'組織C③（②のG6~P→F6にペースト＋事業所名追加）'!J473,'組織C③（②のG6~P→F6にペースト＋事業所名追加）'!Q473=4,'組織C③（②のG6~P→F6にペースト＋事業所名追加）'!L473,'組織C③（②のG6~P→F6にペースト＋事業所名追加）'!Q473=5,'組織C③（②のG6~P→F6にペースト＋事業所名追加）'!N473))</f>
        <v/>
      </c>
      <c r="H473" s="123" t="str" cm="1">
        <f t="array" ref="H473">IF($G$6="","",_xlfn.IFS('組織C③（②のG6~P→F6にペースト＋事業所名追加）'!Q473="","",'組織C③（②のG6~P→F6にペースト＋事業所名追加）'!Q473=1,"",'組織C③（②のG6~P→F6にペースト＋事業所名追加）'!Q473=2,'組織C③（②のG6~P→F6にペースト＋事業所名追加）'!F473,'組織C③（②のG6~P→F6にペースト＋事業所名追加）'!Q473=3,'組織C③（②のG6~P→F6にペースト＋事業所名追加）'!H473,'組織C③（②のG6~P→F6にペースト＋事業所名追加）'!Q473=4,'組織C③（②のG6~P→F6にペースト＋事業所名追加）'!J473,'組織C③（②のG6~P→F6にペースト＋事業所名追加）'!Q473=5,'組織C③（②のG6~P→F6にペースト＋事業所名追加）'!L473))</f>
        <v/>
      </c>
      <c r="I473" s="123" t="str">
        <f>IF('組織C③（②のG6~P→F6にペースト＋事業所名追加）'!C473="","",'組織C③（②のG6~P→F6にペースト＋事業所名追加）'!C473)</f>
        <v/>
      </c>
      <c r="J473" s="107"/>
    </row>
    <row r="474" spans="1:10">
      <c r="A474" s="107" t="s">
        <v>1011</v>
      </c>
      <c r="B474" s="134"/>
      <c r="C474" s="136" t="str" cm="1">
        <f t="array" ref="C474">_xlfn.IFS('組織C③（②のG6~P→F6にペースト＋事業所名追加）'!Q474="","",'組織C③（②のG6~P→F6にペースト＋事業所名追加）'!Q474=1,'組織C③（②のG6~P→F6にペースト＋事業所名追加）'!G474,'組織C③（②のG6~P→F6にペースト＋事業所名追加）'!Q474=2,'組織C③（②のG6~P→F6にペースト＋事業所名追加）'!I474,'組織C③（②のG6~P→F6にペースト＋事業所名追加）'!Q474=3,'組織C③（②のG6~P→F6にペースト＋事業所名追加）'!K474,'組織C③（②のG6~P→F6にペースト＋事業所名追加）'!Q474=4,'組織C③（②のG6~P→F6にペースト＋事業所名追加）'!M474,'組織C③（②のG6~P→F6にペースト＋事業所名追加）'!Q474=5,'組織C③（②のG6~P→F6にペースト＋事業所名追加）'!O474)</f>
        <v/>
      </c>
      <c r="D474" s="136" t="str" cm="1">
        <f t="array" ref="D474">_xlfn.IFS('組織C③（②のG6~P→F6にペースト＋事業所名追加）'!Q474="","",'組織C③（②のG6~P→F6にペースト＋事業所名追加）'!Q474=1,"",'組織C③（②のG6~P→F6にペースト＋事業所名追加）'!Q474=2,'組織C③（②のG6~P→F6にペースト＋事業所名追加）'!G474,'組織C③（②のG6~P→F6にペースト＋事業所名追加）'!Q474=3,'組織C③（②のG6~P→F6にペースト＋事業所名追加）'!I474,'組織C③（②のG6~P→F6にペースト＋事業所名追加）'!Q474=4,'組織C③（②のG6~P→F6にペースト＋事業所名追加）'!K474,'組織C③（②のG6~P→F6にペースト＋事業所名追加）'!Q474=5,'組織C③（②のG6~P→F6にペースト＋事業所名追加）'!M474)</f>
        <v/>
      </c>
      <c r="E474" s="107" t="str">
        <f t="shared" si="16"/>
        <v/>
      </c>
      <c r="F474" s="37" t="str">
        <f t="shared" si="15"/>
        <v/>
      </c>
      <c r="G474" s="123" t="str" cm="1">
        <f t="array" ref="G474">IF($G$6="","",_xlfn.IFS('組織C③（②のG6~P→F6にペースト＋事業所名追加）'!Q474="","",'組織C③（②のG6~P→F6にペースト＋事業所名追加）'!Q474=1,'組織C③（②のG6~P→F6にペースト＋事業所名追加）'!F474,'組織C③（②のG6~P→F6にペースト＋事業所名追加）'!Q474=2,'組織C③（②のG6~P→F6にペースト＋事業所名追加）'!H474,'組織C③（②のG6~P→F6にペースト＋事業所名追加）'!Q474=3,'組織C③（②のG6~P→F6にペースト＋事業所名追加）'!J474,'組織C③（②のG6~P→F6にペースト＋事業所名追加）'!Q474=4,'組織C③（②のG6~P→F6にペースト＋事業所名追加）'!L474,'組織C③（②のG6~P→F6にペースト＋事業所名追加）'!Q474=5,'組織C③（②のG6~P→F6にペースト＋事業所名追加）'!N474))</f>
        <v/>
      </c>
      <c r="H474" s="123" t="str" cm="1">
        <f t="array" ref="H474">IF($G$6="","",_xlfn.IFS('組織C③（②のG6~P→F6にペースト＋事業所名追加）'!Q474="","",'組織C③（②のG6~P→F6にペースト＋事業所名追加）'!Q474=1,"",'組織C③（②のG6~P→F6にペースト＋事業所名追加）'!Q474=2,'組織C③（②のG6~P→F6にペースト＋事業所名追加）'!F474,'組織C③（②のG6~P→F6にペースト＋事業所名追加）'!Q474=3,'組織C③（②のG6~P→F6にペースト＋事業所名追加）'!H474,'組織C③（②のG6~P→F6にペースト＋事業所名追加）'!Q474=4,'組織C③（②のG6~P→F6にペースト＋事業所名追加）'!J474,'組織C③（②のG6~P→F6にペースト＋事業所名追加）'!Q474=5,'組織C③（②のG6~P→F6にペースト＋事業所名追加）'!L474))</f>
        <v/>
      </c>
      <c r="I474" s="123" t="str">
        <f>IF('組織C③（②のG6~P→F6にペースト＋事業所名追加）'!C474="","",'組織C③（②のG6~P→F6にペースト＋事業所名追加）'!C474)</f>
        <v/>
      </c>
      <c r="J474" s="107"/>
    </row>
    <row r="475" spans="1:10">
      <c r="A475" s="107" t="s">
        <v>1012</v>
      </c>
      <c r="B475" s="134"/>
      <c r="C475" s="136" t="str" cm="1">
        <f t="array" ref="C475">_xlfn.IFS('組織C③（②のG6~P→F6にペースト＋事業所名追加）'!Q475="","",'組織C③（②のG6~P→F6にペースト＋事業所名追加）'!Q475=1,'組織C③（②のG6~P→F6にペースト＋事業所名追加）'!G475,'組織C③（②のG6~P→F6にペースト＋事業所名追加）'!Q475=2,'組織C③（②のG6~P→F6にペースト＋事業所名追加）'!I475,'組織C③（②のG6~P→F6にペースト＋事業所名追加）'!Q475=3,'組織C③（②のG6~P→F6にペースト＋事業所名追加）'!K475,'組織C③（②のG6~P→F6にペースト＋事業所名追加）'!Q475=4,'組織C③（②のG6~P→F6にペースト＋事業所名追加）'!M475,'組織C③（②のG6~P→F6にペースト＋事業所名追加）'!Q475=5,'組織C③（②のG6~P→F6にペースト＋事業所名追加）'!O475)</f>
        <v/>
      </c>
      <c r="D475" s="136" t="str" cm="1">
        <f t="array" ref="D475">_xlfn.IFS('組織C③（②のG6~P→F6にペースト＋事業所名追加）'!Q475="","",'組織C③（②のG6~P→F6にペースト＋事業所名追加）'!Q475=1,"",'組織C③（②のG6~P→F6にペースト＋事業所名追加）'!Q475=2,'組織C③（②のG6~P→F6にペースト＋事業所名追加）'!G475,'組織C③（②のG6~P→F6にペースト＋事業所名追加）'!Q475=3,'組織C③（②のG6~P→F6にペースト＋事業所名追加）'!I475,'組織C③（②のG6~P→F6にペースト＋事業所名追加）'!Q475=4,'組織C③（②のG6~P→F6にペースト＋事業所名追加）'!K475,'組織C③（②のG6~P→F6にペースト＋事業所名追加）'!Q475=5,'組織C③（②のG6~P→F6にペースト＋事業所名追加）'!M475)</f>
        <v/>
      </c>
      <c r="E475" s="107" t="str">
        <f t="shared" si="16"/>
        <v/>
      </c>
      <c r="F475" s="37" t="str">
        <f t="shared" si="15"/>
        <v/>
      </c>
      <c r="G475" s="123" t="str" cm="1">
        <f t="array" ref="G475">IF($G$6="","",_xlfn.IFS('組織C③（②のG6~P→F6にペースト＋事業所名追加）'!Q475="","",'組織C③（②のG6~P→F6にペースト＋事業所名追加）'!Q475=1,'組織C③（②のG6~P→F6にペースト＋事業所名追加）'!F475,'組織C③（②のG6~P→F6にペースト＋事業所名追加）'!Q475=2,'組織C③（②のG6~P→F6にペースト＋事業所名追加）'!H475,'組織C③（②のG6~P→F6にペースト＋事業所名追加）'!Q475=3,'組織C③（②のG6~P→F6にペースト＋事業所名追加）'!J475,'組織C③（②のG6~P→F6にペースト＋事業所名追加）'!Q475=4,'組織C③（②のG6~P→F6にペースト＋事業所名追加）'!L475,'組織C③（②のG6~P→F6にペースト＋事業所名追加）'!Q475=5,'組織C③（②のG6~P→F6にペースト＋事業所名追加）'!N475))</f>
        <v/>
      </c>
      <c r="H475" s="123" t="str" cm="1">
        <f t="array" ref="H475">IF($G$6="","",_xlfn.IFS('組織C③（②のG6~P→F6にペースト＋事業所名追加）'!Q475="","",'組織C③（②のG6~P→F6にペースト＋事業所名追加）'!Q475=1,"",'組織C③（②のG6~P→F6にペースト＋事業所名追加）'!Q475=2,'組織C③（②のG6~P→F6にペースト＋事業所名追加）'!F475,'組織C③（②のG6~P→F6にペースト＋事業所名追加）'!Q475=3,'組織C③（②のG6~P→F6にペースト＋事業所名追加）'!H475,'組織C③（②のG6~P→F6にペースト＋事業所名追加）'!Q475=4,'組織C③（②のG6~P→F6にペースト＋事業所名追加）'!J475,'組織C③（②のG6~P→F6にペースト＋事業所名追加）'!Q475=5,'組織C③（②のG6~P→F6にペースト＋事業所名追加）'!L475))</f>
        <v/>
      </c>
      <c r="I475" s="123" t="str">
        <f>IF('組織C③（②のG6~P→F6にペースト＋事業所名追加）'!C475="","",'組織C③（②のG6~P→F6にペースト＋事業所名追加）'!C475)</f>
        <v/>
      </c>
      <c r="J475" s="107"/>
    </row>
    <row r="476" spans="1:10">
      <c r="A476" s="107" t="s">
        <v>1013</v>
      </c>
      <c r="B476" s="134"/>
      <c r="C476" s="136" t="str" cm="1">
        <f t="array" ref="C476">_xlfn.IFS('組織C③（②のG6~P→F6にペースト＋事業所名追加）'!Q476="","",'組織C③（②のG6~P→F6にペースト＋事業所名追加）'!Q476=1,'組織C③（②のG6~P→F6にペースト＋事業所名追加）'!G476,'組織C③（②のG6~P→F6にペースト＋事業所名追加）'!Q476=2,'組織C③（②のG6~P→F6にペースト＋事業所名追加）'!I476,'組織C③（②のG6~P→F6にペースト＋事業所名追加）'!Q476=3,'組織C③（②のG6~P→F6にペースト＋事業所名追加）'!K476,'組織C③（②のG6~P→F6にペースト＋事業所名追加）'!Q476=4,'組織C③（②のG6~P→F6にペースト＋事業所名追加）'!M476,'組織C③（②のG6~P→F6にペースト＋事業所名追加）'!Q476=5,'組織C③（②のG6~P→F6にペースト＋事業所名追加）'!O476)</f>
        <v/>
      </c>
      <c r="D476" s="136" t="str" cm="1">
        <f t="array" ref="D476">_xlfn.IFS('組織C③（②のG6~P→F6にペースト＋事業所名追加）'!Q476="","",'組織C③（②のG6~P→F6にペースト＋事業所名追加）'!Q476=1,"",'組織C③（②のG6~P→F6にペースト＋事業所名追加）'!Q476=2,'組織C③（②のG6~P→F6にペースト＋事業所名追加）'!G476,'組織C③（②のG6~P→F6にペースト＋事業所名追加）'!Q476=3,'組織C③（②のG6~P→F6にペースト＋事業所名追加）'!I476,'組織C③（②のG6~P→F6にペースト＋事業所名追加）'!Q476=4,'組織C③（②のG6~P→F6にペースト＋事業所名追加）'!K476,'組織C③（②のG6~P→F6にペースト＋事業所名追加）'!Q476=5,'組織C③（②のG6~P→F6にペースト＋事業所名追加）'!M476)</f>
        <v/>
      </c>
      <c r="E476" s="107" t="str">
        <f t="shared" si="16"/>
        <v/>
      </c>
      <c r="F476" s="37" t="str">
        <f t="shared" si="15"/>
        <v/>
      </c>
      <c r="G476" s="123" t="str" cm="1">
        <f t="array" ref="G476">IF($G$6="","",_xlfn.IFS('組織C③（②のG6~P→F6にペースト＋事業所名追加）'!Q476="","",'組織C③（②のG6~P→F6にペースト＋事業所名追加）'!Q476=1,'組織C③（②のG6~P→F6にペースト＋事業所名追加）'!F476,'組織C③（②のG6~P→F6にペースト＋事業所名追加）'!Q476=2,'組織C③（②のG6~P→F6にペースト＋事業所名追加）'!H476,'組織C③（②のG6~P→F6にペースト＋事業所名追加）'!Q476=3,'組織C③（②のG6~P→F6にペースト＋事業所名追加）'!J476,'組織C③（②のG6~P→F6にペースト＋事業所名追加）'!Q476=4,'組織C③（②のG6~P→F6にペースト＋事業所名追加）'!L476,'組織C③（②のG6~P→F6にペースト＋事業所名追加）'!Q476=5,'組織C③（②のG6~P→F6にペースト＋事業所名追加）'!N476))</f>
        <v/>
      </c>
      <c r="H476" s="123" t="str" cm="1">
        <f t="array" ref="H476">IF($G$6="","",_xlfn.IFS('組織C③（②のG6~P→F6にペースト＋事業所名追加）'!Q476="","",'組織C③（②のG6~P→F6にペースト＋事業所名追加）'!Q476=1,"",'組織C③（②のG6~P→F6にペースト＋事業所名追加）'!Q476=2,'組織C③（②のG6~P→F6にペースト＋事業所名追加）'!F476,'組織C③（②のG6~P→F6にペースト＋事業所名追加）'!Q476=3,'組織C③（②のG6~P→F6にペースト＋事業所名追加）'!H476,'組織C③（②のG6~P→F6にペースト＋事業所名追加）'!Q476=4,'組織C③（②のG6~P→F6にペースト＋事業所名追加）'!J476,'組織C③（②のG6~P→F6にペースト＋事業所名追加）'!Q476=5,'組織C③（②のG6~P→F6にペースト＋事業所名追加）'!L476))</f>
        <v/>
      </c>
      <c r="I476" s="123" t="str">
        <f>IF('組織C③（②のG6~P→F6にペースト＋事業所名追加）'!C476="","",'組織C③（②のG6~P→F6にペースト＋事業所名追加）'!C476)</f>
        <v/>
      </c>
      <c r="J476" s="107"/>
    </row>
    <row r="477" spans="1:10">
      <c r="A477" s="107" t="s">
        <v>1014</v>
      </c>
      <c r="B477" s="134"/>
      <c r="C477" s="136" t="str" cm="1">
        <f t="array" ref="C477">_xlfn.IFS('組織C③（②のG6~P→F6にペースト＋事業所名追加）'!Q477="","",'組織C③（②のG6~P→F6にペースト＋事業所名追加）'!Q477=1,'組織C③（②のG6~P→F6にペースト＋事業所名追加）'!G477,'組織C③（②のG6~P→F6にペースト＋事業所名追加）'!Q477=2,'組織C③（②のG6~P→F6にペースト＋事業所名追加）'!I477,'組織C③（②のG6~P→F6にペースト＋事業所名追加）'!Q477=3,'組織C③（②のG6~P→F6にペースト＋事業所名追加）'!K477,'組織C③（②のG6~P→F6にペースト＋事業所名追加）'!Q477=4,'組織C③（②のG6~P→F6にペースト＋事業所名追加）'!M477,'組織C③（②のG6~P→F6にペースト＋事業所名追加）'!Q477=5,'組織C③（②のG6~P→F6にペースト＋事業所名追加）'!O477)</f>
        <v/>
      </c>
      <c r="D477" s="136" t="str" cm="1">
        <f t="array" ref="D477">_xlfn.IFS('組織C③（②のG6~P→F6にペースト＋事業所名追加）'!Q477="","",'組織C③（②のG6~P→F6にペースト＋事業所名追加）'!Q477=1,"",'組織C③（②のG6~P→F6にペースト＋事業所名追加）'!Q477=2,'組織C③（②のG6~P→F6にペースト＋事業所名追加）'!G477,'組織C③（②のG6~P→F6にペースト＋事業所名追加）'!Q477=3,'組織C③（②のG6~P→F6にペースト＋事業所名追加）'!I477,'組織C③（②のG6~P→F6にペースト＋事業所名追加）'!Q477=4,'組織C③（②のG6~P→F6にペースト＋事業所名追加）'!K477,'組織C③（②のG6~P→F6にペースト＋事業所名追加）'!Q477=5,'組織C③（②のG6~P→F6にペースト＋事業所名追加）'!M477)</f>
        <v/>
      </c>
      <c r="E477" s="107" t="str">
        <f t="shared" si="16"/>
        <v/>
      </c>
      <c r="F477" s="37" t="str">
        <f t="shared" si="15"/>
        <v/>
      </c>
      <c r="G477" s="123" t="str" cm="1">
        <f t="array" ref="G477">IF($G$6="","",_xlfn.IFS('組織C③（②のG6~P→F6にペースト＋事業所名追加）'!Q477="","",'組織C③（②のG6~P→F6にペースト＋事業所名追加）'!Q477=1,'組織C③（②のG6~P→F6にペースト＋事業所名追加）'!F477,'組織C③（②のG6~P→F6にペースト＋事業所名追加）'!Q477=2,'組織C③（②のG6~P→F6にペースト＋事業所名追加）'!H477,'組織C③（②のG6~P→F6にペースト＋事業所名追加）'!Q477=3,'組織C③（②のG6~P→F6にペースト＋事業所名追加）'!J477,'組織C③（②のG6~P→F6にペースト＋事業所名追加）'!Q477=4,'組織C③（②のG6~P→F6にペースト＋事業所名追加）'!L477,'組織C③（②のG6~P→F6にペースト＋事業所名追加）'!Q477=5,'組織C③（②のG6~P→F6にペースト＋事業所名追加）'!N477))</f>
        <v/>
      </c>
      <c r="H477" s="123" t="str" cm="1">
        <f t="array" ref="H477">IF($G$6="","",_xlfn.IFS('組織C③（②のG6~P→F6にペースト＋事業所名追加）'!Q477="","",'組織C③（②のG6~P→F6にペースト＋事業所名追加）'!Q477=1,"",'組織C③（②のG6~P→F6にペースト＋事業所名追加）'!Q477=2,'組織C③（②のG6~P→F6にペースト＋事業所名追加）'!F477,'組織C③（②のG6~P→F6にペースト＋事業所名追加）'!Q477=3,'組織C③（②のG6~P→F6にペースト＋事業所名追加）'!H477,'組織C③（②のG6~P→F6にペースト＋事業所名追加）'!Q477=4,'組織C③（②のG6~P→F6にペースト＋事業所名追加）'!J477,'組織C③（②のG6~P→F6にペースト＋事業所名追加）'!Q477=5,'組織C③（②のG6~P→F6にペースト＋事業所名追加）'!L477))</f>
        <v/>
      </c>
      <c r="I477" s="123" t="str">
        <f>IF('組織C③（②のG6~P→F6にペースト＋事業所名追加）'!C477="","",'組織C③（②のG6~P→F6にペースト＋事業所名追加）'!C477)</f>
        <v/>
      </c>
      <c r="J477" s="107"/>
    </row>
    <row r="478" spans="1:10">
      <c r="A478" s="107" t="s">
        <v>1015</v>
      </c>
      <c r="B478" s="134"/>
      <c r="C478" s="136" t="str" cm="1">
        <f t="array" ref="C478">_xlfn.IFS('組織C③（②のG6~P→F6にペースト＋事業所名追加）'!Q478="","",'組織C③（②のG6~P→F6にペースト＋事業所名追加）'!Q478=1,'組織C③（②のG6~P→F6にペースト＋事業所名追加）'!G478,'組織C③（②のG6~P→F6にペースト＋事業所名追加）'!Q478=2,'組織C③（②のG6~P→F6にペースト＋事業所名追加）'!I478,'組織C③（②のG6~P→F6にペースト＋事業所名追加）'!Q478=3,'組織C③（②のG6~P→F6にペースト＋事業所名追加）'!K478,'組織C③（②のG6~P→F6にペースト＋事業所名追加）'!Q478=4,'組織C③（②のG6~P→F6にペースト＋事業所名追加）'!M478,'組織C③（②のG6~P→F6にペースト＋事業所名追加）'!Q478=5,'組織C③（②のG6~P→F6にペースト＋事業所名追加）'!O478)</f>
        <v/>
      </c>
      <c r="D478" s="136" t="str" cm="1">
        <f t="array" ref="D478">_xlfn.IFS('組織C③（②のG6~P→F6にペースト＋事業所名追加）'!Q478="","",'組織C③（②のG6~P→F6にペースト＋事業所名追加）'!Q478=1,"",'組織C③（②のG6~P→F6にペースト＋事業所名追加）'!Q478=2,'組織C③（②のG6~P→F6にペースト＋事業所名追加）'!G478,'組織C③（②のG6~P→F6にペースト＋事業所名追加）'!Q478=3,'組織C③（②のG6~P→F6にペースト＋事業所名追加）'!I478,'組織C③（②のG6~P→F6にペースト＋事業所名追加）'!Q478=4,'組織C③（②のG6~P→F6にペースト＋事業所名追加）'!K478,'組織C③（②のG6~P→F6にペースト＋事業所名追加）'!Q478=5,'組織C③（②のG6~P→F6にペースト＋事業所名追加）'!M478)</f>
        <v/>
      </c>
      <c r="E478" s="107" t="str">
        <f t="shared" si="16"/>
        <v/>
      </c>
      <c r="F478" s="37" t="str">
        <f t="shared" si="15"/>
        <v/>
      </c>
      <c r="G478" s="123" t="str" cm="1">
        <f t="array" ref="G478">IF($G$6="","",_xlfn.IFS('組織C③（②のG6~P→F6にペースト＋事業所名追加）'!Q478="","",'組織C③（②のG6~P→F6にペースト＋事業所名追加）'!Q478=1,'組織C③（②のG6~P→F6にペースト＋事業所名追加）'!F478,'組織C③（②のG6~P→F6にペースト＋事業所名追加）'!Q478=2,'組織C③（②のG6~P→F6にペースト＋事業所名追加）'!H478,'組織C③（②のG6~P→F6にペースト＋事業所名追加）'!Q478=3,'組織C③（②のG6~P→F6にペースト＋事業所名追加）'!J478,'組織C③（②のG6~P→F6にペースト＋事業所名追加）'!Q478=4,'組織C③（②のG6~P→F6にペースト＋事業所名追加）'!L478,'組織C③（②のG6~P→F6にペースト＋事業所名追加）'!Q478=5,'組織C③（②のG6~P→F6にペースト＋事業所名追加）'!N478))</f>
        <v/>
      </c>
      <c r="H478" s="123" t="str" cm="1">
        <f t="array" ref="H478">IF($G$6="","",_xlfn.IFS('組織C③（②のG6~P→F6にペースト＋事業所名追加）'!Q478="","",'組織C③（②のG6~P→F6にペースト＋事業所名追加）'!Q478=1,"",'組織C③（②のG6~P→F6にペースト＋事業所名追加）'!Q478=2,'組織C③（②のG6~P→F6にペースト＋事業所名追加）'!F478,'組織C③（②のG6~P→F6にペースト＋事業所名追加）'!Q478=3,'組織C③（②のG6~P→F6にペースト＋事業所名追加）'!H478,'組織C③（②のG6~P→F6にペースト＋事業所名追加）'!Q478=4,'組織C③（②のG6~P→F6にペースト＋事業所名追加）'!J478,'組織C③（②のG6~P→F6にペースト＋事業所名追加）'!Q478=5,'組織C③（②のG6~P→F6にペースト＋事業所名追加）'!L478))</f>
        <v/>
      </c>
      <c r="I478" s="123" t="str">
        <f>IF('組織C③（②のG6~P→F6にペースト＋事業所名追加）'!C478="","",'組織C③（②のG6~P→F6にペースト＋事業所名追加）'!C478)</f>
        <v/>
      </c>
      <c r="J478" s="107"/>
    </row>
    <row r="479" spans="1:10">
      <c r="A479" s="107" t="s">
        <v>1016</v>
      </c>
      <c r="B479" s="134"/>
      <c r="C479" s="136" t="str" cm="1">
        <f t="array" ref="C479">_xlfn.IFS('組織C③（②のG6~P→F6にペースト＋事業所名追加）'!Q479="","",'組織C③（②のG6~P→F6にペースト＋事業所名追加）'!Q479=1,'組織C③（②のG6~P→F6にペースト＋事業所名追加）'!G479,'組織C③（②のG6~P→F6にペースト＋事業所名追加）'!Q479=2,'組織C③（②のG6~P→F6にペースト＋事業所名追加）'!I479,'組織C③（②のG6~P→F6にペースト＋事業所名追加）'!Q479=3,'組織C③（②のG6~P→F6にペースト＋事業所名追加）'!K479,'組織C③（②のG6~P→F6にペースト＋事業所名追加）'!Q479=4,'組織C③（②のG6~P→F6にペースト＋事業所名追加）'!M479,'組織C③（②のG6~P→F6にペースト＋事業所名追加）'!Q479=5,'組織C③（②のG6~P→F6にペースト＋事業所名追加）'!O479)</f>
        <v/>
      </c>
      <c r="D479" s="136" t="str" cm="1">
        <f t="array" ref="D479">_xlfn.IFS('組織C③（②のG6~P→F6にペースト＋事業所名追加）'!Q479="","",'組織C③（②のG6~P→F6にペースト＋事業所名追加）'!Q479=1,"",'組織C③（②のG6~P→F6にペースト＋事業所名追加）'!Q479=2,'組織C③（②のG6~P→F6にペースト＋事業所名追加）'!G479,'組織C③（②のG6~P→F6にペースト＋事業所名追加）'!Q479=3,'組織C③（②のG6~P→F6にペースト＋事業所名追加）'!I479,'組織C③（②のG6~P→F6にペースト＋事業所名追加）'!Q479=4,'組織C③（②のG6~P→F6にペースト＋事業所名追加）'!K479,'組織C③（②のG6~P→F6にペースト＋事業所名追加）'!Q479=5,'組織C③（②のG6~P→F6にペースト＋事業所名追加）'!M479)</f>
        <v/>
      </c>
      <c r="E479" s="107" t="str">
        <f t="shared" si="16"/>
        <v/>
      </c>
      <c r="F479" s="37" t="str">
        <f t="shared" si="15"/>
        <v/>
      </c>
      <c r="G479" s="123" t="str" cm="1">
        <f t="array" ref="G479">IF($G$6="","",_xlfn.IFS('組織C③（②のG6~P→F6にペースト＋事業所名追加）'!Q479="","",'組織C③（②のG6~P→F6にペースト＋事業所名追加）'!Q479=1,'組織C③（②のG6~P→F6にペースト＋事業所名追加）'!F479,'組織C③（②のG6~P→F6にペースト＋事業所名追加）'!Q479=2,'組織C③（②のG6~P→F6にペースト＋事業所名追加）'!H479,'組織C③（②のG6~P→F6にペースト＋事業所名追加）'!Q479=3,'組織C③（②のG6~P→F6にペースト＋事業所名追加）'!J479,'組織C③（②のG6~P→F6にペースト＋事業所名追加）'!Q479=4,'組織C③（②のG6~P→F6にペースト＋事業所名追加）'!L479,'組織C③（②のG6~P→F6にペースト＋事業所名追加）'!Q479=5,'組織C③（②のG6~P→F6にペースト＋事業所名追加）'!N479))</f>
        <v/>
      </c>
      <c r="H479" s="123" t="str" cm="1">
        <f t="array" ref="H479">IF($G$6="","",_xlfn.IFS('組織C③（②のG6~P→F6にペースト＋事業所名追加）'!Q479="","",'組織C③（②のG6~P→F6にペースト＋事業所名追加）'!Q479=1,"",'組織C③（②のG6~P→F6にペースト＋事業所名追加）'!Q479=2,'組織C③（②のG6~P→F6にペースト＋事業所名追加）'!F479,'組織C③（②のG6~P→F6にペースト＋事業所名追加）'!Q479=3,'組織C③（②のG6~P→F6にペースト＋事業所名追加）'!H479,'組織C③（②のG6~P→F6にペースト＋事業所名追加）'!Q479=4,'組織C③（②のG6~P→F6にペースト＋事業所名追加）'!J479,'組織C③（②のG6~P→F6にペースト＋事業所名追加）'!Q479=5,'組織C③（②のG6~P→F6にペースト＋事業所名追加）'!L479))</f>
        <v/>
      </c>
      <c r="I479" s="123" t="str">
        <f>IF('組織C③（②のG6~P→F6にペースト＋事業所名追加）'!C479="","",'組織C③（②のG6~P→F6にペースト＋事業所名追加）'!C479)</f>
        <v/>
      </c>
      <c r="J479" s="107"/>
    </row>
    <row r="480" spans="1:10">
      <c r="A480" s="107" t="s">
        <v>1017</v>
      </c>
      <c r="B480" s="134"/>
      <c r="C480" s="136" t="str" cm="1">
        <f t="array" ref="C480">_xlfn.IFS('組織C③（②のG6~P→F6にペースト＋事業所名追加）'!Q480="","",'組織C③（②のG6~P→F6にペースト＋事業所名追加）'!Q480=1,'組織C③（②のG6~P→F6にペースト＋事業所名追加）'!G480,'組織C③（②のG6~P→F6にペースト＋事業所名追加）'!Q480=2,'組織C③（②のG6~P→F6にペースト＋事業所名追加）'!I480,'組織C③（②のG6~P→F6にペースト＋事業所名追加）'!Q480=3,'組織C③（②のG6~P→F6にペースト＋事業所名追加）'!K480,'組織C③（②のG6~P→F6にペースト＋事業所名追加）'!Q480=4,'組織C③（②のG6~P→F6にペースト＋事業所名追加）'!M480,'組織C③（②のG6~P→F6にペースト＋事業所名追加）'!Q480=5,'組織C③（②のG6~P→F6にペースト＋事業所名追加）'!O480)</f>
        <v/>
      </c>
      <c r="D480" s="136" t="str" cm="1">
        <f t="array" ref="D480">_xlfn.IFS('組織C③（②のG6~P→F6にペースト＋事業所名追加）'!Q480="","",'組織C③（②のG6~P→F6にペースト＋事業所名追加）'!Q480=1,"",'組織C③（②のG6~P→F6にペースト＋事業所名追加）'!Q480=2,'組織C③（②のG6~P→F6にペースト＋事業所名追加）'!G480,'組織C③（②のG6~P→F6にペースト＋事業所名追加）'!Q480=3,'組織C③（②のG6~P→F6にペースト＋事業所名追加）'!I480,'組織C③（②のG6~P→F6にペースト＋事業所名追加）'!Q480=4,'組織C③（②のG6~P→F6にペースト＋事業所名追加）'!K480,'組織C③（②のG6~P→F6にペースト＋事業所名追加）'!Q480=5,'組織C③（②のG6~P→F6にペースト＋事業所名追加）'!M480)</f>
        <v/>
      </c>
      <c r="E480" s="107" t="str">
        <f t="shared" si="16"/>
        <v/>
      </c>
      <c r="F480" s="37" t="str">
        <f t="shared" si="15"/>
        <v/>
      </c>
      <c r="G480" s="123" t="str" cm="1">
        <f t="array" ref="G480">IF($G$6="","",_xlfn.IFS('組織C③（②のG6~P→F6にペースト＋事業所名追加）'!Q480="","",'組織C③（②のG6~P→F6にペースト＋事業所名追加）'!Q480=1,'組織C③（②のG6~P→F6にペースト＋事業所名追加）'!F480,'組織C③（②のG6~P→F6にペースト＋事業所名追加）'!Q480=2,'組織C③（②のG6~P→F6にペースト＋事業所名追加）'!H480,'組織C③（②のG6~P→F6にペースト＋事業所名追加）'!Q480=3,'組織C③（②のG6~P→F6にペースト＋事業所名追加）'!J480,'組織C③（②のG6~P→F6にペースト＋事業所名追加）'!Q480=4,'組織C③（②のG6~P→F6にペースト＋事業所名追加）'!L480,'組織C③（②のG6~P→F6にペースト＋事業所名追加）'!Q480=5,'組織C③（②のG6~P→F6にペースト＋事業所名追加）'!N480))</f>
        <v/>
      </c>
      <c r="H480" s="123" t="str" cm="1">
        <f t="array" ref="H480">IF($G$6="","",_xlfn.IFS('組織C③（②のG6~P→F6にペースト＋事業所名追加）'!Q480="","",'組織C③（②のG6~P→F6にペースト＋事業所名追加）'!Q480=1,"",'組織C③（②のG6~P→F6にペースト＋事業所名追加）'!Q480=2,'組織C③（②のG6~P→F6にペースト＋事業所名追加）'!F480,'組織C③（②のG6~P→F6にペースト＋事業所名追加）'!Q480=3,'組織C③（②のG6~P→F6にペースト＋事業所名追加）'!H480,'組織C③（②のG6~P→F6にペースト＋事業所名追加）'!Q480=4,'組織C③（②のG6~P→F6にペースト＋事業所名追加）'!J480,'組織C③（②のG6~P→F6にペースト＋事業所名追加）'!Q480=5,'組織C③（②のG6~P→F6にペースト＋事業所名追加）'!L480))</f>
        <v/>
      </c>
      <c r="I480" s="123" t="str">
        <f>IF('組織C③（②のG6~P→F6にペースト＋事業所名追加）'!C480="","",'組織C③（②のG6~P→F6にペースト＋事業所名追加）'!C480)</f>
        <v/>
      </c>
      <c r="J480" s="107"/>
    </row>
    <row r="481" spans="1:10">
      <c r="A481" s="107" t="s">
        <v>1018</v>
      </c>
      <c r="B481" s="134"/>
      <c r="C481" s="136" t="str" cm="1">
        <f t="array" ref="C481">_xlfn.IFS('組織C③（②のG6~P→F6にペースト＋事業所名追加）'!Q481="","",'組織C③（②のG6~P→F6にペースト＋事業所名追加）'!Q481=1,'組織C③（②のG6~P→F6にペースト＋事業所名追加）'!G481,'組織C③（②のG6~P→F6にペースト＋事業所名追加）'!Q481=2,'組織C③（②のG6~P→F6にペースト＋事業所名追加）'!I481,'組織C③（②のG6~P→F6にペースト＋事業所名追加）'!Q481=3,'組織C③（②のG6~P→F6にペースト＋事業所名追加）'!K481,'組織C③（②のG6~P→F6にペースト＋事業所名追加）'!Q481=4,'組織C③（②のG6~P→F6にペースト＋事業所名追加）'!M481,'組織C③（②のG6~P→F6にペースト＋事業所名追加）'!Q481=5,'組織C③（②のG6~P→F6にペースト＋事業所名追加）'!O481)</f>
        <v/>
      </c>
      <c r="D481" s="136" t="str" cm="1">
        <f t="array" ref="D481">_xlfn.IFS('組織C③（②のG6~P→F6にペースト＋事業所名追加）'!Q481="","",'組織C③（②のG6~P→F6にペースト＋事業所名追加）'!Q481=1,"",'組織C③（②のG6~P→F6にペースト＋事業所名追加）'!Q481=2,'組織C③（②のG6~P→F6にペースト＋事業所名追加）'!G481,'組織C③（②のG6~P→F6にペースト＋事業所名追加）'!Q481=3,'組織C③（②のG6~P→F6にペースト＋事業所名追加）'!I481,'組織C③（②のG6~P→F6にペースト＋事業所名追加）'!Q481=4,'組織C③（②のG6~P→F6にペースト＋事業所名追加）'!K481,'組織C③（②のG6~P→F6にペースト＋事業所名追加）'!Q481=5,'組織C③（②のG6~P→F6にペースト＋事業所名追加）'!M481)</f>
        <v/>
      </c>
      <c r="E481" s="107" t="str">
        <f t="shared" si="16"/>
        <v/>
      </c>
      <c r="F481" s="37" t="str">
        <f t="shared" si="15"/>
        <v/>
      </c>
      <c r="G481" s="123" t="str" cm="1">
        <f t="array" ref="G481">IF($G$6="","",_xlfn.IFS('組織C③（②のG6~P→F6にペースト＋事業所名追加）'!Q481="","",'組織C③（②のG6~P→F6にペースト＋事業所名追加）'!Q481=1,'組織C③（②のG6~P→F6にペースト＋事業所名追加）'!F481,'組織C③（②のG6~P→F6にペースト＋事業所名追加）'!Q481=2,'組織C③（②のG6~P→F6にペースト＋事業所名追加）'!H481,'組織C③（②のG6~P→F6にペースト＋事業所名追加）'!Q481=3,'組織C③（②のG6~P→F6にペースト＋事業所名追加）'!J481,'組織C③（②のG6~P→F6にペースト＋事業所名追加）'!Q481=4,'組織C③（②のG6~P→F6にペースト＋事業所名追加）'!L481,'組織C③（②のG6~P→F6にペースト＋事業所名追加）'!Q481=5,'組織C③（②のG6~P→F6にペースト＋事業所名追加）'!N481))</f>
        <v/>
      </c>
      <c r="H481" s="123" t="str" cm="1">
        <f t="array" ref="H481">IF($G$6="","",_xlfn.IFS('組織C③（②のG6~P→F6にペースト＋事業所名追加）'!Q481="","",'組織C③（②のG6~P→F6にペースト＋事業所名追加）'!Q481=1,"",'組織C③（②のG6~P→F6にペースト＋事業所名追加）'!Q481=2,'組織C③（②のG6~P→F6にペースト＋事業所名追加）'!F481,'組織C③（②のG6~P→F6にペースト＋事業所名追加）'!Q481=3,'組織C③（②のG6~P→F6にペースト＋事業所名追加）'!H481,'組織C③（②のG6~P→F6にペースト＋事業所名追加）'!Q481=4,'組織C③（②のG6~P→F6にペースト＋事業所名追加）'!J481,'組織C③（②のG6~P→F6にペースト＋事業所名追加）'!Q481=5,'組織C③（②のG6~P→F6にペースト＋事業所名追加）'!L481))</f>
        <v/>
      </c>
      <c r="I481" s="123" t="str">
        <f>IF('組織C③（②のG6~P→F6にペースト＋事業所名追加）'!C481="","",'組織C③（②のG6~P→F6にペースト＋事業所名追加）'!C481)</f>
        <v/>
      </c>
      <c r="J481" s="107"/>
    </row>
    <row r="482" spans="1:10">
      <c r="A482" s="107" t="s">
        <v>1019</v>
      </c>
      <c r="B482" s="134"/>
      <c r="C482" s="136" t="str" cm="1">
        <f t="array" ref="C482">_xlfn.IFS('組織C③（②のG6~P→F6にペースト＋事業所名追加）'!Q482="","",'組織C③（②のG6~P→F6にペースト＋事業所名追加）'!Q482=1,'組織C③（②のG6~P→F6にペースト＋事業所名追加）'!G482,'組織C③（②のG6~P→F6にペースト＋事業所名追加）'!Q482=2,'組織C③（②のG6~P→F6にペースト＋事業所名追加）'!I482,'組織C③（②のG6~P→F6にペースト＋事業所名追加）'!Q482=3,'組織C③（②のG6~P→F6にペースト＋事業所名追加）'!K482,'組織C③（②のG6~P→F6にペースト＋事業所名追加）'!Q482=4,'組織C③（②のG6~P→F6にペースト＋事業所名追加）'!M482,'組織C③（②のG6~P→F6にペースト＋事業所名追加）'!Q482=5,'組織C③（②のG6~P→F6にペースト＋事業所名追加）'!O482)</f>
        <v/>
      </c>
      <c r="D482" s="136" t="str" cm="1">
        <f t="array" ref="D482">_xlfn.IFS('組織C③（②のG6~P→F6にペースト＋事業所名追加）'!Q482="","",'組織C③（②のG6~P→F6にペースト＋事業所名追加）'!Q482=1,"",'組織C③（②のG6~P→F6にペースト＋事業所名追加）'!Q482=2,'組織C③（②のG6~P→F6にペースト＋事業所名追加）'!G482,'組織C③（②のG6~P→F6にペースト＋事業所名追加）'!Q482=3,'組織C③（②のG6~P→F6にペースト＋事業所名追加）'!I482,'組織C③（②のG6~P→F6にペースト＋事業所名追加）'!Q482=4,'組織C③（②のG6~P→F6にペースト＋事業所名追加）'!K482,'組織C③（②のG6~P→F6にペースト＋事業所名追加）'!Q482=5,'組織C③（②のG6~P→F6にペースト＋事業所名追加）'!M482)</f>
        <v/>
      </c>
      <c r="E482" s="107" t="str">
        <f t="shared" si="16"/>
        <v/>
      </c>
      <c r="F482" s="37" t="str">
        <f t="shared" si="15"/>
        <v/>
      </c>
      <c r="G482" s="123" t="str" cm="1">
        <f t="array" ref="G482">IF($G$6="","",_xlfn.IFS('組織C③（②のG6~P→F6にペースト＋事業所名追加）'!Q482="","",'組織C③（②のG6~P→F6にペースト＋事業所名追加）'!Q482=1,'組織C③（②のG6~P→F6にペースト＋事業所名追加）'!F482,'組織C③（②のG6~P→F6にペースト＋事業所名追加）'!Q482=2,'組織C③（②のG6~P→F6にペースト＋事業所名追加）'!H482,'組織C③（②のG6~P→F6にペースト＋事業所名追加）'!Q482=3,'組織C③（②のG6~P→F6にペースト＋事業所名追加）'!J482,'組織C③（②のG6~P→F6にペースト＋事業所名追加）'!Q482=4,'組織C③（②のG6~P→F6にペースト＋事業所名追加）'!L482,'組織C③（②のG6~P→F6にペースト＋事業所名追加）'!Q482=5,'組織C③（②のG6~P→F6にペースト＋事業所名追加）'!N482))</f>
        <v/>
      </c>
      <c r="H482" s="123" t="str" cm="1">
        <f t="array" ref="H482">IF($G$6="","",_xlfn.IFS('組織C③（②のG6~P→F6にペースト＋事業所名追加）'!Q482="","",'組織C③（②のG6~P→F6にペースト＋事業所名追加）'!Q482=1,"",'組織C③（②のG6~P→F6にペースト＋事業所名追加）'!Q482=2,'組織C③（②のG6~P→F6にペースト＋事業所名追加）'!F482,'組織C③（②のG6~P→F6にペースト＋事業所名追加）'!Q482=3,'組織C③（②のG6~P→F6にペースト＋事業所名追加）'!H482,'組織C③（②のG6~P→F6にペースト＋事業所名追加）'!Q482=4,'組織C③（②のG6~P→F6にペースト＋事業所名追加）'!J482,'組織C③（②のG6~P→F6にペースト＋事業所名追加）'!Q482=5,'組織C③（②のG6~P→F6にペースト＋事業所名追加）'!L482))</f>
        <v/>
      </c>
      <c r="I482" s="123" t="str">
        <f>IF('組織C③（②のG6~P→F6にペースト＋事業所名追加）'!C482="","",'組織C③（②のG6~P→F6にペースト＋事業所名追加）'!C482)</f>
        <v/>
      </c>
      <c r="J482" s="107"/>
    </row>
    <row r="483" spans="1:10">
      <c r="A483" s="107" t="s">
        <v>1020</v>
      </c>
      <c r="B483" s="134"/>
      <c r="C483" s="136" t="str" cm="1">
        <f t="array" ref="C483">_xlfn.IFS('組織C③（②のG6~P→F6にペースト＋事業所名追加）'!Q483="","",'組織C③（②のG6~P→F6にペースト＋事業所名追加）'!Q483=1,'組織C③（②のG6~P→F6にペースト＋事業所名追加）'!G483,'組織C③（②のG6~P→F6にペースト＋事業所名追加）'!Q483=2,'組織C③（②のG6~P→F6にペースト＋事業所名追加）'!I483,'組織C③（②のG6~P→F6にペースト＋事業所名追加）'!Q483=3,'組織C③（②のG6~P→F6にペースト＋事業所名追加）'!K483,'組織C③（②のG6~P→F6にペースト＋事業所名追加）'!Q483=4,'組織C③（②のG6~P→F6にペースト＋事業所名追加）'!M483,'組織C③（②のG6~P→F6にペースト＋事業所名追加）'!Q483=5,'組織C③（②のG6~P→F6にペースト＋事業所名追加）'!O483)</f>
        <v/>
      </c>
      <c r="D483" s="136" t="str" cm="1">
        <f t="array" ref="D483">_xlfn.IFS('組織C③（②のG6~P→F6にペースト＋事業所名追加）'!Q483="","",'組織C③（②のG6~P→F6にペースト＋事業所名追加）'!Q483=1,"",'組織C③（②のG6~P→F6にペースト＋事業所名追加）'!Q483=2,'組織C③（②のG6~P→F6にペースト＋事業所名追加）'!G483,'組織C③（②のG6~P→F6にペースト＋事業所名追加）'!Q483=3,'組織C③（②のG6~P→F6にペースト＋事業所名追加）'!I483,'組織C③（②のG6~P→F6にペースト＋事業所名追加）'!Q483=4,'組織C③（②のG6~P→F6にペースト＋事業所名追加）'!K483,'組織C③（②のG6~P→F6にペースト＋事業所名追加）'!Q483=5,'組織C③（②のG6~P→F6にペースト＋事業所名追加）'!M483)</f>
        <v/>
      </c>
      <c r="E483" s="107" t="str">
        <f t="shared" si="16"/>
        <v/>
      </c>
      <c r="F483" s="37" t="str">
        <f t="shared" si="15"/>
        <v/>
      </c>
      <c r="G483" s="123" t="str" cm="1">
        <f t="array" ref="G483">IF($G$6="","",_xlfn.IFS('組織C③（②のG6~P→F6にペースト＋事業所名追加）'!Q483="","",'組織C③（②のG6~P→F6にペースト＋事業所名追加）'!Q483=1,'組織C③（②のG6~P→F6にペースト＋事業所名追加）'!F483,'組織C③（②のG6~P→F6にペースト＋事業所名追加）'!Q483=2,'組織C③（②のG6~P→F6にペースト＋事業所名追加）'!H483,'組織C③（②のG6~P→F6にペースト＋事業所名追加）'!Q483=3,'組織C③（②のG6~P→F6にペースト＋事業所名追加）'!J483,'組織C③（②のG6~P→F6にペースト＋事業所名追加）'!Q483=4,'組織C③（②のG6~P→F6にペースト＋事業所名追加）'!L483,'組織C③（②のG6~P→F6にペースト＋事業所名追加）'!Q483=5,'組織C③（②のG6~P→F6にペースト＋事業所名追加）'!N483))</f>
        <v/>
      </c>
      <c r="H483" s="123" t="str" cm="1">
        <f t="array" ref="H483">IF($G$6="","",_xlfn.IFS('組織C③（②のG6~P→F6にペースト＋事業所名追加）'!Q483="","",'組織C③（②のG6~P→F6にペースト＋事業所名追加）'!Q483=1,"",'組織C③（②のG6~P→F6にペースト＋事業所名追加）'!Q483=2,'組織C③（②のG6~P→F6にペースト＋事業所名追加）'!F483,'組織C③（②のG6~P→F6にペースト＋事業所名追加）'!Q483=3,'組織C③（②のG6~P→F6にペースト＋事業所名追加）'!H483,'組織C③（②のG6~P→F6にペースト＋事業所名追加）'!Q483=4,'組織C③（②のG6~P→F6にペースト＋事業所名追加）'!J483,'組織C③（②のG6~P→F6にペースト＋事業所名追加）'!Q483=5,'組織C③（②のG6~P→F6にペースト＋事業所名追加）'!L483))</f>
        <v/>
      </c>
      <c r="I483" s="123" t="str">
        <f>IF('組織C③（②のG6~P→F6にペースト＋事業所名追加）'!C483="","",'組織C③（②のG6~P→F6にペースト＋事業所名追加）'!C483)</f>
        <v/>
      </c>
      <c r="J483" s="107"/>
    </row>
    <row r="484" spans="1:10">
      <c r="A484" s="107" t="s">
        <v>1021</v>
      </c>
      <c r="B484" s="134"/>
      <c r="C484" s="136" t="str" cm="1">
        <f t="array" ref="C484">_xlfn.IFS('組織C③（②のG6~P→F6にペースト＋事業所名追加）'!Q484="","",'組織C③（②のG6~P→F6にペースト＋事業所名追加）'!Q484=1,'組織C③（②のG6~P→F6にペースト＋事業所名追加）'!G484,'組織C③（②のG6~P→F6にペースト＋事業所名追加）'!Q484=2,'組織C③（②のG6~P→F6にペースト＋事業所名追加）'!I484,'組織C③（②のG6~P→F6にペースト＋事業所名追加）'!Q484=3,'組織C③（②のG6~P→F6にペースト＋事業所名追加）'!K484,'組織C③（②のG6~P→F6にペースト＋事業所名追加）'!Q484=4,'組織C③（②のG6~P→F6にペースト＋事業所名追加）'!M484,'組織C③（②のG6~P→F6にペースト＋事業所名追加）'!Q484=5,'組織C③（②のG6~P→F6にペースト＋事業所名追加）'!O484)</f>
        <v/>
      </c>
      <c r="D484" s="136" t="str" cm="1">
        <f t="array" ref="D484">_xlfn.IFS('組織C③（②のG6~P→F6にペースト＋事業所名追加）'!Q484="","",'組織C③（②のG6~P→F6にペースト＋事業所名追加）'!Q484=1,"",'組織C③（②のG6~P→F6にペースト＋事業所名追加）'!Q484=2,'組織C③（②のG6~P→F6にペースト＋事業所名追加）'!G484,'組織C③（②のG6~P→F6にペースト＋事業所名追加）'!Q484=3,'組織C③（②のG6~P→F6にペースト＋事業所名追加）'!I484,'組織C③（②のG6~P→F6にペースト＋事業所名追加）'!Q484=4,'組織C③（②のG6~P→F6にペースト＋事業所名追加）'!K484,'組織C③（②のG6~P→F6にペースト＋事業所名追加）'!Q484=5,'組織C③（②のG6~P→F6にペースト＋事業所名追加）'!M484)</f>
        <v/>
      </c>
      <c r="E484" s="107" t="str">
        <f t="shared" si="16"/>
        <v/>
      </c>
      <c r="F484" s="37" t="str">
        <f t="shared" si="15"/>
        <v/>
      </c>
      <c r="G484" s="123" t="str" cm="1">
        <f t="array" ref="G484">IF($G$6="","",_xlfn.IFS('組織C③（②のG6~P→F6にペースト＋事業所名追加）'!Q484="","",'組織C③（②のG6~P→F6にペースト＋事業所名追加）'!Q484=1,'組織C③（②のG6~P→F6にペースト＋事業所名追加）'!F484,'組織C③（②のG6~P→F6にペースト＋事業所名追加）'!Q484=2,'組織C③（②のG6~P→F6にペースト＋事業所名追加）'!H484,'組織C③（②のG6~P→F6にペースト＋事業所名追加）'!Q484=3,'組織C③（②のG6~P→F6にペースト＋事業所名追加）'!J484,'組織C③（②のG6~P→F6にペースト＋事業所名追加）'!Q484=4,'組織C③（②のG6~P→F6にペースト＋事業所名追加）'!L484,'組織C③（②のG6~P→F6にペースト＋事業所名追加）'!Q484=5,'組織C③（②のG6~P→F6にペースト＋事業所名追加）'!N484))</f>
        <v/>
      </c>
      <c r="H484" s="123" t="str" cm="1">
        <f t="array" ref="H484">IF($G$6="","",_xlfn.IFS('組織C③（②のG6~P→F6にペースト＋事業所名追加）'!Q484="","",'組織C③（②のG6~P→F6にペースト＋事業所名追加）'!Q484=1,"",'組織C③（②のG6~P→F6にペースト＋事業所名追加）'!Q484=2,'組織C③（②のG6~P→F6にペースト＋事業所名追加）'!F484,'組織C③（②のG6~P→F6にペースト＋事業所名追加）'!Q484=3,'組織C③（②のG6~P→F6にペースト＋事業所名追加）'!H484,'組織C③（②のG6~P→F6にペースト＋事業所名追加）'!Q484=4,'組織C③（②のG6~P→F6にペースト＋事業所名追加）'!J484,'組織C③（②のG6~P→F6にペースト＋事業所名追加）'!Q484=5,'組織C③（②のG6~P→F6にペースト＋事業所名追加）'!L484))</f>
        <v/>
      </c>
      <c r="I484" s="123" t="str">
        <f>IF('組織C③（②のG6~P→F6にペースト＋事業所名追加）'!C484="","",'組織C③（②のG6~P→F6にペースト＋事業所名追加）'!C484)</f>
        <v/>
      </c>
      <c r="J484" s="107"/>
    </row>
    <row r="485" spans="1:10">
      <c r="A485" s="107" t="s">
        <v>1022</v>
      </c>
      <c r="B485" s="134"/>
      <c r="C485" s="136" t="str" cm="1">
        <f t="array" ref="C485">_xlfn.IFS('組織C③（②のG6~P→F6にペースト＋事業所名追加）'!Q485="","",'組織C③（②のG6~P→F6にペースト＋事業所名追加）'!Q485=1,'組織C③（②のG6~P→F6にペースト＋事業所名追加）'!G485,'組織C③（②のG6~P→F6にペースト＋事業所名追加）'!Q485=2,'組織C③（②のG6~P→F6にペースト＋事業所名追加）'!I485,'組織C③（②のG6~P→F6にペースト＋事業所名追加）'!Q485=3,'組織C③（②のG6~P→F6にペースト＋事業所名追加）'!K485,'組織C③（②のG6~P→F6にペースト＋事業所名追加）'!Q485=4,'組織C③（②のG6~P→F6にペースト＋事業所名追加）'!M485,'組織C③（②のG6~P→F6にペースト＋事業所名追加）'!Q485=5,'組織C③（②のG6~P→F6にペースト＋事業所名追加）'!O485)</f>
        <v/>
      </c>
      <c r="D485" s="136" t="str" cm="1">
        <f t="array" ref="D485">_xlfn.IFS('組織C③（②のG6~P→F6にペースト＋事業所名追加）'!Q485="","",'組織C③（②のG6~P→F6にペースト＋事業所名追加）'!Q485=1,"",'組織C③（②のG6~P→F6にペースト＋事業所名追加）'!Q485=2,'組織C③（②のG6~P→F6にペースト＋事業所名追加）'!G485,'組織C③（②のG6~P→F6にペースト＋事業所名追加）'!Q485=3,'組織C③（②のG6~P→F6にペースト＋事業所名追加）'!I485,'組織C③（②のG6~P→F6にペースト＋事業所名追加）'!Q485=4,'組織C③（②のG6~P→F6にペースト＋事業所名追加）'!K485,'組織C③（②のG6~P→F6にペースト＋事業所名追加）'!Q485=5,'組織C③（②のG6~P→F6にペースト＋事業所名追加）'!M485)</f>
        <v/>
      </c>
      <c r="E485" s="107" t="str">
        <f t="shared" si="16"/>
        <v/>
      </c>
      <c r="F485" s="37" t="str">
        <f t="shared" si="15"/>
        <v/>
      </c>
      <c r="G485" s="123" t="str" cm="1">
        <f t="array" ref="G485">IF($G$6="","",_xlfn.IFS('組織C③（②のG6~P→F6にペースト＋事業所名追加）'!Q485="","",'組織C③（②のG6~P→F6にペースト＋事業所名追加）'!Q485=1,'組織C③（②のG6~P→F6にペースト＋事業所名追加）'!F485,'組織C③（②のG6~P→F6にペースト＋事業所名追加）'!Q485=2,'組織C③（②のG6~P→F6にペースト＋事業所名追加）'!H485,'組織C③（②のG6~P→F6にペースト＋事業所名追加）'!Q485=3,'組織C③（②のG6~P→F6にペースト＋事業所名追加）'!J485,'組織C③（②のG6~P→F6にペースト＋事業所名追加）'!Q485=4,'組織C③（②のG6~P→F6にペースト＋事業所名追加）'!L485,'組織C③（②のG6~P→F6にペースト＋事業所名追加）'!Q485=5,'組織C③（②のG6~P→F6にペースト＋事業所名追加）'!N485))</f>
        <v/>
      </c>
      <c r="H485" s="123" t="str" cm="1">
        <f t="array" ref="H485">IF($G$6="","",_xlfn.IFS('組織C③（②のG6~P→F6にペースト＋事業所名追加）'!Q485="","",'組織C③（②のG6~P→F6にペースト＋事業所名追加）'!Q485=1,"",'組織C③（②のG6~P→F6にペースト＋事業所名追加）'!Q485=2,'組織C③（②のG6~P→F6にペースト＋事業所名追加）'!F485,'組織C③（②のG6~P→F6にペースト＋事業所名追加）'!Q485=3,'組織C③（②のG6~P→F6にペースト＋事業所名追加）'!H485,'組織C③（②のG6~P→F6にペースト＋事業所名追加）'!Q485=4,'組織C③（②のG6~P→F6にペースト＋事業所名追加）'!J485,'組織C③（②のG6~P→F6にペースト＋事業所名追加）'!Q485=5,'組織C③（②のG6~P→F6にペースト＋事業所名追加）'!L485))</f>
        <v/>
      </c>
      <c r="I485" s="123" t="str">
        <f>IF('組織C③（②のG6~P→F6にペースト＋事業所名追加）'!C485="","",'組織C③（②のG6~P→F6にペースト＋事業所名追加）'!C485)</f>
        <v/>
      </c>
      <c r="J485" s="107"/>
    </row>
    <row r="486" spans="1:10">
      <c r="A486" s="107" t="s">
        <v>1023</v>
      </c>
      <c r="B486" s="134"/>
      <c r="C486" s="136" t="str" cm="1">
        <f t="array" ref="C486">_xlfn.IFS('組織C③（②のG6~P→F6にペースト＋事業所名追加）'!Q486="","",'組織C③（②のG6~P→F6にペースト＋事業所名追加）'!Q486=1,'組織C③（②のG6~P→F6にペースト＋事業所名追加）'!G486,'組織C③（②のG6~P→F6にペースト＋事業所名追加）'!Q486=2,'組織C③（②のG6~P→F6にペースト＋事業所名追加）'!I486,'組織C③（②のG6~P→F6にペースト＋事業所名追加）'!Q486=3,'組織C③（②のG6~P→F6にペースト＋事業所名追加）'!K486,'組織C③（②のG6~P→F6にペースト＋事業所名追加）'!Q486=4,'組織C③（②のG6~P→F6にペースト＋事業所名追加）'!M486,'組織C③（②のG6~P→F6にペースト＋事業所名追加）'!Q486=5,'組織C③（②のG6~P→F6にペースト＋事業所名追加）'!O486)</f>
        <v/>
      </c>
      <c r="D486" s="136" t="str" cm="1">
        <f t="array" ref="D486">_xlfn.IFS('組織C③（②のG6~P→F6にペースト＋事業所名追加）'!Q486="","",'組織C③（②のG6~P→F6にペースト＋事業所名追加）'!Q486=1,"",'組織C③（②のG6~P→F6にペースト＋事業所名追加）'!Q486=2,'組織C③（②のG6~P→F6にペースト＋事業所名追加）'!G486,'組織C③（②のG6~P→F6にペースト＋事業所名追加）'!Q486=3,'組織C③（②のG6~P→F6にペースト＋事業所名追加）'!I486,'組織C③（②のG6~P→F6にペースト＋事業所名追加）'!Q486=4,'組織C③（②のG6~P→F6にペースト＋事業所名追加）'!K486,'組織C③（②のG6~P→F6にペースト＋事業所名追加）'!Q486=5,'組織C③（②のG6~P→F6にペースト＋事業所名追加）'!M486)</f>
        <v/>
      </c>
      <c r="E486" s="107" t="str">
        <f t="shared" si="16"/>
        <v/>
      </c>
      <c r="F486" s="37" t="str">
        <f t="shared" si="15"/>
        <v/>
      </c>
      <c r="G486" s="123" t="str" cm="1">
        <f t="array" ref="G486">IF($G$6="","",_xlfn.IFS('組織C③（②のG6~P→F6にペースト＋事業所名追加）'!Q486="","",'組織C③（②のG6~P→F6にペースト＋事業所名追加）'!Q486=1,'組織C③（②のG6~P→F6にペースト＋事業所名追加）'!F486,'組織C③（②のG6~P→F6にペースト＋事業所名追加）'!Q486=2,'組織C③（②のG6~P→F6にペースト＋事業所名追加）'!H486,'組織C③（②のG6~P→F6にペースト＋事業所名追加）'!Q486=3,'組織C③（②のG6~P→F6にペースト＋事業所名追加）'!J486,'組織C③（②のG6~P→F6にペースト＋事業所名追加）'!Q486=4,'組織C③（②のG6~P→F6にペースト＋事業所名追加）'!L486,'組織C③（②のG6~P→F6にペースト＋事業所名追加）'!Q486=5,'組織C③（②のG6~P→F6にペースト＋事業所名追加）'!N486))</f>
        <v/>
      </c>
      <c r="H486" s="123" t="str" cm="1">
        <f t="array" ref="H486">IF($G$6="","",_xlfn.IFS('組織C③（②のG6~P→F6にペースト＋事業所名追加）'!Q486="","",'組織C③（②のG6~P→F6にペースト＋事業所名追加）'!Q486=1,"",'組織C③（②のG6~P→F6にペースト＋事業所名追加）'!Q486=2,'組織C③（②のG6~P→F6にペースト＋事業所名追加）'!F486,'組織C③（②のG6~P→F6にペースト＋事業所名追加）'!Q486=3,'組織C③（②のG6~P→F6にペースト＋事業所名追加）'!H486,'組織C③（②のG6~P→F6にペースト＋事業所名追加）'!Q486=4,'組織C③（②のG6~P→F6にペースト＋事業所名追加）'!J486,'組織C③（②のG6~P→F6にペースト＋事業所名追加）'!Q486=5,'組織C③（②のG6~P→F6にペースト＋事業所名追加）'!L486))</f>
        <v/>
      </c>
      <c r="I486" s="123" t="str">
        <f>IF('組織C③（②のG6~P→F6にペースト＋事業所名追加）'!C486="","",'組織C③（②のG6~P→F6にペースト＋事業所名追加）'!C486)</f>
        <v/>
      </c>
      <c r="J486" s="107"/>
    </row>
    <row r="487" spans="1:10">
      <c r="A487" s="107" t="s">
        <v>1024</v>
      </c>
      <c r="B487" s="134"/>
      <c r="C487" s="136" t="str" cm="1">
        <f t="array" ref="C487">_xlfn.IFS('組織C③（②のG6~P→F6にペースト＋事業所名追加）'!Q487="","",'組織C③（②のG6~P→F6にペースト＋事業所名追加）'!Q487=1,'組織C③（②のG6~P→F6にペースト＋事業所名追加）'!G487,'組織C③（②のG6~P→F6にペースト＋事業所名追加）'!Q487=2,'組織C③（②のG6~P→F6にペースト＋事業所名追加）'!I487,'組織C③（②のG6~P→F6にペースト＋事業所名追加）'!Q487=3,'組織C③（②のG6~P→F6にペースト＋事業所名追加）'!K487,'組織C③（②のG6~P→F6にペースト＋事業所名追加）'!Q487=4,'組織C③（②のG6~P→F6にペースト＋事業所名追加）'!M487,'組織C③（②のG6~P→F6にペースト＋事業所名追加）'!Q487=5,'組織C③（②のG6~P→F6にペースト＋事業所名追加）'!O487)</f>
        <v/>
      </c>
      <c r="D487" s="136" t="str" cm="1">
        <f t="array" ref="D487">_xlfn.IFS('組織C③（②のG6~P→F6にペースト＋事業所名追加）'!Q487="","",'組織C③（②のG6~P→F6にペースト＋事業所名追加）'!Q487=1,"",'組織C③（②のG6~P→F6にペースト＋事業所名追加）'!Q487=2,'組織C③（②のG6~P→F6にペースト＋事業所名追加）'!G487,'組織C③（②のG6~P→F6にペースト＋事業所名追加）'!Q487=3,'組織C③（②のG6~P→F6にペースト＋事業所名追加）'!I487,'組織C③（②のG6~P→F6にペースト＋事業所名追加）'!Q487=4,'組織C③（②のG6~P→F6にペースト＋事業所名追加）'!K487,'組織C③（②のG6~P→F6にペースト＋事業所名追加）'!Q487=5,'組織C③（②のG6~P→F6にペースト＋事業所名追加）'!M487)</f>
        <v/>
      </c>
      <c r="E487" s="107" t="str">
        <f t="shared" si="16"/>
        <v/>
      </c>
      <c r="F487" s="37" t="str">
        <f t="shared" si="15"/>
        <v/>
      </c>
      <c r="G487" s="123" t="str" cm="1">
        <f t="array" ref="G487">IF($G$6="","",_xlfn.IFS('組織C③（②のG6~P→F6にペースト＋事業所名追加）'!Q487="","",'組織C③（②のG6~P→F6にペースト＋事業所名追加）'!Q487=1,'組織C③（②のG6~P→F6にペースト＋事業所名追加）'!F487,'組織C③（②のG6~P→F6にペースト＋事業所名追加）'!Q487=2,'組織C③（②のG6~P→F6にペースト＋事業所名追加）'!H487,'組織C③（②のG6~P→F6にペースト＋事業所名追加）'!Q487=3,'組織C③（②のG6~P→F6にペースト＋事業所名追加）'!J487,'組織C③（②のG6~P→F6にペースト＋事業所名追加）'!Q487=4,'組織C③（②のG6~P→F6にペースト＋事業所名追加）'!L487,'組織C③（②のG6~P→F6にペースト＋事業所名追加）'!Q487=5,'組織C③（②のG6~P→F6にペースト＋事業所名追加）'!N487))</f>
        <v/>
      </c>
      <c r="H487" s="123" t="str" cm="1">
        <f t="array" ref="H487">IF($G$6="","",_xlfn.IFS('組織C③（②のG6~P→F6にペースト＋事業所名追加）'!Q487="","",'組織C③（②のG6~P→F6にペースト＋事業所名追加）'!Q487=1,"",'組織C③（②のG6~P→F6にペースト＋事業所名追加）'!Q487=2,'組織C③（②のG6~P→F6にペースト＋事業所名追加）'!F487,'組織C③（②のG6~P→F6にペースト＋事業所名追加）'!Q487=3,'組織C③（②のG6~P→F6にペースト＋事業所名追加）'!H487,'組織C③（②のG6~P→F6にペースト＋事業所名追加）'!Q487=4,'組織C③（②のG6~P→F6にペースト＋事業所名追加）'!J487,'組織C③（②のG6~P→F6にペースト＋事業所名追加）'!Q487=5,'組織C③（②のG6~P→F6にペースト＋事業所名追加）'!L487))</f>
        <v/>
      </c>
      <c r="I487" s="123" t="str">
        <f>IF('組織C③（②のG6~P→F6にペースト＋事業所名追加）'!C487="","",'組織C③（②のG6~P→F6にペースト＋事業所名追加）'!C487)</f>
        <v/>
      </c>
      <c r="J487" s="107"/>
    </row>
    <row r="488" spans="1:10">
      <c r="A488" s="107" t="s">
        <v>1025</v>
      </c>
      <c r="B488" s="134"/>
      <c r="C488" s="136" t="str" cm="1">
        <f t="array" ref="C488">_xlfn.IFS('組織C③（②のG6~P→F6にペースト＋事業所名追加）'!Q488="","",'組織C③（②のG6~P→F6にペースト＋事業所名追加）'!Q488=1,'組織C③（②のG6~P→F6にペースト＋事業所名追加）'!G488,'組織C③（②のG6~P→F6にペースト＋事業所名追加）'!Q488=2,'組織C③（②のG6~P→F6にペースト＋事業所名追加）'!I488,'組織C③（②のG6~P→F6にペースト＋事業所名追加）'!Q488=3,'組織C③（②のG6~P→F6にペースト＋事業所名追加）'!K488,'組織C③（②のG6~P→F6にペースト＋事業所名追加）'!Q488=4,'組織C③（②のG6~P→F6にペースト＋事業所名追加）'!M488,'組織C③（②のG6~P→F6にペースト＋事業所名追加）'!Q488=5,'組織C③（②のG6~P→F6にペースト＋事業所名追加）'!O488)</f>
        <v/>
      </c>
      <c r="D488" s="136" t="str" cm="1">
        <f t="array" ref="D488">_xlfn.IFS('組織C③（②のG6~P→F6にペースト＋事業所名追加）'!Q488="","",'組織C③（②のG6~P→F6にペースト＋事業所名追加）'!Q488=1,"",'組織C③（②のG6~P→F6にペースト＋事業所名追加）'!Q488=2,'組織C③（②のG6~P→F6にペースト＋事業所名追加）'!G488,'組織C③（②のG6~P→F6にペースト＋事業所名追加）'!Q488=3,'組織C③（②のG6~P→F6にペースト＋事業所名追加）'!I488,'組織C③（②のG6~P→F6にペースト＋事業所名追加）'!Q488=4,'組織C③（②のG6~P→F6にペースト＋事業所名追加）'!K488,'組織C③（②のG6~P→F6にペースト＋事業所名追加）'!Q488=5,'組織C③（②のG6~P→F6にペースト＋事業所名追加）'!M488)</f>
        <v/>
      </c>
      <c r="E488" s="107" t="str">
        <f t="shared" si="16"/>
        <v/>
      </c>
      <c r="F488" s="37" t="str">
        <f t="shared" si="15"/>
        <v/>
      </c>
      <c r="G488" s="123" t="str" cm="1">
        <f t="array" ref="G488">IF($G$6="","",_xlfn.IFS('組織C③（②のG6~P→F6にペースト＋事業所名追加）'!Q488="","",'組織C③（②のG6~P→F6にペースト＋事業所名追加）'!Q488=1,'組織C③（②のG6~P→F6にペースト＋事業所名追加）'!F488,'組織C③（②のG6~P→F6にペースト＋事業所名追加）'!Q488=2,'組織C③（②のG6~P→F6にペースト＋事業所名追加）'!H488,'組織C③（②のG6~P→F6にペースト＋事業所名追加）'!Q488=3,'組織C③（②のG6~P→F6にペースト＋事業所名追加）'!J488,'組織C③（②のG6~P→F6にペースト＋事業所名追加）'!Q488=4,'組織C③（②のG6~P→F6にペースト＋事業所名追加）'!L488,'組織C③（②のG6~P→F6にペースト＋事業所名追加）'!Q488=5,'組織C③（②のG6~P→F6にペースト＋事業所名追加）'!N488))</f>
        <v/>
      </c>
      <c r="H488" s="123" t="str" cm="1">
        <f t="array" ref="H488">IF($G$6="","",_xlfn.IFS('組織C③（②のG6~P→F6にペースト＋事業所名追加）'!Q488="","",'組織C③（②のG6~P→F6にペースト＋事業所名追加）'!Q488=1,"",'組織C③（②のG6~P→F6にペースト＋事業所名追加）'!Q488=2,'組織C③（②のG6~P→F6にペースト＋事業所名追加）'!F488,'組織C③（②のG6~P→F6にペースト＋事業所名追加）'!Q488=3,'組織C③（②のG6~P→F6にペースト＋事業所名追加）'!H488,'組織C③（②のG6~P→F6にペースト＋事業所名追加）'!Q488=4,'組織C③（②のG6~P→F6にペースト＋事業所名追加）'!J488,'組織C③（②のG6~P→F6にペースト＋事業所名追加）'!Q488=5,'組織C③（②のG6~P→F6にペースト＋事業所名追加）'!L488))</f>
        <v/>
      </c>
      <c r="I488" s="123" t="str">
        <f>IF('組織C③（②のG6~P→F6にペースト＋事業所名追加）'!C488="","",'組織C③（②のG6~P→F6にペースト＋事業所名追加）'!C488)</f>
        <v/>
      </c>
      <c r="J488" s="107"/>
    </row>
    <row r="489" spans="1:10">
      <c r="A489" s="107" t="s">
        <v>1026</v>
      </c>
      <c r="B489" s="134"/>
      <c r="C489" s="136" t="str" cm="1">
        <f t="array" ref="C489">_xlfn.IFS('組織C③（②のG6~P→F6にペースト＋事業所名追加）'!Q489="","",'組織C③（②のG6~P→F6にペースト＋事業所名追加）'!Q489=1,'組織C③（②のG6~P→F6にペースト＋事業所名追加）'!G489,'組織C③（②のG6~P→F6にペースト＋事業所名追加）'!Q489=2,'組織C③（②のG6~P→F6にペースト＋事業所名追加）'!I489,'組織C③（②のG6~P→F6にペースト＋事業所名追加）'!Q489=3,'組織C③（②のG6~P→F6にペースト＋事業所名追加）'!K489,'組織C③（②のG6~P→F6にペースト＋事業所名追加）'!Q489=4,'組織C③（②のG6~P→F6にペースト＋事業所名追加）'!M489,'組織C③（②のG6~P→F6にペースト＋事業所名追加）'!Q489=5,'組織C③（②のG6~P→F6にペースト＋事業所名追加）'!O489)</f>
        <v/>
      </c>
      <c r="D489" s="136" t="str" cm="1">
        <f t="array" ref="D489">_xlfn.IFS('組織C③（②のG6~P→F6にペースト＋事業所名追加）'!Q489="","",'組織C③（②のG6~P→F6にペースト＋事業所名追加）'!Q489=1,"",'組織C③（②のG6~P→F6にペースト＋事業所名追加）'!Q489=2,'組織C③（②のG6~P→F6にペースト＋事業所名追加）'!G489,'組織C③（②のG6~P→F6にペースト＋事業所名追加）'!Q489=3,'組織C③（②のG6~P→F6にペースト＋事業所名追加）'!I489,'組織C③（②のG6~P→F6にペースト＋事業所名追加）'!Q489=4,'組織C③（②のG6~P→F6にペースト＋事業所名追加）'!K489,'組織C③（②のG6~P→F6にペースト＋事業所名追加）'!Q489=5,'組織C③（②のG6~P→F6にペースト＋事業所名追加）'!M489)</f>
        <v/>
      </c>
      <c r="E489" s="107" t="str">
        <f t="shared" si="16"/>
        <v/>
      </c>
      <c r="F489" s="37" t="str">
        <f t="shared" si="15"/>
        <v/>
      </c>
      <c r="G489" s="123" t="str" cm="1">
        <f t="array" ref="G489">IF($G$6="","",_xlfn.IFS('組織C③（②のG6~P→F6にペースト＋事業所名追加）'!Q489="","",'組織C③（②のG6~P→F6にペースト＋事業所名追加）'!Q489=1,'組織C③（②のG6~P→F6にペースト＋事業所名追加）'!F489,'組織C③（②のG6~P→F6にペースト＋事業所名追加）'!Q489=2,'組織C③（②のG6~P→F6にペースト＋事業所名追加）'!H489,'組織C③（②のG6~P→F6にペースト＋事業所名追加）'!Q489=3,'組織C③（②のG6~P→F6にペースト＋事業所名追加）'!J489,'組織C③（②のG6~P→F6にペースト＋事業所名追加）'!Q489=4,'組織C③（②のG6~P→F6にペースト＋事業所名追加）'!L489,'組織C③（②のG6~P→F6にペースト＋事業所名追加）'!Q489=5,'組織C③（②のG6~P→F6にペースト＋事業所名追加）'!N489))</f>
        <v/>
      </c>
      <c r="H489" s="123" t="str" cm="1">
        <f t="array" ref="H489">IF($G$6="","",_xlfn.IFS('組織C③（②のG6~P→F6にペースト＋事業所名追加）'!Q489="","",'組織C③（②のG6~P→F6にペースト＋事業所名追加）'!Q489=1,"",'組織C③（②のG6~P→F6にペースト＋事業所名追加）'!Q489=2,'組織C③（②のG6~P→F6にペースト＋事業所名追加）'!F489,'組織C③（②のG6~P→F6にペースト＋事業所名追加）'!Q489=3,'組織C③（②のG6~P→F6にペースト＋事業所名追加）'!H489,'組織C③（②のG6~P→F6にペースト＋事業所名追加）'!Q489=4,'組織C③（②のG6~P→F6にペースト＋事業所名追加）'!J489,'組織C③（②のG6~P→F6にペースト＋事業所名追加）'!Q489=5,'組織C③（②のG6~P→F6にペースト＋事業所名追加）'!L489))</f>
        <v/>
      </c>
      <c r="I489" s="123" t="str">
        <f>IF('組織C③（②のG6~P→F6にペースト＋事業所名追加）'!C489="","",'組織C③（②のG6~P→F6にペースト＋事業所名追加）'!C489)</f>
        <v/>
      </c>
      <c r="J489" s="107"/>
    </row>
    <row r="490" spans="1:10">
      <c r="A490" s="107" t="s">
        <v>1027</v>
      </c>
      <c r="B490" s="134"/>
      <c r="C490" s="136" t="str" cm="1">
        <f t="array" ref="C490">_xlfn.IFS('組織C③（②のG6~P→F6にペースト＋事業所名追加）'!Q490="","",'組織C③（②のG6~P→F6にペースト＋事業所名追加）'!Q490=1,'組織C③（②のG6~P→F6にペースト＋事業所名追加）'!G490,'組織C③（②のG6~P→F6にペースト＋事業所名追加）'!Q490=2,'組織C③（②のG6~P→F6にペースト＋事業所名追加）'!I490,'組織C③（②のG6~P→F6にペースト＋事業所名追加）'!Q490=3,'組織C③（②のG6~P→F6にペースト＋事業所名追加）'!K490,'組織C③（②のG6~P→F6にペースト＋事業所名追加）'!Q490=4,'組織C③（②のG6~P→F6にペースト＋事業所名追加）'!M490,'組織C③（②のG6~P→F6にペースト＋事業所名追加）'!Q490=5,'組織C③（②のG6~P→F6にペースト＋事業所名追加）'!O490)</f>
        <v/>
      </c>
      <c r="D490" s="136" t="str" cm="1">
        <f t="array" ref="D490">_xlfn.IFS('組織C③（②のG6~P→F6にペースト＋事業所名追加）'!Q490="","",'組織C③（②のG6~P→F6にペースト＋事業所名追加）'!Q490=1,"",'組織C③（②のG6~P→F6にペースト＋事業所名追加）'!Q490=2,'組織C③（②のG6~P→F6にペースト＋事業所名追加）'!G490,'組織C③（②のG6~P→F6にペースト＋事業所名追加）'!Q490=3,'組織C③（②のG6~P→F6にペースト＋事業所名追加）'!I490,'組織C③（②のG6~P→F6にペースト＋事業所名追加）'!Q490=4,'組織C③（②のG6~P→F6にペースト＋事業所名追加）'!K490,'組織C③（②のG6~P→F6にペースト＋事業所名追加）'!Q490=5,'組織C③（②のG6~P→F6にペースト＋事業所名追加）'!M490)</f>
        <v/>
      </c>
      <c r="E490" s="107" t="str">
        <f t="shared" si="16"/>
        <v/>
      </c>
      <c r="F490" s="37" t="str">
        <f t="shared" si="15"/>
        <v/>
      </c>
      <c r="G490" s="123" t="str" cm="1">
        <f t="array" ref="G490">IF($G$6="","",_xlfn.IFS('組織C③（②のG6~P→F6にペースト＋事業所名追加）'!Q490="","",'組織C③（②のG6~P→F6にペースト＋事業所名追加）'!Q490=1,'組織C③（②のG6~P→F6にペースト＋事業所名追加）'!F490,'組織C③（②のG6~P→F6にペースト＋事業所名追加）'!Q490=2,'組織C③（②のG6~P→F6にペースト＋事業所名追加）'!H490,'組織C③（②のG6~P→F6にペースト＋事業所名追加）'!Q490=3,'組織C③（②のG6~P→F6にペースト＋事業所名追加）'!J490,'組織C③（②のG6~P→F6にペースト＋事業所名追加）'!Q490=4,'組織C③（②のG6~P→F6にペースト＋事業所名追加）'!L490,'組織C③（②のG6~P→F6にペースト＋事業所名追加）'!Q490=5,'組織C③（②のG6~P→F6にペースト＋事業所名追加）'!N490))</f>
        <v/>
      </c>
      <c r="H490" s="123" t="str" cm="1">
        <f t="array" ref="H490">IF($G$6="","",_xlfn.IFS('組織C③（②のG6~P→F6にペースト＋事業所名追加）'!Q490="","",'組織C③（②のG6~P→F6にペースト＋事業所名追加）'!Q490=1,"",'組織C③（②のG6~P→F6にペースト＋事業所名追加）'!Q490=2,'組織C③（②のG6~P→F6にペースト＋事業所名追加）'!F490,'組織C③（②のG6~P→F6にペースト＋事業所名追加）'!Q490=3,'組織C③（②のG6~P→F6にペースト＋事業所名追加）'!H490,'組織C③（②のG6~P→F6にペースト＋事業所名追加）'!Q490=4,'組織C③（②のG6~P→F6にペースト＋事業所名追加）'!J490,'組織C③（②のG6~P→F6にペースト＋事業所名追加）'!Q490=5,'組織C③（②のG6~P→F6にペースト＋事業所名追加）'!L490))</f>
        <v/>
      </c>
      <c r="I490" s="123" t="str">
        <f>IF('組織C③（②のG6~P→F6にペースト＋事業所名追加）'!C490="","",'組織C③（②のG6~P→F6にペースト＋事業所名追加）'!C490)</f>
        <v/>
      </c>
      <c r="J490" s="107"/>
    </row>
    <row r="491" spans="1:10">
      <c r="A491" s="107" t="s">
        <v>1028</v>
      </c>
      <c r="B491" s="134"/>
      <c r="C491" s="136" t="str" cm="1">
        <f t="array" ref="C491">_xlfn.IFS('組織C③（②のG6~P→F6にペースト＋事業所名追加）'!Q491="","",'組織C③（②のG6~P→F6にペースト＋事業所名追加）'!Q491=1,'組織C③（②のG6~P→F6にペースト＋事業所名追加）'!G491,'組織C③（②のG6~P→F6にペースト＋事業所名追加）'!Q491=2,'組織C③（②のG6~P→F6にペースト＋事業所名追加）'!I491,'組織C③（②のG6~P→F6にペースト＋事業所名追加）'!Q491=3,'組織C③（②のG6~P→F6にペースト＋事業所名追加）'!K491,'組織C③（②のG6~P→F6にペースト＋事業所名追加）'!Q491=4,'組織C③（②のG6~P→F6にペースト＋事業所名追加）'!M491,'組織C③（②のG6~P→F6にペースト＋事業所名追加）'!Q491=5,'組織C③（②のG6~P→F6にペースト＋事業所名追加）'!O491)</f>
        <v/>
      </c>
      <c r="D491" s="136" t="str" cm="1">
        <f t="array" ref="D491">_xlfn.IFS('組織C③（②のG6~P→F6にペースト＋事業所名追加）'!Q491="","",'組織C③（②のG6~P→F6にペースト＋事業所名追加）'!Q491=1,"",'組織C③（②のG6~P→F6にペースト＋事業所名追加）'!Q491=2,'組織C③（②のG6~P→F6にペースト＋事業所名追加）'!G491,'組織C③（②のG6~P→F6にペースト＋事業所名追加）'!Q491=3,'組織C③（②のG6~P→F6にペースト＋事業所名追加）'!I491,'組織C③（②のG6~P→F6にペースト＋事業所名追加）'!Q491=4,'組織C③（②のG6~P→F6にペースト＋事業所名追加）'!K491,'組織C③（②のG6~P→F6にペースト＋事業所名追加）'!Q491=5,'組織C③（②のG6~P→F6にペースト＋事業所名追加）'!M491)</f>
        <v/>
      </c>
      <c r="E491" s="107" t="str">
        <f t="shared" si="16"/>
        <v/>
      </c>
      <c r="F491" s="37" t="str">
        <f t="shared" si="15"/>
        <v/>
      </c>
      <c r="G491" s="123" t="str" cm="1">
        <f t="array" ref="G491">IF($G$6="","",_xlfn.IFS('組織C③（②のG6~P→F6にペースト＋事業所名追加）'!Q491="","",'組織C③（②のG6~P→F6にペースト＋事業所名追加）'!Q491=1,'組織C③（②のG6~P→F6にペースト＋事業所名追加）'!F491,'組織C③（②のG6~P→F6にペースト＋事業所名追加）'!Q491=2,'組織C③（②のG6~P→F6にペースト＋事業所名追加）'!H491,'組織C③（②のG6~P→F6にペースト＋事業所名追加）'!Q491=3,'組織C③（②のG6~P→F6にペースト＋事業所名追加）'!J491,'組織C③（②のG6~P→F6にペースト＋事業所名追加）'!Q491=4,'組織C③（②のG6~P→F6にペースト＋事業所名追加）'!L491,'組織C③（②のG6~P→F6にペースト＋事業所名追加）'!Q491=5,'組織C③（②のG6~P→F6にペースト＋事業所名追加）'!N491))</f>
        <v/>
      </c>
      <c r="H491" s="123" t="str" cm="1">
        <f t="array" ref="H491">IF($G$6="","",_xlfn.IFS('組織C③（②のG6~P→F6にペースト＋事業所名追加）'!Q491="","",'組織C③（②のG6~P→F6にペースト＋事業所名追加）'!Q491=1,"",'組織C③（②のG6~P→F6にペースト＋事業所名追加）'!Q491=2,'組織C③（②のG6~P→F6にペースト＋事業所名追加）'!F491,'組織C③（②のG6~P→F6にペースト＋事業所名追加）'!Q491=3,'組織C③（②のG6~P→F6にペースト＋事業所名追加）'!H491,'組織C③（②のG6~P→F6にペースト＋事業所名追加）'!Q491=4,'組織C③（②のG6~P→F6にペースト＋事業所名追加）'!J491,'組織C③（②のG6~P→F6にペースト＋事業所名追加）'!Q491=5,'組織C③（②のG6~P→F6にペースト＋事業所名追加）'!L491))</f>
        <v/>
      </c>
      <c r="I491" s="123" t="str">
        <f>IF('組織C③（②のG6~P→F6にペースト＋事業所名追加）'!C491="","",'組織C③（②のG6~P→F6にペースト＋事業所名追加）'!C491)</f>
        <v/>
      </c>
      <c r="J491" s="107"/>
    </row>
    <row r="492" spans="1:10">
      <c r="A492" s="107" t="s">
        <v>1029</v>
      </c>
      <c r="B492" s="134"/>
      <c r="C492" s="136" t="str" cm="1">
        <f t="array" ref="C492">_xlfn.IFS('組織C③（②のG6~P→F6にペースト＋事業所名追加）'!Q492="","",'組織C③（②のG6~P→F6にペースト＋事業所名追加）'!Q492=1,'組織C③（②のG6~P→F6にペースト＋事業所名追加）'!G492,'組織C③（②のG6~P→F6にペースト＋事業所名追加）'!Q492=2,'組織C③（②のG6~P→F6にペースト＋事業所名追加）'!I492,'組織C③（②のG6~P→F6にペースト＋事業所名追加）'!Q492=3,'組織C③（②のG6~P→F6にペースト＋事業所名追加）'!K492,'組織C③（②のG6~P→F6にペースト＋事業所名追加）'!Q492=4,'組織C③（②のG6~P→F6にペースト＋事業所名追加）'!M492,'組織C③（②のG6~P→F6にペースト＋事業所名追加）'!Q492=5,'組織C③（②のG6~P→F6にペースト＋事業所名追加）'!O492)</f>
        <v/>
      </c>
      <c r="D492" s="136" t="str" cm="1">
        <f t="array" ref="D492">_xlfn.IFS('組織C③（②のG6~P→F6にペースト＋事業所名追加）'!Q492="","",'組織C③（②のG6~P→F6にペースト＋事業所名追加）'!Q492=1,"",'組織C③（②のG6~P→F6にペースト＋事業所名追加）'!Q492=2,'組織C③（②のG6~P→F6にペースト＋事業所名追加）'!G492,'組織C③（②のG6~P→F6にペースト＋事業所名追加）'!Q492=3,'組織C③（②のG6~P→F6にペースト＋事業所名追加）'!I492,'組織C③（②のG6~P→F6にペースト＋事業所名追加）'!Q492=4,'組織C③（②のG6~P→F6にペースト＋事業所名追加）'!K492,'組織C③（②のG6~P→F6にペースト＋事業所名追加）'!Q492=5,'組織C③（②のG6~P→F6にペースト＋事業所名追加）'!M492)</f>
        <v/>
      </c>
      <c r="E492" s="107" t="str">
        <f t="shared" si="16"/>
        <v/>
      </c>
      <c r="F492" s="37" t="str">
        <f t="shared" si="15"/>
        <v/>
      </c>
      <c r="G492" s="123" t="str" cm="1">
        <f t="array" ref="G492">IF($G$6="","",_xlfn.IFS('組織C③（②のG6~P→F6にペースト＋事業所名追加）'!Q492="","",'組織C③（②のG6~P→F6にペースト＋事業所名追加）'!Q492=1,'組織C③（②のG6~P→F6にペースト＋事業所名追加）'!F492,'組織C③（②のG6~P→F6にペースト＋事業所名追加）'!Q492=2,'組織C③（②のG6~P→F6にペースト＋事業所名追加）'!H492,'組織C③（②のG6~P→F6にペースト＋事業所名追加）'!Q492=3,'組織C③（②のG6~P→F6にペースト＋事業所名追加）'!J492,'組織C③（②のG6~P→F6にペースト＋事業所名追加）'!Q492=4,'組織C③（②のG6~P→F6にペースト＋事業所名追加）'!L492,'組織C③（②のG6~P→F6にペースト＋事業所名追加）'!Q492=5,'組織C③（②のG6~P→F6にペースト＋事業所名追加）'!N492))</f>
        <v/>
      </c>
      <c r="H492" s="123" t="str" cm="1">
        <f t="array" ref="H492">IF($G$6="","",_xlfn.IFS('組織C③（②のG6~P→F6にペースト＋事業所名追加）'!Q492="","",'組織C③（②のG6~P→F6にペースト＋事業所名追加）'!Q492=1,"",'組織C③（②のG6~P→F6にペースト＋事業所名追加）'!Q492=2,'組織C③（②のG6~P→F6にペースト＋事業所名追加）'!F492,'組織C③（②のG6~P→F6にペースト＋事業所名追加）'!Q492=3,'組織C③（②のG6~P→F6にペースト＋事業所名追加）'!H492,'組織C③（②のG6~P→F6にペースト＋事業所名追加）'!Q492=4,'組織C③（②のG6~P→F6にペースト＋事業所名追加）'!J492,'組織C③（②のG6~P→F6にペースト＋事業所名追加）'!Q492=5,'組織C③（②のG6~P→F6にペースト＋事業所名追加）'!L492))</f>
        <v/>
      </c>
      <c r="I492" s="123" t="str">
        <f>IF('組織C③（②のG6~P→F6にペースト＋事業所名追加）'!C492="","",'組織C③（②のG6~P→F6にペースト＋事業所名追加）'!C492)</f>
        <v/>
      </c>
      <c r="J492" s="107"/>
    </row>
    <row r="493" spans="1:10">
      <c r="A493" s="107" t="s">
        <v>1030</v>
      </c>
      <c r="B493" s="134"/>
      <c r="C493" s="136" t="str" cm="1">
        <f t="array" ref="C493">_xlfn.IFS('組織C③（②のG6~P→F6にペースト＋事業所名追加）'!Q493="","",'組織C③（②のG6~P→F6にペースト＋事業所名追加）'!Q493=1,'組織C③（②のG6~P→F6にペースト＋事業所名追加）'!G493,'組織C③（②のG6~P→F6にペースト＋事業所名追加）'!Q493=2,'組織C③（②のG6~P→F6にペースト＋事業所名追加）'!I493,'組織C③（②のG6~P→F6にペースト＋事業所名追加）'!Q493=3,'組織C③（②のG6~P→F6にペースト＋事業所名追加）'!K493,'組織C③（②のG6~P→F6にペースト＋事業所名追加）'!Q493=4,'組織C③（②のG6~P→F6にペースト＋事業所名追加）'!M493,'組織C③（②のG6~P→F6にペースト＋事業所名追加）'!Q493=5,'組織C③（②のG6~P→F6にペースト＋事業所名追加）'!O493)</f>
        <v/>
      </c>
      <c r="D493" s="136" t="str" cm="1">
        <f t="array" ref="D493">_xlfn.IFS('組織C③（②のG6~P→F6にペースト＋事業所名追加）'!Q493="","",'組織C③（②のG6~P→F6にペースト＋事業所名追加）'!Q493=1,"",'組織C③（②のG6~P→F6にペースト＋事業所名追加）'!Q493=2,'組織C③（②のG6~P→F6にペースト＋事業所名追加）'!G493,'組織C③（②のG6~P→F6にペースト＋事業所名追加）'!Q493=3,'組織C③（②のG6~P→F6にペースト＋事業所名追加）'!I493,'組織C③（②のG6~P→F6にペースト＋事業所名追加）'!Q493=4,'組織C③（②のG6~P→F6にペースト＋事業所名追加）'!K493,'組織C③（②のG6~P→F6にペースト＋事業所名追加）'!Q493=5,'組織C③（②のG6~P→F6にペースト＋事業所名追加）'!M493)</f>
        <v/>
      </c>
      <c r="E493" s="107" t="str">
        <f t="shared" si="16"/>
        <v/>
      </c>
      <c r="F493" s="37" t="str">
        <f t="shared" si="15"/>
        <v/>
      </c>
      <c r="G493" s="123" t="str" cm="1">
        <f t="array" ref="G493">IF($G$6="","",_xlfn.IFS('組織C③（②のG6~P→F6にペースト＋事業所名追加）'!Q493="","",'組織C③（②のG6~P→F6にペースト＋事業所名追加）'!Q493=1,'組織C③（②のG6~P→F6にペースト＋事業所名追加）'!F493,'組織C③（②のG6~P→F6にペースト＋事業所名追加）'!Q493=2,'組織C③（②のG6~P→F6にペースト＋事業所名追加）'!H493,'組織C③（②のG6~P→F6にペースト＋事業所名追加）'!Q493=3,'組織C③（②のG6~P→F6にペースト＋事業所名追加）'!J493,'組織C③（②のG6~P→F6にペースト＋事業所名追加）'!Q493=4,'組織C③（②のG6~P→F6にペースト＋事業所名追加）'!L493,'組織C③（②のG6~P→F6にペースト＋事業所名追加）'!Q493=5,'組織C③（②のG6~P→F6にペースト＋事業所名追加）'!N493))</f>
        <v/>
      </c>
      <c r="H493" s="123" t="str" cm="1">
        <f t="array" ref="H493">IF($G$6="","",_xlfn.IFS('組織C③（②のG6~P→F6にペースト＋事業所名追加）'!Q493="","",'組織C③（②のG6~P→F6にペースト＋事業所名追加）'!Q493=1,"",'組織C③（②のG6~P→F6にペースト＋事業所名追加）'!Q493=2,'組織C③（②のG6~P→F6にペースト＋事業所名追加）'!F493,'組織C③（②のG6~P→F6にペースト＋事業所名追加）'!Q493=3,'組織C③（②のG6~P→F6にペースト＋事業所名追加）'!H493,'組織C③（②のG6~P→F6にペースト＋事業所名追加）'!Q493=4,'組織C③（②のG6~P→F6にペースト＋事業所名追加）'!J493,'組織C③（②のG6~P→F6にペースト＋事業所名追加）'!Q493=5,'組織C③（②のG6~P→F6にペースト＋事業所名追加）'!L493))</f>
        <v/>
      </c>
      <c r="I493" s="123" t="str">
        <f>IF('組織C③（②のG6~P→F6にペースト＋事業所名追加）'!C493="","",'組織C③（②のG6~P→F6にペースト＋事業所名追加）'!C493)</f>
        <v/>
      </c>
      <c r="J493" s="107"/>
    </row>
    <row r="494" spans="1:10">
      <c r="A494" s="107" t="s">
        <v>1031</v>
      </c>
      <c r="B494" s="134"/>
      <c r="C494" s="136" t="str" cm="1">
        <f t="array" ref="C494">_xlfn.IFS('組織C③（②のG6~P→F6にペースト＋事業所名追加）'!Q494="","",'組織C③（②のG6~P→F6にペースト＋事業所名追加）'!Q494=1,'組織C③（②のG6~P→F6にペースト＋事業所名追加）'!G494,'組織C③（②のG6~P→F6にペースト＋事業所名追加）'!Q494=2,'組織C③（②のG6~P→F6にペースト＋事業所名追加）'!I494,'組織C③（②のG6~P→F6にペースト＋事業所名追加）'!Q494=3,'組織C③（②のG6~P→F6にペースト＋事業所名追加）'!K494,'組織C③（②のG6~P→F6にペースト＋事業所名追加）'!Q494=4,'組織C③（②のG6~P→F6にペースト＋事業所名追加）'!M494,'組織C③（②のG6~P→F6にペースト＋事業所名追加）'!Q494=5,'組織C③（②のG6~P→F6にペースト＋事業所名追加）'!O494)</f>
        <v/>
      </c>
      <c r="D494" s="136" t="str" cm="1">
        <f t="array" ref="D494">_xlfn.IFS('組織C③（②のG6~P→F6にペースト＋事業所名追加）'!Q494="","",'組織C③（②のG6~P→F6にペースト＋事業所名追加）'!Q494=1,"",'組織C③（②のG6~P→F6にペースト＋事業所名追加）'!Q494=2,'組織C③（②のG6~P→F6にペースト＋事業所名追加）'!G494,'組織C③（②のG6~P→F6にペースト＋事業所名追加）'!Q494=3,'組織C③（②のG6~P→F6にペースト＋事業所名追加）'!I494,'組織C③（②のG6~P→F6にペースト＋事業所名追加）'!Q494=4,'組織C③（②のG6~P→F6にペースト＋事業所名追加）'!K494,'組織C③（②のG6~P→F6にペースト＋事業所名追加）'!Q494=5,'組織C③（②のG6~P→F6にペースト＋事業所名追加）'!M494)</f>
        <v/>
      </c>
      <c r="E494" s="107" t="str">
        <f t="shared" si="16"/>
        <v/>
      </c>
      <c r="F494" s="37" t="str">
        <f t="shared" si="15"/>
        <v/>
      </c>
      <c r="G494" s="123" t="str" cm="1">
        <f t="array" ref="G494">IF($G$6="","",_xlfn.IFS('組織C③（②のG6~P→F6にペースト＋事業所名追加）'!Q494="","",'組織C③（②のG6~P→F6にペースト＋事業所名追加）'!Q494=1,'組織C③（②のG6~P→F6にペースト＋事業所名追加）'!F494,'組織C③（②のG6~P→F6にペースト＋事業所名追加）'!Q494=2,'組織C③（②のG6~P→F6にペースト＋事業所名追加）'!H494,'組織C③（②のG6~P→F6にペースト＋事業所名追加）'!Q494=3,'組織C③（②のG6~P→F6にペースト＋事業所名追加）'!J494,'組織C③（②のG6~P→F6にペースト＋事業所名追加）'!Q494=4,'組織C③（②のG6~P→F6にペースト＋事業所名追加）'!L494,'組織C③（②のG6~P→F6にペースト＋事業所名追加）'!Q494=5,'組織C③（②のG6~P→F6にペースト＋事業所名追加）'!N494))</f>
        <v/>
      </c>
      <c r="H494" s="123" t="str" cm="1">
        <f t="array" ref="H494">IF($G$6="","",_xlfn.IFS('組織C③（②のG6~P→F6にペースト＋事業所名追加）'!Q494="","",'組織C③（②のG6~P→F6にペースト＋事業所名追加）'!Q494=1,"",'組織C③（②のG6~P→F6にペースト＋事業所名追加）'!Q494=2,'組織C③（②のG6~P→F6にペースト＋事業所名追加）'!F494,'組織C③（②のG6~P→F6にペースト＋事業所名追加）'!Q494=3,'組織C③（②のG6~P→F6にペースト＋事業所名追加）'!H494,'組織C③（②のG6~P→F6にペースト＋事業所名追加）'!Q494=4,'組織C③（②のG6~P→F6にペースト＋事業所名追加）'!J494,'組織C③（②のG6~P→F6にペースト＋事業所名追加）'!Q494=5,'組織C③（②のG6~P→F6にペースト＋事業所名追加）'!L494))</f>
        <v/>
      </c>
      <c r="I494" s="123" t="str">
        <f>IF('組織C③（②のG6~P→F6にペースト＋事業所名追加）'!C494="","",'組織C③（②のG6~P→F6にペースト＋事業所名追加）'!C494)</f>
        <v/>
      </c>
      <c r="J494" s="107"/>
    </row>
    <row r="495" spans="1:10">
      <c r="A495" s="107" t="s">
        <v>1032</v>
      </c>
      <c r="B495" s="134"/>
      <c r="C495" s="136" t="str" cm="1">
        <f t="array" ref="C495">_xlfn.IFS('組織C③（②のG6~P→F6にペースト＋事業所名追加）'!Q495="","",'組織C③（②のG6~P→F6にペースト＋事業所名追加）'!Q495=1,'組織C③（②のG6~P→F6にペースト＋事業所名追加）'!G495,'組織C③（②のG6~P→F6にペースト＋事業所名追加）'!Q495=2,'組織C③（②のG6~P→F6にペースト＋事業所名追加）'!I495,'組織C③（②のG6~P→F6にペースト＋事業所名追加）'!Q495=3,'組織C③（②のG6~P→F6にペースト＋事業所名追加）'!K495,'組織C③（②のG6~P→F6にペースト＋事業所名追加）'!Q495=4,'組織C③（②のG6~P→F6にペースト＋事業所名追加）'!M495,'組織C③（②のG6~P→F6にペースト＋事業所名追加）'!Q495=5,'組織C③（②のG6~P→F6にペースト＋事業所名追加）'!O495)</f>
        <v/>
      </c>
      <c r="D495" s="136" t="str" cm="1">
        <f t="array" ref="D495">_xlfn.IFS('組織C③（②のG6~P→F6にペースト＋事業所名追加）'!Q495="","",'組織C③（②のG6~P→F6にペースト＋事業所名追加）'!Q495=1,"",'組織C③（②のG6~P→F6にペースト＋事業所名追加）'!Q495=2,'組織C③（②のG6~P→F6にペースト＋事業所名追加）'!G495,'組織C③（②のG6~P→F6にペースト＋事業所名追加）'!Q495=3,'組織C③（②のG6~P→F6にペースト＋事業所名追加）'!I495,'組織C③（②のG6~P→F6にペースト＋事業所名追加）'!Q495=4,'組織C③（②のG6~P→F6にペースト＋事業所名追加）'!K495,'組織C③（②のG6~P→F6にペースト＋事業所名追加）'!Q495=5,'組織C③（②のG6~P→F6にペースト＋事業所名追加）'!M495)</f>
        <v/>
      </c>
      <c r="E495" s="107" t="str">
        <f t="shared" si="16"/>
        <v/>
      </c>
      <c r="F495" s="37" t="str">
        <f t="shared" si="15"/>
        <v/>
      </c>
      <c r="G495" s="123" t="str" cm="1">
        <f t="array" ref="G495">IF($G$6="","",_xlfn.IFS('組織C③（②のG6~P→F6にペースト＋事業所名追加）'!Q495="","",'組織C③（②のG6~P→F6にペースト＋事業所名追加）'!Q495=1,'組織C③（②のG6~P→F6にペースト＋事業所名追加）'!F495,'組織C③（②のG6~P→F6にペースト＋事業所名追加）'!Q495=2,'組織C③（②のG6~P→F6にペースト＋事業所名追加）'!H495,'組織C③（②のG6~P→F6にペースト＋事業所名追加）'!Q495=3,'組織C③（②のG6~P→F6にペースト＋事業所名追加）'!J495,'組織C③（②のG6~P→F6にペースト＋事業所名追加）'!Q495=4,'組織C③（②のG6~P→F6にペースト＋事業所名追加）'!L495,'組織C③（②のG6~P→F6にペースト＋事業所名追加）'!Q495=5,'組織C③（②のG6~P→F6にペースト＋事業所名追加）'!N495))</f>
        <v/>
      </c>
      <c r="H495" s="123" t="str" cm="1">
        <f t="array" ref="H495">IF($G$6="","",_xlfn.IFS('組織C③（②のG6~P→F6にペースト＋事業所名追加）'!Q495="","",'組織C③（②のG6~P→F6にペースト＋事業所名追加）'!Q495=1,"",'組織C③（②のG6~P→F6にペースト＋事業所名追加）'!Q495=2,'組織C③（②のG6~P→F6にペースト＋事業所名追加）'!F495,'組織C③（②のG6~P→F6にペースト＋事業所名追加）'!Q495=3,'組織C③（②のG6~P→F6にペースト＋事業所名追加）'!H495,'組織C③（②のG6~P→F6にペースト＋事業所名追加）'!Q495=4,'組織C③（②のG6~P→F6にペースト＋事業所名追加）'!J495,'組織C③（②のG6~P→F6にペースト＋事業所名追加）'!Q495=5,'組織C③（②のG6~P→F6にペースト＋事業所名追加）'!L495))</f>
        <v/>
      </c>
      <c r="I495" s="123" t="str">
        <f>IF('組織C③（②のG6~P→F6にペースト＋事業所名追加）'!C495="","",'組織C③（②のG6~P→F6にペースト＋事業所名追加）'!C495)</f>
        <v/>
      </c>
      <c r="J495" s="107"/>
    </row>
    <row r="496" spans="1:10">
      <c r="A496" s="107" t="s">
        <v>1033</v>
      </c>
      <c r="B496" s="134"/>
      <c r="C496" s="136" t="str" cm="1">
        <f t="array" ref="C496">_xlfn.IFS('組織C③（②のG6~P→F6にペースト＋事業所名追加）'!Q496="","",'組織C③（②のG6~P→F6にペースト＋事業所名追加）'!Q496=1,'組織C③（②のG6~P→F6にペースト＋事業所名追加）'!G496,'組織C③（②のG6~P→F6にペースト＋事業所名追加）'!Q496=2,'組織C③（②のG6~P→F6にペースト＋事業所名追加）'!I496,'組織C③（②のG6~P→F6にペースト＋事業所名追加）'!Q496=3,'組織C③（②のG6~P→F6にペースト＋事業所名追加）'!K496,'組織C③（②のG6~P→F6にペースト＋事業所名追加）'!Q496=4,'組織C③（②のG6~P→F6にペースト＋事業所名追加）'!M496,'組織C③（②のG6~P→F6にペースト＋事業所名追加）'!Q496=5,'組織C③（②のG6~P→F6にペースト＋事業所名追加）'!O496)</f>
        <v/>
      </c>
      <c r="D496" s="136" t="str" cm="1">
        <f t="array" ref="D496">_xlfn.IFS('組織C③（②のG6~P→F6にペースト＋事業所名追加）'!Q496="","",'組織C③（②のG6~P→F6にペースト＋事業所名追加）'!Q496=1,"",'組織C③（②のG6~P→F6にペースト＋事業所名追加）'!Q496=2,'組織C③（②のG6~P→F6にペースト＋事業所名追加）'!G496,'組織C③（②のG6~P→F6にペースト＋事業所名追加）'!Q496=3,'組織C③（②のG6~P→F6にペースト＋事業所名追加）'!I496,'組織C③（②のG6~P→F6にペースト＋事業所名追加）'!Q496=4,'組織C③（②のG6~P→F6にペースト＋事業所名追加）'!K496,'組織C③（②のG6~P→F6にペースト＋事業所名追加）'!Q496=5,'組織C③（②のG6~P→F6にペースト＋事業所名追加）'!M496)</f>
        <v/>
      </c>
      <c r="E496" s="107" t="str">
        <f t="shared" si="16"/>
        <v/>
      </c>
      <c r="F496" s="37" t="str">
        <f t="shared" si="15"/>
        <v/>
      </c>
      <c r="G496" s="123" t="str" cm="1">
        <f t="array" ref="G496">IF($G$6="","",_xlfn.IFS('組織C③（②のG6~P→F6にペースト＋事業所名追加）'!Q496="","",'組織C③（②のG6~P→F6にペースト＋事業所名追加）'!Q496=1,'組織C③（②のG6~P→F6にペースト＋事業所名追加）'!F496,'組織C③（②のG6~P→F6にペースト＋事業所名追加）'!Q496=2,'組織C③（②のG6~P→F6にペースト＋事業所名追加）'!H496,'組織C③（②のG6~P→F6にペースト＋事業所名追加）'!Q496=3,'組織C③（②のG6~P→F6にペースト＋事業所名追加）'!J496,'組織C③（②のG6~P→F6にペースト＋事業所名追加）'!Q496=4,'組織C③（②のG6~P→F6にペースト＋事業所名追加）'!L496,'組織C③（②のG6~P→F6にペースト＋事業所名追加）'!Q496=5,'組織C③（②のG6~P→F6にペースト＋事業所名追加）'!N496))</f>
        <v/>
      </c>
      <c r="H496" s="123" t="str" cm="1">
        <f t="array" ref="H496">IF($G$6="","",_xlfn.IFS('組織C③（②のG6~P→F6にペースト＋事業所名追加）'!Q496="","",'組織C③（②のG6~P→F6にペースト＋事業所名追加）'!Q496=1,"",'組織C③（②のG6~P→F6にペースト＋事業所名追加）'!Q496=2,'組織C③（②のG6~P→F6にペースト＋事業所名追加）'!F496,'組織C③（②のG6~P→F6にペースト＋事業所名追加）'!Q496=3,'組織C③（②のG6~P→F6にペースト＋事業所名追加）'!H496,'組織C③（②のG6~P→F6にペースト＋事業所名追加）'!Q496=4,'組織C③（②のG6~P→F6にペースト＋事業所名追加）'!J496,'組織C③（②のG6~P→F6にペースト＋事業所名追加）'!Q496=5,'組織C③（②のG6~P→F6にペースト＋事業所名追加）'!L496))</f>
        <v/>
      </c>
      <c r="I496" s="123" t="str">
        <f>IF('組織C③（②のG6~P→F6にペースト＋事業所名追加）'!C496="","",'組織C③（②のG6~P→F6にペースト＋事業所名追加）'!C496)</f>
        <v/>
      </c>
      <c r="J496" s="107"/>
    </row>
    <row r="497" spans="1:10">
      <c r="A497" s="107" t="s">
        <v>1034</v>
      </c>
      <c r="B497" s="134"/>
      <c r="C497" s="136" t="str" cm="1">
        <f t="array" ref="C497">_xlfn.IFS('組織C③（②のG6~P→F6にペースト＋事業所名追加）'!Q497="","",'組織C③（②のG6~P→F6にペースト＋事業所名追加）'!Q497=1,'組織C③（②のG6~P→F6にペースト＋事業所名追加）'!G497,'組織C③（②のG6~P→F6にペースト＋事業所名追加）'!Q497=2,'組織C③（②のG6~P→F6にペースト＋事業所名追加）'!I497,'組織C③（②のG6~P→F6にペースト＋事業所名追加）'!Q497=3,'組織C③（②のG6~P→F6にペースト＋事業所名追加）'!K497,'組織C③（②のG6~P→F6にペースト＋事業所名追加）'!Q497=4,'組織C③（②のG6~P→F6にペースト＋事業所名追加）'!M497,'組織C③（②のG6~P→F6にペースト＋事業所名追加）'!Q497=5,'組織C③（②のG6~P→F6にペースト＋事業所名追加）'!O497)</f>
        <v/>
      </c>
      <c r="D497" s="136" t="str" cm="1">
        <f t="array" ref="D497">_xlfn.IFS('組織C③（②のG6~P→F6にペースト＋事業所名追加）'!Q497="","",'組織C③（②のG6~P→F6にペースト＋事業所名追加）'!Q497=1,"",'組織C③（②のG6~P→F6にペースト＋事業所名追加）'!Q497=2,'組織C③（②のG6~P→F6にペースト＋事業所名追加）'!G497,'組織C③（②のG6~P→F6にペースト＋事業所名追加）'!Q497=3,'組織C③（②のG6~P→F6にペースト＋事業所名追加）'!I497,'組織C③（②のG6~P→F6にペースト＋事業所名追加）'!Q497=4,'組織C③（②のG6~P→F6にペースト＋事業所名追加）'!K497,'組織C③（②のG6~P→F6にペースト＋事業所名追加）'!Q497=5,'組織C③（②のG6~P→F6にペースト＋事業所名追加）'!M497)</f>
        <v/>
      </c>
      <c r="E497" s="107" t="str">
        <f t="shared" si="16"/>
        <v/>
      </c>
      <c r="F497" s="37" t="str">
        <f t="shared" si="15"/>
        <v/>
      </c>
      <c r="G497" s="123" t="str" cm="1">
        <f t="array" ref="G497">IF($G$6="","",_xlfn.IFS('組織C③（②のG6~P→F6にペースト＋事業所名追加）'!Q497="","",'組織C③（②のG6~P→F6にペースト＋事業所名追加）'!Q497=1,'組織C③（②のG6~P→F6にペースト＋事業所名追加）'!F497,'組織C③（②のG6~P→F6にペースト＋事業所名追加）'!Q497=2,'組織C③（②のG6~P→F6にペースト＋事業所名追加）'!H497,'組織C③（②のG6~P→F6にペースト＋事業所名追加）'!Q497=3,'組織C③（②のG6~P→F6にペースト＋事業所名追加）'!J497,'組織C③（②のG6~P→F6にペースト＋事業所名追加）'!Q497=4,'組織C③（②のG6~P→F6にペースト＋事業所名追加）'!L497,'組織C③（②のG6~P→F6にペースト＋事業所名追加）'!Q497=5,'組織C③（②のG6~P→F6にペースト＋事業所名追加）'!N497))</f>
        <v/>
      </c>
      <c r="H497" s="123" t="str" cm="1">
        <f t="array" ref="H497">IF($G$6="","",_xlfn.IFS('組織C③（②のG6~P→F6にペースト＋事業所名追加）'!Q497="","",'組織C③（②のG6~P→F6にペースト＋事業所名追加）'!Q497=1,"",'組織C③（②のG6~P→F6にペースト＋事業所名追加）'!Q497=2,'組織C③（②のG6~P→F6にペースト＋事業所名追加）'!F497,'組織C③（②のG6~P→F6にペースト＋事業所名追加）'!Q497=3,'組織C③（②のG6~P→F6にペースト＋事業所名追加）'!H497,'組織C③（②のG6~P→F6にペースト＋事業所名追加）'!Q497=4,'組織C③（②のG6~P→F6にペースト＋事業所名追加）'!J497,'組織C③（②のG6~P→F6にペースト＋事業所名追加）'!Q497=5,'組織C③（②のG6~P→F6にペースト＋事業所名追加）'!L497))</f>
        <v/>
      </c>
      <c r="I497" s="123" t="str">
        <f>IF('組織C③（②のG6~P→F6にペースト＋事業所名追加）'!C497="","",'組織C③（②のG6~P→F6にペースト＋事業所名追加）'!C497)</f>
        <v/>
      </c>
      <c r="J497" s="107"/>
    </row>
    <row r="498" spans="1:10">
      <c r="A498" s="107" t="s">
        <v>1035</v>
      </c>
      <c r="B498" s="134"/>
      <c r="C498" s="136" t="str" cm="1">
        <f t="array" ref="C498">_xlfn.IFS('組織C③（②のG6~P→F6にペースト＋事業所名追加）'!Q498="","",'組織C③（②のG6~P→F6にペースト＋事業所名追加）'!Q498=1,'組織C③（②のG6~P→F6にペースト＋事業所名追加）'!G498,'組織C③（②のG6~P→F6にペースト＋事業所名追加）'!Q498=2,'組織C③（②のG6~P→F6にペースト＋事業所名追加）'!I498,'組織C③（②のG6~P→F6にペースト＋事業所名追加）'!Q498=3,'組織C③（②のG6~P→F6にペースト＋事業所名追加）'!K498,'組織C③（②のG6~P→F6にペースト＋事業所名追加）'!Q498=4,'組織C③（②のG6~P→F6にペースト＋事業所名追加）'!M498,'組織C③（②のG6~P→F6にペースト＋事業所名追加）'!Q498=5,'組織C③（②のG6~P→F6にペースト＋事業所名追加）'!O498)</f>
        <v/>
      </c>
      <c r="D498" s="136" t="str" cm="1">
        <f t="array" ref="D498">_xlfn.IFS('組織C③（②のG6~P→F6にペースト＋事業所名追加）'!Q498="","",'組織C③（②のG6~P→F6にペースト＋事業所名追加）'!Q498=1,"",'組織C③（②のG6~P→F6にペースト＋事業所名追加）'!Q498=2,'組織C③（②のG6~P→F6にペースト＋事業所名追加）'!G498,'組織C③（②のG6~P→F6にペースト＋事業所名追加）'!Q498=3,'組織C③（②のG6~P→F6にペースト＋事業所名追加）'!I498,'組織C③（②のG6~P→F6にペースト＋事業所名追加）'!Q498=4,'組織C③（②のG6~P→F6にペースト＋事業所名追加）'!K498,'組織C③（②のG6~P→F6にペースト＋事業所名追加）'!Q498=5,'組織C③（②のG6~P→F6にペースト＋事業所名追加）'!M498)</f>
        <v/>
      </c>
      <c r="E498" s="107" t="str">
        <f t="shared" si="16"/>
        <v/>
      </c>
      <c r="F498" s="37" t="str">
        <f t="shared" si="15"/>
        <v/>
      </c>
      <c r="G498" s="123" t="str" cm="1">
        <f t="array" ref="G498">IF($G$6="","",_xlfn.IFS('組織C③（②のG6~P→F6にペースト＋事業所名追加）'!Q498="","",'組織C③（②のG6~P→F6にペースト＋事業所名追加）'!Q498=1,'組織C③（②のG6~P→F6にペースト＋事業所名追加）'!F498,'組織C③（②のG6~P→F6にペースト＋事業所名追加）'!Q498=2,'組織C③（②のG6~P→F6にペースト＋事業所名追加）'!H498,'組織C③（②のG6~P→F6にペースト＋事業所名追加）'!Q498=3,'組織C③（②のG6~P→F6にペースト＋事業所名追加）'!J498,'組織C③（②のG6~P→F6にペースト＋事業所名追加）'!Q498=4,'組織C③（②のG6~P→F6にペースト＋事業所名追加）'!L498,'組織C③（②のG6~P→F6にペースト＋事業所名追加）'!Q498=5,'組織C③（②のG6~P→F6にペースト＋事業所名追加）'!N498))</f>
        <v/>
      </c>
      <c r="H498" s="123" t="str" cm="1">
        <f t="array" ref="H498">IF($G$6="","",_xlfn.IFS('組織C③（②のG6~P→F6にペースト＋事業所名追加）'!Q498="","",'組織C③（②のG6~P→F6にペースト＋事業所名追加）'!Q498=1,"",'組織C③（②のG6~P→F6にペースト＋事業所名追加）'!Q498=2,'組織C③（②のG6~P→F6にペースト＋事業所名追加）'!F498,'組織C③（②のG6~P→F6にペースト＋事業所名追加）'!Q498=3,'組織C③（②のG6~P→F6にペースト＋事業所名追加）'!H498,'組織C③（②のG6~P→F6にペースト＋事業所名追加）'!Q498=4,'組織C③（②のG6~P→F6にペースト＋事業所名追加）'!J498,'組織C③（②のG6~P→F6にペースト＋事業所名追加）'!Q498=5,'組織C③（②のG6~P→F6にペースト＋事業所名追加）'!L498))</f>
        <v/>
      </c>
      <c r="I498" s="123" t="str">
        <f>IF('組織C③（②のG6~P→F6にペースト＋事業所名追加）'!C498="","",'組織C③（②のG6~P→F6にペースト＋事業所名追加）'!C498)</f>
        <v/>
      </c>
      <c r="J498" s="107"/>
    </row>
    <row r="499" spans="1:10">
      <c r="A499" s="107" t="s">
        <v>1036</v>
      </c>
      <c r="B499" s="134"/>
      <c r="C499" s="136" t="str" cm="1">
        <f t="array" ref="C499">_xlfn.IFS('組織C③（②のG6~P→F6にペースト＋事業所名追加）'!Q499="","",'組織C③（②のG6~P→F6にペースト＋事業所名追加）'!Q499=1,'組織C③（②のG6~P→F6にペースト＋事業所名追加）'!G499,'組織C③（②のG6~P→F6にペースト＋事業所名追加）'!Q499=2,'組織C③（②のG6~P→F6にペースト＋事業所名追加）'!I499,'組織C③（②のG6~P→F6にペースト＋事業所名追加）'!Q499=3,'組織C③（②のG6~P→F6にペースト＋事業所名追加）'!K499,'組織C③（②のG6~P→F6にペースト＋事業所名追加）'!Q499=4,'組織C③（②のG6~P→F6にペースト＋事業所名追加）'!M499,'組織C③（②のG6~P→F6にペースト＋事業所名追加）'!Q499=5,'組織C③（②のG6~P→F6にペースト＋事業所名追加）'!O499)</f>
        <v/>
      </c>
      <c r="D499" s="136" t="str" cm="1">
        <f t="array" ref="D499">_xlfn.IFS('組織C③（②のG6~P→F6にペースト＋事業所名追加）'!Q499="","",'組織C③（②のG6~P→F6にペースト＋事業所名追加）'!Q499=1,"",'組織C③（②のG6~P→F6にペースト＋事業所名追加）'!Q499=2,'組織C③（②のG6~P→F6にペースト＋事業所名追加）'!G499,'組織C③（②のG6~P→F6にペースト＋事業所名追加）'!Q499=3,'組織C③（②のG6~P→F6にペースト＋事業所名追加）'!I499,'組織C③（②のG6~P→F6にペースト＋事業所名追加）'!Q499=4,'組織C③（②のG6~P→F6にペースト＋事業所名追加）'!K499,'組織C③（②のG6~P→F6にペースト＋事業所名追加）'!Q499=5,'組織C③（②のG6~P→F6にペースト＋事業所名追加）'!M499)</f>
        <v/>
      </c>
      <c r="E499" s="107" t="str">
        <f t="shared" si="16"/>
        <v/>
      </c>
      <c r="F499" s="37" t="str">
        <f t="shared" si="15"/>
        <v/>
      </c>
      <c r="G499" s="123" t="str" cm="1">
        <f t="array" ref="G499">IF($G$6="","",_xlfn.IFS('組織C③（②のG6~P→F6にペースト＋事業所名追加）'!Q499="","",'組織C③（②のG6~P→F6にペースト＋事業所名追加）'!Q499=1,'組織C③（②のG6~P→F6にペースト＋事業所名追加）'!F499,'組織C③（②のG6~P→F6にペースト＋事業所名追加）'!Q499=2,'組織C③（②のG6~P→F6にペースト＋事業所名追加）'!H499,'組織C③（②のG6~P→F6にペースト＋事業所名追加）'!Q499=3,'組織C③（②のG6~P→F6にペースト＋事業所名追加）'!J499,'組織C③（②のG6~P→F6にペースト＋事業所名追加）'!Q499=4,'組織C③（②のG6~P→F6にペースト＋事業所名追加）'!L499,'組織C③（②のG6~P→F6にペースト＋事業所名追加）'!Q499=5,'組織C③（②のG6~P→F6にペースト＋事業所名追加）'!N499))</f>
        <v/>
      </c>
      <c r="H499" s="123" t="str" cm="1">
        <f t="array" ref="H499">IF($G$6="","",_xlfn.IFS('組織C③（②のG6~P→F6にペースト＋事業所名追加）'!Q499="","",'組織C③（②のG6~P→F6にペースト＋事業所名追加）'!Q499=1,"",'組織C③（②のG6~P→F6にペースト＋事業所名追加）'!Q499=2,'組織C③（②のG6~P→F6にペースト＋事業所名追加）'!F499,'組織C③（②のG6~P→F6にペースト＋事業所名追加）'!Q499=3,'組織C③（②のG6~P→F6にペースト＋事業所名追加）'!H499,'組織C③（②のG6~P→F6にペースト＋事業所名追加）'!Q499=4,'組織C③（②のG6~P→F6にペースト＋事業所名追加）'!J499,'組織C③（②のG6~P→F6にペースト＋事業所名追加）'!Q499=5,'組織C③（②のG6~P→F6にペースト＋事業所名追加）'!L499))</f>
        <v/>
      </c>
      <c r="I499" s="123" t="str">
        <f>IF('組織C③（②のG6~P→F6にペースト＋事業所名追加）'!C499="","",'組織C③（②のG6~P→F6にペースト＋事業所名追加）'!C499)</f>
        <v/>
      </c>
      <c r="J499" s="107"/>
    </row>
    <row r="500" spans="1:10">
      <c r="A500" s="107" t="s">
        <v>1037</v>
      </c>
      <c r="B500" s="134"/>
      <c r="C500" s="136" t="str" cm="1">
        <f t="array" ref="C500">_xlfn.IFS('組織C③（②のG6~P→F6にペースト＋事業所名追加）'!Q500="","",'組織C③（②のG6~P→F6にペースト＋事業所名追加）'!Q500=1,'組織C③（②のG6~P→F6にペースト＋事業所名追加）'!G500,'組織C③（②のG6~P→F6にペースト＋事業所名追加）'!Q500=2,'組織C③（②のG6~P→F6にペースト＋事業所名追加）'!I500,'組織C③（②のG6~P→F6にペースト＋事業所名追加）'!Q500=3,'組織C③（②のG6~P→F6にペースト＋事業所名追加）'!K500,'組織C③（②のG6~P→F6にペースト＋事業所名追加）'!Q500=4,'組織C③（②のG6~P→F6にペースト＋事業所名追加）'!M500,'組織C③（②のG6~P→F6にペースト＋事業所名追加）'!Q500=5,'組織C③（②のG6~P→F6にペースト＋事業所名追加）'!O500)</f>
        <v/>
      </c>
      <c r="D500" s="136" t="str" cm="1">
        <f t="array" ref="D500">_xlfn.IFS('組織C③（②のG6~P→F6にペースト＋事業所名追加）'!Q500="","",'組織C③（②のG6~P→F6にペースト＋事業所名追加）'!Q500=1,"",'組織C③（②のG6~P→F6にペースト＋事業所名追加）'!Q500=2,'組織C③（②のG6~P→F6にペースト＋事業所名追加）'!G500,'組織C③（②のG6~P→F6にペースト＋事業所名追加）'!Q500=3,'組織C③（②のG6~P→F6にペースト＋事業所名追加）'!I500,'組織C③（②のG6~P→F6にペースト＋事業所名追加）'!Q500=4,'組織C③（②のG6~P→F6にペースト＋事業所名追加）'!K500,'組織C③（②のG6~P→F6にペースト＋事業所名追加）'!Q500=5,'組織C③（②のG6~P→F6にペースト＋事業所名追加）'!M500)</f>
        <v/>
      </c>
      <c r="E500" s="107" t="str">
        <f t="shared" si="16"/>
        <v/>
      </c>
      <c r="F500" s="37" t="str">
        <f t="shared" si="15"/>
        <v/>
      </c>
      <c r="G500" s="123" t="str" cm="1">
        <f t="array" ref="G500">IF($G$6="","",_xlfn.IFS('組織C③（②のG6~P→F6にペースト＋事業所名追加）'!Q500="","",'組織C③（②のG6~P→F6にペースト＋事業所名追加）'!Q500=1,'組織C③（②のG6~P→F6にペースト＋事業所名追加）'!F500,'組織C③（②のG6~P→F6にペースト＋事業所名追加）'!Q500=2,'組織C③（②のG6~P→F6にペースト＋事業所名追加）'!H500,'組織C③（②のG6~P→F6にペースト＋事業所名追加）'!Q500=3,'組織C③（②のG6~P→F6にペースト＋事業所名追加）'!J500,'組織C③（②のG6~P→F6にペースト＋事業所名追加）'!Q500=4,'組織C③（②のG6~P→F6にペースト＋事業所名追加）'!L500,'組織C③（②のG6~P→F6にペースト＋事業所名追加）'!Q500=5,'組織C③（②のG6~P→F6にペースト＋事業所名追加）'!N500))</f>
        <v/>
      </c>
      <c r="H500" s="123" t="str" cm="1">
        <f t="array" ref="H500">IF($G$6="","",_xlfn.IFS('組織C③（②のG6~P→F6にペースト＋事業所名追加）'!Q500="","",'組織C③（②のG6~P→F6にペースト＋事業所名追加）'!Q500=1,"",'組織C③（②のG6~P→F6にペースト＋事業所名追加）'!Q500=2,'組織C③（②のG6~P→F6にペースト＋事業所名追加）'!F500,'組織C③（②のG6~P→F6にペースト＋事業所名追加）'!Q500=3,'組織C③（②のG6~P→F6にペースト＋事業所名追加）'!H500,'組織C③（②のG6~P→F6にペースト＋事業所名追加）'!Q500=4,'組織C③（②のG6~P→F6にペースト＋事業所名追加）'!J500,'組織C③（②のG6~P→F6にペースト＋事業所名追加）'!Q500=5,'組織C③（②のG6~P→F6にペースト＋事業所名追加）'!L500))</f>
        <v/>
      </c>
      <c r="I500" s="123" t="str">
        <f>IF('組織C③（②のG6~P→F6にペースト＋事業所名追加）'!C500="","",'組織C③（②のG6~P→F6にペースト＋事業所名追加）'!C500)</f>
        <v/>
      </c>
      <c r="J500" s="107"/>
    </row>
    <row r="501" spans="1:10">
      <c r="A501" s="107" t="s">
        <v>1038</v>
      </c>
      <c r="B501" s="134"/>
      <c r="C501" s="136" t="str" cm="1">
        <f t="array" ref="C501">_xlfn.IFS('組織C③（②のG6~P→F6にペースト＋事業所名追加）'!Q501="","",'組織C③（②のG6~P→F6にペースト＋事業所名追加）'!Q501=1,'組織C③（②のG6~P→F6にペースト＋事業所名追加）'!G501,'組織C③（②のG6~P→F6にペースト＋事業所名追加）'!Q501=2,'組織C③（②のG6~P→F6にペースト＋事業所名追加）'!I501,'組織C③（②のG6~P→F6にペースト＋事業所名追加）'!Q501=3,'組織C③（②のG6~P→F6にペースト＋事業所名追加）'!K501,'組織C③（②のG6~P→F6にペースト＋事業所名追加）'!Q501=4,'組織C③（②のG6~P→F6にペースト＋事業所名追加）'!M501,'組織C③（②のG6~P→F6にペースト＋事業所名追加）'!Q501=5,'組織C③（②のG6~P→F6にペースト＋事業所名追加）'!O501)</f>
        <v/>
      </c>
      <c r="D501" s="136" t="str" cm="1">
        <f t="array" ref="D501">_xlfn.IFS('組織C③（②のG6~P→F6にペースト＋事業所名追加）'!Q501="","",'組織C③（②のG6~P→F6にペースト＋事業所名追加）'!Q501=1,"",'組織C③（②のG6~P→F6にペースト＋事業所名追加）'!Q501=2,'組織C③（②のG6~P→F6にペースト＋事業所名追加）'!G501,'組織C③（②のG6~P→F6にペースト＋事業所名追加）'!Q501=3,'組織C③（②のG6~P→F6にペースト＋事業所名追加）'!I501,'組織C③（②のG6~P→F6にペースト＋事業所名追加）'!Q501=4,'組織C③（②のG6~P→F6にペースト＋事業所名追加）'!K501,'組織C③（②のG6~P→F6にペースト＋事業所名追加）'!Q501=5,'組織C③（②のG6~P→F6にペースト＋事業所名追加）'!M501)</f>
        <v/>
      </c>
      <c r="E501" s="107" t="str">
        <f t="shared" si="16"/>
        <v/>
      </c>
      <c r="F501" s="37" t="str">
        <f t="shared" si="15"/>
        <v/>
      </c>
      <c r="G501" s="123" t="str" cm="1">
        <f t="array" ref="G501">IF($G$6="","",_xlfn.IFS('組織C③（②のG6~P→F6にペースト＋事業所名追加）'!Q501="","",'組織C③（②のG6~P→F6にペースト＋事業所名追加）'!Q501=1,'組織C③（②のG6~P→F6にペースト＋事業所名追加）'!F501,'組織C③（②のG6~P→F6にペースト＋事業所名追加）'!Q501=2,'組織C③（②のG6~P→F6にペースト＋事業所名追加）'!H501,'組織C③（②のG6~P→F6にペースト＋事業所名追加）'!Q501=3,'組織C③（②のG6~P→F6にペースト＋事業所名追加）'!J501,'組織C③（②のG6~P→F6にペースト＋事業所名追加）'!Q501=4,'組織C③（②のG6~P→F6にペースト＋事業所名追加）'!L501,'組織C③（②のG6~P→F6にペースト＋事業所名追加）'!Q501=5,'組織C③（②のG6~P→F6にペースト＋事業所名追加）'!N501))</f>
        <v/>
      </c>
      <c r="H501" s="123" t="str" cm="1">
        <f t="array" ref="H501">IF($G$6="","",_xlfn.IFS('組織C③（②のG6~P→F6にペースト＋事業所名追加）'!Q501="","",'組織C③（②のG6~P→F6にペースト＋事業所名追加）'!Q501=1,"",'組織C③（②のG6~P→F6にペースト＋事業所名追加）'!Q501=2,'組織C③（②のG6~P→F6にペースト＋事業所名追加）'!F501,'組織C③（②のG6~P→F6にペースト＋事業所名追加）'!Q501=3,'組織C③（②のG6~P→F6にペースト＋事業所名追加）'!H501,'組織C③（②のG6~P→F6にペースト＋事業所名追加）'!Q501=4,'組織C③（②のG6~P→F6にペースト＋事業所名追加）'!J501,'組織C③（②のG6~P→F6にペースト＋事業所名追加）'!Q501=5,'組織C③（②のG6~P→F6にペースト＋事業所名追加）'!L501))</f>
        <v/>
      </c>
      <c r="I501" s="123" t="str">
        <f>IF('組織C③（②のG6~P→F6にペースト＋事業所名追加）'!C501="","",'組織C③（②のG6~P→F6にペースト＋事業所名追加）'!C501)</f>
        <v/>
      </c>
      <c r="J501" s="107"/>
    </row>
    <row r="502" spans="1:10">
      <c r="A502" s="107" t="s">
        <v>1039</v>
      </c>
      <c r="B502" s="134"/>
      <c r="C502" s="136" t="str" cm="1">
        <f t="array" ref="C502">_xlfn.IFS('組織C③（②のG6~P→F6にペースト＋事業所名追加）'!Q502="","",'組織C③（②のG6~P→F6にペースト＋事業所名追加）'!Q502=1,'組織C③（②のG6~P→F6にペースト＋事業所名追加）'!G502,'組織C③（②のG6~P→F6にペースト＋事業所名追加）'!Q502=2,'組織C③（②のG6~P→F6にペースト＋事業所名追加）'!I502,'組織C③（②のG6~P→F6にペースト＋事業所名追加）'!Q502=3,'組織C③（②のG6~P→F6にペースト＋事業所名追加）'!K502,'組織C③（②のG6~P→F6にペースト＋事業所名追加）'!Q502=4,'組織C③（②のG6~P→F6にペースト＋事業所名追加）'!M502,'組織C③（②のG6~P→F6にペースト＋事業所名追加）'!Q502=5,'組織C③（②のG6~P→F6にペースト＋事業所名追加）'!O502)</f>
        <v/>
      </c>
      <c r="D502" s="136" t="str" cm="1">
        <f t="array" ref="D502">_xlfn.IFS('組織C③（②のG6~P→F6にペースト＋事業所名追加）'!Q502="","",'組織C③（②のG6~P→F6にペースト＋事業所名追加）'!Q502=1,"",'組織C③（②のG6~P→F6にペースト＋事業所名追加）'!Q502=2,'組織C③（②のG6~P→F6にペースト＋事業所名追加）'!G502,'組織C③（②のG6~P→F6にペースト＋事業所名追加）'!Q502=3,'組織C③（②のG6~P→F6にペースト＋事業所名追加）'!I502,'組織C③（②のG6~P→F6にペースト＋事業所名追加）'!Q502=4,'組織C③（②のG6~P→F6にペースト＋事業所名追加）'!K502,'組織C③（②のG6~P→F6にペースト＋事業所名追加）'!Q502=5,'組織C③（②のG6~P→F6にペースト＋事業所名追加）'!M502)</f>
        <v/>
      </c>
      <c r="E502" s="107" t="str">
        <f t="shared" si="16"/>
        <v/>
      </c>
      <c r="F502" s="37" t="str">
        <f t="shared" si="15"/>
        <v/>
      </c>
      <c r="G502" s="123" t="str" cm="1">
        <f t="array" ref="G502">IF($G$6="","",_xlfn.IFS('組織C③（②のG6~P→F6にペースト＋事業所名追加）'!Q502="","",'組織C③（②のG6~P→F6にペースト＋事業所名追加）'!Q502=1,'組織C③（②のG6~P→F6にペースト＋事業所名追加）'!F502,'組織C③（②のG6~P→F6にペースト＋事業所名追加）'!Q502=2,'組織C③（②のG6~P→F6にペースト＋事業所名追加）'!H502,'組織C③（②のG6~P→F6にペースト＋事業所名追加）'!Q502=3,'組織C③（②のG6~P→F6にペースト＋事業所名追加）'!J502,'組織C③（②のG6~P→F6にペースト＋事業所名追加）'!Q502=4,'組織C③（②のG6~P→F6にペースト＋事業所名追加）'!L502,'組織C③（②のG6~P→F6にペースト＋事業所名追加）'!Q502=5,'組織C③（②のG6~P→F6にペースト＋事業所名追加）'!N502))</f>
        <v/>
      </c>
      <c r="H502" s="123" t="str" cm="1">
        <f t="array" ref="H502">IF($G$6="","",_xlfn.IFS('組織C③（②のG6~P→F6にペースト＋事業所名追加）'!Q502="","",'組織C③（②のG6~P→F6にペースト＋事業所名追加）'!Q502=1,"",'組織C③（②のG6~P→F6にペースト＋事業所名追加）'!Q502=2,'組織C③（②のG6~P→F6にペースト＋事業所名追加）'!F502,'組織C③（②のG6~P→F6にペースト＋事業所名追加）'!Q502=3,'組織C③（②のG6~P→F6にペースト＋事業所名追加）'!H502,'組織C③（②のG6~P→F6にペースト＋事業所名追加）'!Q502=4,'組織C③（②のG6~P→F6にペースト＋事業所名追加）'!J502,'組織C③（②のG6~P→F6にペースト＋事業所名追加）'!Q502=5,'組織C③（②のG6~P→F6にペースト＋事業所名追加）'!L502))</f>
        <v/>
      </c>
      <c r="I502" s="123" t="str">
        <f>IF('組織C③（②のG6~P→F6にペースト＋事業所名追加）'!C502="","",'組織C③（②のG6~P→F6にペースト＋事業所名追加）'!C502)</f>
        <v/>
      </c>
      <c r="J502" s="107"/>
    </row>
    <row r="503" spans="1:10">
      <c r="A503" s="107" t="s">
        <v>1040</v>
      </c>
      <c r="B503" s="134"/>
      <c r="C503" s="136" t="str" cm="1">
        <f t="array" ref="C503">_xlfn.IFS('組織C③（②のG6~P→F6にペースト＋事業所名追加）'!Q503="","",'組織C③（②のG6~P→F6にペースト＋事業所名追加）'!Q503=1,'組織C③（②のG6~P→F6にペースト＋事業所名追加）'!G503,'組織C③（②のG6~P→F6にペースト＋事業所名追加）'!Q503=2,'組織C③（②のG6~P→F6にペースト＋事業所名追加）'!I503,'組織C③（②のG6~P→F6にペースト＋事業所名追加）'!Q503=3,'組織C③（②のG6~P→F6にペースト＋事業所名追加）'!K503,'組織C③（②のG6~P→F6にペースト＋事業所名追加）'!Q503=4,'組織C③（②のG6~P→F6にペースト＋事業所名追加）'!M503,'組織C③（②のG6~P→F6にペースト＋事業所名追加）'!Q503=5,'組織C③（②のG6~P→F6にペースト＋事業所名追加）'!O503)</f>
        <v/>
      </c>
      <c r="D503" s="136" t="str" cm="1">
        <f t="array" ref="D503">_xlfn.IFS('組織C③（②のG6~P→F6にペースト＋事業所名追加）'!Q503="","",'組織C③（②のG6~P→F6にペースト＋事業所名追加）'!Q503=1,"",'組織C③（②のG6~P→F6にペースト＋事業所名追加）'!Q503=2,'組織C③（②のG6~P→F6にペースト＋事業所名追加）'!G503,'組織C③（②のG6~P→F6にペースト＋事業所名追加）'!Q503=3,'組織C③（②のG6~P→F6にペースト＋事業所名追加）'!I503,'組織C③（②のG6~P→F6にペースト＋事業所名追加）'!Q503=4,'組織C③（②のG6~P→F6にペースト＋事業所名追加）'!K503,'組織C③（②のG6~P→F6にペースト＋事業所名追加）'!Q503=5,'組織C③（②のG6~P→F6にペースト＋事業所名追加）'!M503)</f>
        <v/>
      </c>
      <c r="E503" s="107" t="str">
        <f t="shared" si="16"/>
        <v/>
      </c>
      <c r="F503" s="37" t="str">
        <f t="shared" si="15"/>
        <v/>
      </c>
      <c r="G503" s="123" t="str" cm="1">
        <f t="array" ref="G503">IF($G$6="","",_xlfn.IFS('組織C③（②のG6~P→F6にペースト＋事業所名追加）'!Q503="","",'組織C③（②のG6~P→F6にペースト＋事業所名追加）'!Q503=1,'組織C③（②のG6~P→F6にペースト＋事業所名追加）'!F503,'組織C③（②のG6~P→F6にペースト＋事業所名追加）'!Q503=2,'組織C③（②のG6~P→F6にペースト＋事業所名追加）'!H503,'組織C③（②のG6~P→F6にペースト＋事業所名追加）'!Q503=3,'組織C③（②のG6~P→F6にペースト＋事業所名追加）'!J503,'組織C③（②のG6~P→F6にペースト＋事業所名追加）'!Q503=4,'組織C③（②のG6~P→F6にペースト＋事業所名追加）'!L503,'組織C③（②のG6~P→F6にペースト＋事業所名追加）'!Q503=5,'組織C③（②のG6~P→F6にペースト＋事業所名追加）'!N503))</f>
        <v/>
      </c>
      <c r="H503" s="123" t="str" cm="1">
        <f t="array" ref="H503">IF($G$6="","",_xlfn.IFS('組織C③（②のG6~P→F6にペースト＋事業所名追加）'!Q503="","",'組織C③（②のG6~P→F6にペースト＋事業所名追加）'!Q503=1,"",'組織C③（②のG6~P→F6にペースト＋事業所名追加）'!Q503=2,'組織C③（②のG6~P→F6にペースト＋事業所名追加）'!F503,'組織C③（②のG6~P→F6にペースト＋事業所名追加）'!Q503=3,'組織C③（②のG6~P→F6にペースト＋事業所名追加）'!H503,'組織C③（②のG6~P→F6にペースト＋事業所名追加）'!Q503=4,'組織C③（②のG6~P→F6にペースト＋事業所名追加）'!J503,'組織C③（②のG6~P→F6にペースト＋事業所名追加）'!Q503=5,'組織C③（②のG6~P→F6にペースト＋事業所名追加）'!L503))</f>
        <v/>
      </c>
      <c r="I503" s="123" t="str">
        <f>IF('組織C③（②のG6~P→F6にペースト＋事業所名追加）'!C503="","",'組織C③（②のG6~P→F6にペースト＋事業所名追加）'!C503)</f>
        <v/>
      </c>
      <c r="J503" s="107"/>
    </row>
    <row r="504" spans="1:10">
      <c r="A504" s="107" t="s">
        <v>1041</v>
      </c>
      <c r="B504" s="134"/>
      <c r="C504" s="136" t="str" cm="1">
        <f t="array" ref="C504">_xlfn.IFS('組織C③（②のG6~P→F6にペースト＋事業所名追加）'!Q504="","",'組織C③（②のG6~P→F6にペースト＋事業所名追加）'!Q504=1,'組織C③（②のG6~P→F6にペースト＋事業所名追加）'!G504,'組織C③（②のG6~P→F6にペースト＋事業所名追加）'!Q504=2,'組織C③（②のG6~P→F6にペースト＋事業所名追加）'!I504,'組織C③（②のG6~P→F6にペースト＋事業所名追加）'!Q504=3,'組織C③（②のG6~P→F6にペースト＋事業所名追加）'!K504,'組織C③（②のG6~P→F6にペースト＋事業所名追加）'!Q504=4,'組織C③（②のG6~P→F6にペースト＋事業所名追加）'!M504,'組織C③（②のG6~P→F6にペースト＋事業所名追加）'!Q504=5,'組織C③（②のG6~P→F6にペースト＋事業所名追加）'!O504)</f>
        <v/>
      </c>
      <c r="D504" s="136" t="str" cm="1">
        <f t="array" ref="D504">_xlfn.IFS('組織C③（②のG6~P→F6にペースト＋事業所名追加）'!Q504="","",'組織C③（②のG6~P→F6にペースト＋事業所名追加）'!Q504=1,"",'組織C③（②のG6~P→F6にペースト＋事業所名追加）'!Q504=2,'組織C③（②のG6~P→F6にペースト＋事業所名追加）'!G504,'組織C③（②のG6~P→F6にペースト＋事業所名追加）'!Q504=3,'組織C③（②のG6~P→F6にペースト＋事業所名追加）'!I504,'組織C③（②のG6~P→F6にペースト＋事業所名追加）'!Q504=4,'組織C③（②のG6~P→F6にペースト＋事業所名追加）'!K504,'組織C③（②のG6~P→F6にペースト＋事業所名追加）'!Q504=5,'組織C③（②のG6~P→F6にペースト＋事業所名追加）'!M504)</f>
        <v/>
      </c>
      <c r="E504" s="107" t="str">
        <f t="shared" si="16"/>
        <v/>
      </c>
      <c r="F504" s="37" t="str">
        <f t="shared" si="15"/>
        <v/>
      </c>
      <c r="G504" s="123" t="str" cm="1">
        <f t="array" ref="G504">IF($G$6="","",_xlfn.IFS('組織C③（②のG6~P→F6にペースト＋事業所名追加）'!Q504="","",'組織C③（②のG6~P→F6にペースト＋事業所名追加）'!Q504=1,'組織C③（②のG6~P→F6にペースト＋事業所名追加）'!F504,'組織C③（②のG6~P→F6にペースト＋事業所名追加）'!Q504=2,'組織C③（②のG6~P→F6にペースト＋事業所名追加）'!H504,'組織C③（②のG6~P→F6にペースト＋事業所名追加）'!Q504=3,'組織C③（②のG6~P→F6にペースト＋事業所名追加）'!J504,'組織C③（②のG6~P→F6にペースト＋事業所名追加）'!Q504=4,'組織C③（②のG6~P→F6にペースト＋事業所名追加）'!L504,'組織C③（②のG6~P→F6にペースト＋事業所名追加）'!Q504=5,'組織C③（②のG6~P→F6にペースト＋事業所名追加）'!N504))</f>
        <v/>
      </c>
      <c r="H504" s="123" t="str" cm="1">
        <f t="array" ref="H504">IF($G$6="","",_xlfn.IFS('組織C③（②のG6~P→F6にペースト＋事業所名追加）'!Q504="","",'組織C③（②のG6~P→F6にペースト＋事業所名追加）'!Q504=1,"",'組織C③（②のG6~P→F6にペースト＋事業所名追加）'!Q504=2,'組織C③（②のG6~P→F6にペースト＋事業所名追加）'!F504,'組織C③（②のG6~P→F6にペースト＋事業所名追加）'!Q504=3,'組織C③（②のG6~P→F6にペースト＋事業所名追加）'!H504,'組織C③（②のG6~P→F6にペースト＋事業所名追加）'!Q504=4,'組織C③（②のG6~P→F6にペースト＋事業所名追加）'!J504,'組織C③（②のG6~P→F6にペースト＋事業所名追加）'!Q504=5,'組織C③（②のG6~P→F6にペースト＋事業所名追加）'!L504))</f>
        <v/>
      </c>
      <c r="I504" s="123" t="str">
        <f>IF('組織C③（②のG6~P→F6にペースト＋事業所名追加）'!C504="","",'組織C③（②のG6~P→F6にペースト＋事業所名追加）'!C504)</f>
        <v/>
      </c>
      <c r="J504" s="107"/>
    </row>
    <row r="505" spans="1:10">
      <c r="A505" s="107" t="s">
        <v>1042</v>
      </c>
      <c r="B505" s="134"/>
      <c r="C505" s="136" t="str" cm="1">
        <f t="array" ref="C505">_xlfn.IFS('組織C③（②のG6~P→F6にペースト＋事業所名追加）'!Q505="","",'組織C③（②のG6~P→F6にペースト＋事業所名追加）'!Q505=1,'組織C③（②のG6~P→F6にペースト＋事業所名追加）'!G505,'組織C③（②のG6~P→F6にペースト＋事業所名追加）'!Q505=2,'組織C③（②のG6~P→F6にペースト＋事業所名追加）'!I505,'組織C③（②のG6~P→F6にペースト＋事業所名追加）'!Q505=3,'組織C③（②のG6~P→F6にペースト＋事業所名追加）'!K505,'組織C③（②のG6~P→F6にペースト＋事業所名追加）'!Q505=4,'組織C③（②のG6~P→F6にペースト＋事業所名追加）'!M505,'組織C③（②のG6~P→F6にペースト＋事業所名追加）'!Q505=5,'組織C③（②のG6~P→F6にペースト＋事業所名追加）'!O505)</f>
        <v/>
      </c>
      <c r="D505" s="136" t="str" cm="1">
        <f t="array" ref="D505">_xlfn.IFS('組織C③（②のG6~P→F6にペースト＋事業所名追加）'!Q505="","",'組織C③（②のG6~P→F6にペースト＋事業所名追加）'!Q505=1,"",'組織C③（②のG6~P→F6にペースト＋事業所名追加）'!Q505=2,'組織C③（②のG6~P→F6にペースト＋事業所名追加）'!G505,'組織C③（②のG6~P→F6にペースト＋事業所名追加）'!Q505=3,'組織C③（②のG6~P→F6にペースト＋事業所名追加）'!I505,'組織C③（②のG6~P→F6にペースト＋事業所名追加）'!Q505=4,'組織C③（②のG6~P→F6にペースト＋事業所名追加）'!K505,'組織C③（②のG6~P→F6にペースト＋事業所名追加）'!Q505=5,'組織C③（②のG6~P→F6にペースト＋事業所名追加）'!M505)</f>
        <v/>
      </c>
      <c r="E505" s="107" t="str">
        <f t="shared" si="16"/>
        <v/>
      </c>
      <c r="F505" s="37" t="str">
        <f t="shared" si="15"/>
        <v/>
      </c>
      <c r="G505" s="123" t="str" cm="1">
        <f t="array" ref="G505">IF($G$6="","",_xlfn.IFS('組織C③（②のG6~P→F6にペースト＋事業所名追加）'!Q505="","",'組織C③（②のG6~P→F6にペースト＋事業所名追加）'!Q505=1,'組織C③（②のG6~P→F6にペースト＋事業所名追加）'!F505,'組織C③（②のG6~P→F6にペースト＋事業所名追加）'!Q505=2,'組織C③（②のG6~P→F6にペースト＋事業所名追加）'!H505,'組織C③（②のG6~P→F6にペースト＋事業所名追加）'!Q505=3,'組織C③（②のG6~P→F6にペースト＋事業所名追加）'!J505,'組織C③（②のG6~P→F6にペースト＋事業所名追加）'!Q505=4,'組織C③（②のG6~P→F6にペースト＋事業所名追加）'!L505,'組織C③（②のG6~P→F6にペースト＋事業所名追加）'!Q505=5,'組織C③（②のG6~P→F6にペースト＋事業所名追加）'!N505))</f>
        <v/>
      </c>
      <c r="H505" s="123" t="str" cm="1">
        <f t="array" ref="H505">IF($G$6="","",_xlfn.IFS('組織C③（②のG6~P→F6にペースト＋事業所名追加）'!Q505="","",'組織C③（②のG6~P→F6にペースト＋事業所名追加）'!Q505=1,"",'組織C③（②のG6~P→F6にペースト＋事業所名追加）'!Q505=2,'組織C③（②のG6~P→F6にペースト＋事業所名追加）'!F505,'組織C③（②のG6~P→F6にペースト＋事業所名追加）'!Q505=3,'組織C③（②のG6~P→F6にペースト＋事業所名追加）'!H505,'組織C③（②のG6~P→F6にペースト＋事業所名追加）'!Q505=4,'組織C③（②のG6~P→F6にペースト＋事業所名追加）'!J505,'組織C③（②のG6~P→F6にペースト＋事業所名追加）'!Q505=5,'組織C③（②のG6~P→F6にペースト＋事業所名追加）'!L505))</f>
        <v/>
      </c>
      <c r="I505" s="123" t="str">
        <f>IF('組織C③（②のG6~P→F6にペースト＋事業所名追加）'!C505="","",'組織C③（②のG6~P→F6にペースト＋事業所名追加）'!C505)</f>
        <v/>
      </c>
      <c r="J505" s="107"/>
    </row>
    <row r="506" spans="1:10">
      <c r="A506" s="107" t="s">
        <v>1043</v>
      </c>
      <c r="B506" s="134"/>
      <c r="C506" s="136" t="str" cm="1">
        <f t="array" ref="C506">_xlfn.IFS('組織C③（②のG6~P→F6にペースト＋事業所名追加）'!Q506="","",'組織C③（②のG6~P→F6にペースト＋事業所名追加）'!Q506=1,'組織C③（②のG6~P→F6にペースト＋事業所名追加）'!G506,'組織C③（②のG6~P→F6にペースト＋事業所名追加）'!Q506=2,'組織C③（②のG6~P→F6にペースト＋事業所名追加）'!I506,'組織C③（②のG6~P→F6にペースト＋事業所名追加）'!Q506=3,'組織C③（②のG6~P→F6にペースト＋事業所名追加）'!K506,'組織C③（②のG6~P→F6にペースト＋事業所名追加）'!Q506=4,'組織C③（②のG6~P→F6にペースト＋事業所名追加）'!M506,'組織C③（②のG6~P→F6にペースト＋事業所名追加）'!Q506=5,'組織C③（②のG6~P→F6にペースト＋事業所名追加）'!O506)</f>
        <v/>
      </c>
      <c r="D506" s="136" t="str" cm="1">
        <f t="array" ref="D506">_xlfn.IFS('組織C③（②のG6~P→F6にペースト＋事業所名追加）'!Q506="","",'組織C③（②のG6~P→F6にペースト＋事業所名追加）'!Q506=1,"",'組織C③（②のG6~P→F6にペースト＋事業所名追加）'!Q506=2,'組織C③（②のG6~P→F6にペースト＋事業所名追加）'!G506,'組織C③（②のG6~P→F6にペースト＋事業所名追加）'!Q506=3,'組織C③（②のG6~P→F6にペースト＋事業所名追加）'!I506,'組織C③（②のG6~P→F6にペースト＋事業所名追加）'!Q506=4,'組織C③（②のG6~P→F6にペースト＋事業所名追加）'!K506,'組織C③（②のG6~P→F6にペースト＋事業所名追加）'!Q506=5,'組織C③（②のG6~P→F6にペースト＋事業所名追加）'!M506)</f>
        <v/>
      </c>
      <c r="E506" s="107" t="str">
        <f t="shared" si="16"/>
        <v/>
      </c>
      <c r="F506" s="37" t="str">
        <f t="shared" si="15"/>
        <v/>
      </c>
      <c r="G506" s="123" t="str" cm="1">
        <f t="array" ref="G506">IF($G$6="","",_xlfn.IFS('組織C③（②のG6~P→F6にペースト＋事業所名追加）'!Q506="","",'組織C③（②のG6~P→F6にペースト＋事業所名追加）'!Q506=1,'組織C③（②のG6~P→F6にペースト＋事業所名追加）'!F506,'組織C③（②のG6~P→F6にペースト＋事業所名追加）'!Q506=2,'組織C③（②のG6~P→F6にペースト＋事業所名追加）'!H506,'組織C③（②のG6~P→F6にペースト＋事業所名追加）'!Q506=3,'組織C③（②のG6~P→F6にペースト＋事業所名追加）'!J506,'組織C③（②のG6~P→F6にペースト＋事業所名追加）'!Q506=4,'組織C③（②のG6~P→F6にペースト＋事業所名追加）'!L506,'組織C③（②のG6~P→F6にペースト＋事業所名追加）'!Q506=5,'組織C③（②のG6~P→F6にペースト＋事業所名追加）'!N506))</f>
        <v/>
      </c>
      <c r="H506" s="123" t="str" cm="1">
        <f t="array" ref="H506">IF($G$6="","",_xlfn.IFS('組織C③（②のG6~P→F6にペースト＋事業所名追加）'!Q506="","",'組織C③（②のG6~P→F6にペースト＋事業所名追加）'!Q506=1,"",'組織C③（②のG6~P→F6にペースト＋事業所名追加）'!Q506=2,'組織C③（②のG6~P→F6にペースト＋事業所名追加）'!F506,'組織C③（②のG6~P→F6にペースト＋事業所名追加）'!Q506=3,'組織C③（②のG6~P→F6にペースト＋事業所名追加）'!H506,'組織C③（②のG6~P→F6にペースト＋事業所名追加）'!Q506=4,'組織C③（②のG6~P→F6にペースト＋事業所名追加）'!J506,'組織C③（②のG6~P→F6にペースト＋事業所名追加）'!Q506=5,'組織C③（②のG6~P→F6にペースト＋事業所名追加）'!L506))</f>
        <v/>
      </c>
      <c r="I506" s="123" t="str">
        <f>IF('組織C③（②のG6~P→F6にペースト＋事業所名追加）'!C506="","",'組織C③（②のG6~P→F6にペースト＋事業所名追加）'!C506)</f>
        <v/>
      </c>
      <c r="J506" s="107"/>
    </row>
    <row r="507" spans="1:10">
      <c r="A507" s="107" t="s">
        <v>1044</v>
      </c>
      <c r="B507" s="134"/>
      <c r="C507" s="136" t="str" cm="1">
        <f t="array" ref="C507">_xlfn.IFS('組織C③（②のG6~P→F6にペースト＋事業所名追加）'!Q507="","",'組織C③（②のG6~P→F6にペースト＋事業所名追加）'!Q507=1,'組織C③（②のG6~P→F6にペースト＋事業所名追加）'!G507,'組織C③（②のG6~P→F6にペースト＋事業所名追加）'!Q507=2,'組織C③（②のG6~P→F6にペースト＋事業所名追加）'!I507,'組織C③（②のG6~P→F6にペースト＋事業所名追加）'!Q507=3,'組織C③（②のG6~P→F6にペースト＋事業所名追加）'!K507,'組織C③（②のG6~P→F6にペースト＋事業所名追加）'!Q507=4,'組織C③（②のG6~P→F6にペースト＋事業所名追加）'!M507,'組織C③（②のG6~P→F6にペースト＋事業所名追加）'!Q507=5,'組織C③（②のG6~P→F6にペースト＋事業所名追加）'!O507)</f>
        <v/>
      </c>
      <c r="D507" s="136" t="str" cm="1">
        <f t="array" ref="D507">_xlfn.IFS('組織C③（②のG6~P→F6にペースト＋事業所名追加）'!Q507="","",'組織C③（②のG6~P→F6にペースト＋事業所名追加）'!Q507=1,"",'組織C③（②のG6~P→F6にペースト＋事業所名追加）'!Q507=2,'組織C③（②のG6~P→F6にペースト＋事業所名追加）'!G507,'組織C③（②のG6~P→F6にペースト＋事業所名追加）'!Q507=3,'組織C③（②のG6~P→F6にペースト＋事業所名追加）'!I507,'組織C③（②のG6~P→F6にペースト＋事業所名追加）'!Q507=4,'組織C③（②のG6~P→F6にペースト＋事業所名追加）'!K507,'組織C③（②のG6~P→F6にペースト＋事業所名追加）'!Q507=5,'組織C③（②のG6~P→F6にペースト＋事業所名追加）'!M507)</f>
        <v/>
      </c>
      <c r="E507" s="107" t="str">
        <f t="shared" si="16"/>
        <v/>
      </c>
      <c r="F507" s="37" t="str">
        <f t="shared" si="15"/>
        <v/>
      </c>
      <c r="G507" s="123" t="str" cm="1">
        <f t="array" ref="G507">IF($G$6="","",_xlfn.IFS('組織C③（②のG6~P→F6にペースト＋事業所名追加）'!Q507="","",'組織C③（②のG6~P→F6にペースト＋事業所名追加）'!Q507=1,'組織C③（②のG6~P→F6にペースト＋事業所名追加）'!F507,'組織C③（②のG6~P→F6にペースト＋事業所名追加）'!Q507=2,'組織C③（②のG6~P→F6にペースト＋事業所名追加）'!H507,'組織C③（②のG6~P→F6にペースト＋事業所名追加）'!Q507=3,'組織C③（②のG6~P→F6にペースト＋事業所名追加）'!J507,'組織C③（②のG6~P→F6にペースト＋事業所名追加）'!Q507=4,'組織C③（②のG6~P→F6にペースト＋事業所名追加）'!L507,'組織C③（②のG6~P→F6にペースト＋事業所名追加）'!Q507=5,'組織C③（②のG6~P→F6にペースト＋事業所名追加）'!N507))</f>
        <v/>
      </c>
      <c r="H507" s="123" t="str" cm="1">
        <f t="array" ref="H507">IF($G$6="","",_xlfn.IFS('組織C③（②のG6~P→F6にペースト＋事業所名追加）'!Q507="","",'組織C③（②のG6~P→F6にペースト＋事業所名追加）'!Q507=1,"",'組織C③（②のG6~P→F6にペースト＋事業所名追加）'!Q507=2,'組織C③（②のG6~P→F6にペースト＋事業所名追加）'!F507,'組織C③（②のG6~P→F6にペースト＋事業所名追加）'!Q507=3,'組織C③（②のG6~P→F6にペースト＋事業所名追加）'!H507,'組織C③（②のG6~P→F6にペースト＋事業所名追加）'!Q507=4,'組織C③（②のG6~P→F6にペースト＋事業所名追加）'!J507,'組織C③（②のG6~P→F6にペースト＋事業所名追加）'!Q507=5,'組織C③（②のG6~P→F6にペースト＋事業所名追加）'!L507))</f>
        <v/>
      </c>
      <c r="I507" s="123" t="str">
        <f>IF('組織C③（②のG6~P→F6にペースト＋事業所名追加）'!C507="","",'組織C③（②のG6~P→F6にペースト＋事業所名追加）'!C507)</f>
        <v/>
      </c>
      <c r="J507" s="107"/>
    </row>
    <row r="508" spans="1:10">
      <c r="A508" s="107" t="s">
        <v>1045</v>
      </c>
      <c r="B508" s="134"/>
      <c r="C508" s="136" t="str" cm="1">
        <f t="array" ref="C508">_xlfn.IFS('組織C③（②のG6~P→F6にペースト＋事業所名追加）'!Q508="","",'組織C③（②のG6~P→F6にペースト＋事業所名追加）'!Q508=1,'組織C③（②のG6~P→F6にペースト＋事業所名追加）'!G508,'組織C③（②のG6~P→F6にペースト＋事業所名追加）'!Q508=2,'組織C③（②のG6~P→F6にペースト＋事業所名追加）'!I508,'組織C③（②のG6~P→F6にペースト＋事業所名追加）'!Q508=3,'組織C③（②のG6~P→F6にペースト＋事業所名追加）'!K508,'組織C③（②のG6~P→F6にペースト＋事業所名追加）'!Q508=4,'組織C③（②のG6~P→F6にペースト＋事業所名追加）'!M508,'組織C③（②のG6~P→F6にペースト＋事業所名追加）'!Q508=5,'組織C③（②のG6~P→F6にペースト＋事業所名追加）'!O508)</f>
        <v/>
      </c>
      <c r="D508" s="136" t="str" cm="1">
        <f t="array" ref="D508">_xlfn.IFS('組織C③（②のG6~P→F6にペースト＋事業所名追加）'!Q508="","",'組織C③（②のG6~P→F6にペースト＋事業所名追加）'!Q508=1,"",'組織C③（②のG6~P→F6にペースト＋事業所名追加）'!Q508=2,'組織C③（②のG6~P→F6にペースト＋事業所名追加）'!G508,'組織C③（②のG6~P→F6にペースト＋事業所名追加）'!Q508=3,'組織C③（②のG6~P→F6にペースト＋事業所名追加）'!I508,'組織C③（②のG6~P→F6にペースト＋事業所名追加）'!Q508=4,'組織C③（②のG6~P→F6にペースト＋事業所名追加）'!K508,'組織C③（②のG6~P→F6にペースト＋事業所名追加）'!Q508=5,'組織C③（②のG6~P→F6にペースト＋事業所名追加）'!M508)</f>
        <v/>
      </c>
      <c r="E508" s="107" t="str">
        <f t="shared" si="16"/>
        <v/>
      </c>
      <c r="F508" s="37" t="str">
        <f t="shared" si="15"/>
        <v/>
      </c>
      <c r="G508" s="123" t="str" cm="1">
        <f t="array" ref="G508">IF($G$6="","",_xlfn.IFS('組織C③（②のG6~P→F6にペースト＋事業所名追加）'!Q508="","",'組織C③（②のG6~P→F6にペースト＋事業所名追加）'!Q508=1,'組織C③（②のG6~P→F6にペースト＋事業所名追加）'!F508,'組織C③（②のG6~P→F6にペースト＋事業所名追加）'!Q508=2,'組織C③（②のG6~P→F6にペースト＋事業所名追加）'!H508,'組織C③（②のG6~P→F6にペースト＋事業所名追加）'!Q508=3,'組織C③（②のG6~P→F6にペースト＋事業所名追加）'!J508,'組織C③（②のG6~P→F6にペースト＋事業所名追加）'!Q508=4,'組織C③（②のG6~P→F6にペースト＋事業所名追加）'!L508,'組織C③（②のG6~P→F6にペースト＋事業所名追加）'!Q508=5,'組織C③（②のG6~P→F6にペースト＋事業所名追加）'!N508))</f>
        <v/>
      </c>
      <c r="H508" s="123" t="str" cm="1">
        <f t="array" ref="H508">IF($G$6="","",_xlfn.IFS('組織C③（②のG6~P→F6にペースト＋事業所名追加）'!Q508="","",'組織C③（②のG6~P→F6にペースト＋事業所名追加）'!Q508=1,"",'組織C③（②のG6~P→F6にペースト＋事業所名追加）'!Q508=2,'組織C③（②のG6~P→F6にペースト＋事業所名追加）'!F508,'組織C③（②のG6~P→F6にペースト＋事業所名追加）'!Q508=3,'組織C③（②のG6~P→F6にペースト＋事業所名追加）'!H508,'組織C③（②のG6~P→F6にペースト＋事業所名追加）'!Q508=4,'組織C③（②のG6~P→F6にペースト＋事業所名追加）'!J508,'組織C③（②のG6~P→F6にペースト＋事業所名追加）'!Q508=5,'組織C③（②のG6~P→F6にペースト＋事業所名追加）'!L508))</f>
        <v/>
      </c>
      <c r="I508" s="123" t="str">
        <f>IF('組織C③（②のG6~P→F6にペースト＋事業所名追加）'!C508="","",'組織C③（②のG6~P→F6にペースト＋事業所名追加）'!C508)</f>
        <v/>
      </c>
      <c r="J508" s="107"/>
    </row>
    <row r="509" spans="1:10">
      <c r="A509" s="107" t="s">
        <v>1046</v>
      </c>
      <c r="B509" s="134"/>
      <c r="C509" s="136" t="str" cm="1">
        <f t="array" ref="C509">_xlfn.IFS('組織C③（②のG6~P→F6にペースト＋事業所名追加）'!Q509="","",'組織C③（②のG6~P→F6にペースト＋事業所名追加）'!Q509=1,'組織C③（②のG6~P→F6にペースト＋事業所名追加）'!G509,'組織C③（②のG6~P→F6にペースト＋事業所名追加）'!Q509=2,'組織C③（②のG6~P→F6にペースト＋事業所名追加）'!I509,'組織C③（②のG6~P→F6にペースト＋事業所名追加）'!Q509=3,'組織C③（②のG6~P→F6にペースト＋事業所名追加）'!K509,'組織C③（②のG6~P→F6にペースト＋事業所名追加）'!Q509=4,'組織C③（②のG6~P→F6にペースト＋事業所名追加）'!M509,'組織C③（②のG6~P→F6にペースト＋事業所名追加）'!Q509=5,'組織C③（②のG6~P→F6にペースト＋事業所名追加）'!O509)</f>
        <v/>
      </c>
      <c r="D509" s="136" t="str" cm="1">
        <f t="array" ref="D509">_xlfn.IFS('組織C③（②のG6~P→F6にペースト＋事業所名追加）'!Q509="","",'組織C③（②のG6~P→F6にペースト＋事業所名追加）'!Q509=1,"",'組織C③（②のG6~P→F6にペースト＋事業所名追加）'!Q509=2,'組織C③（②のG6~P→F6にペースト＋事業所名追加）'!G509,'組織C③（②のG6~P→F6にペースト＋事業所名追加）'!Q509=3,'組織C③（②のG6~P→F6にペースト＋事業所名追加）'!I509,'組織C③（②のG6~P→F6にペースト＋事業所名追加）'!Q509=4,'組織C③（②のG6~P→F6にペースト＋事業所名追加）'!K509,'組織C③（②のG6~P→F6にペースト＋事業所名追加）'!Q509=5,'組織C③（②のG6~P→F6にペースト＋事業所名追加）'!M509)</f>
        <v/>
      </c>
      <c r="E509" s="107" t="str">
        <f t="shared" si="16"/>
        <v/>
      </c>
      <c r="F509" s="37" t="str">
        <f t="shared" si="15"/>
        <v/>
      </c>
      <c r="G509" s="123" t="str" cm="1">
        <f t="array" ref="G509">IF($G$6="","",_xlfn.IFS('組織C③（②のG6~P→F6にペースト＋事業所名追加）'!Q509="","",'組織C③（②のG6~P→F6にペースト＋事業所名追加）'!Q509=1,'組織C③（②のG6~P→F6にペースト＋事業所名追加）'!F509,'組織C③（②のG6~P→F6にペースト＋事業所名追加）'!Q509=2,'組織C③（②のG6~P→F6にペースト＋事業所名追加）'!H509,'組織C③（②のG6~P→F6にペースト＋事業所名追加）'!Q509=3,'組織C③（②のG6~P→F6にペースト＋事業所名追加）'!J509,'組織C③（②のG6~P→F6にペースト＋事業所名追加）'!Q509=4,'組織C③（②のG6~P→F6にペースト＋事業所名追加）'!L509,'組織C③（②のG6~P→F6にペースト＋事業所名追加）'!Q509=5,'組織C③（②のG6~P→F6にペースト＋事業所名追加）'!N509))</f>
        <v/>
      </c>
      <c r="H509" s="123" t="str" cm="1">
        <f t="array" ref="H509">IF($G$6="","",_xlfn.IFS('組織C③（②のG6~P→F6にペースト＋事業所名追加）'!Q509="","",'組織C③（②のG6~P→F6にペースト＋事業所名追加）'!Q509=1,"",'組織C③（②のG6~P→F6にペースト＋事業所名追加）'!Q509=2,'組織C③（②のG6~P→F6にペースト＋事業所名追加）'!F509,'組織C③（②のG6~P→F6にペースト＋事業所名追加）'!Q509=3,'組織C③（②のG6~P→F6にペースト＋事業所名追加）'!H509,'組織C③（②のG6~P→F6にペースト＋事業所名追加）'!Q509=4,'組織C③（②のG6~P→F6にペースト＋事業所名追加）'!J509,'組織C③（②のG6~P→F6にペースト＋事業所名追加）'!Q509=5,'組織C③（②のG6~P→F6にペースト＋事業所名追加）'!L509))</f>
        <v/>
      </c>
      <c r="I509" s="123" t="str">
        <f>IF('組織C③（②のG6~P→F6にペースト＋事業所名追加）'!C509="","",'組織C③（②のG6~P→F6にペースト＋事業所名追加）'!C509)</f>
        <v/>
      </c>
      <c r="J509" s="107"/>
    </row>
    <row r="510" spans="1:10">
      <c r="A510" s="107" t="s">
        <v>1047</v>
      </c>
      <c r="B510" s="134"/>
      <c r="C510" s="136" t="str" cm="1">
        <f t="array" ref="C510">_xlfn.IFS('組織C③（②のG6~P→F6にペースト＋事業所名追加）'!Q510="","",'組織C③（②のG6~P→F6にペースト＋事業所名追加）'!Q510=1,'組織C③（②のG6~P→F6にペースト＋事業所名追加）'!G510,'組織C③（②のG6~P→F6にペースト＋事業所名追加）'!Q510=2,'組織C③（②のG6~P→F6にペースト＋事業所名追加）'!I510,'組織C③（②のG6~P→F6にペースト＋事業所名追加）'!Q510=3,'組織C③（②のG6~P→F6にペースト＋事業所名追加）'!K510,'組織C③（②のG6~P→F6にペースト＋事業所名追加）'!Q510=4,'組織C③（②のG6~P→F6にペースト＋事業所名追加）'!M510,'組織C③（②のG6~P→F6にペースト＋事業所名追加）'!Q510=5,'組織C③（②のG6~P→F6にペースト＋事業所名追加）'!O510)</f>
        <v/>
      </c>
      <c r="D510" s="136" t="str" cm="1">
        <f t="array" ref="D510">_xlfn.IFS('組織C③（②のG6~P→F6にペースト＋事業所名追加）'!Q510="","",'組織C③（②のG6~P→F6にペースト＋事業所名追加）'!Q510=1,"",'組織C③（②のG6~P→F6にペースト＋事業所名追加）'!Q510=2,'組織C③（②のG6~P→F6にペースト＋事業所名追加）'!G510,'組織C③（②のG6~P→F6にペースト＋事業所名追加）'!Q510=3,'組織C③（②のG6~P→F6にペースト＋事業所名追加）'!I510,'組織C③（②のG6~P→F6にペースト＋事業所名追加）'!Q510=4,'組織C③（②のG6~P→F6にペースト＋事業所名追加）'!K510,'組織C③（②のG6~P→F6にペースト＋事業所名追加）'!Q510=5,'組織C③（②のG6~P→F6にペースト＋事業所名追加）'!M510)</f>
        <v/>
      </c>
      <c r="E510" s="107" t="str">
        <f t="shared" si="16"/>
        <v/>
      </c>
      <c r="F510" s="37" t="str">
        <f t="shared" si="15"/>
        <v/>
      </c>
      <c r="G510" s="123" t="str" cm="1">
        <f t="array" ref="G510">IF($G$6="","",_xlfn.IFS('組織C③（②のG6~P→F6にペースト＋事業所名追加）'!Q510="","",'組織C③（②のG6~P→F6にペースト＋事業所名追加）'!Q510=1,'組織C③（②のG6~P→F6にペースト＋事業所名追加）'!F510,'組織C③（②のG6~P→F6にペースト＋事業所名追加）'!Q510=2,'組織C③（②のG6~P→F6にペースト＋事業所名追加）'!H510,'組織C③（②のG6~P→F6にペースト＋事業所名追加）'!Q510=3,'組織C③（②のG6~P→F6にペースト＋事業所名追加）'!J510,'組織C③（②のG6~P→F6にペースト＋事業所名追加）'!Q510=4,'組織C③（②のG6~P→F6にペースト＋事業所名追加）'!L510,'組織C③（②のG6~P→F6にペースト＋事業所名追加）'!Q510=5,'組織C③（②のG6~P→F6にペースト＋事業所名追加）'!N510))</f>
        <v/>
      </c>
      <c r="H510" s="123" t="str" cm="1">
        <f t="array" ref="H510">IF($G$6="","",_xlfn.IFS('組織C③（②のG6~P→F6にペースト＋事業所名追加）'!Q510="","",'組織C③（②のG6~P→F6にペースト＋事業所名追加）'!Q510=1,"",'組織C③（②のG6~P→F6にペースト＋事業所名追加）'!Q510=2,'組織C③（②のG6~P→F6にペースト＋事業所名追加）'!F510,'組織C③（②のG6~P→F6にペースト＋事業所名追加）'!Q510=3,'組織C③（②のG6~P→F6にペースト＋事業所名追加）'!H510,'組織C③（②のG6~P→F6にペースト＋事業所名追加）'!Q510=4,'組織C③（②のG6~P→F6にペースト＋事業所名追加）'!J510,'組織C③（②のG6~P→F6にペースト＋事業所名追加）'!Q510=5,'組織C③（②のG6~P→F6にペースト＋事業所名追加）'!L510))</f>
        <v/>
      </c>
      <c r="I510" s="123" t="str">
        <f>IF('組織C③（②のG6~P→F6にペースト＋事業所名追加）'!C510="","",'組織C③（②のG6~P→F6にペースト＋事業所名追加）'!C510)</f>
        <v/>
      </c>
      <c r="J510" s="107"/>
    </row>
    <row r="511" spans="1:10">
      <c r="A511" s="107" t="s">
        <v>1048</v>
      </c>
      <c r="B511" s="134"/>
      <c r="C511" s="136" t="str" cm="1">
        <f t="array" ref="C511">_xlfn.IFS('組織C③（②のG6~P→F6にペースト＋事業所名追加）'!Q511="","",'組織C③（②のG6~P→F6にペースト＋事業所名追加）'!Q511=1,'組織C③（②のG6~P→F6にペースト＋事業所名追加）'!G511,'組織C③（②のG6~P→F6にペースト＋事業所名追加）'!Q511=2,'組織C③（②のG6~P→F6にペースト＋事業所名追加）'!I511,'組織C③（②のG6~P→F6にペースト＋事業所名追加）'!Q511=3,'組織C③（②のG6~P→F6にペースト＋事業所名追加）'!K511,'組織C③（②のG6~P→F6にペースト＋事業所名追加）'!Q511=4,'組織C③（②のG6~P→F6にペースト＋事業所名追加）'!M511,'組織C③（②のG6~P→F6にペースト＋事業所名追加）'!Q511=5,'組織C③（②のG6~P→F6にペースト＋事業所名追加）'!O511)</f>
        <v/>
      </c>
      <c r="D511" s="136" t="str" cm="1">
        <f t="array" ref="D511">_xlfn.IFS('組織C③（②のG6~P→F6にペースト＋事業所名追加）'!Q511="","",'組織C③（②のG6~P→F6にペースト＋事業所名追加）'!Q511=1,"",'組織C③（②のG6~P→F6にペースト＋事業所名追加）'!Q511=2,'組織C③（②のG6~P→F6にペースト＋事業所名追加）'!G511,'組織C③（②のG6~P→F6にペースト＋事業所名追加）'!Q511=3,'組織C③（②のG6~P→F6にペースト＋事業所名追加）'!I511,'組織C③（②のG6~P→F6にペースト＋事業所名追加）'!Q511=4,'組織C③（②のG6~P→F6にペースト＋事業所名追加）'!K511,'組織C③（②のG6~P→F6にペースト＋事業所名追加）'!Q511=5,'組織C③（②のG6~P→F6にペースト＋事業所名追加）'!M511)</f>
        <v/>
      </c>
      <c r="E511" s="107" t="str">
        <f t="shared" si="16"/>
        <v/>
      </c>
      <c r="F511" s="37" t="str">
        <f t="shared" si="15"/>
        <v/>
      </c>
      <c r="G511" s="123" t="str" cm="1">
        <f t="array" ref="G511">IF($G$6="","",_xlfn.IFS('組織C③（②のG6~P→F6にペースト＋事業所名追加）'!Q511="","",'組織C③（②のG6~P→F6にペースト＋事業所名追加）'!Q511=1,'組織C③（②のG6~P→F6にペースト＋事業所名追加）'!F511,'組織C③（②のG6~P→F6にペースト＋事業所名追加）'!Q511=2,'組織C③（②のG6~P→F6にペースト＋事業所名追加）'!H511,'組織C③（②のG6~P→F6にペースト＋事業所名追加）'!Q511=3,'組織C③（②のG6~P→F6にペースト＋事業所名追加）'!J511,'組織C③（②のG6~P→F6にペースト＋事業所名追加）'!Q511=4,'組織C③（②のG6~P→F6にペースト＋事業所名追加）'!L511,'組織C③（②のG6~P→F6にペースト＋事業所名追加）'!Q511=5,'組織C③（②のG6~P→F6にペースト＋事業所名追加）'!N511))</f>
        <v/>
      </c>
      <c r="H511" s="123" t="str" cm="1">
        <f t="array" ref="H511">IF($G$6="","",_xlfn.IFS('組織C③（②のG6~P→F6にペースト＋事業所名追加）'!Q511="","",'組織C③（②のG6~P→F6にペースト＋事業所名追加）'!Q511=1,"",'組織C③（②のG6~P→F6にペースト＋事業所名追加）'!Q511=2,'組織C③（②のG6~P→F6にペースト＋事業所名追加）'!F511,'組織C③（②のG6~P→F6にペースト＋事業所名追加）'!Q511=3,'組織C③（②のG6~P→F6にペースト＋事業所名追加）'!H511,'組織C③（②のG6~P→F6にペースト＋事業所名追加）'!Q511=4,'組織C③（②のG6~P→F6にペースト＋事業所名追加）'!J511,'組織C③（②のG6~P→F6にペースト＋事業所名追加）'!Q511=5,'組織C③（②のG6~P→F6にペースト＋事業所名追加）'!L511))</f>
        <v/>
      </c>
      <c r="I511" s="123" t="str">
        <f>IF('組織C③（②のG6~P→F6にペースト＋事業所名追加）'!C511="","",'組織C③（②のG6~P→F6にペースト＋事業所名追加）'!C511)</f>
        <v/>
      </c>
      <c r="J511" s="107"/>
    </row>
    <row r="512" spans="1:10">
      <c r="A512" s="107" t="s">
        <v>1049</v>
      </c>
      <c r="B512" s="134"/>
      <c r="C512" s="136" t="str" cm="1">
        <f t="array" ref="C512">_xlfn.IFS('組織C③（②のG6~P→F6にペースト＋事業所名追加）'!Q512="","",'組織C③（②のG6~P→F6にペースト＋事業所名追加）'!Q512=1,'組織C③（②のG6~P→F6にペースト＋事業所名追加）'!G512,'組織C③（②のG6~P→F6にペースト＋事業所名追加）'!Q512=2,'組織C③（②のG6~P→F6にペースト＋事業所名追加）'!I512,'組織C③（②のG6~P→F6にペースト＋事業所名追加）'!Q512=3,'組織C③（②のG6~P→F6にペースト＋事業所名追加）'!K512,'組織C③（②のG6~P→F6にペースト＋事業所名追加）'!Q512=4,'組織C③（②のG6~P→F6にペースト＋事業所名追加）'!M512,'組織C③（②のG6~P→F6にペースト＋事業所名追加）'!Q512=5,'組織C③（②のG6~P→F6にペースト＋事業所名追加）'!O512)</f>
        <v/>
      </c>
      <c r="D512" s="136" t="str" cm="1">
        <f t="array" ref="D512">_xlfn.IFS('組織C③（②のG6~P→F6にペースト＋事業所名追加）'!Q512="","",'組織C③（②のG6~P→F6にペースト＋事業所名追加）'!Q512=1,"",'組織C③（②のG6~P→F6にペースト＋事業所名追加）'!Q512=2,'組織C③（②のG6~P→F6にペースト＋事業所名追加）'!G512,'組織C③（②のG6~P→F6にペースト＋事業所名追加）'!Q512=3,'組織C③（②のG6~P→F6にペースト＋事業所名追加）'!I512,'組織C③（②のG6~P→F6にペースト＋事業所名追加）'!Q512=4,'組織C③（②のG6~P→F6にペースト＋事業所名追加）'!K512,'組織C③（②のG6~P→F6にペースト＋事業所名追加）'!Q512=5,'組織C③（②のG6~P→F6にペースト＋事業所名追加）'!M512)</f>
        <v/>
      </c>
      <c r="E512" s="107" t="str">
        <f t="shared" si="16"/>
        <v/>
      </c>
      <c r="F512" s="37" t="str">
        <f t="shared" si="15"/>
        <v/>
      </c>
      <c r="G512" s="123" t="str" cm="1">
        <f t="array" ref="G512">IF($G$6="","",_xlfn.IFS('組織C③（②のG6~P→F6にペースト＋事業所名追加）'!Q512="","",'組織C③（②のG6~P→F6にペースト＋事業所名追加）'!Q512=1,'組織C③（②のG6~P→F6にペースト＋事業所名追加）'!F512,'組織C③（②のG6~P→F6にペースト＋事業所名追加）'!Q512=2,'組織C③（②のG6~P→F6にペースト＋事業所名追加）'!H512,'組織C③（②のG6~P→F6にペースト＋事業所名追加）'!Q512=3,'組織C③（②のG6~P→F6にペースト＋事業所名追加）'!J512,'組織C③（②のG6~P→F6にペースト＋事業所名追加）'!Q512=4,'組織C③（②のG6~P→F6にペースト＋事業所名追加）'!L512,'組織C③（②のG6~P→F6にペースト＋事業所名追加）'!Q512=5,'組織C③（②のG6~P→F6にペースト＋事業所名追加）'!N512))</f>
        <v/>
      </c>
      <c r="H512" s="123" t="str" cm="1">
        <f t="array" ref="H512">IF($G$6="","",_xlfn.IFS('組織C③（②のG6~P→F6にペースト＋事業所名追加）'!Q512="","",'組織C③（②のG6~P→F6にペースト＋事業所名追加）'!Q512=1,"",'組織C③（②のG6~P→F6にペースト＋事業所名追加）'!Q512=2,'組織C③（②のG6~P→F6にペースト＋事業所名追加）'!F512,'組織C③（②のG6~P→F6にペースト＋事業所名追加）'!Q512=3,'組織C③（②のG6~P→F6にペースト＋事業所名追加）'!H512,'組織C③（②のG6~P→F6にペースト＋事業所名追加）'!Q512=4,'組織C③（②のG6~P→F6にペースト＋事業所名追加）'!J512,'組織C③（②のG6~P→F6にペースト＋事業所名追加）'!Q512=5,'組織C③（②のG6~P→F6にペースト＋事業所名追加）'!L512))</f>
        <v/>
      </c>
      <c r="I512" s="123" t="str">
        <f>IF('組織C③（②のG6~P→F6にペースト＋事業所名追加）'!C512="","",'組織C③（②のG6~P→F6にペースト＋事業所名追加）'!C512)</f>
        <v/>
      </c>
      <c r="J512" s="107"/>
    </row>
    <row r="513" spans="1:10">
      <c r="A513" s="107" t="s">
        <v>1050</v>
      </c>
      <c r="B513" s="134"/>
      <c r="C513" s="136" t="str" cm="1">
        <f t="array" ref="C513">_xlfn.IFS('組織C③（②のG6~P→F6にペースト＋事業所名追加）'!Q513="","",'組織C③（②のG6~P→F6にペースト＋事業所名追加）'!Q513=1,'組織C③（②のG6~P→F6にペースト＋事業所名追加）'!G513,'組織C③（②のG6~P→F6にペースト＋事業所名追加）'!Q513=2,'組織C③（②のG6~P→F6にペースト＋事業所名追加）'!I513,'組織C③（②のG6~P→F6にペースト＋事業所名追加）'!Q513=3,'組織C③（②のG6~P→F6にペースト＋事業所名追加）'!K513,'組織C③（②のG6~P→F6にペースト＋事業所名追加）'!Q513=4,'組織C③（②のG6~P→F6にペースト＋事業所名追加）'!M513,'組織C③（②のG6~P→F6にペースト＋事業所名追加）'!Q513=5,'組織C③（②のG6~P→F6にペースト＋事業所名追加）'!O513)</f>
        <v/>
      </c>
      <c r="D513" s="136" t="str" cm="1">
        <f t="array" ref="D513">_xlfn.IFS('組織C③（②のG6~P→F6にペースト＋事業所名追加）'!Q513="","",'組織C③（②のG6~P→F6にペースト＋事業所名追加）'!Q513=1,"",'組織C③（②のG6~P→F6にペースト＋事業所名追加）'!Q513=2,'組織C③（②のG6~P→F6にペースト＋事業所名追加）'!G513,'組織C③（②のG6~P→F6にペースト＋事業所名追加）'!Q513=3,'組織C③（②のG6~P→F6にペースト＋事業所名追加）'!I513,'組織C③（②のG6~P→F6にペースト＋事業所名追加）'!Q513=4,'組織C③（②のG6~P→F6にペースト＋事業所名追加）'!K513,'組織C③（②のG6~P→F6にペースト＋事業所名追加）'!Q513=5,'組織C③（②のG6~P→F6にペースト＋事業所名追加）'!M513)</f>
        <v/>
      </c>
      <c r="E513" s="107" t="str">
        <f t="shared" si="16"/>
        <v/>
      </c>
      <c r="F513" s="37" t="str">
        <f t="shared" si="15"/>
        <v/>
      </c>
      <c r="G513" s="123" t="str" cm="1">
        <f t="array" ref="G513">IF($G$6="","",_xlfn.IFS('組織C③（②のG6~P→F6にペースト＋事業所名追加）'!Q513="","",'組織C③（②のG6~P→F6にペースト＋事業所名追加）'!Q513=1,'組織C③（②のG6~P→F6にペースト＋事業所名追加）'!F513,'組織C③（②のG6~P→F6にペースト＋事業所名追加）'!Q513=2,'組織C③（②のG6~P→F6にペースト＋事業所名追加）'!H513,'組織C③（②のG6~P→F6にペースト＋事業所名追加）'!Q513=3,'組織C③（②のG6~P→F6にペースト＋事業所名追加）'!J513,'組織C③（②のG6~P→F6にペースト＋事業所名追加）'!Q513=4,'組織C③（②のG6~P→F6にペースト＋事業所名追加）'!L513,'組織C③（②のG6~P→F6にペースト＋事業所名追加）'!Q513=5,'組織C③（②のG6~P→F6にペースト＋事業所名追加）'!N513))</f>
        <v/>
      </c>
      <c r="H513" s="123" t="str" cm="1">
        <f t="array" ref="H513">IF($G$6="","",_xlfn.IFS('組織C③（②のG6~P→F6にペースト＋事業所名追加）'!Q513="","",'組織C③（②のG6~P→F6にペースト＋事業所名追加）'!Q513=1,"",'組織C③（②のG6~P→F6にペースト＋事業所名追加）'!Q513=2,'組織C③（②のG6~P→F6にペースト＋事業所名追加）'!F513,'組織C③（②のG6~P→F6にペースト＋事業所名追加）'!Q513=3,'組織C③（②のG6~P→F6にペースト＋事業所名追加）'!H513,'組織C③（②のG6~P→F6にペースト＋事業所名追加）'!Q513=4,'組織C③（②のG6~P→F6にペースト＋事業所名追加）'!J513,'組織C③（②のG6~P→F6にペースト＋事業所名追加）'!Q513=5,'組織C③（②のG6~P→F6にペースト＋事業所名追加）'!L513))</f>
        <v/>
      </c>
      <c r="I513" s="123" t="str">
        <f>IF('組織C③（②のG6~P→F6にペースト＋事業所名追加）'!C513="","",'組織C③（②のG6~P→F6にペースト＋事業所名追加）'!C513)</f>
        <v/>
      </c>
      <c r="J513" s="107"/>
    </row>
    <row r="514" spans="1:10">
      <c r="A514" s="107" t="s">
        <v>1051</v>
      </c>
      <c r="B514" s="134"/>
      <c r="C514" s="136" t="str" cm="1">
        <f t="array" ref="C514">_xlfn.IFS('組織C③（②のG6~P→F6にペースト＋事業所名追加）'!Q514="","",'組織C③（②のG6~P→F6にペースト＋事業所名追加）'!Q514=1,'組織C③（②のG6~P→F6にペースト＋事業所名追加）'!G514,'組織C③（②のG6~P→F6にペースト＋事業所名追加）'!Q514=2,'組織C③（②のG6~P→F6にペースト＋事業所名追加）'!I514,'組織C③（②のG6~P→F6にペースト＋事業所名追加）'!Q514=3,'組織C③（②のG6~P→F6にペースト＋事業所名追加）'!K514,'組織C③（②のG6~P→F6にペースト＋事業所名追加）'!Q514=4,'組織C③（②のG6~P→F6にペースト＋事業所名追加）'!M514,'組織C③（②のG6~P→F6にペースト＋事業所名追加）'!Q514=5,'組織C③（②のG6~P→F6にペースト＋事業所名追加）'!O514)</f>
        <v/>
      </c>
      <c r="D514" s="136" t="str" cm="1">
        <f t="array" ref="D514">_xlfn.IFS('組織C③（②のG6~P→F6にペースト＋事業所名追加）'!Q514="","",'組織C③（②のG6~P→F6にペースト＋事業所名追加）'!Q514=1,"",'組織C③（②のG6~P→F6にペースト＋事業所名追加）'!Q514=2,'組織C③（②のG6~P→F6にペースト＋事業所名追加）'!G514,'組織C③（②のG6~P→F6にペースト＋事業所名追加）'!Q514=3,'組織C③（②のG6~P→F6にペースト＋事業所名追加）'!I514,'組織C③（②のG6~P→F6にペースト＋事業所名追加）'!Q514=4,'組織C③（②のG6~P→F6にペースト＋事業所名追加）'!K514,'組織C③（②のG6~P→F6にペースト＋事業所名追加）'!Q514=5,'組織C③（②のG6~P→F6にペースト＋事業所名追加）'!M514)</f>
        <v/>
      </c>
      <c r="E514" s="107" t="str">
        <f t="shared" si="16"/>
        <v/>
      </c>
      <c r="F514" s="37" t="str">
        <f t="shared" si="15"/>
        <v/>
      </c>
      <c r="G514" s="123" t="str" cm="1">
        <f t="array" ref="G514">IF($G$6="","",_xlfn.IFS('組織C③（②のG6~P→F6にペースト＋事業所名追加）'!Q514="","",'組織C③（②のG6~P→F6にペースト＋事業所名追加）'!Q514=1,'組織C③（②のG6~P→F6にペースト＋事業所名追加）'!F514,'組織C③（②のG6~P→F6にペースト＋事業所名追加）'!Q514=2,'組織C③（②のG6~P→F6にペースト＋事業所名追加）'!H514,'組織C③（②のG6~P→F6にペースト＋事業所名追加）'!Q514=3,'組織C③（②のG6~P→F6にペースト＋事業所名追加）'!J514,'組織C③（②のG6~P→F6にペースト＋事業所名追加）'!Q514=4,'組織C③（②のG6~P→F6にペースト＋事業所名追加）'!L514,'組織C③（②のG6~P→F6にペースト＋事業所名追加）'!Q514=5,'組織C③（②のG6~P→F6にペースト＋事業所名追加）'!N514))</f>
        <v/>
      </c>
      <c r="H514" s="123" t="str" cm="1">
        <f t="array" ref="H514">IF($G$6="","",_xlfn.IFS('組織C③（②のG6~P→F6にペースト＋事業所名追加）'!Q514="","",'組織C③（②のG6~P→F6にペースト＋事業所名追加）'!Q514=1,"",'組織C③（②のG6~P→F6にペースト＋事業所名追加）'!Q514=2,'組織C③（②のG6~P→F6にペースト＋事業所名追加）'!F514,'組織C③（②のG6~P→F6にペースト＋事業所名追加）'!Q514=3,'組織C③（②のG6~P→F6にペースト＋事業所名追加）'!H514,'組織C③（②のG6~P→F6にペースト＋事業所名追加）'!Q514=4,'組織C③（②のG6~P→F6にペースト＋事業所名追加）'!J514,'組織C③（②のG6~P→F6にペースト＋事業所名追加）'!Q514=5,'組織C③（②のG6~P→F6にペースト＋事業所名追加）'!L514))</f>
        <v/>
      </c>
      <c r="I514" s="123" t="str">
        <f>IF('組織C③（②のG6~P→F6にペースト＋事業所名追加）'!C514="","",'組織C③（②のG6~P→F6にペースト＋事業所名追加）'!C514)</f>
        <v/>
      </c>
      <c r="J514" s="107"/>
    </row>
    <row r="515" spans="1:10">
      <c r="A515" s="107" t="s">
        <v>1052</v>
      </c>
      <c r="B515" s="134"/>
      <c r="C515" s="136" t="str" cm="1">
        <f t="array" ref="C515">_xlfn.IFS('組織C③（②のG6~P→F6にペースト＋事業所名追加）'!Q515="","",'組織C③（②のG6~P→F6にペースト＋事業所名追加）'!Q515=1,'組織C③（②のG6~P→F6にペースト＋事業所名追加）'!G515,'組織C③（②のG6~P→F6にペースト＋事業所名追加）'!Q515=2,'組織C③（②のG6~P→F6にペースト＋事業所名追加）'!I515,'組織C③（②のG6~P→F6にペースト＋事業所名追加）'!Q515=3,'組織C③（②のG6~P→F6にペースト＋事業所名追加）'!K515,'組織C③（②のG6~P→F6にペースト＋事業所名追加）'!Q515=4,'組織C③（②のG6~P→F6にペースト＋事業所名追加）'!M515,'組織C③（②のG6~P→F6にペースト＋事業所名追加）'!Q515=5,'組織C③（②のG6~P→F6にペースト＋事業所名追加）'!O515)</f>
        <v/>
      </c>
      <c r="D515" s="136" t="str" cm="1">
        <f t="array" ref="D515">_xlfn.IFS('組織C③（②のG6~P→F6にペースト＋事業所名追加）'!Q515="","",'組織C③（②のG6~P→F6にペースト＋事業所名追加）'!Q515=1,"",'組織C③（②のG6~P→F6にペースト＋事業所名追加）'!Q515=2,'組織C③（②のG6~P→F6にペースト＋事業所名追加）'!G515,'組織C③（②のG6~P→F6にペースト＋事業所名追加）'!Q515=3,'組織C③（②のG6~P→F6にペースト＋事業所名追加）'!I515,'組織C③（②のG6~P→F6にペースト＋事業所名追加）'!Q515=4,'組織C③（②のG6~P→F6にペースト＋事業所名追加）'!K515,'組織C③（②のG6~P→F6にペースト＋事業所名追加）'!Q515=5,'組織C③（②のG6~P→F6にペースト＋事業所名追加）'!M515)</f>
        <v/>
      </c>
      <c r="E515" s="107" t="str">
        <f t="shared" si="16"/>
        <v/>
      </c>
      <c r="F515" s="37" t="str">
        <f t="shared" si="15"/>
        <v/>
      </c>
      <c r="G515" s="123" t="str" cm="1">
        <f t="array" ref="G515">IF($G$6="","",_xlfn.IFS('組織C③（②のG6~P→F6にペースト＋事業所名追加）'!Q515="","",'組織C③（②のG6~P→F6にペースト＋事業所名追加）'!Q515=1,'組織C③（②のG6~P→F6にペースト＋事業所名追加）'!F515,'組織C③（②のG6~P→F6にペースト＋事業所名追加）'!Q515=2,'組織C③（②のG6~P→F6にペースト＋事業所名追加）'!H515,'組織C③（②のG6~P→F6にペースト＋事業所名追加）'!Q515=3,'組織C③（②のG6~P→F6にペースト＋事業所名追加）'!J515,'組織C③（②のG6~P→F6にペースト＋事業所名追加）'!Q515=4,'組織C③（②のG6~P→F6にペースト＋事業所名追加）'!L515,'組織C③（②のG6~P→F6にペースト＋事業所名追加）'!Q515=5,'組織C③（②のG6~P→F6にペースト＋事業所名追加）'!N515))</f>
        <v/>
      </c>
      <c r="H515" s="123" t="str" cm="1">
        <f t="array" ref="H515">IF($G$6="","",_xlfn.IFS('組織C③（②のG6~P→F6にペースト＋事業所名追加）'!Q515="","",'組織C③（②のG6~P→F6にペースト＋事業所名追加）'!Q515=1,"",'組織C③（②のG6~P→F6にペースト＋事業所名追加）'!Q515=2,'組織C③（②のG6~P→F6にペースト＋事業所名追加）'!F515,'組織C③（②のG6~P→F6にペースト＋事業所名追加）'!Q515=3,'組織C③（②のG6~P→F6にペースト＋事業所名追加）'!H515,'組織C③（②のG6~P→F6にペースト＋事業所名追加）'!Q515=4,'組織C③（②のG6~P→F6にペースト＋事業所名追加）'!J515,'組織C③（②のG6~P→F6にペースト＋事業所名追加）'!Q515=5,'組織C③（②のG6~P→F6にペースト＋事業所名追加）'!L515))</f>
        <v/>
      </c>
      <c r="I515" s="123" t="str">
        <f>IF('組織C③（②のG6~P→F6にペースト＋事業所名追加）'!C515="","",'組織C③（②のG6~P→F6にペースト＋事業所名追加）'!C515)</f>
        <v/>
      </c>
      <c r="J515" s="107"/>
    </row>
    <row r="516" spans="1:10">
      <c r="A516" s="107" t="s">
        <v>1053</v>
      </c>
      <c r="B516" s="134"/>
      <c r="C516" s="136" t="str" cm="1">
        <f t="array" ref="C516">_xlfn.IFS('組織C③（②のG6~P→F6にペースト＋事業所名追加）'!Q516="","",'組織C③（②のG6~P→F6にペースト＋事業所名追加）'!Q516=1,'組織C③（②のG6~P→F6にペースト＋事業所名追加）'!G516,'組織C③（②のG6~P→F6にペースト＋事業所名追加）'!Q516=2,'組織C③（②のG6~P→F6にペースト＋事業所名追加）'!I516,'組織C③（②のG6~P→F6にペースト＋事業所名追加）'!Q516=3,'組織C③（②のG6~P→F6にペースト＋事業所名追加）'!K516,'組織C③（②のG6~P→F6にペースト＋事業所名追加）'!Q516=4,'組織C③（②のG6~P→F6にペースト＋事業所名追加）'!M516,'組織C③（②のG6~P→F6にペースト＋事業所名追加）'!Q516=5,'組織C③（②のG6~P→F6にペースト＋事業所名追加）'!O516)</f>
        <v/>
      </c>
      <c r="D516" s="136" t="str" cm="1">
        <f t="array" ref="D516">_xlfn.IFS('組織C③（②のG6~P→F6にペースト＋事業所名追加）'!Q516="","",'組織C③（②のG6~P→F6にペースト＋事業所名追加）'!Q516=1,"",'組織C③（②のG6~P→F6にペースト＋事業所名追加）'!Q516=2,'組織C③（②のG6~P→F6にペースト＋事業所名追加）'!G516,'組織C③（②のG6~P→F6にペースト＋事業所名追加）'!Q516=3,'組織C③（②のG6~P→F6にペースト＋事業所名追加）'!I516,'組織C③（②のG6~P→F6にペースト＋事業所名追加）'!Q516=4,'組織C③（②のG6~P→F6にペースト＋事業所名追加）'!K516,'組織C③（②のG6~P→F6にペースト＋事業所名追加）'!Q516=5,'組織C③（②のG6~P→F6にペースト＋事業所名追加）'!M516)</f>
        <v/>
      </c>
      <c r="E516" s="107" t="str">
        <f t="shared" si="16"/>
        <v/>
      </c>
      <c r="F516" s="37" t="str">
        <f t="shared" si="15"/>
        <v/>
      </c>
      <c r="G516" s="123" t="str" cm="1">
        <f t="array" ref="G516">IF($G$6="","",_xlfn.IFS('組織C③（②のG6~P→F6にペースト＋事業所名追加）'!Q516="","",'組織C③（②のG6~P→F6にペースト＋事業所名追加）'!Q516=1,'組織C③（②のG6~P→F6にペースト＋事業所名追加）'!F516,'組織C③（②のG6~P→F6にペースト＋事業所名追加）'!Q516=2,'組織C③（②のG6~P→F6にペースト＋事業所名追加）'!H516,'組織C③（②のG6~P→F6にペースト＋事業所名追加）'!Q516=3,'組織C③（②のG6~P→F6にペースト＋事業所名追加）'!J516,'組織C③（②のG6~P→F6にペースト＋事業所名追加）'!Q516=4,'組織C③（②のG6~P→F6にペースト＋事業所名追加）'!L516,'組織C③（②のG6~P→F6にペースト＋事業所名追加）'!Q516=5,'組織C③（②のG6~P→F6にペースト＋事業所名追加）'!N516))</f>
        <v/>
      </c>
      <c r="H516" s="123" t="str" cm="1">
        <f t="array" ref="H516">IF($G$6="","",_xlfn.IFS('組織C③（②のG6~P→F6にペースト＋事業所名追加）'!Q516="","",'組織C③（②のG6~P→F6にペースト＋事業所名追加）'!Q516=1,"",'組織C③（②のG6~P→F6にペースト＋事業所名追加）'!Q516=2,'組織C③（②のG6~P→F6にペースト＋事業所名追加）'!F516,'組織C③（②のG6~P→F6にペースト＋事業所名追加）'!Q516=3,'組織C③（②のG6~P→F6にペースト＋事業所名追加）'!H516,'組織C③（②のG6~P→F6にペースト＋事業所名追加）'!Q516=4,'組織C③（②のG6~P→F6にペースト＋事業所名追加）'!J516,'組織C③（②のG6~P→F6にペースト＋事業所名追加）'!Q516=5,'組織C③（②のG6~P→F6にペースト＋事業所名追加）'!L516))</f>
        <v/>
      </c>
      <c r="I516" s="123" t="str">
        <f>IF('組織C③（②のG6~P→F6にペースト＋事業所名追加）'!C516="","",'組織C③（②のG6~P→F6にペースト＋事業所名追加）'!C516)</f>
        <v/>
      </c>
      <c r="J516" s="107"/>
    </row>
    <row r="517" spans="1:10">
      <c r="A517" s="107" t="s">
        <v>1054</v>
      </c>
      <c r="B517" s="134"/>
      <c r="C517" s="136" t="str" cm="1">
        <f t="array" ref="C517">_xlfn.IFS('組織C③（②のG6~P→F6にペースト＋事業所名追加）'!Q517="","",'組織C③（②のG6~P→F6にペースト＋事業所名追加）'!Q517=1,'組織C③（②のG6~P→F6にペースト＋事業所名追加）'!G517,'組織C③（②のG6~P→F6にペースト＋事業所名追加）'!Q517=2,'組織C③（②のG6~P→F6にペースト＋事業所名追加）'!I517,'組織C③（②のG6~P→F6にペースト＋事業所名追加）'!Q517=3,'組織C③（②のG6~P→F6にペースト＋事業所名追加）'!K517,'組織C③（②のG6~P→F6にペースト＋事業所名追加）'!Q517=4,'組織C③（②のG6~P→F6にペースト＋事業所名追加）'!M517,'組織C③（②のG6~P→F6にペースト＋事業所名追加）'!Q517=5,'組織C③（②のG6~P→F6にペースト＋事業所名追加）'!O517)</f>
        <v/>
      </c>
      <c r="D517" s="136" t="str" cm="1">
        <f t="array" ref="D517">_xlfn.IFS('組織C③（②のG6~P→F6にペースト＋事業所名追加）'!Q517="","",'組織C③（②のG6~P→F6にペースト＋事業所名追加）'!Q517=1,"",'組織C③（②のG6~P→F6にペースト＋事業所名追加）'!Q517=2,'組織C③（②のG6~P→F6にペースト＋事業所名追加）'!G517,'組織C③（②のG6~P→F6にペースト＋事業所名追加）'!Q517=3,'組織C③（②のG6~P→F6にペースト＋事業所名追加）'!I517,'組織C③（②のG6~P→F6にペースト＋事業所名追加）'!Q517=4,'組織C③（②のG6~P→F6にペースト＋事業所名追加）'!K517,'組織C③（②のG6~P→F6にペースト＋事業所名追加）'!Q517=5,'組織C③（②のG6~P→F6にペースト＋事業所名追加）'!M517)</f>
        <v/>
      </c>
      <c r="E517" s="107" t="str">
        <f t="shared" si="16"/>
        <v/>
      </c>
      <c r="F517" s="37" t="str">
        <f t="shared" si="15"/>
        <v/>
      </c>
      <c r="G517" s="123" t="str" cm="1">
        <f t="array" ref="G517">IF($G$6="","",_xlfn.IFS('組織C③（②のG6~P→F6にペースト＋事業所名追加）'!Q517="","",'組織C③（②のG6~P→F6にペースト＋事業所名追加）'!Q517=1,'組織C③（②のG6~P→F6にペースト＋事業所名追加）'!F517,'組織C③（②のG6~P→F6にペースト＋事業所名追加）'!Q517=2,'組織C③（②のG6~P→F6にペースト＋事業所名追加）'!H517,'組織C③（②のG6~P→F6にペースト＋事業所名追加）'!Q517=3,'組織C③（②のG6~P→F6にペースト＋事業所名追加）'!J517,'組織C③（②のG6~P→F6にペースト＋事業所名追加）'!Q517=4,'組織C③（②のG6~P→F6にペースト＋事業所名追加）'!L517,'組織C③（②のG6~P→F6にペースト＋事業所名追加）'!Q517=5,'組織C③（②のG6~P→F6にペースト＋事業所名追加）'!N517))</f>
        <v/>
      </c>
      <c r="H517" s="123" t="str" cm="1">
        <f t="array" ref="H517">IF($G$6="","",_xlfn.IFS('組織C③（②のG6~P→F6にペースト＋事業所名追加）'!Q517="","",'組織C③（②のG6~P→F6にペースト＋事業所名追加）'!Q517=1,"",'組織C③（②のG6~P→F6にペースト＋事業所名追加）'!Q517=2,'組織C③（②のG6~P→F6にペースト＋事業所名追加）'!F517,'組織C③（②のG6~P→F6にペースト＋事業所名追加）'!Q517=3,'組織C③（②のG6~P→F6にペースト＋事業所名追加）'!H517,'組織C③（②のG6~P→F6にペースト＋事業所名追加）'!Q517=4,'組織C③（②のG6~P→F6にペースト＋事業所名追加）'!J517,'組織C③（②のG6~P→F6にペースト＋事業所名追加）'!Q517=5,'組織C③（②のG6~P→F6にペースト＋事業所名追加）'!L517))</f>
        <v/>
      </c>
      <c r="I517" s="123" t="str">
        <f>IF('組織C③（②のG6~P→F6にペースト＋事業所名追加）'!C517="","",'組織C③（②のG6~P→F6にペースト＋事業所名追加）'!C517)</f>
        <v/>
      </c>
      <c r="J517" s="107"/>
    </row>
    <row r="518" spans="1:10">
      <c r="A518" s="107" t="s">
        <v>1055</v>
      </c>
      <c r="B518" s="134"/>
      <c r="C518" s="136" t="str" cm="1">
        <f t="array" ref="C518">_xlfn.IFS('組織C③（②のG6~P→F6にペースト＋事業所名追加）'!Q518="","",'組織C③（②のG6~P→F6にペースト＋事業所名追加）'!Q518=1,'組織C③（②のG6~P→F6にペースト＋事業所名追加）'!G518,'組織C③（②のG6~P→F6にペースト＋事業所名追加）'!Q518=2,'組織C③（②のG6~P→F6にペースト＋事業所名追加）'!I518,'組織C③（②のG6~P→F6にペースト＋事業所名追加）'!Q518=3,'組織C③（②のG6~P→F6にペースト＋事業所名追加）'!K518,'組織C③（②のG6~P→F6にペースト＋事業所名追加）'!Q518=4,'組織C③（②のG6~P→F6にペースト＋事業所名追加）'!M518,'組織C③（②のG6~P→F6にペースト＋事業所名追加）'!Q518=5,'組織C③（②のG6~P→F6にペースト＋事業所名追加）'!O518)</f>
        <v/>
      </c>
      <c r="D518" s="136" t="str" cm="1">
        <f t="array" ref="D518">_xlfn.IFS('組織C③（②のG6~P→F6にペースト＋事業所名追加）'!Q518="","",'組織C③（②のG6~P→F6にペースト＋事業所名追加）'!Q518=1,"",'組織C③（②のG6~P→F6にペースト＋事業所名追加）'!Q518=2,'組織C③（②のG6~P→F6にペースト＋事業所名追加）'!G518,'組織C③（②のG6~P→F6にペースト＋事業所名追加）'!Q518=3,'組織C③（②のG6~P→F6にペースト＋事業所名追加）'!I518,'組織C③（②のG6~P→F6にペースト＋事業所名追加）'!Q518=4,'組織C③（②のG6~P→F6にペースト＋事業所名追加）'!K518,'組織C③（②のG6~P→F6にペースト＋事業所名追加）'!Q518=5,'組織C③（②のG6~P→F6にペースト＋事業所名追加）'!M518)</f>
        <v/>
      </c>
      <c r="E518" s="107" t="str">
        <f t="shared" si="16"/>
        <v/>
      </c>
      <c r="F518" s="37" t="str">
        <f t="shared" si="15"/>
        <v/>
      </c>
      <c r="G518" s="123" t="str" cm="1">
        <f t="array" ref="G518">IF($G$6="","",_xlfn.IFS('組織C③（②のG6~P→F6にペースト＋事業所名追加）'!Q518="","",'組織C③（②のG6~P→F6にペースト＋事業所名追加）'!Q518=1,'組織C③（②のG6~P→F6にペースト＋事業所名追加）'!F518,'組織C③（②のG6~P→F6にペースト＋事業所名追加）'!Q518=2,'組織C③（②のG6~P→F6にペースト＋事業所名追加）'!H518,'組織C③（②のG6~P→F6にペースト＋事業所名追加）'!Q518=3,'組織C③（②のG6~P→F6にペースト＋事業所名追加）'!J518,'組織C③（②のG6~P→F6にペースト＋事業所名追加）'!Q518=4,'組織C③（②のG6~P→F6にペースト＋事業所名追加）'!L518,'組織C③（②のG6~P→F6にペースト＋事業所名追加）'!Q518=5,'組織C③（②のG6~P→F6にペースト＋事業所名追加）'!N518))</f>
        <v/>
      </c>
      <c r="H518" s="123" t="str" cm="1">
        <f t="array" ref="H518">IF($G$6="","",_xlfn.IFS('組織C③（②のG6~P→F6にペースト＋事業所名追加）'!Q518="","",'組織C③（②のG6~P→F6にペースト＋事業所名追加）'!Q518=1,"",'組織C③（②のG6~P→F6にペースト＋事業所名追加）'!Q518=2,'組織C③（②のG6~P→F6にペースト＋事業所名追加）'!F518,'組織C③（②のG6~P→F6にペースト＋事業所名追加）'!Q518=3,'組織C③（②のG6~P→F6にペースト＋事業所名追加）'!H518,'組織C③（②のG6~P→F6にペースト＋事業所名追加）'!Q518=4,'組織C③（②のG6~P→F6にペースト＋事業所名追加）'!J518,'組織C③（②のG6~P→F6にペースト＋事業所名追加）'!Q518=5,'組織C③（②のG6~P→F6にペースト＋事業所名追加）'!L518))</f>
        <v/>
      </c>
      <c r="I518" s="123" t="str">
        <f>IF('組織C③（②のG6~P→F6にペースト＋事業所名追加）'!C518="","",'組織C③（②のG6~P→F6にペースト＋事業所名追加）'!C518)</f>
        <v/>
      </c>
      <c r="J518" s="107"/>
    </row>
    <row r="519" spans="1:10">
      <c r="A519" s="107" t="s">
        <v>1056</v>
      </c>
      <c r="B519" s="134"/>
      <c r="C519" s="136" t="str" cm="1">
        <f t="array" ref="C519">_xlfn.IFS('組織C③（②のG6~P→F6にペースト＋事業所名追加）'!Q519="","",'組織C③（②のG6~P→F6にペースト＋事業所名追加）'!Q519=1,'組織C③（②のG6~P→F6にペースト＋事業所名追加）'!G519,'組織C③（②のG6~P→F6にペースト＋事業所名追加）'!Q519=2,'組織C③（②のG6~P→F6にペースト＋事業所名追加）'!I519,'組織C③（②のG6~P→F6にペースト＋事業所名追加）'!Q519=3,'組織C③（②のG6~P→F6にペースト＋事業所名追加）'!K519,'組織C③（②のG6~P→F6にペースト＋事業所名追加）'!Q519=4,'組織C③（②のG6~P→F6にペースト＋事業所名追加）'!M519,'組織C③（②のG6~P→F6にペースト＋事業所名追加）'!Q519=5,'組織C③（②のG6~P→F6にペースト＋事業所名追加）'!O519)</f>
        <v/>
      </c>
      <c r="D519" s="136" t="str" cm="1">
        <f t="array" ref="D519">_xlfn.IFS('組織C③（②のG6~P→F6にペースト＋事業所名追加）'!Q519="","",'組織C③（②のG6~P→F6にペースト＋事業所名追加）'!Q519=1,"",'組織C③（②のG6~P→F6にペースト＋事業所名追加）'!Q519=2,'組織C③（②のG6~P→F6にペースト＋事業所名追加）'!G519,'組織C③（②のG6~P→F6にペースト＋事業所名追加）'!Q519=3,'組織C③（②のG6~P→F6にペースト＋事業所名追加）'!I519,'組織C③（②のG6~P→F6にペースト＋事業所名追加）'!Q519=4,'組織C③（②のG6~P→F6にペースト＋事業所名追加）'!K519,'組織C③（②のG6~P→F6にペースト＋事業所名追加）'!Q519=5,'組織C③（②のG6~P→F6にペースト＋事業所名追加）'!M519)</f>
        <v/>
      </c>
      <c r="E519" s="107" t="str">
        <f t="shared" si="16"/>
        <v/>
      </c>
      <c r="F519" s="37" t="str">
        <f t="shared" si="15"/>
        <v/>
      </c>
      <c r="G519" s="123" t="str" cm="1">
        <f t="array" ref="G519">IF($G$6="","",_xlfn.IFS('組織C③（②のG6~P→F6にペースト＋事業所名追加）'!Q519="","",'組織C③（②のG6~P→F6にペースト＋事業所名追加）'!Q519=1,'組織C③（②のG6~P→F6にペースト＋事業所名追加）'!F519,'組織C③（②のG6~P→F6にペースト＋事業所名追加）'!Q519=2,'組織C③（②のG6~P→F6にペースト＋事業所名追加）'!H519,'組織C③（②のG6~P→F6にペースト＋事業所名追加）'!Q519=3,'組織C③（②のG6~P→F6にペースト＋事業所名追加）'!J519,'組織C③（②のG6~P→F6にペースト＋事業所名追加）'!Q519=4,'組織C③（②のG6~P→F6にペースト＋事業所名追加）'!L519,'組織C③（②のG6~P→F6にペースト＋事業所名追加）'!Q519=5,'組織C③（②のG6~P→F6にペースト＋事業所名追加）'!N519))</f>
        <v/>
      </c>
      <c r="H519" s="123" t="str" cm="1">
        <f t="array" ref="H519">IF($G$6="","",_xlfn.IFS('組織C③（②のG6~P→F6にペースト＋事業所名追加）'!Q519="","",'組織C③（②のG6~P→F6にペースト＋事業所名追加）'!Q519=1,"",'組織C③（②のG6~P→F6にペースト＋事業所名追加）'!Q519=2,'組織C③（②のG6~P→F6にペースト＋事業所名追加）'!F519,'組織C③（②のG6~P→F6にペースト＋事業所名追加）'!Q519=3,'組織C③（②のG6~P→F6にペースト＋事業所名追加）'!H519,'組織C③（②のG6~P→F6にペースト＋事業所名追加）'!Q519=4,'組織C③（②のG6~P→F6にペースト＋事業所名追加）'!J519,'組織C③（②のG6~P→F6にペースト＋事業所名追加）'!Q519=5,'組織C③（②のG6~P→F6にペースト＋事業所名追加）'!L519))</f>
        <v/>
      </c>
      <c r="I519" s="123" t="str">
        <f>IF('組織C③（②のG6~P→F6にペースト＋事業所名追加）'!C519="","",'組織C③（②のG6~P→F6にペースト＋事業所名追加）'!C519)</f>
        <v/>
      </c>
      <c r="J519" s="107"/>
    </row>
    <row r="520" spans="1:10">
      <c r="A520" s="107" t="s">
        <v>1057</v>
      </c>
      <c r="B520" s="134"/>
      <c r="C520" s="136" t="str" cm="1">
        <f t="array" ref="C520">_xlfn.IFS('組織C③（②のG6~P→F6にペースト＋事業所名追加）'!Q520="","",'組織C③（②のG6~P→F6にペースト＋事業所名追加）'!Q520=1,'組織C③（②のG6~P→F6にペースト＋事業所名追加）'!G520,'組織C③（②のG6~P→F6にペースト＋事業所名追加）'!Q520=2,'組織C③（②のG6~P→F6にペースト＋事業所名追加）'!I520,'組織C③（②のG6~P→F6にペースト＋事業所名追加）'!Q520=3,'組織C③（②のG6~P→F6にペースト＋事業所名追加）'!K520,'組織C③（②のG6~P→F6にペースト＋事業所名追加）'!Q520=4,'組織C③（②のG6~P→F6にペースト＋事業所名追加）'!M520,'組織C③（②のG6~P→F6にペースト＋事業所名追加）'!Q520=5,'組織C③（②のG6~P→F6にペースト＋事業所名追加）'!O520)</f>
        <v/>
      </c>
      <c r="D520" s="136" t="str" cm="1">
        <f t="array" ref="D520">_xlfn.IFS('組織C③（②のG6~P→F6にペースト＋事業所名追加）'!Q520="","",'組織C③（②のG6~P→F6にペースト＋事業所名追加）'!Q520=1,"",'組織C③（②のG6~P→F6にペースト＋事業所名追加）'!Q520=2,'組織C③（②のG6~P→F6にペースト＋事業所名追加）'!G520,'組織C③（②のG6~P→F6にペースト＋事業所名追加）'!Q520=3,'組織C③（②のG6~P→F6にペースト＋事業所名追加）'!I520,'組織C③（②のG6~P→F6にペースト＋事業所名追加）'!Q520=4,'組織C③（②のG6~P→F6にペースト＋事業所名追加）'!K520,'組織C③（②のG6~P→F6にペースト＋事業所名追加）'!Q520=5,'組織C③（②のG6~P→F6にペースト＋事業所名追加）'!M520)</f>
        <v/>
      </c>
      <c r="E520" s="107" t="str">
        <f t="shared" si="16"/>
        <v/>
      </c>
      <c r="F520" s="37" t="str">
        <f t="shared" si="15"/>
        <v/>
      </c>
      <c r="G520" s="123" t="str" cm="1">
        <f t="array" ref="G520">IF($G$6="","",_xlfn.IFS('組織C③（②のG6~P→F6にペースト＋事業所名追加）'!Q520="","",'組織C③（②のG6~P→F6にペースト＋事業所名追加）'!Q520=1,'組織C③（②のG6~P→F6にペースト＋事業所名追加）'!F520,'組織C③（②のG6~P→F6にペースト＋事業所名追加）'!Q520=2,'組織C③（②のG6~P→F6にペースト＋事業所名追加）'!H520,'組織C③（②のG6~P→F6にペースト＋事業所名追加）'!Q520=3,'組織C③（②のG6~P→F6にペースト＋事業所名追加）'!J520,'組織C③（②のG6~P→F6にペースト＋事業所名追加）'!Q520=4,'組織C③（②のG6~P→F6にペースト＋事業所名追加）'!L520,'組織C③（②のG6~P→F6にペースト＋事業所名追加）'!Q520=5,'組織C③（②のG6~P→F6にペースト＋事業所名追加）'!N520))</f>
        <v/>
      </c>
      <c r="H520" s="123" t="str" cm="1">
        <f t="array" ref="H520">IF($G$6="","",_xlfn.IFS('組織C③（②のG6~P→F6にペースト＋事業所名追加）'!Q520="","",'組織C③（②のG6~P→F6にペースト＋事業所名追加）'!Q520=1,"",'組織C③（②のG6~P→F6にペースト＋事業所名追加）'!Q520=2,'組織C③（②のG6~P→F6にペースト＋事業所名追加）'!F520,'組織C③（②のG6~P→F6にペースト＋事業所名追加）'!Q520=3,'組織C③（②のG6~P→F6にペースト＋事業所名追加）'!H520,'組織C③（②のG6~P→F6にペースト＋事業所名追加）'!Q520=4,'組織C③（②のG6~P→F6にペースト＋事業所名追加）'!J520,'組織C③（②のG6~P→F6にペースト＋事業所名追加）'!Q520=5,'組織C③（②のG6~P→F6にペースト＋事業所名追加）'!L520))</f>
        <v/>
      </c>
      <c r="I520" s="123" t="str">
        <f>IF('組織C③（②のG6~P→F6にペースト＋事業所名追加）'!C520="","",'組織C③（②のG6~P→F6にペースト＋事業所名追加）'!C520)</f>
        <v/>
      </c>
      <c r="J520" s="107"/>
    </row>
    <row r="521" spans="1:10">
      <c r="A521" s="107" t="s">
        <v>1058</v>
      </c>
      <c r="B521" s="134"/>
      <c r="C521" s="136" t="str" cm="1">
        <f t="array" ref="C521">_xlfn.IFS('組織C③（②のG6~P→F6にペースト＋事業所名追加）'!Q521="","",'組織C③（②のG6~P→F6にペースト＋事業所名追加）'!Q521=1,'組織C③（②のG6~P→F6にペースト＋事業所名追加）'!G521,'組織C③（②のG6~P→F6にペースト＋事業所名追加）'!Q521=2,'組織C③（②のG6~P→F6にペースト＋事業所名追加）'!I521,'組織C③（②のG6~P→F6にペースト＋事業所名追加）'!Q521=3,'組織C③（②のG6~P→F6にペースト＋事業所名追加）'!K521,'組織C③（②のG6~P→F6にペースト＋事業所名追加）'!Q521=4,'組織C③（②のG6~P→F6にペースト＋事業所名追加）'!M521,'組織C③（②のG6~P→F6にペースト＋事業所名追加）'!Q521=5,'組織C③（②のG6~P→F6にペースト＋事業所名追加）'!O521)</f>
        <v/>
      </c>
      <c r="D521" s="136" t="str" cm="1">
        <f t="array" ref="D521">_xlfn.IFS('組織C③（②のG6~P→F6にペースト＋事業所名追加）'!Q521="","",'組織C③（②のG6~P→F6にペースト＋事業所名追加）'!Q521=1,"",'組織C③（②のG6~P→F6にペースト＋事業所名追加）'!Q521=2,'組織C③（②のG6~P→F6にペースト＋事業所名追加）'!G521,'組織C③（②のG6~P→F6にペースト＋事業所名追加）'!Q521=3,'組織C③（②のG6~P→F6にペースト＋事業所名追加）'!I521,'組織C③（②のG6~P→F6にペースト＋事業所名追加）'!Q521=4,'組織C③（②のG6~P→F6にペースト＋事業所名追加）'!K521,'組織C③（②のG6~P→F6にペースト＋事業所名追加）'!Q521=5,'組織C③（②のG6~P→F6にペースト＋事業所名追加）'!M521)</f>
        <v/>
      </c>
      <c r="E521" s="107" t="str">
        <f t="shared" si="16"/>
        <v/>
      </c>
      <c r="F521" s="37" t="str">
        <f t="shared" si="15"/>
        <v/>
      </c>
      <c r="G521" s="123" t="str" cm="1">
        <f t="array" ref="G521">IF($G$6="","",_xlfn.IFS('組織C③（②のG6~P→F6にペースト＋事業所名追加）'!Q521="","",'組織C③（②のG6~P→F6にペースト＋事業所名追加）'!Q521=1,'組織C③（②のG6~P→F6にペースト＋事業所名追加）'!F521,'組織C③（②のG6~P→F6にペースト＋事業所名追加）'!Q521=2,'組織C③（②のG6~P→F6にペースト＋事業所名追加）'!H521,'組織C③（②のG6~P→F6にペースト＋事業所名追加）'!Q521=3,'組織C③（②のG6~P→F6にペースト＋事業所名追加）'!J521,'組織C③（②のG6~P→F6にペースト＋事業所名追加）'!Q521=4,'組織C③（②のG6~P→F6にペースト＋事業所名追加）'!L521,'組織C③（②のG6~P→F6にペースト＋事業所名追加）'!Q521=5,'組織C③（②のG6~P→F6にペースト＋事業所名追加）'!N521))</f>
        <v/>
      </c>
      <c r="H521" s="123" t="str" cm="1">
        <f t="array" ref="H521">IF($G$6="","",_xlfn.IFS('組織C③（②のG6~P→F6にペースト＋事業所名追加）'!Q521="","",'組織C③（②のG6~P→F6にペースト＋事業所名追加）'!Q521=1,"",'組織C③（②のG6~P→F6にペースト＋事業所名追加）'!Q521=2,'組織C③（②のG6~P→F6にペースト＋事業所名追加）'!F521,'組織C③（②のG6~P→F6にペースト＋事業所名追加）'!Q521=3,'組織C③（②のG6~P→F6にペースト＋事業所名追加）'!H521,'組織C③（②のG6~P→F6にペースト＋事業所名追加）'!Q521=4,'組織C③（②のG6~P→F6にペースト＋事業所名追加）'!J521,'組織C③（②のG6~P→F6にペースト＋事業所名追加）'!Q521=5,'組織C③（②のG6~P→F6にペースト＋事業所名追加）'!L521))</f>
        <v/>
      </c>
      <c r="I521" s="123" t="str">
        <f>IF('組織C③（②のG6~P→F6にペースト＋事業所名追加）'!C521="","",'組織C③（②のG6~P→F6にペースト＋事業所名追加）'!C521)</f>
        <v/>
      </c>
      <c r="J521" s="107"/>
    </row>
    <row r="522" spans="1:10">
      <c r="A522" s="107" t="s">
        <v>1059</v>
      </c>
      <c r="B522" s="134"/>
      <c r="C522" s="136" t="str" cm="1">
        <f t="array" ref="C522">_xlfn.IFS('組織C③（②のG6~P→F6にペースト＋事業所名追加）'!Q522="","",'組織C③（②のG6~P→F6にペースト＋事業所名追加）'!Q522=1,'組織C③（②のG6~P→F6にペースト＋事業所名追加）'!G522,'組織C③（②のG6~P→F6にペースト＋事業所名追加）'!Q522=2,'組織C③（②のG6~P→F6にペースト＋事業所名追加）'!I522,'組織C③（②のG6~P→F6にペースト＋事業所名追加）'!Q522=3,'組織C③（②のG6~P→F6にペースト＋事業所名追加）'!K522,'組織C③（②のG6~P→F6にペースト＋事業所名追加）'!Q522=4,'組織C③（②のG6~P→F6にペースト＋事業所名追加）'!M522,'組織C③（②のG6~P→F6にペースト＋事業所名追加）'!Q522=5,'組織C③（②のG6~P→F6にペースト＋事業所名追加）'!O522)</f>
        <v/>
      </c>
      <c r="D522" s="136" t="str" cm="1">
        <f t="array" ref="D522">_xlfn.IFS('組織C③（②のG6~P→F6にペースト＋事業所名追加）'!Q522="","",'組織C③（②のG6~P→F6にペースト＋事業所名追加）'!Q522=1,"",'組織C③（②のG6~P→F6にペースト＋事業所名追加）'!Q522=2,'組織C③（②のG6~P→F6にペースト＋事業所名追加）'!G522,'組織C③（②のG6~P→F6にペースト＋事業所名追加）'!Q522=3,'組織C③（②のG6~P→F6にペースト＋事業所名追加）'!I522,'組織C③（②のG6~P→F6にペースト＋事業所名追加）'!Q522=4,'組織C③（②のG6~P→F6にペースト＋事業所名追加）'!K522,'組織C③（②のG6~P→F6にペースト＋事業所名追加）'!Q522=5,'組織C③（②のG6~P→F6にペースト＋事業所名追加）'!M522)</f>
        <v/>
      </c>
      <c r="E522" s="107" t="str">
        <f t="shared" si="16"/>
        <v/>
      </c>
      <c r="F522" s="37" t="str">
        <f t="shared" ref="F522:F585" si="17">IF(C522="","",IF(D522="",1,IF(H522="",(INDEX($A$6:$F$805,MATCH(D522,$C$6:$C$805,0),6))+1,(INDEX($A$6:$H$805,MATCH(H522,$G$6:$G$805,0),6))+1)))</f>
        <v/>
      </c>
      <c r="G522" s="123" t="str" cm="1">
        <f t="array" ref="G522">IF($G$6="","",_xlfn.IFS('組織C③（②のG6~P→F6にペースト＋事業所名追加）'!Q522="","",'組織C③（②のG6~P→F6にペースト＋事業所名追加）'!Q522=1,'組織C③（②のG6~P→F6にペースト＋事業所名追加）'!F522,'組織C③（②のG6~P→F6にペースト＋事業所名追加）'!Q522=2,'組織C③（②のG6~P→F6にペースト＋事業所名追加）'!H522,'組織C③（②のG6~P→F6にペースト＋事業所名追加）'!Q522=3,'組織C③（②のG6~P→F6にペースト＋事業所名追加）'!J522,'組織C③（②のG6~P→F6にペースト＋事業所名追加）'!Q522=4,'組織C③（②のG6~P→F6にペースト＋事業所名追加）'!L522,'組織C③（②のG6~P→F6にペースト＋事業所名追加）'!Q522=5,'組織C③（②のG6~P→F6にペースト＋事業所名追加）'!N522))</f>
        <v/>
      </c>
      <c r="H522" s="123" t="str" cm="1">
        <f t="array" ref="H522">IF($G$6="","",_xlfn.IFS('組織C③（②のG6~P→F6にペースト＋事業所名追加）'!Q522="","",'組織C③（②のG6~P→F6にペースト＋事業所名追加）'!Q522=1,"",'組織C③（②のG6~P→F6にペースト＋事業所名追加）'!Q522=2,'組織C③（②のG6~P→F6にペースト＋事業所名追加）'!F522,'組織C③（②のG6~P→F6にペースト＋事業所名追加）'!Q522=3,'組織C③（②のG6~P→F6にペースト＋事業所名追加）'!H522,'組織C③（②のG6~P→F6にペースト＋事業所名追加）'!Q522=4,'組織C③（②のG6~P→F6にペースト＋事業所名追加）'!J522,'組織C③（②のG6~P→F6にペースト＋事業所名追加）'!Q522=5,'組織C③（②のG6~P→F6にペースト＋事業所名追加）'!L522))</f>
        <v/>
      </c>
      <c r="I522" s="123" t="str">
        <f>IF('組織C③（②のG6~P→F6にペースト＋事業所名追加）'!C522="","",'組織C③（②のG6~P→F6にペースト＋事業所名追加）'!C522)</f>
        <v/>
      </c>
      <c r="J522" s="107"/>
    </row>
    <row r="523" spans="1:10">
      <c r="A523" s="107" t="s">
        <v>1060</v>
      </c>
      <c r="B523" s="134"/>
      <c r="C523" s="136" t="str" cm="1">
        <f t="array" ref="C523">_xlfn.IFS('組織C③（②のG6~P→F6にペースト＋事業所名追加）'!Q523="","",'組織C③（②のG6~P→F6にペースト＋事業所名追加）'!Q523=1,'組織C③（②のG6~P→F6にペースト＋事業所名追加）'!G523,'組織C③（②のG6~P→F6にペースト＋事業所名追加）'!Q523=2,'組織C③（②のG6~P→F6にペースト＋事業所名追加）'!I523,'組織C③（②のG6~P→F6にペースト＋事業所名追加）'!Q523=3,'組織C③（②のG6~P→F6にペースト＋事業所名追加）'!K523,'組織C③（②のG6~P→F6にペースト＋事業所名追加）'!Q523=4,'組織C③（②のG6~P→F6にペースト＋事業所名追加）'!M523,'組織C③（②のG6~P→F6にペースト＋事業所名追加）'!Q523=5,'組織C③（②のG6~P→F6にペースト＋事業所名追加）'!O523)</f>
        <v/>
      </c>
      <c r="D523" s="136" t="str" cm="1">
        <f t="array" ref="D523">_xlfn.IFS('組織C③（②のG6~P→F6にペースト＋事業所名追加）'!Q523="","",'組織C③（②のG6~P→F6にペースト＋事業所名追加）'!Q523=1,"",'組織C③（②のG6~P→F6にペースト＋事業所名追加）'!Q523=2,'組織C③（②のG6~P→F6にペースト＋事業所名追加）'!G523,'組織C③（②のG6~P→F6にペースト＋事業所名追加）'!Q523=3,'組織C③（②のG6~P→F6にペースト＋事業所名追加）'!I523,'組織C③（②のG6~P→F6にペースト＋事業所名追加）'!Q523=4,'組織C③（②のG6~P→F6にペースト＋事業所名追加）'!K523,'組織C③（②のG6~P→F6にペースト＋事業所名追加）'!Q523=5,'組織C③（②のG6~P→F6にペースト＋事業所名追加）'!M523)</f>
        <v/>
      </c>
      <c r="E523" s="107" t="str">
        <f t="shared" ref="E523:E586" si="18">IF(D523="","",IF(H523="",(INDEX($A$6:$C$805,MATCH(D523,$C$6:$C$805,0),1)),(INDEX($A$6:$H$805,MATCH(H523,$G$6:$G$805,0),1))))</f>
        <v/>
      </c>
      <c r="F523" s="37" t="str">
        <f t="shared" si="17"/>
        <v/>
      </c>
      <c r="G523" s="123" t="str" cm="1">
        <f t="array" ref="G523">IF($G$6="","",_xlfn.IFS('組織C③（②のG6~P→F6にペースト＋事業所名追加）'!Q523="","",'組織C③（②のG6~P→F6にペースト＋事業所名追加）'!Q523=1,'組織C③（②のG6~P→F6にペースト＋事業所名追加）'!F523,'組織C③（②のG6~P→F6にペースト＋事業所名追加）'!Q523=2,'組織C③（②のG6~P→F6にペースト＋事業所名追加）'!H523,'組織C③（②のG6~P→F6にペースト＋事業所名追加）'!Q523=3,'組織C③（②のG6~P→F6にペースト＋事業所名追加）'!J523,'組織C③（②のG6~P→F6にペースト＋事業所名追加）'!Q523=4,'組織C③（②のG6~P→F6にペースト＋事業所名追加）'!L523,'組織C③（②のG6~P→F6にペースト＋事業所名追加）'!Q523=5,'組織C③（②のG6~P→F6にペースト＋事業所名追加）'!N523))</f>
        <v/>
      </c>
      <c r="H523" s="123" t="str" cm="1">
        <f t="array" ref="H523">IF($G$6="","",_xlfn.IFS('組織C③（②のG6~P→F6にペースト＋事業所名追加）'!Q523="","",'組織C③（②のG6~P→F6にペースト＋事業所名追加）'!Q523=1,"",'組織C③（②のG6~P→F6にペースト＋事業所名追加）'!Q523=2,'組織C③（②のG6~P→F6にペースト＋事業所名追加）'!F523,'組織C③（②のG6~P→F6にペースト＋事業所名追加）'!Q523=3,'組織C③（②のG6~P→F6にペースト＋事業所名追加）'!H523,'組織C③（②のG6~P→F6にペースト＋事業所名追加）'!Q523=4,'組織C③（②のG6~P→F6にペースト＋事業所名追加）'!J523,'組織C③（②のG6~P→F6にペースト＋事業所名追加）'!Q523=5,'組織C③（②のG6~P→F6にペースト＋事業所名追加）'!L523))</f>
        <v/>
      </c>
      <c r="I523" s="123" t="str">
        <f>IF('組織C③（②のG6~P→F6にペースト＋事業所名追加）'!C523="","",'組織C③（②のG6~P→F6にペースト＋事業所名追加）'!C523)</f>
        <v/>
      </c>
      <c r="J523" s="107"/>
    </row>
    <row r="524" spans="1:10">
      <c r="A524" s="107" t="s">
        <v>1061</v>
      </c>
      <c r="B524" s="134"/>
      <c r="C524" s="136" t="str" cm="1">
        <f t="array" ref="C524">_xlfn.IFS('組織C③（②のG6~P→F6にペースト＋事業所名追加）'!Q524="","",'組織C③（②のG6~P→F6にペースト＋事業所名追加）'!Q524=1,'組織C③（②のG6~P→F6にペースト＋事業所名追加）'!G524,'組織C③（②のG6~P→F6にペースト＋事業所名追加）'!Q524=2,'組織C③（②のG6~P→F6にペースト＋事業所名追加）'!I524,'組織C③（②のG6~P→F6にペースト＋事業所名追加）'!Q524=3,'組織C③（②のG6~P→F6にペースト＋事業所名追加）'!K524,'組織C③（②のG6~P→F6にペースト＋事業所名追加）'!Q524=4,'組織C③（②のG6~P→F6にペースト＋事業所名追加）'!M524,'組織C③（②のG6~P→F6にペースト＋事業所名追加）'!Q524=5,'組織C③（②のG6~P→F6にペースト＋事業所名追加）'!O524)</f>
        <v/>
      </c>
      <c r="D524" s="136" t="str" cm="1">
        <f t="array" ref="D524">_xlfn.IFS('組織C③（②のG6~P→F6にペースト＋事業所名追加）'!Q524="","",'組織C③（②のG6~P→F6にペースト＋事業所名追加）'!Q524=1,"",'組織C③（②のG6~P→F6にペースト＋事業所名追加）'!Q524=2,'組織C③（②のG6~P→F6にペースト＋事業所名追加）'!G524,'組織C③（②のG6~P→F6にペースト＋事業所名追加）'!Q524=3,'組織C③（②のG6~P→F6にペースト＋事業所名追加）'!I524,'組織C③（②のG6~P→F6にペースト＋事業所名追加）'!Q524=4,'組織C③（②のG6~P→F6にペースト＋事業所名追加）'!K524,'組織C③（②のG6~P→F6にペースト＋事業所名追加）'!Q524=5,'組織C③（②のG6~P→F6にペースト＋事業所名追加）'!M524)</f>
        <v/>
      </c>
      <c r="E524" s="107" t="str">
        <f t="shared" si="18"/>
        <v/>
      </c>
      <c r="F524" s="37" t="str">
        <f t="shared" si="17"/>
        <v/>
      </c>
      <c r="G524" s="123" t="str" cm="1">
        <f t="array" ref="G524">IF($G$6="","",_xlfn.IFS('組織C③（②のG6~P→F6にペースト＋事業所名追加）'!Q524="","",'組織C③（②のG6~P→F6にペースト＋事業所名追加）'!Q524=1,'組織C③（②のG6~P→F6にペースト＋事業所名追加）'!F524,'組織C③（②のG6~P→F6にペースト＋事業所名追加）'!Q524=2,'組織C③（②のG6~P→F6にペースト＋事業所名追加）'!H524,'組織C③（②のG6~P→F6にペースト＋事業所名追加）'!Q524=3,'組織C③（②のG6~P→F6にペースト＋事業所名追加）'!J524,'組織C③（②のG6~P→F6にペースト＋事業所名追加）'!Q524=4,'組織C③（②のG6~P→F6にペースト＋事業所名追加）'!L524,'組織C③（②のG6~P→F6にペースト＋事業所名追加）'!Q524=5,'組織C③（②のG6~P→F6にペースト＋事業所名追加）'!N524))</f>
        <v/>
      </c>
      <c r="H524" s="123" t="str" cm="1">
        <f t="array" ref="H524">IF($G$6="","",_xlfn.IFS('組織C③（②のG6~P→F6にペースト＋事業所名追加）'!Q524="","",'組織C③（②のG6~P→F6にペースト＋事業所名追加）'!Q524=1,"",'組織C③（②のG6~P→F6にペースト＋事業所名追加）'!Q524=2,'組織C③（②のG6~P→F6にペースト＋事業所名追加）'!F524,'組織C③（②のG6~P→F6にペースト＋事業所名追加）'!Q524=3,'組織C③（②のG6~P→F6にペースト＋事業所名追加）'!H524,'組織C③（②のG6~P→F6にペースト＋事業所名追加）'!Q524=4,'組織C③（②のG6~P→F6にペースト＋事業所名追加）'!J524,'組織C③（②のG6~P→F6にペースト＋事業所名追加）'!Q524=5,'組織C③（②のG6~P→F6にペースト＋事業所名追加）'!L524))</f>
        <v/>
      </c>
      <c r="I524" s="123" t="str">
        <f>IF('組織C③（②のG6~P→F6にペースト＋事業所名追加）'!C524="","",'組織C③（②のG6~P→F6にペースト＋事業所名追加）'!C524)</f>
        <v/>
      </c>
      <c r="J524" s="107"/>
    </row>
    <row r="525" spans="1:10">
      <c r="A525" s="107" t="s">
        <v>1062</v>
      </c>
      <c r="B525" s="134"/>
      <c r="C525" s="136" t="str" cm="1">
        <f t="array" ref="C525">_xlfn.IFS('組織C③（②のG6~P→F6にペースト＋事業所名追加）'!Q525="","",'組織C③（②のG6~P→F6にペースト＋事業所名追加）'!Q525=1,'組織C③（②のG6~P→F6にペースト＋事業所名追加）'!G525,'組織C③（②のG6~P→F6にペースト＋事業所名追加）'!Q525=2,'組織C③（②のG6~P→F6にペースト＋事業所名追加）'!I525,'組織C③（②のG6~P→F6にペースト＋事業所名追加）'!Q525=3,'組織C③（②のG6~P→F6にペースト＋事業所名追加）'!K525,'組織C③（②のG6~P→F6にペースト＋事業所名追加）'!Q525=4,'組織C③（②のG6~P→F6にペースト＋事業所名追加）'!M525,'組織C③（②のG6~P→F6にペースト＋事業所名追加）'!Q525=5,'組織C③（②のG6~P→F6にペースト＋事業所名追加）'!O525)</f>
        <v/>
      </c>
      <c r="D525" s="136" t="str" cm="1">
        <f t="array" ref="D525">_xlfn.IFS('組織C③（②のG6~P→F6にペースト＋事業所名追加）'!Q525="","",'組織C③（②のG6~P→F6にペースト＋事業所名追加）'!Q525=1,"",'組織C③（②のG6~P→F6にペースト＋事業所名追加）'!Q525=2,'組織C③（②のG6~P→F6にペースト＋事業所名追加）'!G525,'組織C③（②のG6~P→F6にペースト＋事業所名追加）'!Q525=3,'組織C③（②のG6~P→F6にペースト＋事業所名追加）'!I525,'組織C③（②のG6~P→F6にペースト＋事業所名追加）'!Q525=4,'組織C③（②のG6~P→F6にペースト＋事業所名追加）'!K525,'組織C③（②のG6~P→F6にペースト＋事業所名追加）'!Q525=5,'組織C③（②のG6~P→F6にペースト＋事業所名追加）'!M525)</f>
        <v/>
      </c>
      <c r="E525" s="107" t="str">
        <f t="shared" si="18"/>
        <v/>
      </c>
      <c r="F525" s="37" t="str">
        <f t="shared" si="17"/>
        <v/>
      </c>
      <c r="G525" s="123" t="str" cm="1">
        <f t="array" ref="G525">IF($G$6="","",_xlfn.IFS('組織C③（②のG6~P→F6にペースト＋事業所名追加）'!Q525="","",'組織C③（②のG6~P→F6にペースト＋事業所名追加）'!Q525=1,'組織C③（②のG6~P→F6にペースト＋事業所名追加）'!F525,'組織C③（②のG6~P→F6にペースト＋事業所名追加）'!Q525=2,'組織C③（②のG6~P→F6にペースト＋事業所名追加）'!H525,'組織C③（②のG6~P→F6にペースト＋事業所名追加）'!Q525=3,'組織C③（②のG6~P→F6にペースト＋事業所名追加）'!J525,'組織C③（②のG6~P→F6にペースト＋事業所名追加）'!Q525=4,'組織C③（②のG6~P→F6にペースト＋事業所名追加）'!L525,'組織C③（②のG6~P→F6にペースト＋事業所名追加）'!Q525=5,'組織C③（②のG6~P→F6にペースト＋事業所名追加）'!N525))</f>
        <v/>
      </c>
      <c r="H525" s="123" t="str" cm="1">
        <f t="array" ref="H525">IF($G$6="","",_xlfn.IFS('組織C③（②のG6~P→F6にペースト＋事業所名追加）'!Q525="","",'組織C③（②のG6~P→F6にペースト＋事業所名追加）'!Q525=1,"",'組織C③（②のG6~P→F6にペースト＋事業所名追加）'!Q525=2,'組織C③（②のG6~P→F6にペースト＋事業所名追加）'!F525,'組織C③（②のG6~P→F6にペースト＋事業所名追加）'!Q525=3,'組織C③（②のG6~P→F6にペースト＋事業所名追加）'!H525,'組織C③（②のG6~P→F6にペースト＋事業所名追加）'!Q525=4,'組織C③（②のG6~P→F6にペースト＋事業所名追加）'!J525,'組織C③（②のG6~P→F6にペースト＋事業所名追加）'!Q525=5,'組織C③（②のG6~P→F6にペースト＋事業所名追加）'!L525))</f>
        <v/>
      </c>
      <c r="I525" s="123" t="str">
        <f>IF('組織C③（②のG6~P→F6にペースト＋事業所名追加）'!C525="","",'組織C③（②のG6~P→F6にペースト＋事業所名追加）'!C525)</f>
        <v/>
      </c>
      <c r="J525" s="107"/>
    </row>
    <row r="526" spans="1:10">
      <c r="A526" s="107" t="s">
        <v>1063</v>
      </c>
      <c r="B526" s="134"/>
      <c r="C526" s="136" t="str" cm="1">
        <f t="array" ref="C526">_xlfn.IFS('組織C③（②のG6~P→F6にペースト＋事業所名追加）'!Q526="","",'組織C③（②のG6~P→F6にペースト＋事業所名追加）'!Q526=1,'組織C③（②のG6~P→F6にペースト＋事業所名追加）'!G526,'組織C③（②のG6~P→F6にペースト＋事業所名追加）'!Q526=2,'組織C③（②のG6~P→F6にペースト＋事業所名追加）'!I526,'組織C③（②のG6~P→F6にペースト＋事業所名追加）'!Q526=3,'組織C③（②のG6~P→F6にペースト＋事業所名追加）'!K526,'組織C③（②のG6~P→F6にペースト＋事業所名追加）'!Q526=4,'組織C③（②のG6~P→F6にペースト＋事業所名追加）'!M526,'組織C③（②のG6~P→F6にペースト＋事業所名追加）'!Q526=5,'組織C③（②のG6~P→F6にペースト＋事業所名追加）'!O526)</f>
        <v/>
      </c>
      <c r="D526" s="136" t="str" cm="1">
        <f t="array" ref="D526">_xlfn.IFS('組織C③（②のG6~P→F6にペースト＋事業所名追加）'!Q526="","",'組織C③（②のG6~P→F6にペースト＋事業所名追加）'!Q526=1,"",'組織C③（②のG6~P→F6にペースト＋事業所名追加）'!Q526=2,'組織C③（②のG6~P→F6にペースト＋事業所名追加）'!G526,'組織C③（②のG6~P→F6にペースト＋事業所名追加）'!Q526=3,'組織C③（②のG6~P→F6にペースト＋事業所名追加）'!I526,'組織C③（②のG6~P→F6にペースト＋事業所名追加）'!Q526=4,'組織C③（②のG6~P→F6にペースト＋事業所名追加）'!K526,'組織C③（②のG6~P→F6にペースト＋事業所名追加）'!Q526=5,'組織C③（②のG6~P→F6にペースト＋事業所名追加）'!M526)</f>
        <v/>
      </c>
      <c r="E526" s="107" t="str">
        <f t="shared" si="18"/>
        <v/>
      </c>
      <c r="F526" s="37" t="str">
        <f t="shared" si="17"/>
        <v/>
      </c>
      <c r="G526" s="123" t="str" cm="1">
        <f t="array" ref="G526">IF($G$6="","",_xlfn.IFS('組織C③（②のG6~P→F6にペースト＋事業所名追加）'!Q526="","",'組織C③（②のG6~P→F6にペースト＋事業所名追加）'!Q526=1,'組織C③（②のG6~P→F6にペースト＋事業所名追加）'!F526,'組織C③（②のG6~P→F6にペースト＋事業所名追加）'!Q526=2,'組織C③（②のG6~P→F6にペースト＋事業所名追加）'!H526,'組織C③（②のG6~P→F6にペースト＋事業所名追加）'!Q526=3,'組織C③（②のG6~P→F6にペースト＋事業所名追加）'!J526,'組織C③（②のG6~P→F6にペースト＋事業所名追加）'!Q526=4,'組織C③（②のG6~P→F6にペースト＋事業所名追加）'!L526,'組織C③（②のG6~P→F6にペースト＋事業所名追加）'!Q526=5,'組織C③（②のG6~P→F6にペースト＋事業所名追加）'!N526))</f>
        <v/>
      </c>
      <c r="H526" s="123" t="str" cm="1">
        <f t="array" ref="H526">IF($G$6="","",_xlfn.IFS('組織C③（②のG6~P→F6にペースト＋事業所名追加）'!Q526="","",'組織C③（②のG6~P→F6にペースト＋事業所名追加）'!Q526=1,"",'組織C③（②のG6~P→F6にペースト＋事業所名追加）'!Q526=2,'組織C③（②のG6~P→F6にペースト＋事業所名追加）'!F526,'組織C③（②のG6~P→F6にペースト＋事業所名追加）'!Q526=3,'組織C③（②のG6~P→F6にペースト＋事業所名追加）'!H526,'組織C③（②のG6~P→F6にペースト＋事業所名追加）'!Q526=4,'組織C③（②のG6~P→F6にペースト＋事業所名追加）'!J526,'組織C③（②のG6~P→F6にペースト＋事業所名追加）'!Q526=5,'組織C③（②のG6~P→F6にペースト＋事業所名追加）'!L526))</f>
        <v/>
      </c>
      <c r="I526" s="123" t="str">
        <f>IF('組織C③（②のG6~P→F6にペースト＋事業所名追加）'!C526="","",'組織C③（②のG6~P→F6にペースト＋事業所名追加）'!C526)</f>
        <v/>
      </c>
      <c r="J526" s="107"/>
    </row>
    <row r="527" spans="1:10">
      <c r="A527" s="107" t="s">
        <v>1064</v>
      </c>
      <c r="B527" s="134"/>
      <c r="C527" s="136" t="str" cm="1">
        <f t="array" ref="C527">_xlfn.IFS('組織C③（②のG6~P→F6にペースト＋事業所名追加）'!Q527="","",'組織C③（②のG6~P→F6にペースト＋事業所名追加）'!Q527=1,'組織C③（②のG6~P→F6にペースト＋事業所名追加）'!G527,'組織C③（②のG6~P→F6にペースト＋事業所名追加）'!Q527=2,'組織C③（②のG6~P→F6にペースト＋事業所名追加）'!I527,'組織C③（②のG6~P→F6にペースト＋事業所名追加）'!Q527=3,'組織C③（②のG6~P→F6にペースト＋事業所名追加）'!K527,'組織C③（②のG6~P→F6にペースト＋事業所名追加）'!Q527=4,'組織C③（②のG6~P→F6にペースト＋事業所名追加）'!M527,'組織C③（②のG6~P→F6にペースト＋事業所名追加）'!Q527=5,'組織C③（②のG6~P→F6にペースト＋事業所名追加）'!O527)</f>
        <v/>
      </c>
      <c r="D527" s="136" t="str" cm="1">
        <f t="array" ref="D527">_xlfn.IFS('組織C③（②のG6~P→F6にペースト＋事業所名追加）'!Q527="","",'組織C③（②のG6~P→F6にペースト＋事業所名追加）'!Q527=1,"",'組織C③（②のG6~P→F6にペースト＋事業所名追加）'!Q527=2,'組織C③（②のG6~P→F6にペースト＋事業所名追加）'!G527,'組織C③（②のG6~P→F6にペースト＋事業所名追加）'!Q527=3,'組織C③（②のG6~P→F6にペースト＋事業所名追加）'!I527,'組織C③（②のG6~P→F6にペースト＋事業所名追加）'!Q527=4,'組織C③（②のG6~P→F6にペースト＋事業所名追加）'!K527,'組織C③（②のG6~P→F6にペースト＋事業所名追加）'!Q527=5,'組織C③（②のG6~P→F6にペースト＋事業所名追加）'!M527)</f>
        <v/>
      </c>
      <c r="E527" s="107" t="str">
        <f t="shared" si="18"/>
        <v/>
      </c>
      <c r="F527" s="37" t="str">
        <f t="shared" si="17"/>
        <v/>
      </c>
      <c r="G527" s="123" t="str" cm="1">
        <f t="array" ref="G527">IF($G$6="","",_xlfn.IFS('組織C③（②のG6~P→F6にペースト＋事業所名追加）'!Q527="","",'組織C③（②のG6~P→F6にペースト＋事業所名追加）'!Q527=1,'組織C③（②のG6~P→F6にペースト＋事業所名追加）'!F527,'組織C③（②のG6~P→F6にペースト＋事業所名追加）'!Q527=2,'組織C③（②のG6~P→F6にペースト＋事業所名追加）'!H527,'組織C③（②のG6~P→F6にペースト＋事業所名追加）'!Q527=3,'組織C③（②のG6~P→F6にペースト＋事業所名追加）'!J527,'組織C③（②のG6~P→F6にペースト＋事業所名追加）'!Q527=4,'組織C③（②のG6~P→F6にペースト＋事業所名追加）'!L527,'組織C③（②のG6~P→F6にペースト＋事業所名追加）'!Q527=5,'組織C③（②のG6~P→F6にペースト＋事業所名追加）'!N527))</f>
        <v/>
      </c>
      <c r="H527" s="123" t="str" cm="1">
        <f t="array" ref="H527">IF($G$6="","",_xlfn.IFS('組織C③（②のG6~P→F6にペースト＋事業所名追加）'!Q527="","",'組織C③（②のG6~P→F6にペースト＋事業所名追加）'!Q527=1,"",'組織C③（②のG6~P→F6にペースト＋事業所名追加）'!Q527=2,'組織C③（②のG6~P→F6にペースト＋事業所名追加）'!F527,'組織C③（②のG6~P→F6にペースト＋事業所名追加）'!Q527=3,'組織C③（②のG6~P→F6にペースト＋事業所名追加）'!H527,'組織C③（②のG6~P→F6にペースト＋事業所名追加）'!Q527=4,'組織C③（②のG6~P→F6にペースト＋事業所名追加）'!J527,'組織C③（②のG6~P→F6にペースト＋事業所名追加）'!Q527=5,'組織C③（②のG6~P→F6にペースト＋事業所名追加）'!L527))</f>
        <v/>
      </c>
      <c r="I527" s="123" t="str">
        <f>IF('組織C③（②のG6~P→F6にペースト＋事業所名追加）'!C527="","",'組織C③（②のG6~P→F6にペースト＋事業所名追加）'!C527)</f>
        <v/>
      </c>
      <c r="J527" s="107"/>
    </row>
    <row r="528" spans="1:10">
      <c r="A528" s="107" t="s">
        <v>1065</v>
      </c>
      <c r="B528" s="134"/>
      <c r="C528" s="136" t="str" cm="1">
        <f t="array" ref="C528">_xlfn.IFS('組織C③（②のG6~P→F6にペースト＋事業所名追加）'!Q528="","",'組織C③（②のG6~P→F6にペースト＋事業所名追加）'!Q528=1,'組織C③（②のG6~P→F6にペースト＋事業所名追加）'!G528,'組織C③（②のG6~P→F6にペースト＋事業所名追加）'!Q528=2,'組織C③（②のG6~P→F6にペースト＋事業所名追加）'!I528,'組織C③（②のG6~P→F6にペースト＋事業所名追加）'!Q528=3,'組織C③（②のG6~P→F6にペースト＋事業所名追加）'!K528,'組織C③（②のG6~P→F6にペースト＋事業所名追加）'!Q528=4,'組織C③（②のG6~P→F6にペースト＋事業所名追加）'!M528,'組織C③（②のG6~P→F6にペースト＋事業所名追加）'!Q528=5,'組織C③（②のG6~P→F6にペースト＋事業所名追加）'!O528)</f>
        <v/>
      </c>
      <c r="D528" s="136" t="str" cm="1">
        <f t="array" ref="D528">_xlfn.IFS('組織C③（②のG6~P→F6にペースト＋事業所名追加）'!Q528="","",'組織C③（②のG6~P→F6にペースト＋事業所名追加）'!Q528=1,"",'組織C③（②のG6~P→F6にペースト＋事業所名追加）'!Q528=2,'組織C③（②のG6~P→F6にペースト＋事業所名追加）'!G528,'組織C③（②のG6~P→F6にペースト＋事業所名追加）'!Q528=3,'組織C③（②のG6~P→F6にペースト＋事業所名追加）'!I528,'組織C③（②のG6~P→F6にペースト＋事業所名追加）'!Q528=4,'組織C③（②のG6~P→F6にペースト＋事業所名追加）'!K528,'組織C③（②のG6~P→F6にペースト＋事業所名追加）'!Q528=5,'組織C③（②のG6~P→F6にペースト＋事業所名追加）'!M528)</f>
        <v/>
      </c>
      <c r="E528" s="107" t="str">
        <f t="shared" si="18"/>
        <v/>
      </c>
      <c r="F528" s="37" t="str">
        <f t="shared" si="17"/>
        <v/>
      </c>
      <c r="G528" s="123" t="str" cm="1">
        <f t="array" ref="G528">IF($G$6="","",_xlfn.IFS('組織C③（②のG6~P→F6にペースト＋事業所名追加）'!Q528="","",'組織C③（②のG6~P→F6にペースト＋事業所名追加）'!Q528=1,'組織C③（②のG6~P→F6にペースト＋事業所名追加）'!F528,'組織C③（②のG6~P→F6にペースト＋事業所名追加）'!Q528=2,'組織C③（②のG6~P→F6にペースト＋事業所名追加）'!H528,'組織C③（②のG6~P→F6にペースト＋事業所名追加）'!Q528=3,'組織C③（②のG6~P→F6にペースト＋事業所名追加）'!J528,'組織C③（②のG6~P→F6にペースト＋事業所名追加）'!Q528=4,'組織C③（②のG6~P→F6にペースト＋事業所名追加）'!L528,'組織C③（②のG6~P→F6にペースト＋事業所名追加）'!Q528=5,'組織C③（②のG6~P→F6にペースト＋事業所名追加）'!N528))</f>
        <v/>
      </c>
      <c r="H528" s="123" t="str" cm="1">
        <f t="array" ref="H528">IF($G$6="","",_xlfn.IFS('組織C③（②のG6~P→F6にペースト＋事業所名追加）'!Q528="","",'組織C③（②のG6~P→F6にペースト＋事業所名追加）'!Q528=1,"",'組織C③（②のG6~P→F6にペースト＋事業所名追加）'!Q528=2,'組織C③（②のG6~P→F6にペースト＋事業所名追加）'!F528,'組織C③（②のG6~P→F6にペースト＋事業所名追加）'!Q528=3,'組織C③（②のG6~P→F6にペースト＋事業所名追加）'!H528,'組織C③（②のG6~P→F6にペースト＋事業所名追加）'!Q528=4,'組織C③（②のG6~P→F6にペースト＋事業所名追加）'!J528,'組織C③（②のG6~P→F6にペースト＋事業所名追加）'!Q528=5,'組織C③（②のG6~P→F6にペースト＋事業所名追加）'!L528))</f>
        <v/>
      </c>
      <c r="I528" s="123" t="str">
        <f>IF('組織C③（②のG6~P→F6にペースト＋事業所名追加）'!C528="","",'組織C③（②のG6~P→F6にペースト＋事業所名追加）'!C528)</f>
        <v/>
      </c>
      <c r="J528" s="107"/>
    </row>
    <row r="529" spans="1:10">
      <c r="A529" s="107" t="s">
        <v>1066</v>
      </c>
      <c r="B529" s="134"/>
      <c r="C529" s="136" t="str" cm="1">
        <f t="array" ref="C529">_xlfn.IFS('組織C③（②のG6~P→F6にペースト＋事業所名追加）'!Q529="","",'組織C③（②のG6~P→F6にペースト＋事業所名追加）'!Q529=1,'組織C③（②のG6~P→F6にペースト＋事業所名追加）'!G529,'組織C③（②のG6~P→F6にペースト＋事業所名追加）'!Q529=2,'組織C③（②のG6~P→F6にペースト＋事業所名追加）'!I529,'組織C③（②のG6~P→F6にペースト＋事業所名追加）'!Q529=3,'組織C③（②のG6~P→F6にペースト＋事業所名追加）'!K529,'組織C③（②のG6~P→F6にペースト＋事業所名追加）'!Q529=4,'組織C③（②のG6~P→F6にペースト＋事業所名追加）'!M529,'組織C③（②のG6~P→F6にペースト＋事業所名追加）'!Q529=5,'組織C③（②のG6~P→F6にペースト＋事業所名追加）'!O529)</f>
        <v/>
      </c>
      <c r="D529" s="136" t="str" cm="1">
        <f t="array" ref="D529">_xlfn.IFS('組織C③（②のG6~P→F6にペースト＋事業所名追加）'!Q529="","",'組織C③（②のG6~P→F6にペースト＋事業所名追加）'!Q529=1,"",'組織C③（②のG6~P→F6にペースト＋事業所名追加）'!Q529=2,'組織C③（②のG6~P→F6にペースト＋事業所名追加）'!G529,'組織C③（②のG6~P→F6にペースト＋事業所名追加）'!Q529=3,'組織C③（②のG6~P→F6にペースト＋事業所名追加）'!I529,'組織C③（②のG6~P→F6にペースト＋事業所名追加）'!Q529=4,'組織C③（②のG6~P→F6にペースト＋事業所名追加）'!K529,'組織C③（②のG6~P→F6にペースト＋事業所名追加）'!Q529=5,'組織C③（②のG6~P→F6にペースト＋事業所名追加）'!M529)</f>
        <v/>
      </c>
      <c r="E529" s="107" t="str">
        <f t="shared" si="18"/>
        <v/>
      </c>
      <c r="F529" s="37" t="str">
        <f t="shared" si="17"/>
        <v/>
      </c>
      <c r="G529" s="123" t="str" cm="1">
        <f t="array" ref="G529">IF($G$6="","",_xlfn.IFS('組織C③（②のG6~P→F6にペースト＋事業所名追加）'!Q529="","",'組織C③（②のG6~P→F6にペースト＋事業所名追加）'!Q529=1,'組織C③（②のG6~P→F6にペースト＋事業所名追加）'!F529,'組織C③（②のG6~P→F6にペースト＋事業所名追加）'!Q529=2,'組織C③（②のG6~P→F6にペースト＋事業所名追加）'!H529,'組織C③（②のG6~P→F6にペースト＋事業所名追加）'!Q529=3,'組織C③（②のG6~P→F6にペースト＋事業所名追加）'!J529,'組織C③（②のG6~P→F6にペースト＋事業所名追加）'!Q529=4,'組織C③（②のG6~P→F6にペースト＋事業所名追加）'!L529,'組織C③（②のG6~P→F6にペースト＋事業所名追加）'!Q529=5,'組織C③（②のG6~P→F6にペースト＋事業所名追加）'!N529))</f>
        <v/>
      </c>
      <c r="H529" s="123" t="str" cm="1">
        <f t="array" ref="H529">IF($G$6="","",_xlfn.IFS('組織C③（②のG6~P→F6にペースト＋事業所名追加）'!Q529="","",'組織C③（②のG6~P→F6にペースト＋事業所名追加）'!Q529=1,"",'組織C③（②のG6~P→F6にペースト＋事業所名追加）'!Q529=2,'組織C③（②のG6~P→F6にペースト＋事業所名追加）'!F529,'組織C③（②のG6~P→F6にペースト＋事業所名追加）'!Q529=3,'組織C③（②のG6~P→F6にペースト＋事業所名追加）'!H529,'組織C③（②のG6~P→F6にペースト＋事業所名追加）'!Q529=4,'組織C③（②のG6~P→F6にペースト＋事業所名追加）'!J529,'組織C③（②のG6~P→F6にペースト＋事業所名追加）'!Q529=5,'組織C③（②のG6~P→F6にペースト＋事業所名追加）'!L529))</f>
        <v/>
      </c>
      <c r="I529" s="123" t="str">
        <f>IF('組織C③（②のG6~P→F6にペースト＋事業所名追加）'!C529="","",'組織C③（②のG6~P→F6にペースト＋事業所名追加）'!C529)</f>
        <v/>
      </c>
      <c r="J529" s="107"/>
    </row>
    <row r="530" spans="1:10">
      <c r="A530" s="107" t="s">
        <v>1067</v>
      </c>
      <c r="B530" s="134"/>
      <c r="C530" s="136" t="str" cm="1">
        <f t="array" ref="C530">_xlfn.IFS('組織C③（②のG6~P→F6にペースト＋事業所名追加）'!Q530="","",'組織C③（②のG6~P→F6にペースト＋事業所名追加）'!Q530=1,'組織C③（②のG6~P→F6にペースト＋事業所名追加）'!G530,'組織C③（②のG6~P→F6にペースト＋事業所名追加）'!Q530=2,'組織C③（②のG6~P→F6にペースト＋事業所名追加）'!I530,'組織C③（②のG6~P→F6にペースト＋事業所名追加）'!Q530=3,'組織C③（②のG6~P→F6にペースト＋事業所名追加）'!K530,'組織C③（②のG6~P→F6にペースト＋事業所名追加）'!Q530=4,'組織C③（②のG6~P→F6にペースト＋事業所名追加）'!M530,'組織C③（②のG6~P→F6にペースト＋事業所名追加）'!Q530=5,'組織C③（②のG6~P→F6にペースト＋事業所名追加）'!O530)</f>
        <v/>
      </c>
      <c r="D530" s="136" t="str" cm="1">
        <f t="array" ref="D530">_xlfn.IFS('組織C③（②のG6~P→F6にペースト＋事業所名追加）'!Q530="","",'組織C③（②のG6~P→F6にペースト＋事業所名追加）'!Q530=1,"",'組織C③（②のG6~P→F6にペースト＋事業所名追加）'!Q530=2,'組織C③（②のG6~P→F6にペースト＋事業所名追加）'!G530,'組織C③（②のG6~P→F6にペースト＋事業所名追加）'!Q530=3,'組織C③（②のG6~P→F6にペースト＋事業所名追加）'!I530,'組織C③（②のG6~P→F6にペースト＋事業所名追加）'!Q530=4,'組織C③（②のG6~P→F6にペースト＋事業所名追加）'!K530,'組織C③（②のG6~P→F6にペースト＋事業所名追加）'!Q530=5,'組織C③（②のG6~P→F6にペースト＋事業所名追加）'!M530)</f>
        <v/>
      </c>
      <c r="E530" s="107" t="str">
        <f t="shared" si="18"/>
        <v/>
      </c>
      <c r="F530" s="37" t="str">
        <f t="shared" si="17"/>
        <v/>
      </c>
      <c r="G530" s="123" t="str" cm="1">
        <f t="array" ref="G530">IF($G$6="","",_xlfn.IFS('組織C③（②のG6~P→F6にペースト＋事業所名追加）'!Q530="","",'組織C③（②のG6~P→F6にペースト＋事業所名追加）'!Q530=1,'組織C③（②のG6~P→F6にペースト＋事業所名追加）'!F530,'組織C③（②のG6~P→F6にペースト＋事業所名追加）'!Q530=2,'組織C③（②のG6~P→F6にペースト＋事業所名追加）'!H530,'組織C③（②のG6~P→F6にペースト＋事業所名追加）'!Q530=3,'組織C③（②のG6~P→F6にペースト＋事業所名追加）'!J530,'組織C③（②のG6~P→F6にペースト＋事業所名追加）'!Q530=4,'組織C③（②のG6~P→F6にペースト＋事業所名追加）'!L530,'組織C③（②のG6~P→F6にペースト＋事業所名追加）'!Q530=5,'組織C③（②のG6~P→F6にペースト＋事業所名追加）'!N530))</f>
        <v/>
      </c>
      <c r="H530" s="123" t="str" cm="1">
        <f t="array" ref="H530">IF($G$6="","",_xlfn.IFS('組織C③（②のG6~P→F6にペースト＋事業所名追加）'!Q530="","",'組織C③（②のG6~P→F6にペースト＋事業所名追加）'!Q530=1,"",'組織C③（②のG6~P→F6にペースト＋事業所名追加）'!Q530=2,'組織C③（②のG6~P→F6にペースト＋事業所名追加）'!F530,'組織C③（②のG6~P→F6にペースト＋事業所名追加）'!Q530=3,'組織C③（②のG6~P→F6にペースト＋事業所名追加）'!H530,'組織C③（②のG6~P→F6にペースト＋事業所名追加）'!Q530=4,'組織C③（②のG6~P→F6にペースト＋事業所名追加）'!J530,'組織C③（②のG6~P→F6にペースト＋事業所名追加）'!Q530=5,'組織C③（②のG6~P→F6にペースト＋事業所名追加）'!L530))</f>
        <v/>
      </c>
      <c r="I530" s="123" t="str">
        <f>IF('組織C③（②のG6~P→F6にペースト＋事業所名追加）'!C530="","",'組織C③（②のG6~P→F6にペースト＋事業所名追加）'!C530)</f>
        <v/>
      </c>
      <c r="J530" s="107"/>
    </row>
    <row r="531" spans="1:10">
      <c r="A531" s="107" t="s">
        <v>1068</v>
      </c>
      <c r="B531" s="134"/>
      <c r="C531" s="136" t="str" cm="1">
        <f t="array" ref="C531">_xlfn.IFS('組織C③（②のG6~P→F6にペースト＋事業所名追加）'!Q531="","",'組織C③（②のG6~P→F6にペースト＋事業所名追加）'!Q531=1,'組織C③（②のG6~P→F6にペースト＋事業所名追加）'!G531,'組織C③（②のG6~P→F6にペースト＋事業所名追加）'!Q531=2,'組織C③（②のG6~P→F6にペースト＋事業所名追加）'!I531,'組織C③（②のG6~P→F6にペースト＋事業所名追加）'!Q531=3,'組織C③（②のG6~P→F6にペースト＋事業所名追加）'!K531,'組織C③（②のG6~P→F6にペースト＋事業所名追加）'!Q531=4,'組織C③（②のG6~P→F6にペースト＋事業所名追加）'!M531,'組織C③（②のG6~P→F6にペースト＋事業所名追加）'!Q531=5,'組織C③（②のG6~P→F6にペースト＋事業所名追加）'!O531)</f>
        <v/>
      </c>
      <c r="D531" s="136" t="str" cm="1">
        <f t="array" ref="D531">_xlfn.IFS('組織C③（②のG6~P→F6にペースト＋事業所名追加）'!Q531="","",'組織C③（②のG6~P→F6にペースト＋事業所名追加）'!Q531=1,"",'組織C③（②のG6~P→F6にペースト＋事業所名追加）'!Q531=2,'組織C③（②のG6~P→F6にペースト＋事業所名追加）'!G531,'組織C③（②のG6~P→F6にペースト＋事業所名追加）'!Q531=3,'組織C③（②のG6~P→F6にペースト＋事業所名追加）'!I531,'組織C③（②のG6~P→F6にペースト＋事業所名追加）'!Q531=4,'組織C③（②のG6~P→F6にペースト＋事業所名追加）'!K531,'組織C③（②のG6~P→F6にペースト＋事業所名追加）'!Q531=5,'組織C③（②のG6~P→F6にペースト＋事業所名追加）'!M531)</f>
        <v/>
      </c>
      <c r="E531" s="107" t="str">
        <f t="shared" si="18"/>
        <v/>
      </c>
      <c r="F531" s="37" t="str">
        <f t="shared" si="17"/>
        <v/>
      </c>
      <c r="G531" s="123" t="str" cm="1">
        <f t="array" ref="G531">IF($G$6="","",_xlfn.IFS('組織C③（②のG6~P→F6にペースト＋事業所名追加）'!Q531="","",'組織C③（②のG6~P→F6にペースト＋事業所名追加）'!Q531=1,'組織C③（②のG6~P→F6にペースト＋事業所名追加）'!F531,'組織C③（②のG6~P→F6にペースト＋事業所名追加）'!Q531=2,'組織C③（②のG6~P→F6にペースト＋事業所名追加）'!H531,'組織C③（②のG6~P→F6にペースト＋事業所名追加）'!Q531=3,'組織C③（②のG6~P→F6にペースト＋事業所名追加）'!J531,'組織C③（②のG6~P→F6にペースト＋事業所名追加）'!Q531=4,'組織C③（②のG6~P→F6にペースト＋事業所名追加）'!L531,'組織C③（②のG6~P→F6にペースト＋事業所名追加）'!Q531=5,'組織C③（②のG6~P→F6にペースト＋事業所名追加）'!N531))</f>
        <v/>
      </c>
      <c r="H531" s="123" t="str" cm="1">
        <f t="array" ref="H531">IF($G$6="","",_xlfn.IFS('組織C③（②のG6~P→F6にペースト＋事業所名追加）'!Q531="","",'組織C③（②のG6~P→F6にペースト＋事業所名追加）'!Q531=1,"",'組織C③（②のG6~P→F6にペースト＋事業所名追加）'!Q531=2,'組織C③（②のG6~P→F6にペースト＋事業所名追加）'!F531,'組織C③（②のG6~P→F6にペースト＋事業所名追加）'!Q531=3,'組織C③（②のG6~P→F6にペースト＋事業所名追加）'!H531,'組織C③（②のG6~P→F6にペースト＋事業所名追加）'!Q531=4,'組織C③（②のG6~P→F6にペースト＋事業所名追加）'!J531,'組織C③（②のG6~P→F6にペースト＋事業所名追加）'!Q531=5,'組織C③（②のG6~P→F6にペースト＋事業所名追加）'!L531))</f>
        <v/>
      </c>
      <c r="I531" s="123" t="str">
        <f>IF('組織C③（②のG6~P→F6にペースト＋事業所名追加）'!C531="","",'組織C③（②のG6~P→F6にペースト＋事業所名追加）'!C531)</f>
        <v/>
      </c>
      <c r="J531" s="107"/>
    </row>
    <row r="532" spans="1:10">
      <c r="A532" s="107" t="s">
        <v>1069</v>
      </c>
      <c r="B532" s="134"/>
      <c r="C532" s="136" t="str" cm="1">
        <f t="array" ref="C532">_xlfn.IFS('組織C③（②のG6~P→F6にペースト＋事業所名追加）'!Q532="","",'組織C③（②のG6~P→F6にペースト＋事業所名追加）'!Q532=1,'組織C③（②のG6~P→F6にペースト＋事業所名追加）'!G532,'組織C③（②のG6~P→F6にペースト＋事業所名追加）'!Q532=2,'組織C③（②のG6~P→F6にペースト＋事業所名追加）'!I532,'組織C③（②のG6~P→F6にペースト＋事業所名追加）'!Q532=3,'組織C③（②のG6~P→F6にペースト＋事業所名追加）'!K532,'組織C③（②のG6~P→F6にペースト＋事業所名追加）'!Q532=4,'組織C③（②のG6~P→F6にペースト＋事業所名追加）'!M532,'組織C③（②のG6~P→F6にペースト＋事業所名追加）'!Q532=5,'組織C③（②のG6~P→F6にペースト＋事業所名追加）'!O532)</f>
        <v/>
      </c>
      <c r="D532" s="136" t="str" cm="1">
        <f t="array" ref="D532">_xlfn.IFS('組織C③（②のG6~P→F6にペースト＋事業所名追加）'!Q532="","",'組織C③（②のG6~P→F6にペースト＋事業所名追加）'!Q532=1,"",'組織C③（②のG6~P→F6にペースト＋事業所名追加）'!Q532=2,'組織C③（②のG6~P→F6にペースト＋事業所名追加）'!G532,'組織C③（②のG6~P→F6にペースト＋事業所名追加）'!Q532=3,'組織C③（②のG6~P→F6にペースト＋事業所名追加）'!I532,'組織C③（②のG6~P→F6にペースト＋事業所名追加）'!Q532=4,'組織C③（②のG6~P→F6にペースト＋事業所名追加）'!K532,'組織C③（②のG6~P→F6にペースト＋事業所名追加）'!Q532=5,'組織C③（②のG6~P→F6にペースト＋事業所名追加）'!M532)</f>
        <v/>
      </c>
      <c r="E532" s="107" t="str">
        <f t="shared" si="18"/>
        <v/>
      </c>
      <c r="F532" s="37" t="str">
        <f t="shared" si="17"/>
        <v/>
      </c>
      <c r="G532" s="123" t="str" cm="1">
        <f t="array" ref="G532">IF($G$6="","",_xlfn.IFS('組織C③（②のG6~P→F6にペースト＋事業所名追加）'!Q532="","",'組織C③（②のG6~P→F6にペースト＋事業所名追加）'!Q532=1,'組織C③（②のG6~P→F6にペースト＋事業所名追加）'!F532,'組織C③（②のG6~P→F6にペースト＋事業所名追加）'!Q532=2,'組織C③（②のG6~P→F6にペースト＋事業所名追加）'!H532,'組織C③（②のG6~P→F6にペースト＋事業所名追加）'!Q532=3,'組織C③（②のG6~P→F6にペースト＋事業所名追加）'!J532,'組織C③（②のG6~P→F6にペースト＋事業所名追加）'!Q532=4,'組織C③（②のG6~P→F6にペースト＋事業所名追加）'!L532,'組織C③（②のG6~P→F6にペースト＋事業所名追加）'!Q532=5,'組織C③（②のG6~P→F6にペースト＋事業所名追加）'!N532))</f>
        <v/>
      </c>
      <c r="H532" s="123" t="str" cm="1">
        <f t="array" ref="H532">IF($G$6="","",_xlfn.IFS('組織C③（②のG6~P→F6にペースト＋事業所名追加）'!Q532="","",'組織C③（②のG6~P→F6にペースト＋事業所名追加）'!Q532=1,"",'組織C③（②のG6~P→F6にペースト＋事業所名追加）'!Q532=2,'組織C③（②のG6~P→F6にペースト＋事業所名追加）'!F532,'組織C③（②のG6~P→F6にペースト＋事業所名追加）'!Q532=3,'組織C③（②のG6~P→F6にペースト＋事業所名追加）'!H532,'組織C③（②のG6~P→F6にペースト＋事業所名追加）'!Q532=4,'組織C③（②のG6~P→F6にペースト＋事業所名追加）'!J532,'組織C③（②のG6~P→F6にペースト＋事業所名追加）'!Q532=5,'組織C③（②のG6~P→F6にペースト＋事業所名追加）'!L532))</f>
        <v/>
      </c>
      <c r="I532" s="123" t="str">
        <f>IF('組織C③（②のG6~P→F6にペースト＋事業所名追加）'!C532="","",'組織C③（②のG6~P→F6にペースト＋事業所名追加）'!C532)</f>
        <v/>
      </c>
      <c r="J532" s="107"/>
    </row>
    <row r="533" spans="1:10">
      <c r="A533" s="107" t="s">
        <v>1070</v>
      </c>
      <c r="B533" s="134"/>
      <c r="C533" s="136" t="str" cm="1">
        <f t="array" ref="C533">_xlfn.IFS('組織C③（②のG6~P→F6にペースト＋事業所名追加）'!Q533="","",'組織C③（②のG6~P→F6にペースト＋事業所名追加）'!Q533=1,'組織C③（②のG6~P→F6にペースト＋事業所名追加）'!G533,'組織C③（②のG6~P→F6にペースト＋事業所名追加）'!Q533=2,'組織C③（②のG6~P→F6にペースト＋事業所名追加）'!I533,'組織C③（②のG6~P→F6にペースト＋事業所名追加）'!Q533=3,'組織C③（②のG6~P→F6にペースト＋事業所名追加）'!K533,'組織C③（②のG6~P→F6にペースト＋事業所名追加）'!Q533=4,'組織C③（②のG6~P→F6にペースト＋事業所名追加）'!M533,'組織C③（②のG6~P→F6にペースト＋事業所名追加）'!Q533=5,'組織C③（②のG6~P→F6にペースト＋事業所名追加）'!O533)</f>
        <v/>
      </c>
      <c r="D533" s="136" t="str" cm="1">
        <f t="array" ref="D533">_xlfn.IFS('組織C③（②のG6~P→F6にペースト＋事業所名追加）'!Q533="","",'組織C③（②のG6~P→F6にペースト＋事業所名追加）'!Q533=1,"",'組織C③（②のG6~P→F6にペースト＋事業所名追加）'!Q533=2,'組織C③（②のG6~P→F6にペースト＋事業所名追加）'!G533,'組織C③（②のG6~P→F6にペースト＋事業所名追加）'!Q533=3,'組織C③（②のG6~P→F6にペースト＋事業所名追加）'!I533,'組織C③（②のG6~P→F6にペースト＋事業所名追加）'!Q533=4,'組織C③（②のG6~P→F6にペースト＋事業所名追加）'!K533,'組織C③（②のG6~P→F6にペースト＋事業所名追加）'!Q533=5,'組織C③（②のG6~P→F6にペースト＋事業所名追加）'!M533)</f>
        <v/>
      </c>
      <c r="E533" s="107" t="str">
        <f t="shared" si="18"/>
        <v/>
      </c>
      <c r="F533" s="37" t="str">
        <f t="shared" si="17"/>
        <v/>
      </c>
      <c r="G533" s="123" t="str" cm="1">
        <f t="array" ref="G533">IF($G$6="","",_xlfn.IFS('組織C③（②のG6~P→F6にペースト＋事業所名追加）'!Q533="","",'組織C③（②のG6~P→F6にペースト＋事業所名追加）'!Q533=1,'組織C③（②のG6~P→F6にペースト＋事業所名追加）'!F533,'組織C③（②のG6~P→F6にペースト＋事業所名追加）'!Q533=2,'組織C③（②のG6~P→F6にペースト＋事業所名追加）'!H533,'組織C③（②のG6~P→F6にペースト＋事業所名追加）'!Q533=3,'組織C③（②のG6~P→F6にペースト＋事業所名追加）'!J533,'組織C③（②のG6~P→F6にペースト＋事業所名追加）'!Q533=4,'組織C③（②のG6~P→F6にペースト＋事業所名追加）'!L533,'組織C③（②のG6~P→F6にペースト＋事業所名追加）'!Q533=5,'組織C③（②のG6~P→F6にペースト＋事業所名追加）'!N533))</f>
        <v/>
      </c>
      <c r="H533" s="123" t="str" cm="1">
        <f t="array" ref="H533">IF($G$6="","",_xlfn.IFS('組織C③（②のG6~P→F6にペースト＋事業所名追加）'!Q533="","",'組織C③（②のG6~P→F6にペースト＋事業所名追加）'!Q533=1,"",'組織C③（②のG6~P→F6にペースト＋事業所名追加）'!Q533=2,'組織C③（②のG6~P→F6にペースト＋事業所名追加）'!F533,'組織C③（②のG6~P→F6にペースト＋事業所名追加）'!Q533=3,'組織C③（②のG6~P→F6にペースト＋事業所名追加）'!H533,'組織C③（②のG6~P→F6にペースト＋事業所名追加）'!Q533=4,'組織C③（②のG6~P→F6にペースト＋事業所名追加）'!J533,'組織C③（②のG6~P→F6にペースト＋事業所名追加）'!Q533=5,'組織C③（②のG6~P→F6にペースト＋事業所名追加）'!L533))</f>
        <v/>
      </c>
      <c r="I533" s="123" t="str">
        <f>IF('組織C③（②のG6~P→F6にペースト＋事業所名追加）'!C533="","",'組織C③（②のG6~P→F6にペースト＋事業所名追加）'!C533)</f>
        <v/>
      </c>
      <c r="J533" s="107"/>
    </row>
    <row r="534" spans="1:10">
      <c r="A534" s="107" t="s">
        <v>1071</v>
      </c>
      <c r="B534" s="134"/>
      <c r="C534" s="136" t="str" cm="1">
        <f t="array" ref="C534">_xlfn.IFS('組織C③（②のG6~P→F6にペースト＋事業所名追加）'!Q534="","",'組織C③（②のG6~P→F6にペースト＋事業所名追加）'!Q534=1,'組織C③（②のG6~P→F6にペースト＋事業所名追加）'!G534,'組織C③（②のG6~P→F6にペースト＋事業所名追加）'!Q534=2,'組織C③（②のG6~P→F6にペースト＋事業所名追加）'!I534,'組織C③（②のG6~P→F6にペースト＋事業所名追加）'!Q534=3,'組織C③（②のG6~P→F6にペースト＋事業所名追加）'!K534,'組織C③（②のG6~P→F6にペースト＋事業所名追加）'!Q534=4,'組織C③（②のG6~P→F6にペースト＋事業所名追加）'!M534,'組織C③（②のG6~P→F6にペースト＋事業所名追加）'!Q534=5,'組織C③（②のG6~P→F6にペースト＋事業所名追加）'!O534)</f>
        <v/>
      </c>
      <c r="D534" s="136" t="str" cm="1">
        <f t="array" ref="D534">_xlfn.IFS('組織C③（②のG6~P→F6にペースト＋事業所名追加）'!Q534="","",'組織C③（②のG6~P→F6にペースト＋事業所名追加）'!Q534=1,"",'組織C③（②のG6~P→F6にペースト＋事業所名追加）'!Q534=2,'組織C③（②のG6~P→F6にペースト＋事業所名追加）'!G534,'組織C③（②のG6~P→F6にペースト＋事業所名追加）'!Q534=3,'組織C③（②のG6~P→F6にペースト＋事業所名追加）'!I534,'組織C③（②のG6~P→F6にペースト＋事業所名追加）'!Q534=4,'組織C③（②のG6~P→F6にペースト＋事業所名追加）'!K534,'組織C③（②のG6~P→F6にペースト＋事業所名追加）'!Q534=5,'組織C③（②のG6~P→F6にペースト＋事業所名追加）'!M534)</f>
        <v/>
      </c>
      <c r="E534" s="107" t="str">
        <f t="shared" si="18"/>
        <v/>
      </c>
      <c r="F534" s="37" t="str">
        <f t="shared" si="17"/>
        <v/>
      </c>
      <c r="G534" s="123" t="str" cm="1">
        <f t="array" ref="G534">IF($G$6="","",_xlfn.IFS('組織C③（②のG6~P→F6にペースト＋事業所名追加）'!Q534="","",'組織C③（②のG6~P→F6にペースト＋事業所名追加）'!Q534=1,'組織C③（②のG6~P→F6にペースト＋事業所名追加）'!F534,'組織C③（②のG6~P→F6にペースト＋事業所名追加）'!Q534=2,'組織C③（②のG6~P→F6にペースト＋事業所名追加）'!H534,'組織C③（②のG6~P→F6にペースト＋事業所名追加）'!Q534=3,'組織C③（②のG6~P→F6にペースト＋事業所名追加）'!J534,'組織C③（②のG6~P→F6にペースト＋事業所名追加）'!Q534=4,'組織C③（②のG6~P→F6にペースト＋事業所名追加）'!L534,'組織C③（②のG6~P→F6にペースト＋事業所名追加）'!Q534=5,'組織C③（②のG6~P→F6にペースト＋事業所名追加）'!N534))</f>
        <v/>
      </c>
      <c r="H534" s="123" t="str" cm="1">
        <f t="array" ref="H534">IF($G$6="","",_xlfn.IFS('組織C③（②のG6~P→F6にペースト＋事業所名追加）'!Q534="","",'組織C③（②のG6~P→F6にペースト＋事業所名追加）'!Q534=1,"",'組織C③（②のG6~P→F6にペースト＋事業所名追加）'!Q534=2,'組織C③（②のG6~P→F6にペースト＋事業所名追加）'!F534,'組織C③（②のG6~P→F6にペースト＋事業所名追加）'!Q534=3,'組織C③（②のG6~P→F6にペースト＋事業所名追加）'!H534,'組織C③（②のG6~P→F6にペースト＋事業所名追加）'!Q534=4,'組織C③（②のG6~P→F6にペースト＋事業所名追加）'!J534,'組織C③（②のG6~P→F6にペースト＋事業所名追加）'!Q534=5,'組織C③（②のG6~P→F6にペースト＋事業所名追加）'!L534))</f>
        <v/>
      </c>
      <c r="I534" s="123" t="str">
        <f>IF('組織C③（②のG6~P→F6にペースト＋事業所名追加）'!C534="","",'組織C③（②のG6~P→F6にペースト＋事業所名追加）'!C534)</f>
        <v/>
      </c>
      <c r="J534" s="107"/>
    </row>
    <row r="535" spans="1:10">
      <c r="A535" s="107" t="s">
        <v>1072</v>
      </c>
      <c r="B535" s="134"/>
      <c r="C535" s="136" t="str" cm="1">
        <f t="array" ref="C535">_xlfn.IFS('組織C③（②のG6~P→F6にペースト＋事業所名追加）'!Q535="","",'組織C③（②のG6~P→F6にペースト＋事業所名追加）'!Q535=1,'組織C③（②のG6~P→F6にペースト＋事業所名追加）'!G535,'組織C③（②のG6~P→F6にペースト＋事業所名追加）'!Q535=2,'組織C③（②のG6~P→F6にペースト＋事業所名追加）'!I535,'組織C③（②のG6~P→F6にペースト＋事業所名追加）'!Q535=3,'組織C③（②のG6~P→F6にペースト＋事業所名追加）'!K535,'組織C③（②のG6~P→F6にペースト＋事業所名追加）'!Q535=4,'組織C③（②のG6~P→F6にペースト＋事業所名追加）'!M535,'組織C③（②のG6~P→F6にペースト＋事業所名追加）'!Q535=5,'組織C③（②のG6~P→F6にペースト＋事業所名追加）'!O535)</f>
        <v/>
      </c>
      <c r="D535" s="136" t="str" cm="1">
        <f t="array" ref="D535">_xlfn.IFS('組織C③（②のG6~P→F6にペースト＋事業所名追加）'!Q535="","",'組織C③（②のG6~P→F6にペースト＋事業所名追加）'!Q535=1,"",'組織C③（②のG6~P→F6にペースト＋事業所名追加）'!Q535=2,'組織C③（②のG6~P→F6にペースト＋事業所名追加）'!G535,'組織C③（②のG6~P→F6にペースト＋事業所名追加）'!Q535=3,'組織C③（②のG6~P→F6にペースト＋事業所名追加）'!I535,'組織C③（②のG6~P→F6にペースト＋事業所名追加）'!Q535=4,'組織C③（②のG6~P→F6にペースト＋事業所名追加）'!K535,'組織C③（②のG6~P→F6にペースト＋事業所名追加）'!Q535=5,'組織C③（②のG6~P→F6にペースト＋事業所名追加）'!M535)</f>
        <v/>
      </c>
      <c r="E535" s="107" t="str">
        <f t="shared" si="18"/>
        <v/>
      </c>
      <c r="F535" s="37" t="str">
        <f t="shared" si="17"/>
        <v/>
      </c>
      <c r="G535" s="123" t="str" cm="1">
        <f t="array" ref="G535">IF($G$6="","",_xlfn.IFS('組織C③（②のG6~P→F6にペースト＋事業所名追加）'!Q535="","",'組織C③（②のG6~P→F6にペースト＋事業所名追加）'!Q535=1,'組織C③（②のG6~P→F6にペースト＋事業所名追加）'!F535,'組織C③（②のG6~P→F6にペースト＋事業所名追加）'!Q535=2,'組織C③（②のG6~P→F6にペースト＋事業所名追加）'!H535,'組織C③（②のG6~P→F6にペースト＋事業所名追加）'!Q535=3,'組織C③（②のG6~P→F6にペースト＋事業所名追加）'!J535,'組織C③（②のG6~P→F6にペースト＋事業所名追加）'!Q535=4,'組織C③（②のG6~P→F6にペースト＋事業所名追加）'!L535,'組織C③（②のG6~P→F6にペースト＋事業所名追加）'!Q535=5,'組織C③（②のG6~P→F6にペースト＋事業所名追加）'!N535))</f>
        <v/>
      </c>
      <c r="H535" s="123" t="str" cm="1">
        <f t="array" ref="H535">IF($G$6="","",_xlfn.IFS('組織C③（②のG6~P→F6にペースト＋事業所名追加）'!Q535="","",'組織C③（②のG6~P→F6にペースト＋事業所名追加）'!Q535=1,"",'組織C③（②のG6~P→F6にペースト＋事業所名追加）'!Q535=2,'組織C③（②のG6~P→F6にペースト＋事業所名追加）'!F535,'組織C③（②のG6~P→F6にペースト＋事業所名追加）'!Q535=3,'組織C③（②のG6~P→F6にペースト＋事業所名追加）'!H535,'組織C③（②のG6~P→F6にペースト＋事業所名追加）'!Q535=4,'組織C③（②のG6~P→F6にペースト＋事業所名追加）'!J535,'組織C③（②のG6~P→F6にペースト＋事業所名追加）'!Q535=5,'組織C③（②のG6~P→F6にペースト＋事業所名追加）'!L535))</f>
        <v/>
      </c>
      <c r="I535" s="123" t="str">
        <f>IF('組織C③（②のG6~P→F6にペースト＋事業所名追加）'!C535="","",'組織C③（②のG6~P→F6にペースト＋事業所名追加）'!C535)</f>
        <v/>
      </c>
      <c r="J535" s="107"/>
    </row>
    <row r="536" spans="1:10">
      <c r="A536" s="107" t="s">
        <v>1073</v>
      </c>
      <c r="B536" s="134"/>
      <c r="C536" s="136" t="str" cm="1">
        <f t="array" ref="C536">_xlfn.IFS('組織C③（②のG6~P→F6にペースト＋事業所名追加）'!Q536="","",'組織C③（②のG6~P→F6にペースト＋事業所名追加）'!Q536=1,'組織C③（②のG6~P→F6にペースト＋事業所名追加）'!G536,'組織C③（②のG6~P→F6にペースト＋事業所名追加）'!Q536=2,'組織C③（②のG6~P→F6にペースト＋事業所名追加）'!I536,'組織C③（②のG6~P→F6にペースト＋事業所名追加）'!Q536=3,'組織C③（②のG6~P→F6にペースト＋事業所名追加）'!K536,'組織C③（②のG6~P→F6にペースト＋事業所名追加）'!Q536=4,'組織C③（②のG6~P→F6にペースト＋事業所名追加）'!M536,'組織C③（②のG6~P→F6にペースト＋事業所名追加）'!Q536=5,'組織C③（②のG6~P→F6にペースト＋事業所名追加）'!O536)</f>
        <v/>
      </c>
      <c r="D536" s="136" t="str" cm="1">
        <f t="array" ref="D536">_xlfn.IFS('組織C③（②のG6~P→F6にペースト＋事業所名追加）'!Q536="","",'組織C③（②のG6~P→F6にペースト＋事業所名追加）'!Q536=1,"",'組織C③（②のG6~P→F6にペースト＋事業所名追加）'!Q536=2,'組織C③（②のG6~P→F6にペースト＋事業所名追加）'!G536,'組織C③（②のG6~P→F6にペースト＋事業所名追加）'!Q536=3,'組織C③（②のG6~P→F6にペースト＋事業所名追加）'!I536,'組織C③（②のG6~P→F6にペースト＋事業所名追加）'!Q536=4,'組織C③（②のG6~P→F6にペースト＋事業所名追加）'!K536,'組織C③（②のG6~P→F6にペースト＋事業所名追加）'!Q536=5,'組織C③（②のG6~P→F6にペースト＋事業所名追加）'!M536)</f>
        <v/>
      </c>
      <c r="E536" s="107" t="str">
        <f t="shared" si="18"/>
        <v/>
      </c>
      <c r="F536" s="37" t="str">
        <f t="shared" si="17"/>
        <v/>
      </c>
      <c r="G536" s="123" t="str" cm="1">
        <f t="array" ref="G536">IF($G$6="","",_xlfn.IFS('組織C③（②のG6~P→F6にペースト＋事業所名追加）'!Q536="","",'組織C③（②のG6~P→F6にペースト＋事業所名追加）'!Q536=1,'組織C③（②のG6~P→F6にペースト＋事業所名追加）'!F536,'組織C③（②のG6~P→F6にペースト＋事業所名追加）'!Q536=2,'組織C③（②のG6~P→F6にペースト＋事業所名追加）'!H536,'組織C③（②のG6~P→F6にペースト＋事業所名追加）'!Q536=3,'組織C③（②のG6~P→F6にペースト＋事業所名追加）'!J536,'組織C③（②のG6~P→F6にペースト＋事業所名追加）'!Q536=4,'組織C③（②のG6~P→F6にペースト＋事業所名追加）'!L536,'組織C③（②のG6~P→F6にペースト＋事業所名追加）'!Q536=5,'組織C③（②のG6~P→F6にペースト＋事業所名追加）'!N536))</f>
        <v/>
      </c>
      <c r="H536" s="123" t="str" cm="1">
        <f t="array" ref="H536">IF($G$6="","",_xlfn.IFS('組織C③（②のG6~P→F6にペースト＋事業所名追加）'!Q536="","",'組織C③（②のG6~P→F6にペースト＋事業所名追加）'!Q536=1,"",'組織C③（②のG6~P→F6にペースト＋事業所名追加）'!Q536=2,'組織C③（②のG6~P→F6にペースト＋事業所名追加）'!F536,'組織C③（②のG6~P→F6にペースト＋事業所名追加）'!Q536=3,'組織C③（②のG6~P→F6にペースト＋事業所名追加）'!H536,'組織C③（②のG6~P→F6にペースト＋事業所名追加）'!Q536=4,'組織C③（②のG6~P→F6にペースト＋事業所名追加）'!J536,'組織C③（②のG6~P→F6にペースト＋事業所名追加）'!Q536=5,'組織C③（②のG6~P→F6にペースト＋事業所名追加）'!L536))</f>
        <v/>
      </c>
      <c r="I536" s="123" t="str">
        <f>IF('組織C③（②のG6~P→F6にペースト＋事業所名追加）'!C536="","",'組織C③（②のG6~P→F6にペースト＋事業所名追加）'!C536)</f>
        <v/>
      </c>
      <c r="J536" s="107"/>
    </row>
    <row r="537" spans="1:10">
      <c r="A537" s="107" t="s">
        <v>1074</v>
      </c>
      <c r="B537" s="134"/>
      <c r="C537" s="136" t="str" cm="1">
        <f t="array" ref="C537">_xlfn.IFS('組織C③（②のG6~P→F6にペースト＋事業所名追加）'!Q537="","",'組織C③（②のG6~P→F6にペースト＋事業所名追加）'!Q537=1,'組織C③（②のG6~P→F6にペースト＋事業所名追加）'!G537,'組織C③（②のG6~P→F6にペースト＋事業所名追加）'!Q537=2,'組織C③（②のG6~P→F6にペースト＋事業所名追加）'!I537,'組織C③（②のG6~P→F6にペースト＋事業所名追加）'!Q537=3,'組織C③（②のG6~P→F6にペースト＋事業所名追加）'!K537,'組織C③（②のG6~P→F6にペースト＋事業所名追加）'!Q537=4,'組織C③（②のG6~P→F6にペースト＋事業所名追加）'!M537,'組織C③（②のG6~P→F6にペースト＋事業所名追加）'!Q537=5,'組織C③（②のG6~P→F6にペースト＋事業所名追加）'!O537)</f>
        <v/>
      </c>
      <c r="D537" s="136" t="str" cm="1">
        <f t="array" ref="D537">_xlfn.IFS('組織C③（②のG6~P→F6にペースト＋事業所名追加）'!Q537="","",'組織C③（②のG6~P→F6にペースト＋事業所名追加）'!Q537=1,"",'組織C③（②のG6~P→F6にペースト＋事業所名追加）'!Q537=2,'組織C③（②のG6~P→F6にペースト＋事業所名追加）'!G537,'組織C③（②のG6~P→F6にペースト＋事業所名追加）'!Q537=3,'組織C③（②のG6~P→F6にペースト＋事業所名追加）'!I537,'組織C③（②のG6~P→F6にペースト＋事業所名追加）'!Q537=4,'組織C③（②のG6~P→F6にペースト＋事業所名追加）'!K537,'組織C③（②のG6~P→F6にペースト＋事業所名追加）'!Q537=5,'組織C③（②のG6~P→F6にペースト＋事業所名追加）'!M537)</f>
        <v/>
      </c>
      <c r="E537" s="107" t="str">
        <f t="shared" si="18"/>
        <v/>
      </c>
      <c r="F537" s="37" t="str">
        <f t="shared" si="17"/>
        <v/>
      </c>
      <c r="G537" s="123" t="str" cm="1">
        <f t="array" ref="G537">IF($G$6="","",_xlfn.IFS('組織C③（②のG6~P→F6にペースト＋事業所名追加）'!Q537="","",'組織C③（②のG6~P→F6にペースト＋事業所名追加）'!Q537=1,'組織C③（②のG6~P→F6にペースト＋事業所名追加）'!F537,'組織C③（②のG6~P→F6にペースト＋事業所名追加）'!Q537=2,'組織C③（②のG6~P→F6にペースト＋事業所名追加）'!H537,'組織C③（②のG6~P→F6にペースト＋事業所名追加）'!Q537=3,'組織C③（②のG6~P→F6にペースト＋事業所名追加）'!J537,'組織C③（②のG6~P→F6にペースト＋事業所名追加）'!Q537=4,'組織C③（②のG6~P→F6にペースト＋事業所名追加）'!L537,'組織C③（②のG6~P→F6にペースト＋事業所名追加）'!Q537=5,'組織C③（②のG6~P→F6にペースト＋事業所名追加）'!N537))</f>
        <v/>
      </c>
      <c r="H537" s="123" t="str" cm="1">
        <f t="array" ref="H537">IF($G$6="","",_xlfn.IFS('組織C③（②のG6~P→F6にペースト＋事業所名追加）'!Q537="","",'組織C③（②のG6~P→F6にペースト＋事業所名追加）'!Q537=1,"",'組織C③（②のG6~P→F6にペースト＋事業所名追加）'!Q537=2,'組織C③（②のG6~P→F6にペースト＋事業所名追加）'!F537,'組織C③（②のG6~P→F6にペースト＋事業所名追加）'!Q537=3,'組織C③（②のG6~P→F6にペースト＋事業所名追加）'!H537,'組織C③（②のG6~P→F6にペースト＋事業所名追加）'!Q537=4,'組織C③（②のG6~P→F6にペースト＋事業所名追加）'!J537,'組織C③（②のG6~P→F6にペースト＋事業所名追加）'!Q537=5,'組織C③（②のG6~P→F6にペースト＋事業所名追加）'!L537))</f>
        <v/>
      </c>
      <c r="I537" s="123" t="str">
        <f>IF('組織C③（②のG6~P→F6にペースト＋事業所名追加）'!C537="","",'組織C③（②のG6~P→F6にペースト＋事業所名追加）'!C537)</f>
        <v/>
      </c>
      <c r="J537" s="107"/>
    </row>
    <row r="538" spans="1:10">
      <c r="A538" s="107" t="s">
        <v>1075</v>
      </c>
      <c r="B538" s="134"/>
      <c r="C538" s="136" t="str" cm="1">
        <f t="array" ref="C538">_xlfn.IFS('組織C③（②のG6~P→F6にペースト＋事業所名追加）'!Q538="","",'組織C③（②のG6~P→F6にペースト＋事業所名追加）'!Q538=1,'組織C③（②のG6~P→F6にペースト＋事業所名追加）'!G538,'組織C③（②のG6~P→F6にペースト＋事業所名追加）'!Q538=2,'組織C③（②のG6~P→F6にペースト＋事業所名追加）'!I538,'組織C③（②のG6~P→F6にペースト＋事業所名追加）'!Q538=3,'組織C③（②のG6~P→F6にペースト＋事業所名追加）'!K538,'組織C③（②のG6~P→F6にペースト＋事業所名追加）'!Q538=4,'組織C③（②のG6~P→F6にペースト＋事業所名追加）'!M538,'組織C③（②のG6~P→F6にペースト＋事業所名追加）'!Q538=5,'組織C③（②のG6~P→F6にペースト＋事業所名追加）'!O538)</f>
        <v/>
      </c>
      <c r="D538" s="136" t="str" cm="1">
        <f t="array" ref="D538">_xlfn.IFS('組織C③（②のG6~P→F6にペースト＋事業所名追加）'!Q538="","",'組織C③（②のG6~P→F6にペースト＋事業所名追加）'!Q538=1,"",'組織C③（②のG6~P→F6にペースト＋事業所名追加）'!Q538=2,'組織C③（②のG6~P→F6にペースト＋事業所名追加）'!G538,'組織C③（②のG6~P→F6にペースト＋事業所名追加）'!Q538=3,'組織C③（②のG6~P→F6にペースト＋事業所名追加）'!I538,'組織C③（②のG6~P→F6にペースト＋事業所名追加）'!Q538=4,'組織C③（②のG6~P→F6にペースト＋事業所名追加）'!K538,'組織C③（②のG6~P→F6にペースト＋事業所名追加）'!Q538=5,'組織C③（②のG6~P→F6にペースト＋事業所名追加）'!M538)</f>
        <v/>
      </c>
      <c r="E538" s="107" t="str">
        <f t="shared" si="18"/>
        <v/>
      </c>
      <c r="F538" s="37" t="str">
        <f t="shared" si="17"/>
        <v/>
      </c>
      <c r="G538" s="123" t="str" cm="1">
        <f t="array" ref="G538">IF($G$6="","",_xlfn.IFS('組織C③（②のG6~P→F6にペースト＋事業所名追加）'!Q538="","",'組織C③（②のG6~P→F6にペースト＋事業所名追加）'!Q538=1,'組織C③（②のG6~P→F6にペースト＋事業所名追加）'!F538,'組織C③（②のG6~P→F6にペースト＋事業所名追加）'!Q538=2,'組織C③（②のG6~P→F6にペースト＋事業所名追加）'!H538,'組織C③（②のG6~P→F6にペースト＋事業所名追加）'!Q538=3,'組織C③（②のG6~P→F6にペースト＋事業所名追加）'!J538,'組織C③（②のG6~P→F6にペースト＋事業所名追加）'!Q538=4,'組織C③（②のG6~P→F6にペースト＋事業所名追加）'!L538,'組織C③（②のG6~P→F6にペースト＋事業所名追加）'!Q538=5,'組織C③（②のG6~P→F6にペースト＋事業所名追加）'!N538))</f>
        <v/>
      </c>
      <c r="H538" s="123" t="str" cm="1">
        <f t="array" ref="H538">IF($G$6="","",_xlfn.IFS('組織C③（②のG6~P→F6にペースト＋事業所名追加）'!Q538="","",'組織C③（②のG6~P→F6にペースト＋事業所名追加）'!Q538=1,"",'組織C③（②のG6~P→F6にペースト＋事業所名追加）'!Q538=2,'組織C③（②のG6~P→F6にペースト＋事業所名追加）'!F538,'組織C③（②のG6~P→F6にペースト＋事業所名追加）'!Q538=3,'組織C③（②のG6~P→F6にペースト＋事業所名追加）'!H538,'組織C③（②のG6~P→F6にペースト＋事業所名追加）'!Q538=4,'組織C③（②のG6~P→F6にペースト＋事業所名追加）'!J538,'組織C③（②のG6~P→F6にペースト＋事業所名追加）'!Q538=5,'組織C③（②のG6~P→F6にペースト＋事業所名追加）'!L538))</f>
        <v/>
      </c>
      <c r="I538" s="123" t="str">
        <f>IF('組織C③（②のG6~P→F6にペースト＋事業所名追加）'!C538="","",'組織C③（②のG6~P→F6にペースト＋事業所名追加）'!C538)</f>
        <v/>
      </c>
      <c r="J538" s="107"/>
    </row>
    <row r="539" spans="1:10">
      <c r="A539" s="107" t="s">
        <v>1076</v>
      </c>
      <c r="B539" s="134"/>
      <c r="C539" s="136" t="str" cm="1">
        <f t="array" ref="C539">_xlfn.IFS('組織C③（②のG6~P→F6にペースト＋事業所名追加）'!Q539="","",'組織C③（②のG6~P→F6にペースト＋事業所名追加）'!Q539=1,'組織C③（②のG6~P→F6にペースト＋事業所名追加）'!G539,'組織C③（②のG6~P→F6にペースト＋事業所名追加）'!Q539=2,'組織C③（②のG6~P→F6にペースト＋事業所名追加）'!I539,'組織C③（②のG6~P→F6にペースト＋事業所名追加）'!Q539=3,'組織C③（②のG6~P→F6にペースト＋事業所名追加）'!K539,'組織C③（②のG6~P→F6にペースト＋事業所名追加）'!Q539=4,'組織C③（②のG6~P→F6にペースト＋事業所名追加）'!M539,'組織C③（②のG6~P→F6にペースト＋事業所名追加）'!Q539=5,'組織C③（②のG6~P→F6にペースト＋事業所名追加）'!O539)</f>
        <v/>
      </c>
      <c r="D539" s="136" t="str" cm="1">
        <f t="array" ref="D539">_xlfn.IFS('組織C③（②のG6~P→F6にペースト＋事業所名追加）'!Q539="","",'組織C③（②のG6~P→F6にペースト＋事業所名追加）'!Q539=1,"",'組織C③（②のG6~P→F6にペースト＋事業所名追加）'!Q539=2,'組織C③（②のG6~P→F6にペースト＋事業所名追加）'!G539,'組織C③（②のG6~P→F6にペースト＋事業所名追加）'!Q539=3,'組織C③（②のG6~P→F6にペースト＋事業所名追加）'!I539,'組織C③（②のG6~P→F6にペースト＋事業所名追加）'!Q539=4,'組織C③（②のG6~P→F6にペースト＋事業所名追加）'!K539,'組織C③（②のG6~P→F6にペースト＋事業所名追加）'!Q539=5,'組織C③（②のG6~P→F6にペースト＋事業所名追加）'!M539)</f>
        <v/>
      </c>
      <c r="E539" s="107" t="str">
        <f t="shared" si="18"/>
        <v/>
      </c>
      <c r="F539" s="37" t="str">
        <f t="shared" si="17"/>
        <v/>
      </c>
      <c r="G539" s="123" t="str" cm="1">
        <f t="array" ref="G539">IF($G$6="","",_xlfn.IFS('組織C③（②のG6~P→F6にペースト＋事業所名追加）'!Q539="","",'組織C③（②のG6~P→F6にペースト＋事業所名追加）'!Q539=1,'組織C③（②のG6~P→F6にペースト＋事業所名追加）'!F539,'組織C③（②のG6~P→F6にペースト＋事業所名追加）'!Q539=2,'組織C③（②のG6~P→F6にペースト＋事業所名追加）'!H539,'組織C③（②のG6~P→F6にペースト＋事業所名追加）'!Q539=3,'組織C③（②のG6~P→F6にペースト＋事業所名追加）'!J539,'組織C③（②のG6~P→F6にペースト＋事業所名追加）'!Q539=4,'組織C③（②のG6~P→F6にペースト＋事業所名追加）'!L539,'組織C③（②のG6~P→F6にペースト＋事業所名追加）'!Q539=5,'組織C③（②のG6~P→F6にペースト＋事業所名追加）'!N539))</f>
        <v/>
      </c>
      <c r="H539" s="123" t="str" cm="1">
        <f t="array" ref="H539">IF($G$6="","",_xlfn.IFS('組織C③（②のG6~P→F6にペースト＋事業所名追加）'!Q539="","",'組織C③（②のG6~P→F6にペースト＋事業所名追加）'!Q539=1,"",'組織C③（②のG6~P→F6にペースト＋事業所名追加）'!Q539=2,'組織C③（②のG6~P→F6にペースト＋事業所名追加）'!F539,'組織C③（②のG6~P→F6にペースト＋事業所名追加）'!Q539=3,'組織C③（②のG6~P→F6にペースト＋事業所名追加）'!H539,'組織C③（②のG6~P→F6にペースト＋事業所名追加）'!Q539=4,'組織C③（②のG6~P→F6にペースト＋事業所名追加）'!J539,'組織C③（②のG6~P→F6にペースト＋事業所名追加）'!Q539=5,'組織C③（②のG6~P→F6にペースト＋事業所名追加）'!L539))</f>
        <v/>
      </c>
      <c r="I539" s="123" t="str">
        <f>IF('組織C③（②のG6~P→F6にペースト＋事業所名追加）'!C539="","",'組織C③（②のG6~P→F6にペースト＋事業所名追加）'!C539)</f>
        <v/>
      </c>
      <c r="J539" s="107"/>
    </row>
    <row r="540" spans="1:10">
      <c r="A540" s="107" t="s">
        <v>1077</v>
      </c>
      <c r="B540" s="134"/>
      <c r="C540" s="136" t="str" cm="1">
        <f t="array" ref="C540">_xlfn.IFS('組織C③（②のG6~P→F6にペースト＋事業所名追加）'!Q540="","",'組織C③（②のG6~P→F6にペースト＋事業所名追加）'!Q540=1,'組織C③（②のG6~P→F6にペースト＋事業所名追加）'!G540,'組織C③（②のG6~P→F6にペースト＋事業所名追加）'!Q540=2,'組織C③（②のG6~P→F6にペースト＋事業所名追加）'!I540,'組織C③（②のG6~P→F6にペースト＋事業所名追加）'!Q540=3,'組織C③（②のG6~P→F6にペースト＋事業所名追加）'!K540,'組織C③（②のG6~P→F6にペースト＋事業所名追加）'!Q540=4,'組織C③（②のG6~P→F6にペースト＋事業所名追加）'!M540,'組織C③（②のG6~P→F6にペースト＋事業所名追加）'!Q540=5,'組織C③（②のG6~P→F6にペースト＋事業所名追加）'!O540)</f>
        <v/>
      </c>
      <c r="D540" s="136" t="str" cm="1">
        <f t="array" ref="D540">_xlfn.IFS('組織C③（②のG6~P→F6にペースト＋事業所名追加）'!Q540="","",'組織C③（②のG6~P→F6にペースト＋事業所名追加）'!Q540=1,"",'組織C③（②のG6~P→F6にペースト＋事業所名追加）'!Q540=2,'組織C③（②のG6~P→F6にペースト＋事業所名追加）'!G540,'組織C③（②のG6~P→F6にペースト＋事業所名追加）'!Q540=3,'組織C③（②のG6~P→F6にペースト＋事業所名追加）'!I540,'組織C③（②のG6~P→F6にペースト＋事業所名追加）'!Q540=4,'組織C③（②のG6~P→F6にペースト＋事業所名追加）'!K540,'組織C③（②のG6~P→F6にペースト＋事業所名追加）'!Q540=5,'組織C③（②のG6~P→F6にペースト＋事業所名追加）'!M540)</f>
        <v/>
      </c>
      <c r="E540" s="107" t="str">
        <f t="shared" si="18"/>
        <v/>
      </c>
      <c r="F540" s="37" t="str">
        <f t="shared" si="17"/>
        <v/>
      </c>
      <c r="G540" s="123" t="str" cm="1">
        <f t="array" ref="G540">IF($G$6="","",_xlfn.IFS('組織C③（②のG6~P→F6にペースト＋事業所名追加）'!Q540="","",'組織C③（②のG6~P→F6にペースト＋事業所名追加）'!Q540=1,'組織C③（②のG6~P→F6にペースト＋事業所名追加）'!F540,'組織C③（②のG6~P→F6にペースト＋事業所名追加）'!Q540=2,'組織C③（②のG6~P→F6にペースト＋事業所名追加）'!H540,'組織C③（②のG6~P→F6にペースト＋事業所名追加）'!Q540=3,'組織C③（②のG6~P→F6にペースト＋事業所名追加）'!J540,'組織C③（②のG6~P→F6にペースト＋事業所名追加）'!Q540=4,'組織C③（②のG6~P→F6にペースト＋事業所名追加）'!L540,'組織C③（②のG6~P→F6にペースト＋事業所名追加）'!Q540=5,'組織C③（②のG6~P→F6にペースト＋事業所名追加）'!N540))</f>
        <v/>
      </c>
      <c r="H540" s="123" t="str" cm="1">
        <f t="array" ref="H540">IF($G$6="","",_xlfn.IFS('組織C③（②のG6~P→F6にペースト＋事業所名追加）'!Q540="","",'組織C③（②のG6~P→F6にペースト＋事業所名追加）'!Q540=1,"",'組織C③（②のG6~P→F6にペースト＋事業所名追加）'!Q540=2,'組織C③（②のG6~P→F6にペースト＋事業所名追加）'!F540,'組織C③（②のG6~P→F6にペースト＋事業所名追加）'!Q540=3,'組織C③（②のG6~P→F6にペースト＋事業所名追加）'!H540,'組織C③（②のG6~P→F6にペースト＋事業所名追加）'!Q540=4,'組織C③（②のG6~P→F6にペースト＋事業所名追加）'!J540,'組織C③（②のG6~P→F6にペースト＋事業所名追加）'!Q540=5,'組織C③（②のG6~P→F6にペースト＋事業所名追加）'!L540))</f>
        <v/>
      </c>
      <c r="I540" s="123" t="str">
        <f>IF('組織C③（②のG6~P→F6にペースト＋事業所名追加）'!C540="","",'組織C③（②のG6~P→F6にペースト＋事業所名追加）'!C540)</f>
        <v/>
      </c>
      <c r="J540" s="107"/>
    </row>
    <row r="541" spans="1:10">
      <c r="A541" s="107" t="s">
        <v>1078</v>
      </c>
      <c r="B541" s="134"/>
      <c r="C541" s="136" t="str" cm="1">
        <f t="array" ref="C541">_xlfn.IFS('組織C③（②のG6~P→F6にペースト＋事業所名追加）'!Q541="","",'組織C③（②のG6~P→F6にペースト＋事業所名追加）'!Q541=1,'組織C③（②のG6~P→F6にペースト＋事業所名追加）'!G541,'組織C③（②のG6~P→F6にペースト＋事業所名追加）'!Q541=2,'組織C③（②のG6~P→F6にペースト＋事業所名追加）'!I541,'組織C③（②のG6~P→F6にペースト＋事業所名追加）'!Q541=3,'組織C③（②のG6~P→F6にペースト＋事業所名追加）'!K541,'組織C③（②のG6~P→F6にペースト＋事業所名追加）'!Q541=4,'組織C③（②のG6~P→F6にペースト＋事業所名追加）'!M541,'組織C③（②のG6~P→F6にペースト＋事業所名追加）'!Q541=5,'組織C③（②のG6~P→F6にペースト＋事業所名追加）'!O541)</f>
        <v/>
      </c>
      <c r="D541" s="136" t="str" cm="1">
        <f t="array" ref="D541">_xlfn.IFS('組織C③（②のG6~P→F6にペースト＋事業所名追加）'!Q541="","",'組織C③（②のG6~P→F6にペースト＋事業所名追加）'!Q541=1,"",'組織C③（②のG6~P→F6にペースト＋事業所名追加）'!Q541=2,'組織C③（②のG6~P→F6にペースト＋事業所名追加）'!G541,'組織C③（②のG6~P→F6にペースト＋事業所名追加）'!Q541=3,'組織C③（②のG6~P→F6にペースト＋事業所名追加）'!I541,'組織C③（②のG6~P→F6にペースト＋事業所名追加）'!Q541=4,'組織C③（②のG6~P→F6にペースト＋事業所名追加）'!K541,'組織C③（②のG6~P→F6にペースト＋事業所名追加）'!Q541=5,'組織C③（②のG6~P→F6にペースト＋事業所名追加）'!M541)</f>
        <v/>
      </c>
      <c r="E541" s="107" t="str">
        <f t="shared" si="18"/>
        <v/>
      </c>
      <c r="F541" s="37" t="str">
        <f t="shared" si="17"/>
        <v/>
      </c>
      <c r="G541" s="123" t="str" cm="1">
        <f t="array" ref="G541">IF($G$6="","",_xlfn.IFS('組織C③（②のG6~P→F6にペースト＋事業所名追加）'!Q541="","",'組織C③（②のG6~P→F6にペースト＋事業所名追加）'!Q541=1,'組織C③（②のG6~P→F6にペースト＋事業所名追加）'!F541,'組織C③（②のG6~P→F6にペースト＋事業所名追加）'!Q541=2,'組織C③（②のG6~P→F6にペースト＋事業所名追加）'!H541,'組織C③（②のG6~P→F6にペースト＋事業所名追加）'!Q541=3,'組織C③（②のG6~P→F6にペースト＋事業所名追加）'!J541,'組織C③（②のG6~P→F6にペースト＋事業所名追加）'!Q541=4,'組織C③（②のG6~P→F6にペースト＋事業所名追加）'!L541,'組織C③（②のG6~P→F6にペースト＋事業所名追加）'!Q541=5,'組織C③（②のG6~P→F6にペースト＋事業所名追加）'!N541))</f>
        <v/>
      </c>
      <c r="H541" s="123" t="str" cm="1">
        <f t="array" ref="H541">IF($G$6="","",_xlfn.IFS('組織C③（②のG6~P→F6にペースト＋事業所名追加）'!Q541="","",'組織C③（②のG6~P→F6にペースト＋事業所名追加）'!Q541=1,"",'組織C③（②のG6~P→F6にペースト＋事業所名追加）'!Q541=2,'組織C③（②のG6~P→F6にペースト＋事業所名追加）'!F541,'組織C③（②のG6~P→F6にペースト＋事業所名追加）'!Q541=3,'組織C③（②のG6~P→F6にペースト＋事業所名追加）'!H541,'組織C③（②のG6~P→F6にペースト＋事業所名追加）'!Q541=4,'組織C③（②のG6~P→F6にペースト＋事業所名追加）'!J541,'組織C③（②のG6~P→F6にペースト＋事業所名追加）'!Q541=5,'組織C③（②のG6~P→F6にペースト＋事業所名追加）'!L541))</f>
        <v/>
      </c>
      <c r="I541" s="123" t="str">
        <f>IF('組織C③（②のG6~P→F6にペースト＋事業所名追加）'!C541="","",'組織C③（②のG6~P→F6にペースト＋事業所名追加）'!C541)</f>
        <v/>
      </c>
      <c r="J541" s="107"/>
    </row>
    <row r="542" spans="1:10">
      <c r="A542" s="107" t="s">
        <v>1079</v>
      </c>
      <c r="B542" s="134"/>
      <c r="C542" s="136" t="str" cm="1">
        <f t="array" ref="C542">_xlfn.IFS('組織C③（②のG6~P→F6にペースト＋事業所名追加）'!Q542="","",'組織C③（②のG6~P→F6にペースト＋事業所名追加）'!Q542=1,'組織C③（②のG6~P→F6にペースト＋事業所名追加）'!G542,'組織C③（②のG6~P→F6にペースト＋事業所名追加）'!Q542=2,'組織C③（②のG6~P→F6にペースト＋事業所名追加）'!I542,'組織C③（②のG6~P→F6にペースト＋事業所名追加）'!Q542=3,'組織C③（②のG6~P→F6にペースト＋事業所名追加）'!K542,'組織C③（②のG6~P→F6にペースト＋事業所名追加）'!Q542=4,'組織C③（②のG6~P→F6にペースト＋事業所名追加）'!M542,'組織C③（②のG6~P→F6にペースト＋事業所名追加）'!Q542=5,'組織C③（②のG6~P→F6にペースト＋事業所名追加）'!O542)</f>
        <v/>
      </c>
      <c r="D542" s="136" t="str" cm="1">
        <f t="array" ref="D542">_xlfn.IFS('組織C③（②のG6~P→F6にペースト＋事業所名追加）'!Q542="","",'組織C③（②のG6~P→F6にペースト＋事業所名追加）'!Q542=1,"",'組織C③（②のG6~P→F6にペースト＋事業所名追加）'!Q542=2,'組織C③（②のG6~P→F6にペースト＋事業所名追加）'!G542,'組織C③（②のG6~P→F6にペースト＋事業所名追加）'!Q542=3,'組織C③（②のG6~P→F6にペースト＋事業所名追加）'!I542,'組織C③（②のG6~P→F6にペースト＋事業所名追加）'!Q542=4,'組織C③（②のG6~P→F6にペースト＋事業所名追加）'!K542,'組織C③（②のG6~P→F6にペースト＋事業所名追加）'!Q542=5,'組織C③（②のG6~P→F6にペースト＋事業所名追加）'!M542)</f>
        <v/>
      </c>
      <c r="E542" s="107" t="str">
        <f t="shared" si="18"/>
        <v/>
      </c>
      <c r="F542" s="37" t="str">
        <f t="shared" si="17"/>
        <v/>
      </c>
      <c r="G542" s="123" t="str" cm="1">
        <f t="array" ref="G542">IF($G$6="","",_xlfn.IFS('組織C③（②のG6~P→F6にペースト＋事業所名追加）'!Q542="","",'組織C③（②のG6~P→F6にペースト＋事業所名追加）'!Q542=1,'組織C③（②のG6~P→F6にペースト＋事業所名追加）'!F542,'組織C③（②のG6~P→F6にペースト＋事業所名追加）'!Q542=2,'組織C③（②のG6~P→F6にペースト＋事業所名追加）'!H542,'組織C③（②のG6~P→F6にペースト＋事業所名追加）'!Q542=3,'組織C③（②のG6~P→F6にペースト＋事業所名追加）'!J542,'組織C③（②のG6~P→F6にペースト＋事業所名追加）'!Q542=4,'組織C③（②のG6~P→F6にペースト＋事業所名追加）'!L542,'組織C③（②のG6~P→F6にペースト＋事業所名追加）'!Q542=5,'組織C③（②のG6~P→F6にペースト＋事業所名追加）'!N542))</f>
        <v/>
      </c>
      <c r="H542" s="123" t="str" cm="1">
        <f t="array" ref="H542">IF($G$6="","",_xlfn.IFS('組織C③（②のG6~P→F6にペースト＋事業所名追加）'!Q542="","",'組織C③（②のG6~P→F6にペースト＋事業所名追加）'!Q542=1,"",'組織C③（②のG6~P→F6にペースト＋事業所名追加）'!Q542=2,'組織C③（②のG6~P→F6にペースト＋事業所名追加）'!F542,'組織C③（②のG6~P→F6にペースト＋事業所名追加）'!Q542=3,'組織C③（②のG6~P→F6にペースト＋事業所名追加）'!H542,'組織C③（②のG6~P→F6にペースト＋事業所名追加）'!Q542=4,'組織C③（②のG6~P→F6にペースト＋事業所名追加）'!J542,'組織C③（②のG6~P→F6にペースト＋事業所名追加）'!Q542=5,'組織C③（②のG6~P→F6にペースト＋事業所名追加）'!L542))</f>
        <v/>
      </c>
      <c r="I542" s="123" t="str">
        <f>IF('組織C③（②のG6~P→F6にペースト＋事業所名追加）'!C542="","",'組織C③（②のG6~P→F6にペースト＋事業所名追加）'!C542)</f>
        <v/>
      </c>
      <c r="J542" s="107"/>
    </row>
    <row r="543" spans="1:10">
      <c r="A543" s="107" t="s">
        <v>1080</v>
      </c>
      <c r="B543" s="134"/>
      <c r="C543" s="136" t="str" cm="1">
        <f t="array" ref="C543">_xlfn.IFS('組織C③（②のG6~P→F6にペースト＋事業所名追加）'!Q543="","",'組織C③（②のG6~P→F6にペースト＋事業所名追加）'!Q543=1,'組織C③（②のG6~P→F6にペースト＋事業所名追加）'!G543,'組織C③（②のG6~P→F6にペースト＋事業所名追加）'!Q543=2,'組織C③（②のG6~P→F6にペースト＋事業所名追加）'!I543,'組織C③（②のG6~P→F6にペースト＋事業所名追加）'!Q543=3,'組織C③（②のG6~P→F6にペースト＋事業所名追加）'!K543,'組織C③（②のG6~P→F6にペースト＋事業所名追加）'!Q543=4,'組織C③（②のG6~P→F6にペースト＋事業所名追加）'!M543,'組織C③（②のG6~P→F6にペースト＋事業所名追加）'!Q543=5,'組織C③（②のG6~P→F6にペースト＋事業所名追加）'!O543)</f>
        <v/>
      </c>
      <c r="D543" s="136" t="str" cm="1">
        <f t="array" ref="D543">_xlfn.IFS('組織C③（②のG6~P→F6にペースト＋事業所名追加）'!Q543="","",'組織C③（②のG6~P→F6にペースト＋事業所名追加）'!Q543=1,"",'組織C③（②のG6~P→F6にペースト＋事業所名追加）'!Q543=2,'組織C③（②のG6~P→F6にペースト＋事業所名追加）'!G543,'組織C③（②のG6~P→F6にペースト＋事業所名追加）'!Q543=3,'組織C③（②のG6~P→F6にペースト＋事業所名追加）'!I543,'組織C③（②のG6~P→F6にペースト＋事業所名追加）'!Q543=4,'組織C③（②のG6~P→F6にペースト＋事業所名追加）'!K543,'組織C③（②のG6~P→F6にペースト＋事業所名追加）'!Q543=5,'組織C③（②のG6~P→F6にペースト＋事業所名追加）'!M543)</f>
        <v/>
      </c>
      <c r="E543" s="107" t="str">
        <f t="shared" si="18"/>
        <v/>
      </c>
      <c r="F543" s="37" t="str">
        <f t="shared" si="17"/>
        <v/>
      </c>
      <c r="G543" s="123" t="str" cm="1">
        <f t="array" ref="G543">IF($G$6="","",_xlfn.IFS('組織C③（②のG6~P→F6にペースト＋事業所名追加）'!Q543="","",'組織C③（②のG6~P→F6にペースト＋事業所名追加）'!Q543=1,'組織C③（②のG6~P→F6にペースト＋事業所名追加）'!F543,'組織C③（②のG6~P→F6にペースト＋事業所名追加）'!Q543=2,'組織C③（②のG6~P→F6にペースト＋事業所名追加）'!H543,'組織C③（②のG6~P→F6にペースト＋事業所名追加）'!Q543=3,'組織C③（②のG6~P→F6にペースト＋事業所名追加）'!J543,'組織C③（②のG6~P→F6にペースト＋事業所名追加）'!Q543=4,'組織C③（②のG6~P→F6にペースト＋事業所名追加）'!L543,'組織C③（②のG6~P→F6にペースト＋事業所名追加）'!Q543=5,'組織C③（②のG6~P→F6にペースト＋事業所名追加）'!N543))</f>
        <v/>
      </c>
      <c r="H543" s="123" t="str" cm="1">
        <f t="array" ref="H543">IF($G$6="","",_xlfn.IFS('組織C③（②のG6~P→F6にペースト＋事業所名追加）'!Q543="","",'組織C③（②のG6~P→F6にペースト＋事業所名追加）'!Q543=1,"",'組織C③（②のG6~P→F6にペースト＋事業所名追加）'!Q543=2,'組織C③（②のG6~P→F6にペースト＋事業所名追加）'!F543,'組織C③（②のG6~P→F6にペースト＋事業所名追加）'!Q543=3,'組織C③（②のG6~P→F6にペースト＋事業所名追加）'!H543,'組織C③（②のG6~P→F6にペースト＋事業所名追加）'!Q543=4,'組織C③（②のG6~P→F6にペースト＋事業所名追加）'!J543,'組織C③（②のG6~P→F6にペースト＋事業所名追加）'!Q543=5,'組織C③（②のG6~P→F6にペースト＋事業所名追加）'!L543))</f>
        <v/>
      </c>
      <c r="I543" s="123" t="str">
        <f>IF('組織C③（②のG6~P→F6にペースト＋事業所名追加）'!C543="","",'組織C③（②のG6~P→F6にペースト＋事業所名追加）'!C543)</f>
        <v/>
      </c>
      <c r="J543" s="107"/>
    </row>
    <row r="544" spans="1:10">
      <c r="A544" s="107" t="s">
        <v>1081</v>
      </c>
      <c r="B544" s="134"/>
      <c r="C544" s="136" t="str" cm="1">
        <f t="array" ref="C544">_xlfn.IFS('組織C③（②のG6~P→F6にペースト＋事業所名追加）'!Q544="","",'組織C③（②のG6~P→F6にペースト＋事業所名追加）'!Q544=1,'組織C③（②のG6~P→F6にペースト＋事業所名追加）'!G544,'組織C③（②のG6~P→F6にペースト＋事業所名追加）'!Q544=2,'組織C③（②のG6~P→F6にペースト＋事業所名追加）'!I544,'組織C③（②のG6~P→F6にペースト＋事業所名追加）'!Q544=3,'組織C③（②のG6~P→F6にペースト＋事業所名追加）'!K544,'組織C③（②のG6~P→F6にペースト＋事業所名追加）'!Q544=4,'組織C③（②のG6~P→F6にペースト＋事業所名追加）'!M544,'組織C③（②のG6~P→F6にペースト＋事業所名追加）'!Q544=5,'組織C③（②のG6~P→F6にペースト＋事業所名追加）'!O544)</f>
        <v/>
      </c>
      <c r="D544" s="136" t="str" cm="1">
        <f t="array" ref="D544">_xlfn.IFS('組織C③（②のG6~P→F6にペースト＋事業所名追加）'!Q544="","",'組織C③（②のG6~P→F6にペースト＋事業所名追加）'!Q544=1,"",'組織C③（②のG6~P→F6にペースト＋事業所名追加）'!Q544=2,'組織C③（②のG6~P→F6にペースト＋事業所名追加）'!G544,'組織C③（②のG6~P→F6にペースト＋事業所名追加）'!Q544=3,'組織C③（②のG6~P→F6にペースト＋事業所名追加）'!I544,'組織C③（②のG6~P→F6にペースト＋事業所名追加）'!Q544=4,'組織C③（②のG6~P→F6にペースト＋事業所名追加）'!K544,'組織C③（②のG6~P→F6にペースト＋事業所名追加）'!Q544=5,'組織C③（②のG6~P→F6にペースト＋事業所名追加）'!M544)</f>
        <v/>
      </c>
      <c r="E544" s="107" t="str">
        <f t="shared" si="18"/>
        <v/>
      </c>
      <c r="F544" s="37" t="str">
        <f t="shared" si="17"/>
        <v/>
      </c>
      <c r="G544" s="123" t="str" cm="1">
        <f t="array" ref="G544">IF($G$6="","",_xlfn.IFS('組織C③（②のG6~P→F6にペースト＋事業所名追加）'!Q544="","",'組織C③（②のG6~P→F6にペースト＋事業所名追加）'!Q544=1,'組織C③（②のG6~P→F6にペースト＋事業所名追加）'!F544,'組織C③（②のG6~P→F6にペースト＋事業所名追加）'!Q544=2,'組織C③（②のG6~P→F6にペースト＋事業所名追加）'!H544,'組織C③（②のG6~P→F6にペースト＋事業所名追加）'!Q544=3,'組織C③（②のG6~P→F6にペースト＋事業所名追加）'!J544,'組織C③（②のG6~P→F6にペースト＋事業所名追加）'!Q544=4,'組織C③（②のG6~P→F6にペースト＋事業所名追加）'!L544,'組織C③（②のG6~P→F6にペースト＋事業所名追加）'!Q544=5,'組織C③（②のG6~P→F6にペースト＋事業所名追加）'!N544))</f>
        <v/>
      </c>
      <c r="H544" s="123" t="str" cm="1">
        <f t="array" ref="H544">IF($G$6="","",_xlfn.IFS('組織C③（②のG6~P→F6にペースト＋事業所名追加）'!Q544="","",'組織C③（②のG6~P→F6にペースト＋事業所名追加）'!Q544=1,"",'組織C③（②のG6~P→F6にペースト＋事業所名追加）'!Q544=2,'組織C③（②のG6~P→F6にペースト＋事業所名追加）'!F544,'組織C③（②のG6~P→F6にペースト＋事業所名追加）'!Q544=3,'組織C③（②のG6~P→F6にペースト＋事業所名追加）'!H544,'組織C③（②のG6~P→F6にペースト＋事業所名追加）'!Q544=4,'組織C③（②のG6~P→F6にペースト＋事業所名追加）'!J544,'組織C③（②のG6~P→F6にペースト＋事業所名追加）'!Q544=5,'組織C③（②のG6~P→F6にペースト＋事業所名追加）'!L544))</f>
        <v/>
      </c>
      <c r="I544" s="123" t="str">
        <f>IF('組織C③（②のG6~P→F6にペースト＋事業所名追加）'!C544="","",'組織C③（②のG6~P→F6にペースト＋事業所名追加）'!C544)</f>
        <v/>
      </c>
      <c r="J544" s="107"/>
    </row>
    <row r="545" spans="1:10">
      <c r="A545" s="107" t="s">
        <v>1082</v>
      </c>
      <c r="B545" s="134"/>
      <c r="C545" s="136" t="str" cm="1">
        <f t="array" ref="C545">_xlfn.IFS('組織C③（②のG6~P→F6にペースト＋事業所名追加）'!Q545="","",'組織C③（②のG6~P→F6にペースト＋事業所名追加）'!Q545=1,'組織C③（②のG6~P→F6にペースト＋事業所名追加）'!G545,'組織C③（②のG6~P→F6にペースト＋事業所名追加）'!Q545=2,'組織C③（②のG6~P→F6にペースト＋事業所名追加）'!I545,'組織C③（②のG6~P→F6にペースト＋事業所名追加）'!Q545=3,'組織C③（②のG6~P→F6にペースト＋事業所名追加）'!K545,'組織C③（②のG6~P→F6にペースト＋事業所名追加）'!Q545=4,'組織C③（②のG6~P→F6にペースト＋事業所名追加）'!M545,'組織C③（②のG6~P→F6にペースト＋事業所名追加）'!Q545=5,'組織C③（②のG6~P→F6にペースト＋事業所名追加）'!O545)</f>
        <v/>
      </c>
      <c r="D545" s="136" t="str" cm="1">
        <f t="array" ref="D545">_xlfn.IFS('組織C③（②のG6~P→F6にペースト＋事業所名追加）'!Q545="","",'組織C③（②のG6~P→F6にペースト＋事業所名追加）'!Q545=1,"",'組織C③（②のG6~P→F6にペースト＋事業所名追加）'!Q545=2,'組織C③（②のG6~P→F6にペースト＋事業所名追加）'!G545,'組織C③（②のG6~P→F6にペースト＋事業所名追加）'!Q545=3,'組織C③（②のG6~P→F6にペースト＋事業所名追加）'!I545,'組織C③（②のG6~P→F6にペースト＋事業所名追加）'!Q545=4,'組織C③（②のG6~P→F6にペースト＋事業所名追加）'!K545,'組織C③（②のG6~P→F6にペースト＋事業所名追加）'!Q545=5,'組織C③（②のG6~P→F6にペースト＋事業所名追加）'!M545)</f>
        <v/>
      </c>
      <c r="E545" s="107" t="str">
        <f t="shared" si="18"/>
        <v/>
      </c>
      <c r="F545" s="37" t="str">
        <f t="shared" si="17"/>
        <v/>
      </c>
      <c r="G545" s="123" t="str" cm="1">
        <f t="array" ref="G545">IF($G$6="","",_xlfn.IFS('組織C③（②のG6~P→F6にペースト＋事業所名追加）'!Q545="","",'組織C③（②のG6~P→F6にペースト＋事業所名追加）'!Q545=1,'組織C③（②のG6~P→F6にペースト＋事業所名追加）'!F545,'組織C③（②のG6~P→F6にペースト＋事業所名追加）'!Q545=2,'組織C③（②のG6~P→F6にペースト＋事業所名追加）'!H545,'組織C③（②のG6~P→F6にペースト＋事業所名追加）'!Q545=3,'組織C③（②のG6~P→F6にペースト＋事業所名追加）'!J545,'組織C③（②のG6~P→F6にペースト＋事業所名追加）'!Q545=4,'組織C③（②のG6~P→F6にペースト＋事業所名追加）'!L545,'組織C③（②のG6~P→F6にペースト＋事業所名追加）'!Q545=5,'組織C③（②のG6~P→F6にペースト＋事業所名追加）'!N545))</f>
        <v/>
      </c>
      <c r="H545" s="123" t="str" cm="1">
        <f t="array" ref="H545">IF($G$6="","",_xlfn.IFS('組織C③（②のG6~P→F6にペースト＋事業所名追加）'!Q545="","",'組織C③（②のG6~P→F6にペースト＋事業所名追加）'!Q545=1,"",'組織C③（②のG6~P→F6にペースト＋事業所名追加）'!Q545=2,'組織C③（②のG6~P→F6にペースト＋事業所名追加）'!F545,'組織C③（②のG6~P→F6にペースト＋事業所名追加）'!Q545=3,'組織C③（②のG6~P→F6にペースト＋事業所名追加）'!H545,'組織C③（②のG6~P→F6にペースト＋事業所名追加）'!Q545=4,'組織C③（②のG6~P→F6にペースト＋事業所名追加）'!J545,'組織C③（②のG6~P→F6にペースト＋事業所名追加）'!Q545=5,'組織C③（②のG6~P→F6にペースト＋事業所名追加）'!L545))</f>
        <v/>
      </c>
      <c r="I545" s="123" t="str">
        <f>IF('組織C③（②のG6~P→F6にペースト＋事業所名追加）'!C545="","",'組織C③（②のG6~P→F6にペースト＋事業所名追加）'!C545)</f>
        <v/>
      </c>
      <c r="J545" s="107"/>
    </row>
    <row r="546" spans="1:10">
      <c r="A546" s="107" t="s">
        <v>1083</v>
      </c>
      <c r="B546" s="134"/>
      <c r="C546" s="136" t="str" cm="1">
        <f t="array" ref="C546">_xlfn.IFS('組織C③（②のG6~P→F6にペースト＋事業所名追加）'!Q546="","",'組織C③（②のG6~P→F6にペースト＋事業所名追加）'!Q546=1,'組織C③（②のG6~P→F6にペースト＋事業所名追加）'!G546,'組織C③（②のG6~P→F6にペースト＋事業所名追加）'!Q546=2,'組織C③（②のG6~P→F6にペースト＋事業所名追加）'!I546,'組織C③（②のG6~P→F6にペースト＋事業所名追加）'!Q546=3,'組織C③（②のG6~P→F6にペースト＋事業所名追加）'!K546,'組織C③（②のG6~P→F6にペースト＋事業所名追加）'!Q546=4,'組織C③（②のG6~P→F6にペースト＋事業所名追加）'!M546,'組織C③（②のG6~P→F6にペースト＋事業所名追加）'!Q546=5,'組織C③（②のG6~P→F6にペースト＋事業所名追加）'!O546)</f>
        <v/>
      </c>
      <c r="D546" s="136" t="str" cm="1">
        <f t="array" ref="D546">_xlfn.IFS('組織C③（②のG6~P→F6にペースト＋事業所名追加）'!Q546="","",'組織C③（②のG6~P→F6にペースト＋事業所名追加）'!Q546=1,"",'組織C③（②のG6~P→F6にペースト＋事業所名追加）'!Q546=2,'組織C③（②のG6~P→F6にペースト＋事業所名追加）'!G546,'組織C③（②のG6~P→F6にペースト＋事業所名追加）'!Q546=3,'組織C③（②のG6~P→F6にペースト＋事業所名追加）'!I546,'組織C③（②のG6~P→F6にペースト＋事業所名追加）'!Q546=4,'組織C③（②のG6~P→F6にペースト＋事業所名追加）'!K546,'組織C③（②のG6~P→F6にペースト＋事業所名追加）'!Q546=5,'組織C③（②のG6~P→F6にペースト＋事業所名追加）'!M546)</f>
        <v/>
      </c>
      <c r="E546" s="107" t="str">
        <f t="shared" si="18"/>
        <v/>
      </c>
      <c r="F546" s="37" t="str">
        <f t="shared" si="17"/>
        <v/>
      </c>
      <c r="G546" s="123" t="str" cm="1">
        <f t="array" ref="G546">IF($G$6="","",_xlfn.IFS('組織C③（②のG6~P→F6にペースト＋事業所名追加）'!Q546="","",'組織C③（②のG6~P→F6にペースト＋事業所名追加）'!Q546=1,'組織C③（②のG6~P→F6にペースト＋事業所名追加）'!F546,'組織C③（②のG6~P→F6にペースト＋事業所名追加）'!Q546=2,'組織C③（②のG6~P→F6にペースト＋事業所名追加）'!H546,'組織C③（②のG6~P→F6にペースト＋事業所名追加）'!Q546=3,'組織C③（②のG6~P→F6にペースト＋事業所名追加）'!J546,'組織C③（②のG6~P→F6にペースト＋事業所名追加）'!Q546=4,'組織C③（②のG6~P→F6にペースト＋事業所名追加）'!L546,'組織C③（②のG6~P→F6にペースト＋事業所名追加）'!Q546=5,'組織C③（②のG6~P→F6にペースト＋事業所名追加）'!N546))</f>
        <v/>
      </c>
      <c r="H546" s="123" t="str" cm="1">
        <f t="array" ref="H546">IF($G$6="","",_xlfn.IFS('組織C③（②のG6~P→F6にペースト＋事業所名追加）'!Q546="","",'組織C③（②のG6~P→F6にペースト＋事業所名追加）'!Q546=1,"",'組織C③（②のG6~P→F6にペースト＋事業所名追加）'!Q546=2,'組織C③（②のG6~P→F6にペースト＋事業所名追加）'!F546,'組織C③（②のG6~P→F6にペースト＋事業所名追加）'!Q546=3,'組織C③（②のG6~P→F6にペースト＋事業所名追加）'!H546,'組織C③（②のG6~P→F6にペースト＋事業所名追加）'!Q546=4,'組織C③（②のG6~P→F6にペースト＋事業所名追加）'!J546,'組織C③（②のG6~P→F6にペースト＋事業所名追加）'!Q546=5,'組織C③（②のG6~P→F6にペースト＋事業所名追加）'!L546))</f>
        <v/>
      </c>
      <c r="I546" s="123" t="str">
        <f>IF('組織C③（②のG6~P→F6にペースト＋事業所名追加）'!C546="","",'組織C③（②のG6~P→F6にペースト＋事業所名追加）'!C546)</f>
        <v/>
      </c>
      <c r="J546" s="107"/>
    </row>
    <row r="547" spans="1:10">
      <c r="A547" s="107" t="s">
        <v>1084</v>
      </c>
      <c r="B547" s="134"/>
      <c r="C547" s="136" t="str" cm="1">
        <f t="array" ref="C547">_xlfn.IFS('組織C③（②のG6~P→F6にペースト＋事業所名追加）'!Q547="","",'組織C③（②のG6~P→F6にペースト＋事業所名追加）'!Q547=1,'組織C③（②のG6~P→F6にペースト＋事業所名追加）'!G547,'組織C③（②のG6~P→F6にペースト＋事業所名追加）'!Q547=2,'組織C③（②のG6~P→F6にペースト＋事業所名追加）'!I547,'組織C③（②のG6~P→F6にペースト＋事業所名追加）'!Q547=3,'組織C③（②のG6~P→F6にペースト＋事業所名追加）'!K547,'組織C③（②のG6~P→F6にペースト＋事業所名追加）'!Q547=4,'組織C③（②のG6~P→F6にペースト＋事業所名追加）'!M547,'組織C③（②のG6~P→F6にペースト＋事業所名追加）'!Q547=5,'組織C③（②のG6~P→F6にペースト＋事業所名追加）'!O547)</f>
        <v/>
      </c>
      <c r="D547" s="136" t="str" cm="1">
        <f t="array" ref="D547">_xlfn.IFS('組織C③（②のG6~P→F6にペースト＋事業所名追加）'!Q547="","",'組織C③（②のG6~P→F6にペースト＋事業所名追加）'!Q547=1,"",'組織C③（②のG6~P→F6にペースト＋事業所名追加）'!Q547=2,'組織C③（②のG6~P→F6にペースト＋事業所名追加）'!G547,'組織C③（②のG6~P→F6にペースト＋事業所名追加）'!Q547=3,'組織C③（②のG6~P→F6にペースト＋事業所名追加）'!I547,'組織C③（②のG6~P→F6にペースト＋事業所名追加）'!Q547=4,'組織C③（②のG6~P→F6にペースト＋事業所名追加）'!K547,'組織C③（②のG6~P→F6にペースト＋事業所名追加）'!Q547=5,'組織C③（②のG6~P→F6にペースト＋事業所名追加）'!M547)</f>
        <v/>
      </c>
      <c r="E547" s="107" t="str">
        <f t="shared" si="18"/>
        <v/>
      </c>
      <c r="F547" s="37" t="str">
        <f t="shared" si="17"/>
        <v/>
      </c>
      <c r="G547" s="123" t="str" cm="1">
        <f t="array" ref="G547">IF($G$6="","",_xlfn.IFS('組織C③（②のG6~P→F6にペースト＋事業所名追加）'!Q547="","",'組織C③（②のG6~P→F6にペースト＋事業所名追加）'!Q547=1,'組織C③（②のG6~P→F6にペースト＋事業所名追加）'!F547,'組織C③（②のG6~P→F6にペースト＋事業所名追加）'!Q547=2,'組織C③（②のG6~P→F6にペースト＋事業所名追加）'!H547,'組織C③（②のG6~P→F6にペースト＋事業所名追加）'!Q547=3,'組織C③（②のG6~P→F6にペースト＋事業所名追加）'!J547,'組織C③（②のG6~P→F6にペースト＋事業所名追加）'!Q547=4,'組織C③（②のG6~P→F6にペースト＋事業所名追加）'!L547,'組織C③（②のG6~P→F6にペースト＋事業所名追加）'!Q547=5,'組織C③（②のG6~P→F6にペースト＋事業所名追加）'!N547))</f>
        <v/>
      </c>
      <c r="H547" s="123" t="str" cm="1">
        <f t="array" ref="H547">IF($G$6="","",_xlfn.IFS('組織C③（②のG6~P→F6にペースト＋事業所名追加）'!Q547="","",'組織C③（②のG6~P→F6にペースト＋事業所名追加）'!Q547=1,"",'組織C③（②のG6~P→F6にペースト＋事業所名追加）'!Q547=2,'組織C③（②のG6~P→F6にペースト＋事業所名追加）'!F547,'組織C③（②のG6~P→F6にペースト＋事業所名追加）'!Q547=3,'組織C③（②のG6~P→F6にペースト＋事業所名追加）'!H547,'組織C③（②のG6~P→F6にペースト＋事業所名追加）'!Q547=4,'組織C③（②のG6~P→F6にペースト＋事業所名追加）'!J547,'組織C③（②のG6~P→F6にペースト＋事業所名追加）'!Q547=5,'組織C③（②のG6~P→F6にペースト＋事業所名追加）'!L547))</f>
        <v/>
      </c>
      <c r="I547" s="123" t="str">
        <f>IF('組織C③（②のG6~P→F6にペースト＋事業所名追加）'!C547="","",'組織C③（②のG6~P→F6にペースト＋事業所名追加）'!C547)</f>
        <v/>
      </c>
      <c r="J547" s="107"/>
    </row>
    <row r="548" spans="1:10">
      <c r="A548" s="107" t="s">
        <v>1085</v>
      </c>
      <c r="B548" s="134"/>
      <c r="C548" s="136" t="str" cm="1">
        <f t="array" ref="C548">_xlfn.IFS('組織C③（②のG6~P→F6にペースト＋事業所名追加）'!Q548="","",'組織C③（②のG6~P→F6にペースト＋事業所名追加）'!Q548=1,'組織C③（②のG6~P→F6にペースト＋事業所名追加）'!G548,'組織C③（②のG6~P→F6にペースト＋事業所名追加）'!Q548=2,'組織C③（②のG6~P→F6にペースト＋事業所名追加）'!I548,'組織C③（②のG6~P→F6にペースト＋事業所名追加）'!Q548=3,'組織C③（②のG6~P→F6にペースト＋事業所名追加）'!K548,'組織C③（②のG6~P→F6にペースト＋事業所名追加）'!Q548=4,'組織C③（②のG6~P→F6にペースト＋事業所名追加）'!M548,'組織C③（②のG6~P→F6にペースト＋事業所名追加）'!Q548=5,'組織C③（②のG6~P→F6にペースト＋事業所名追加）'!O548)</f>
        <v/>
      </c>
      <c r="D548" s="136" t="str" cm="1">
        <f t="array" ref="D548">_xlfn.IFS('組織C③（②のG6~P→F6にペースト＋事業所名追加）'!Q548="","",'組織C③（②のG6~P→F6にペースト＋事業所名追加）'!Q548=1,"",'組織C③（②のG6~P→F6にペースト＋事業所名追加）'!Q548=2,'組織C③（②のG6~P→F6にペースト＋事業所名追加）'!G548,'組織C③（②のG6~P→F6にペースト＋事業所名追加）'!Q548=3,'組織C③（②のG6~P→F6にペースト＋事業所名追加）'!I548,'組織C③（②のG6~P→F6にペースト＋事業所名追加）'!Q548=4,'組織C③（②のG6~P→F6にペースト＋事業所名追加）'!K548,'組織C③（②のG6~P→F6にペースト＋事業所名追加）'!Q548=5,'組織C③（②のG6~P→F6にペースト＋事業所名追加）'!M548)</f>
        <v/>
      </c>
      <c r="E548" s="107" t="str">
        <f t="shared" si="18"/>
        <v/>
      </c>
      <c r="F548" s="37" t="str">
        <f t="shared" si="17"/>
        <v/>
      </c>
      <c r="G548" s="123" t="str" cm="1">
        <f t="array" ref="G548">IF($G$6="","",_xlfn.IFS('組織C③（②のG6~P→F6にペースト＋事業所名追加）'!Q548="","",'組織C③（②のG6~P→F6にペースト＋事業所名追加）'!Q548=1,'組織C③（②のG6~P→F6にペースト＋事業所名追加）'!F548,'組織C③（②のG6~P→F6にペースト＋事業所名追加）'!Q548=2,'組織C③（②のG6~P→F6にペースト＋事業所名追加）'!H548,'組織C③（②のG6~P→F6にペースト＋事業所名追加）'!Q548=3,'組織C③（②のG6~P→F6にペースト＋事業所名追加）'!J548,'組織C③（②のG6~P→F6にペースト＋事業所名追加）'!Q548=4,'組織C③（②のG6~P→F6にペースト＋事業所名追加）'!L548,'組織C③（②のG6~P→F6にペースト＋事業所名追加）'!Q548=5,'組織C③（②のG6~P→F6にペースト＋事業所名追加）'!N548))</f>
        <v/>
      </c>
      <c r="H548" s="123" t="str" cm="1">
        <f t="array" ref="H548">IF($G$6="","",_xlfn.IFS('組織C③（②のG6~P→F6にペースト＋事業所名追加）'!Q548="","",'組織C③（②のG6~P→F6にペースト＋事業所名追加）'!Q548=1,"",'組織C③（②のG6~P→F6にペースト＋事業所名追加）'!Q548=2,'組織C③（②のG6~P→F6にペースト＋事業所名追加）'!F548,'組織C③（②のG6~P→F6にペースト＋事業所名追加）'!Q548=3,'組織C③（②のG6~P→F6にペースト＋事業所名追加）'!H548,'組織C③（②のG6~P→F6にペースト＋事業所名追加）'!Q548=4,'組織C③（②のG6~P→F6にペースト＋事業所名追加）'!J548,'組織C③（②のG6~P→F6にペースト＋事業所名追加）'!Q548=5,'組織C③（②のG6~P→F6にペースト＋事業所名追加）'!L548))</f>
        <v/>
      </c>
      <c r="I548" s="123" t="str">
        <f>IF('組織C③（②のG6~P→F6にペースト＋事業所名追加）'!C548="","",'組織C③（②のG6~P→F6にペースト＋事業所名追加）'!C548)</f>
        <v/>
      </c>
      <c r="J548" s="107"/>
    </row>
    <row r="549" spans="1:10">
      <c r="A549" s="107" t="s">
        <v>1086</v>
      </c>
      <c r="B549" s="134"/>
      <c r="C549" s="136" t="str" cm="1">
        <f t="array" ref="C549">_xlfn.IFS('組織C③（②のG6~P→F6にペースト＋事業所名追加）'!Q549="","",'組織C③（②のG6~P→F6にペースト＋事業所名追加）'!Q549=1,'組織C③（②のG6~P→F6にペースト＋事業所名追加）'!G549,'組織C③（②のG6~P→F6にペースト＋事業所名追加）'!Q549=2,'組織C③（②のG6~P→F6にペースト＋事業所名追加）'!I549,'組織C③（②のG6~P→F6にペースト＋事業所名追加）'!Q549=3,'組織C③（②のG6~P→F6にペースト＋事業所名追加）'!K549,'組織C③（②のG6~P→F6にペースト＋事業所名追加）'!Q549=4,'組織C③（②のG6~P→F6にペースト＋事業所名追加）'!M549,'組織C③（②のG6~P→F6にペースト＋事業所名追加）'!Q549=5,'組織C③（②のG6~P→F6にペースト＋事業所名追加）'!O549)</f>
        <v/>
      </c>
      <c r="D549" s="136" t="str" cm="1">
        <f t="array" ref="D549">_xlfn.IFS('組織C③（②のG6~P→F6にペースト＋事業所名追加）'!Q549="","",'組織C③（②のG6~P→F6にペースト＋事業所名追加）'!Q549=1,"",'組織C③（②のG6~P→F6にペースト＋事業所名追加）'!Q549=2,'組織C③（②のG6~P→F6にペースト＋事業所名追加）'!G549,'組織C③（②のG6~P→F6にペースト＋事業所名追加）'!Q549=3,'組織C③（②のG6~P→F6にペースト＋事業所名追加）'!I549,'組織C③（②のG6~P→F6にペースト＋事業所名追加）'!Q549=4,'組織C③（②のG6~P→F6にペースト＋事業所名追加）'!K549,'組織C③（②のG6~P→F6にペースト＋事業所名追加）'!Q549=5,'組織C③（②のG6~P→F6にペースト＋事業所名追加）'!M549)</f>
        <v/>
      </c>
      <c r="E549" s="107" t="str">
        <f t="shared" si="18"/>
        <v/>
      </c>
      <c r="F549" s="37" t="str">
        <f t="shared" si="17"/>
        <v/>
      </c>
      <c r="G549" s="123" t="str" cm="1">
        <f t="array" ref="G549">IF($G$6="","",_xlfn.IFS('組織C③（②のG6~P→F6にペースト＋事業所名追加）'!Q549="","",'組織C③（②のG6~P→F6にペースト＋事業所名追加）'!Q549=1,'組織C③（②のG6~P→F6にペースト＋事業所名追加）'!F549,'組織C③（②のG6~P→F6にペースト＋事業所名追加）'!Q549=2,'組織C③（②のG6~P→F6にペースト＋事業所名追加）'!H549,'組織C③（②のG6~P→F6にペースト＋事業所名追加）'!Q549=3,'組織C③（②のG6~P→F6にペースト＋事業所名追加）'!J549,'組織C③（②のG6~P→F6にペースト＋事業所名追加）'!Q549=4,'組織C③（②のG6~P→F6にペースト＋事業所名追加）'!L549,'組織C③（②のG6~P→F6にペースト＋事業所名追加）'!Q549=5,'組織C③（②のG6~P→F6にペースト＋事業所名追加）'!N549))</f>
        <v/>
      </c>
      <c r="H549" s="123" t="str" cm="1">
        <f t="array" ref="H549">IF($G$6="","",_xlfn.IFS('組織C③（②のG6~P→F6にペースト＋事業所名追加）'!Q549="","",'組織C③（②のG6~P→F6にペースト＋事業所名追加）'!Q549=1,"",'組織C③（②のG6~P→F6にペースト＋事業所名追加）'!Q549=2,'組織C③（②のG6~P→F6にペースト＋事業所名追加）'!F549,'組織C③（②のG6~P→F6にペースト＋事業所名追加）'!Q549=3,'組織C③（②のG6~P→F6にペースト＋事業所名追加）'!H549,'組織C③（②のG6~P→F6にペースト＋事業所名追加）'!Q549=4,'組織C③（②のG6~P→F6にペースト＋事業所名追加）'!J549,'組織C③（②のG6~P→F6にペースト＋事業所名追加）'!Q549=5,'組織C③（②のG6~P→F6にペースト＋事業所名追加）'!L549))</f>
        <v/>
      </c>
      <c r="I549" s="123" t="str">
        <f>IF('組織C③（②のG6~P→F6にペースト＋事業所名追加）'!C549="","",'組織C③（②のG6~P→F6にペースト＋事業所名追加）'!C549)</f>
        <v/>
      </c>
      <c r="J549" s="107"/>
    </row>
    <row r="550" spans="1:10">
      <c r="A550" s="107" t="s">
        <v>1087</v>
      </c>
      <c r="B550" s="134"/>
      <c r="C550" s="136" t="str" cm="1">
        <f t="array" ref="C550">_xlfn.IFS('組織C③（②のG6~P→F6にペースト＋事業所名追加）'!Q550="","",'組織C③（②のG6~P→F6にペースト＋事業所名追加）'!Q550=1,'組織C③（②のG6~P→F6にペースト＋事業所名追加）'!G550,'組織C③（②のG6~P→F6にペースト＋事業所名追加）'!Q550=2,'組織C③（②のG6~P→F6にペースト＋事業所名追加）'!I550,'組織C③（②のG6~P→F6にペースト＋事業所名追加）'!Q550=3,'組織C③（②のG6~P→F6にペースト＋事業所名追加）'!K550,'組織C③（②のG6~P→F6にペースト＋事業所名追加）'!Q550=4,'組織C③（②のG6~P→F6にペースト＋事業所名追加）'!M550,'組織C③（②のG6~P→F6にペースト＋事業所名追加）'!Q550=5,'組織C③（②のG6~P→F6にペースト＋事業所名追加）'!O550)</f>
        <v/>
      </c>
      <c r="D550" s="136" t="str" cm="1">
        <f t="array" ref="D550">_xlfn.IFS('組織C③（②のG6~P→F6にペースト＋事業所名追加）'!Q550="","",'組織C③（②のG6~P→F6にペースト＋事業所名追加）'!Q550=1,"",'組織C③（②のG6~P→F6にペースト＋事業所名追加）'!Q550=2,'組織C③（②のG6~P→F6にペースト＋事業所名追加）'!G550,'組織C③（②のG6~P→F6にペースト＋事業所名追加）'!Q550=3,'組織C③（②のG6~P→F6にペースト＋事業所名追加）'!I550,'組織C③（②のG6~P→F6にペースト＋事業所名追加）'!Q550=4,'組織C③（②のG6~P→F6にペースト＋事業所名追加）'!K550,'組織C③（②のG6~P→F6にペースト＋事業所名追加）'!Q550=5,'組織C③（②のG6~P→F6にペースト＋事業所名追加）'!M550)</f>
        <v/>
      </c>
      <c r="E550" s="107" t="str">
        <f t="shared" si="18"/>
        <v/>
      </c>
      <c r="F550" s="37" t="str">
        <f t="shared" si="17"/>
        <v/>
      </c>
      <c r="G550" s="123" t="str" cm="1">
        <f t="array" ref="G550">IF($G$6="","",_xlfn.IFS('組織C③（②のG6~P→F6にペースト＋事業所名追加）'!Q550="","",'組織C③（②のG6~P→F6にペースト＋事業所名追加）'!Q550=1,'組織C③（②のG6~P→F6にペースト＋事業所名追加）'!F550,'組織C③（②のG6~P→F6にペースト＋事業所名追加）'!Q550=2,'組織C③（②のG6~P→F6にペースト＋事業所名追加）'!H550,'組織C③（②のG6~P→F6にペースト＋事業所名追加）'!Q550=3,'組織C③（②のG6~P→F6にペースト＋事業所名追加）'!J550,'組織C③（②のG6~P→F6にペースト＋事業所名追加）'!Q550=4,'組織C③（②のG6~P→F6にペースト＋事業所名追加）'!L550,'組織C③（②のG6~P→F6にペースト＋事業所名追加）'!Q550=5,'組織C③（②のG6~P→F6にペースト＋事業所名追加）'!N550))</f>
        <v/>
      </c>
      <c r="H550" s="123" t="str" cm="1">
        <f t="array" ref="H550">IF($G$6="","",_xlfn.IFS('組織C③（②のG6~P→F6にペースト＋事業所名追加）'!Q550="","",'組織C③（②のG6~P→F6にペースト＋事業所名追加）'!Q550=1,"",'組織C③（②のG6~P→F6にペースト＋事業所名追加）'!Q550=2,'組織C③（②のG6~P→F6にペースト＋事業所名追加）'!F550,'組織C③（②のG6~P→F6にペースト＋事業所名追加）'!Q550=3,'組織C③（②のG6~P→F6にペースト＋事業所名追加）'!H550,'組織C③（②のG6~P→F6にペースト＋事業所名追加）'!Q550=4,'組織C③（②のG6~P→F6にペースト＋事業所名追加）'!J550,'組織C③（②のG6~P→F6にペースト＋事業所名追加）'!Q550=5,'組織C③（②のG6~P→F6にペースト＋事業所名追加）'!L550))</f>
        <v/>
      </c>
      <c r="I550" s="123" t="str">
        <f>IF('組織C③（②のG6~P→F6にペースト＋事業所名追加）'!C550="","",'組織C③（②のG6~P→F6にペースト＋事業所名追加）'!C550)</f>
        <v/>
      </c>
      <c r="J550" s="107"/>
    </row>
    <row r="551" spans="1:10">
      <c r="A551" s="107" t="s">
        <v>1088</v>
      </c>
      <c r="B551" s="134"/>
      <c r="C551" s="136" t="str" cm="1">
        <f t="array" ref="C551">_xlfn.IFS('組織C③（②のG6~P→F6にペースト＋事業所名追加）'!Q551="","",'組織C③（②のG6~P→F6にペースト＋事業所名追加）'!Q551=1,'組織C③（②のG6~P→F6にペースト＋事業所名追加）'!G551,'組織C③（②のG6~P→F6にペースト＋事業所名追加）'!Q551=2,'組織C③（②のG6~P→F6にペースト＋事業所名追加）'!I551,'組織C③（②のG6~P→F6にペースト＋事業所名追加）'!Q551=3,'組織C③（②のG6~P→F6にペースト＋事業所名追加）'!K551,'組織C③（②のG6~P→F6にペースト＋事業所名追加）'!Q551=4,'組織C③（②のG6~P→F6にペースト＋事業所名追加）'!M551,'組織C③（②のG6~P→F6にペースト＋事業所名追加）'!Q551=5,'組織C③（②のG6~P→F6にペースト＋事業所名追加）'!O551)</f>
        <v/>
      </c>
      <c r="D551" s="136" t="str" cm="1">
        <f t="array" ref="D551">_xlfn.IFS('組織C③（②のG6~P→F6にペースト＋事業所名追加）'!Q551="","",'組織C③（②のG6~P→F6にペースト＋事業所名追加）'!Q551=1,"",'組織C③（②のG6~P→F6にペースト＋事業所名追加）'!Q551=2,'組織C③（②のG6~P→F6にペースト＋事業所名追加）'!G551,'組織C③（②のG6~P→F6にペースト＋事業所名追加）'!Q551=3,'組織C③（②のG6~P→F6にペースト＋事業所名追加）'!I551,'組織C③（②のG6~P→F6にペースト＋事業所名追加）'!Q551=4,'組織C③（②のG6~P→F6にペースト＋事業所名追加）'!K551,'組織C③（②のG6~P→F6にペースト＋事業所名追加）'!Q551=5,'組織C③（②のG6~P→F6にペースト＋事業所名追加）'!M551)</f>
        <v/>
      </c>
      <c r="E551" s="107" t="str">
        <f t="shared" si="18"/>
        <v/>
      </c>
      <c r="F551" s="37" t="str">
        <f t="shared" si="17"/>
        <v/>
      </c>
      <c r="G551" s="123" t="str" cm="1">
        <f t="array" ref="G551">IF($G$6="","",_xlfn.IFS('組織C③（②のG6~P→F6にペースト＋事業所名追加）'!Q551="","",'組織C③（②のG6~P→F6にペースト＋事業所名追加）'!Q551=1,'組織C③（②のG6~P→F6にペースト＋事業所名追加）'!F551,'組織C③（②のG6~P→F6にペースト＋事業所名追加）'!Q551=2,'組織C③（②のG6~P→F6にペースト＋事業所名追加）'!H551,'組織C③（②のG6~P→F6にペースト＋事業所名追加）'!Q551=3,'組織C③（②のG6~P→F6にペースト＋事業所名追加）'!J551,'組織C③（②のG6~P→F6にペースト＋事業所名追加）'!Q551=4,'組織C③（②のG6~P→F6にペースト＋事業所名追加）'!L551,'組織C③（②のG6~P→F6にペースト＋事業所名追加）'!Q551=5,'組織C③（②のG6~P→F6にペースト＋事業所名追加）'!N551))</f>
        <v/>
      </c>
      <c r="H551" s="123" t="str" cm="1">
        <f t="array" ref="H551">IF($G$6="","",_xlfn.IFS('組織C③（②のG6~P→F6にペースト＋事業所名追加）'!Q551="","",'組織C③（②のG6~P→F6にペースト＋事業所名追加）'!Q551=1,"",'組織C③（②のG6~P→F6にペースト＋事業所名追加）'!Q551=2,'組織C③（②のG6~P→F6にペースト＋事業所名追加）'!F551,'組織C③（②のG6~P→F6にペースト＋事業所名追加）'!Q551=3,'組織C③（②のG6~P→F6にペースト＋事業所名追加）'!H551,'組織C③（②のG6~P→F6にペースト＋事業所名追加）'!Q551=4,'組織C③（②のG6~P→F6にペースト＋事業所名追加）'!J551,'組織C③（②のG6~P→F6にペースト＋事業所名追加）'!Q551=5,'組織C③（②のG6~P→F6にペースト＋事業所名追加）'!L551))</f>
        <v/>
      </c>
      <c r="I551" s="123" t="str">
        <f>IF('組織C③（②のG6~P→F6にペースト＋事業所名追加）'!C551="","",'組織C③（②のG6~P→F6にペースト＋事業所名追加）'!C551)</f>
        <v/>
      </c>
      <c r="J551" s="107"/>
    </row>
    <row r="552" spans="1:10">
      <c r="A552" s="107" t="s">
        <v>1089</v>
      </c>
      <c r="B552" s="134"/>
      <c r="C552" s="136" t="str" cm="1">
        <f t="array" ref="C552">_xlfn.IFS('組織C③（②のG6~P→F6にペースト＋事業所名追加）'!Q552="","",'組織C③（②のG6~P→F6にペースト＋事業所名追加）'!Q552=1,'組織C③（②のG6~P→F6にペースト＋事業所名追加）'!G552,'組織C③（②のG6~P→F6にペースト＋事業所名追加）'!Q552=2,'組織C③（②のG6~P→F6にペースト＋事業所名追加）'!I552,'組織C③（②のG6~P→F6にペースト＋事業所名追加）'!Q552=3,'組織C③（②のG6~P→F6にペースト＋事業所名追加）'!K552,'組織C③（②のG6~P→F6にペースト＋事業所名追加）'!Q552=4,'組織C③（②のG6~P→F6にペースト＋事業所名追加）'!M552,'組織C③（②のG6~P→F6にペースト＋事業所名追加）'!Q552=5,'組織C③（②のG6~P→F6にペースト＋事業所名追加）'!O552)</f>
        <v/>
      </c>
      <c r="D552" s="136" t="str" cm="1">
        <f t="array" ref="D552">_xlfn.IFS('組織C③（②のG6~P→F6にペースト＋事業所名追加）'!Q552="","",'組織C③（②のG6~P→F6にペースト＋事業所名追加）'!Q552=1,"",'組織C③（②のG6~P→F6にペースト＋事業所名追加）'!Q552=2,'組織C③（②のG6~P→F6にペースト＋事業所名追加）'!G552,'組織C③（②のG6~P→F6にペースト＋事業所名追加）'!Q552=3,'組織C③（②のG6~P→F6にペースト＋事業所名追加）'!I552,'組織C③（②のG6~P→F6にペースト＋事業所名追加）'!Q552=4,'組織C③（②のG6~P→F6にペースト＋事業所名追加）'!K552,'組織C③（②のG6~P→F6にペースト＋事業所名追加）'!Q552=5,'組織C③（②のG6~P→F6にペースト＋事業所名追加）'!M552)</f>
        <v/>
      </c>
      <c r="E552" s="107" t="str">
        <f t="shared" si="18"/>
        <v/>
      </c>
      <c r="F552" s="37" t="str">
        <f t="shared" si="17"/>
        <v/>
      </c>
      <c r="G552" s="123" t="str" cm="1">
        <f t="array" ref="G552">IF($G$6="","",_xlfn.IFS('組織C③（②のG6~P→F6にペースト＋事業所名追加）'!Q552="","",'組織C③（②のG6~P→F6にペースト＋事業所名追加）'!Q552=1,'組織C③（②のG6~P→F6にペースト＋事業所名追加）'!F552,'組織C③（②のG6~P→F6にペースト＋事業所名追加）'!Q552=2,'組織C③（②のG6~P→F6にペースト＋事業所名追加）'!H552,'組織C③（②のG6~P→F6にペースト＋事業所名追加）'!Q552=3,'組織C③（②のG6~P→F6にペースト＋事業所名追加）'!J552,'組織C③（②のG6~P→F6にペースト＋事業所名追加）'!Q552=4,'組織C③（②のG6~P→F6にペースト＋事業所名追加）'!L552,'組織C③（②のG6~P→F6にペースト＋事業所名追加）'!Q552=5,'組織C③（②のG6~P→F6にペースト＋事業所名追加）'!N552))</f>
        <v/>
      </c>
      <c r="H552" s="123" t="str" cm="1">
        <f t="array" ref="H552">IF($G$6="","",_xlfn.IFS('組織C③（②のG6~P→F6にペースト＋事業所名追加）'!Q552="","",'組織C③（②のG6~P→F6にペースト＋事業所名追加）'!Q552=1,"",'組織C③（②のG6~P→F6にペースト＋事業所名追加）'!Q552=2,'組織C③（②のG6~P→F6にペースト＋事業所名追加）'!F552,'組織C③（②のG6~P→F6にペースト＋事業所名追加）'!Q552=3,'組織C③（②のG6~P→F6にペースト＋事業所名追加）'!H552,'組織C③（②のG6~P→F6にペースト＋事業所名追加）'!Q552=4,'組織C③（②のG6~P→F6にペースト＋事業所名追加）'!J552,'組織C③（②のG6~P→F6にペースト＋事業所名追加）'!Q552=5,'組織C③（②のG6~P→F6にペースト＋事業所名追加）'!L552))</f>
        <v/>
      </c>
      <c r="I552" s="123" t="str">
        <f>IF('組織C③（②のG6~P→F6にペースト＋事業所名追加）'!C552="","",'組織C③（②のG6~P→F6にペースト＋事業所名追加）'!C552)</f>
        <v/>
      </c>
      <c r="J552" s="107"/>
    </row>
    <row r="553" spans="1:10">
      <c r="A553" s="107" t="s">
        <v>1090</v>
      </c>
      <c r="B553" s="134"/>
      <c r="C553" s="136" t="str" cm="1">
        <f t="array" ref="C553">_xlfn.IFS('組織C③（②のG6~P→F6にペースト＋事業所名追加）'!Q553="","",'組織C③（②のG6~P→F6にペースト＋事業所名追加）'!Q553=1,'組織C③（②のG6~P→F6にペースト＋事業所名追加）'!G553,'組織C③（②のG6~P→F6にペースト＋事業所名追加）'!Q553=2,'組織C③（②のG6~P→F6にペースト＋事業所名追加）'!I553,'組織C③（②のG6~P→F6にペースト＋事業所名追加）'!Q553=3,'組織C③（②のG6~P→F6にペースト＋事業所名追加）'!K553,'組織C③（②のG6~P→F6にペースト＋事業所名追加）'!Q553=4,'組織C③（②のG6~P→F6にペースト＋事業所名追加）'!M553,'組織C③（②のG6~P→F6にペースト＋事業所名追加）'!Q553=5,'組織C③（②のG6~P→F6にペースト＋事業所名追加）'!O553)</f>
        <v/>
      </c>
      <c r="D553" s="136" t="str" cm="1">
        <f t="array" ref="D553">_xlfn.IFS('組織C③（②のG6~P→F6にペースト＋事業所名追加）'!Q553="","",'組織C③（②のG6~P→F6にペースト＋事業所名追加）'!Q553=1,"",'組織C③（②のG6~P→F6にペースト＋事業所名追加）'!Q553=2,'組織C③（②のG6~P→F6にペースト＋事業所名追加）'!G553,'組織C③（②のG6~P→F6にペースト＋事業所名追加）'!Q553=3,'組織C③（②のG6~P→F6にペースト＋事業所名追加）'!I553,'組織C③（②のG6~P→F6にペースト＋事業所名追加）'!Q553=4,'組織C③（②のG6~P→F6にペースト＋事業所名追加）'!K553,'組織C③（②のG6~P→F6にペースト＋事業所名追加）'!Q553=5,'組織C③（②のG6~P→F6にペースト＋事業所名追加）'!M553)</f>
        <v/>
      </c>
      <c r="E553" s="107" t="str">
        <f t="shared" si="18"/>
        <v/>
      </c>
      <c r="F553" s="37" t="str">
        <f t="shared" si="17"/>
        <v/>
      </c>
      <c r="G553" s="123" t="str" cm="1">
        <f t="array" ref="G553">IF($G$6="","",_xlfn.IFS('組織C③（②のG6~P→F6にペースト＋事業所名追加）'!Q553="","",'組織C③（②のG6~P→F6にペースト＋事業所名追加）'!Q553=1,'組織C③（②のG6~P→F6にペースト＋事業所名追加）'!F553,'組織C③（②のG6~P→F6にペースト＋事業所名追加）'!Q553=2,'組織C③（②のG6~P→F6にペースト＋事業所名追加）'!H553,'組織C③（②のG6~P→F6にペースト＋事業所名追加）'!Q553=3,'組織C③（②のG6~P→F6にペースト＋事業所名追加）'!J553,'組織C③（②のG6~P→F6にペースト＋事業所名追加）'!Q553=4,'組織C③（②のG6~P→F6にペースト＋事業所名追加）'!L553,'組織C③（②のG6~P→F6にペースト＋事業所名追加）'!Q553=5,'組織C③（②のG6~P→F6にペースト＋事業所名追加）'!N553))</f>
        <v/>
      </c>
      <c r="H553" s="123" t="str" cm="1">
        <f t="array" ref="H553">IF($G$6="","",_xlfn.IFS('組織C③（②のG6~P→F6にペースト＋事業所名追加）'!Q553="","",'組織C③（②のG6~P→F6にペースト＋事業所名追加）'!Q553=1,"",'組織C③（②のG6~P→F6にペースト＋事業所名追加）'!Q553=2,'組織C③（②のG6~P→F6にペースト＋事業所名追加）'!F553,'組織C③（②のG6~P→F6にペースト＋事業所名追加）'!Q553=3,'組織C③（②のG6~P→F6にペースト＋事業所名追加）'!H553,'組織C③（②のG6~P→F6にペースト＋事業所名追加）'!Q553=4,'組織C③（②のG6~P→F6にペースト＋事業所名追加）'!J553,'組織C③（②のG6~P→F6にペースト＋事業所名追加）'!Q553=5,'組織C③（②のG6~P→F6にペースト＋事業所名追加）'!L553))</f>
        <v/>
      </c>
      <c r="I553" s="123" t="str">
        <f>IF('組織C③（②のG6~P→F6にペースト＋事業所名追加）'!C553="","",'組織C③（②のG6~P→F6にペースト＋事業所名追加）'!C553)</f>
        <v/>
      </c>
      <c r="J553" s="107"/>
    </row>
    <row r="554" spans="1:10">
      <c r="A554" s="107" t="s">
        <v>1091</v>
      </c>
      <c r="B554" s="134"/>
      <c r="C554" s="136" t="str" cm="1">
        <f t="array" ref="C554">_xlfn.IFS('組織C③（②のG6~P→F6にペースト＋事業所名追加）'!Q554="","",'組織C③（②のG6~P→F6にペースト＋事業所名追加）'!Q554=1,'組織C③（②のG6~P→F6にペースト＋事業所名追加）'!G554,'組織C③（②のG6~P→F6にペースト＋事業所名追加）'!Q554=2,'組織C③（②のG6~P→F6にペースト＋事業所名追加）'!I554,'組織C③（②のG6~P→F6にペースト＋事業所名追加）'!Q554=3,'組織C③（②のG6~P→F6にペースト＋事業所名追加）'!K554,'組織C③（②のG6~P→F6にペースト＋事業所名追加）'!Q554=4,'組織C③（②のG6~P→F6にペースト＋事業所名追加）'!M554,'組織C③（②のG6~P→F6にペースト＋事業所名追加）'!Q554=5,'組織C③（②のG6~P→F6にペースト＋事業所名追加）'!O554)</f>
        <v/>
      </c>
      <c r="D554" s="136" t="str" cm="1">
        <f t="array" ref="D554">_xlfn.IFS('組織C③（②のG6~P→F6にペースト＋事業所名追加）'!Q554="","",'組織C③（②のG6~P→F6にペースト＋事業所名追加）'!Q554=1,"",'組織C③（②のG6~P→F6にペースト＋事業所名追加）'!Q554=2,'組織C③（②のG6~P→F6にペースト＋事業所名追加）'!G554,'組織C③（②のG6~P→F6にペースト＋事業所名追加）'!Q554=3,'組織C③（②のG6~P→F6にペースト＋事業所名追加）'!I554,'組織C③（②のG6~P→F6にペースト＋事業所名追加）'!Q554=4,'組織C③（②のG6~P→F6にペースト＋事業所名追加）'!K554,'組織C③（②のG6~P→F6にペースト＋事業所名追加）'!Q554=5,'組織C③（②のG6~P→F6にペースト＋事業所名追加）'!M554)</f>
        <v/>
      </c>
      <c r="E554" s="107" t="str">
        <f t="shared" si="18"/>
        <v/>
      </c>
      <c r="F554" s="37" t="str">
        <f t="shared" si="17"/>
        <v/>
      </c>
      <c r="G554" s="123" t="str" cm="1">
        <f t="array" ref="G554">IF($G$6="","",_xlfn.IFS('組織C③（②のG6~P→F6にペースト＋事業所名追加）'!Q554="","",'組織C③（②のG6~P→F6にペースト＋事業所名追加）'!Q554=1,'組織C③（②のG6~P→F6にペースト＋事業所名追加）'!F554,'組織C③（②のG6~P→F6にペースト＋事業所名追加）'!Q554=2,'組織C③（②のG6~P→F6にペースト＋事業所名追加）'!H554,'組織C③（②のG6~P→F6にペースト＋事業所名追加）'!Q554=3,'組織C③（②のG6~P→F6にペースト＋事業所名追加）'!J554,'組織C③（②のG6~P→F6にペースト＋事業所名追加）'!Q554=4,'組織C③（②のG6~P→F6にペースト＋事業所名追加）'!L554,'組織C③（②のG6~P→F6にペースト＋事業所名追加）'!Q554=5,'組織C③（②のG6~P→F6にペースト＋事業所名追加）'!N554))</f>
        <v/>
      </c>
      <c r="H554" s="123" t="str" cm="1">
        <f t="array" ref="H554">IF($G$6="","",_xlfn.IFS('組織C③（②のG6~P→F6にペースト＋事業所名追加）'!Q554="","",'組織C③（②のG6~P→F6にペースト＋事業所名追加）'!Q554=1,"",'組織C③（②のG6~P→F6にペースト＋事業所名追加）'!Q554=2,'組織C③（②のG6~P→F6にペースト＋事業所名追加）'!F554,'組織C③（②のG6~P→F6にペースト＋事業所名追加）'!Q554=3,'組織C③（②のG6~P→F6にペースト＋事業所名追加）'!H554,'組織C③（②のG6~P→F6にペースト＋事業所名追加）'!Q554=4,'組織C③（②のG6~P→F6にペースト＋事業所名追加）'!J554,'組織C③（②のG6~P→F6にペースト＋事業所名追加）'!Q554=5,'組織C③（②のG6~P→F6にペースト＋事業所名追加）'!L554))</f>
        <v/>
      </c>
      <c r="I554" s="123" t="str">
        <f>IF('組織C③（②のG6~P→F6にペースト＋事業所名追加）'!C554="","",'組織C③（②のG6~P→F6にペースト＋事業所名追加）'!C554)</f>
        <v/>
      </c>
      <c r="J554" s="107"/>
    </row>
    <row r="555" spans="1:10">
      <c r="A555" s="107" t="s">
        <v>1092</v>
      </c>
      <c r="B555" s="134"/>
      <c r="C555" s="136" t="str" cm="1">
        <f t="array" ref="C555">_xlfn.IFS('組織C③（②のG6~P→F6にペースト＋事業所名追加）'!Q555="","",'組織C③（②のG6~P→F6にペースト＋事業所名追加）'!Q555=1,'組織C③（②のG6~P→F6にペースト＋事業所名追加）'!G555,'組織C③（②のG6~P→F6にペースト＋事業所名追加）'!Q555=2,'組織C③（②のG6~P→F6にペースト＋事業所名追加）'!I555,'組織C③（②のG6~P→F6にペースト＋事業所名追加）'!Q555=3,'組織C③（②のG6~P→F6にペースト＋事業所名追加）'!K555,'組織C③（②のG6~P→F6にペースト＋事業所名追加）'!Q555=4,'組織C③（②のG6~P→F6にペースト＋事業所名追加）'!M555,'組織C③（②のG6~P→F6にペースト＋事業所名追加）'!Q555=5,'組織C③（②のG6~P→F6にペースト＋事業所名追加）'!O555)</f>
        <v/>
      </c>
      <c r="D555" s="136" t="str" cm="1">
        <f t="array" ref="D555">_xlfn.IFS('組織C③（②のG6~P→F6にペースト＋事業所名追加）'!Q555="","",'組織C③（②のG6~P→F6にペースト＋事業所名追加）'!Q555=1,"",'組織C③（②のG6~P→F6にペースト＋事業所名追加）'!Q555=2,'組織C③（②のG6~P→F6にペースト＋事業所名追加）'!G555,'組織C③（②のG6~P→F6にペースト＋事業所名追加）'!Q555=3,'組織C③（②のG6~P→F6にペースト＋事業所名追加）'!I555,'組織C③（②のG6~P→F6にペースト＋事業所名追加）'!Q555=4,'組織C③（②のG6~P→F6にペースト＋事業所名追加）'!K555,'組織C③（②のG6~P→F6にペースト＋事業所名追加）'!Q555=5,'組織C③（②のG6~P→F6にペースト＋事業所名追加）'!M555)</f>
        <v/>
      </c>
      <c r="E555" s="107" t="str">
        <f t="shared" si="18"/>
        <v/>
      </c>
      <c r="F555" s="37" t="str">
        <f t="shared" si="17"/>
        <v/>
      </c>
      <c r="G555" s="123" t="str" cm="1">
        <f t="array" ref="G555">IF($G$6="","",_xlfn.IFS('組織C③（②のG6~P→F6にペースト＋事業所名追加）'!Q555="","",'組織C③（②のG6~P→F6にペースト＋事業所名追加）'!Q555=1,'組織C③（②のG6~P→F6にペースト＋事業所名追加）'!F555,'組織C③（②のG6~P→F6にペースト＋事業所名追加）'!Q555=2,'組織C③（②のG6~P→F6にペースト＋事業所名追加）'!H555,'組織C③（②のG6~P→F6にペースト＋事業所名追加）'!Q555=3,'組織C③（②のG6~P→F6にペースト＋事業所名追加）'!J555,'組織C③（②のG6~P→F6にペースト＋事業所名追加）'!Q555=4,'組織C③（②のG6~P→F6にペースト＋事業所名追加）'!L555,'組織C③（②のG6~P→F6にペースト＋事業所名追加）'!Q555=5,'組織C③（②のG6~P→F6にペースト＋事業所名追加）'!N555))</f>
        <v/>
      </c>
      <c r="H555" s="123" t="str" cm="1">
        <f t="array" ref="H555">IF($G$6="","",_xlfn.IFS('組織C③（②のG6~P→F6にペースト＋事業所名追加）'!Q555="","",'組織C③（②のG6~P→F6にペースト＋事業所名追加）'!Q555=1,"",'組織C③（②のG6~P→F6にペースト＋事業所名追加）'!Q555=2,'組織C③（②のG6~P→F6にペースト＋事業所名追加）'!F555,'組織C③（②のG6~P→F6にペースト＋事業所名追加）'!Q555=3,'組織C③（②のG6~P→F6にペースト＋事業所名追加）'!H555,'組織C③（②のG6~P→F6にペースト＋事業所名追加）'!Q555=4,'組織C③（②のG6~P→F6にペースト＋事業所名追加）'!J555,'組織C③（②のG6~P→F6にペースト＋事業所名追加）'!Q555=5,'組織C③（②のG6~P→F6にペースト＋事業所名追加）'!L555))</f>
        <v/>
      </c>
      <c r="I555" s="123" t="str">
        <f>IF('組織C③（②のG6~P→F6にペースト＋事業所名追加）'!C555="","",'組織C③（②のG6~P→F6にペースト＋事業所名追加）'!C555)</f>
        <v/>
      </c>
      <c r="J555" s="107"/>
    </row>
    <row r="556" spans="1:10">
      <c r="A556" s="107" t="s">
        <v>1093</v>
      </c>
      <c r="B556" s="134"/>
      <c r="C556" s="136" t="str" cm="1">
        <f t="array" ref="C556">_xlfn.IFS('組織C③（②のG6~P→F6にペースト＋事業所名追加）'!Q556="","",'組織C③（②のG6~P→F6にペースト＋事業所名追加）'!Q556=1,'組織C③（②のG6~P→F6にペースト＋事業所名追加）'!G556,'組織C③（②のG6~P→F6にペースト＋事業所名追加）'!Q556=2,'組織C③（②のG6~P→F6にペースト＋事業所名追加）'!I556,'組織C③（②のG6~P→F6にペースト＋事業所名追加）'!Q556=3,'組織C③（②のG6~P→F6にペースト＋事業所名追加）'!K556,'組織C③（②のG6~P→F6にペースト＋事業所名追加）'!Q556=4,'組織C③（②のG6~P→F6にペースト＋事業所名追加）'!M556,'組織C③（②のG6~P→F6にペースト＋事業所名追加）'!Q556=5,'組織C③（②のG6~P→F6にペースト＋事業所名追加）'!O556)</f>
        <v/>
      </c>
      <c r="D556" s="136" t="str" cm="1">
        <f t="array" ref="D556">_xlfn.IFS('組織C③（②のG6~P→F6にペースト＋事業所名追加）'!Q556="","",'組織C③（②のG6~P→F6にペースト＋事業所名追加）'!Q556=1,"",'組織C③（②のG6~P→F6にペースト＋事業所名追加）'!Q556=2,'組織C③（②のG6~P→F6にペースト＋事業所名追加）'!G556,'組織C③（②のG6~P→F6にペースト＋事業所名追加）'!Q556=3,'組織C③（②のG6~P→F6にペースト＋事業所名追加）'!I556,'組織C③（②のG6~P→F6にペースト＋事業所名追加）'!Q556=4,'組織C③（②のG6~P→F6にペースト＋事業所名追加）'!K556,'組織C③（②のG6~P→F6にペースト＋事業所名追加）'!Q556=5,'組織C③（②のG6~P→F6にペースト＋事業所名追加）'!M556)</f>
        <v/>
      </c>
      <c r="E556" s="107" t="str">
        <f t="shared" si="18"/>
        <v/>
      </c>
      <c r="F556" s="37" t="str">
        <f t="shared" si="17"/>
        <v/>
      </c>
      <c r="G556" s="123" t="str" cm="1">
        <f t="array" ref="G556">IF($G$6="","",_xlfn.IFS('組織C③（②のG6~P→F6にペースト＋事業所名追加）'!Q556="","",'組織C③（②のG6~P→F6にペースト＋事業所名追加）'!Q556=1,'組織C③（②のG6~P→F6にペースト＋事業所名追加）'!F556,'組織C③（②のG6~P→F6にペースト＋事業所名追加）'!Q556=2,'組織C③（②のG6~P→F6にペースト＋事業所名追加）'!H556,'組織C③（②のG6~P→F6にペースト＋事業所名追加）'!Q556=3,'組織C③（②のG6~P→F6にペースト＋事業所名追加）'!J556,'組織C③（②のG6~P→F6にペースト＋事業所名追加）'!Q556=4,'組織C③（②のG6~P→F6にペースト＋事業所名追加）'!L556,'組織C③（②のG6~P→F6にペースト＋事業所名追加）'!Q556=5,'組織C③（②のG6~P→F6にペースト＋事業所名追加）'!N556))</f>
        <v/>
      </c>
      <c r="H556" s="123" t="str" cm="1">
        <f t="array" ref="H556">IF($G$6="","",_xlfn.IFS('組織C③（②のG6~P→F6にペースト＋事業所名追加）'!Q556="","",'組織C③（②のG6~P→F6にペースト＋事業所名追加）'!Q556=1,"",'組織C③（②のG6~P→F6にペースト＋事業所名追加）'!Q556=2,'組織C③（②のG6~P→F6にペースト＋事業所名追加）'!F556,'組織C③（②のG6~P→F6にペースト＋事業所名追加）'!Q556=3,'組織C③（②のG6~P→F6にペースト＋事業所名追加）'!H556,'組織C③（②のG6~P→F6にペースト＋事業所名追加）'!Q556=4,'組織C③（②のG6~P→F6にペースト＋事業所名追加）'!J556,'組織C③（②のG6~P→F6にペースト＋事業所名追加）'!Q556=5,'組織C③（②のG6~P→F6にペースト＋事業所名追加）'!L556))</f>
        <v/>
      </c>
      <c r="I556" s="123" t="str">
        <f>IF('組織C③（②のG6~P→F6にペースト＋事業所名追加）'!C556="","",'組織C③（②のG6~P→F6にペースト＋事業所名追加）'!C556)</f>
        <v/>
      </c>
      <c r="J556" s="107"/>
    </row>
    <row r="557" spans="1:10">
      <c r="A557" s="107" t="s">
        <v>1094</v>
      </c>
      <c r="B557" s="134"/>
      <c r="C557" s="136" t="str" cm="1">
        <f t="array" ref="C557">_xlfn.IFS('組織C③（②のG6~P→F6にペースト＋事業所名追加）'!Q557="","",'組織C③（②のG6~P→F6にペースト＋事業所名追加）'!Q557=1,'組織C③（②のG6~P→F6にペースト＋事業所名追加）'!G557,'組織C③（②のG6~P→F6にペースト＋事業所名追加）'!Q557=2,'組織C③（②のG6~P→F6にペースト＋事業所名追加）'!I557,'組織C③（②のG6~P→F6にペースト＋事業所名追加）'!Q557=3,'組織C③（②のG6~P→F6にペースト＋事業所名追加）'!K557,'組織C③（②のG6~P→F6にペースト＋事業所名追加）'!Q557=4,'組織C③（②のG6~P→F6にペースト＋事業所名追加）'!M557,'組織C③（②のG6~P→F6にペースト＋事業所名追加）'!Q557=5,'組織C③（②のG6~P→F6にペースト＋事業所名追加）'!O557)</f>
        <v/>
      </c>
      <c r="D557" s="136" t="str" cm="1">
        <f t="array" ref="D557">_xlfn.IFS('組織C③（②のG6~P→F6にペースト＋事業所名追加）'!Q557="","",'組織C③（②のG6~P→F6にペースト＋事業所名追加）'!Q557=1,"",'組織C③（②のG6~P→F6にペースト＋事業所名追加）'!Q557=2,'組織C③（②のG6~P→F6にペースト＋事業所名追加）'!G557,'組織C③（②のG6~P→F6にペースト＋事業所名追加）'!Q557=3,'組織C③（②のG6~P→F6にペースト＋事業所名追加）'!I557,'組織C③（②のG6~P→F6にペースト＋事業所名追加）'!Q557=4,'組織C③（②のG6~P→F6にペースト＋事業所名追加）'!K557,'組織C③（②のG6~P→F6にペースト＋事業所名追加）'!Q557=5,'組織C③（②のG6~P→F6にペースト＋事業所名追加）'!M557)</f>
        <v/>
      </c>
      <c r="E557" s="107" t="str">
        <f t="shared" si="18"/>
        <v/>
      </c>
      <c r="F557" s="37" t="str">
        <f t="shared" si="17"/>
        <v/>
      </c>
      <c r="G557" s="123" t="str" cm="1">
        <f t="array" ref="G557">IF($G$6="","",_xlfn.IFS('組織C③（②のG6~P→F6にペースト＋事業所名追加）'!Q557="","",'組織C③（②のG6~P→F6にペースト＋事業所名追加）'!Q557=1,'組織C③（②のG6~P→F6にペースト＋事業所名追加）'!F557,'組織C③（②のG6~P→F6にペースト＋事業所名追加）'!Q557=2,'組織C③（②のG6~P→F6にペースト＋事業所名追加）'!H557,'組織C③（②のG6~P→F6にペースト＋事業所名追加）'!Q557=3,'組織C③（②のG6~P→F6にペースト＋事業所名追加）'!J557,'組織C③（②のG6~P→F6にペースト＋事業所名追加）'!Q557=4,'組織C③（②のG6~P→F6にペースト＋事業所名追加）'!L557,'組織C③（②のG6~P→F6にペースト＋事業所名追加）'!Q557=5,'組織C③（②のG6~P→F6にペースト＋事業所名追加）'!N557))</f>
        <v/>
      </c>
      <c r="H557" s="123" t="str" cm="1">
        <f t="array" ref="H557">IF($G$6="","",_xlfn.IFS('組織C③（②のG6~P→F6にペースト＋事業所名追加）'!Q557="","",'組織C③（②のG6~P→F6にペースト＋事業所名追加）'!Q557=1,"",'組織C③（②のG6~P→F6にペースト＋事業所名追加）'!Q557=2,'組織C③（②のG6~P→F6にペースト＋事業所名追加）'!F557,'組織C③（②のG6~P→F6にペースト＋事業所名追加）'!Q557=3,'組織C③（②のG6~P→F6にペースト＋事業所名追加）'!H557,'組織C③（②のG6~P→F6にペースト＋事業所名追加）'!Q557=4,'組織C③（②のG6~P→F6にペースト＋事業所名追加）'!J557,'組織C③（②のG6~P→F6にペースト＋事業所名追加）'!Q557=5,'組織C③（②のG6~P→F6にペースト＋事業所名追加）'!L557))</f>
        <v/>
      </c>
      <c r="I557" s="123" t="str">
        <f>IF('組織C③（②のG6~P→F6にペースト＋事業所名追加）'!C557="","",'組織C③（②のG6~P→F6にペースト＋事業所名追加）'!C557)</f>
        <v/>
      </c>
      <c r="J557" s="107"/>
    </row>
    <row r="558" spans="1:10">
      <c r="A558" s="107" t="s">
        <v>1095</v>
      </c>
      <c r="B558" s="134"/>
      <c r="C558" s="136" t="str" cm="1">
        <f t="array" ref="C558">_xlfn.IFS('組織C③（②のG6~P→F6にペースト＋事業所名追加）'!Q558="","",'組織C③（②のG6~P→F6にペースト＋事業所名追加）'!Q558=1,'組織C③（②のG6~P→F6にペースト＋事業所名追加）'!G558,'組織C③（②のG6~P→F6にペースト＋事業所名追加）'!Q558=2,'組織C③（②のG6~P→F6にペースト＋事業所名追加）'!I558,'組織C③（②のG6~P→F6にペースト＋事業所名追加）'!Q558=3,'組織C③（②のG6~P→F6にペースト＋事業所名追加）'!K558,'組織C③（②のG6~P→F6にペースト＋事業所名追加）'!Q558=4,'組織C③（②のG6~P→F6にペースト＋事業所名追加）'!M558,'組織C③（②のG6~P→F6にペースト＋事業所名追加）'!Q558=5,'組織C③（②のG6~P→F6にペースト＋事業所名追加）'!O558)</f>
        <v/>
      </c>
      <c r="D558" s="136" t="str" cm="1">
        <f t="array" ref="D558">_xlfn.IFS('組織C③（②のG6~P→F6にペースト＋事業所名追加）'!Q558="","",'組織C③（②のG6~P→F6にペースト＋事業所名追加）'!Q558=1,"",'組織C③（②のG6~P→F6にペースト＋事業所名追加）'!Q558=2,'組織C③（②のG6~P→F6にペースト＋事業所名追加）'!G558,'組織C③（②のG6~P→F6にペースト＋事業所名追加）'!Q558=3,'組織C③（②のG6~P→F6にペースト＋事業所名追加）'!I558,'組織C③（②のG6~P→F6にペースト＋事業所名追加）'!Q558=4,'組織C③（②のG6~P→F6にペースト＋事業所名追加）'!K558,'組織C③（②のG6~P→F6にペースト＋事業所名追加）'!Q558=5,'組織C③（②のG6~P→F6にペースト＋事業所名追加）'!M558)</f>
        <v/>
      </c>
      <c r="E558" s="107" t="str">
        <f t="shared" si="18"/>
        <v/>
      </c>
      <c r="F558" s="37" t="str">
        <f t="shared" si="17"/>
        <v/>
      </c>
      <c r="G558" s="123" t="str" cm="1">
        <f t="array" ref="G558">IF($G$6="","",_xlfn.IFS('組織C③（②のG6~P→F6にペースト＋事業所名追加）'!Q558="","",'組織C③（②のG6~P→F6にペースト＋事業所名追加）'!Q558=1,'組織C③（②のG6~P→F6にペースト＋事業所名追加）'!F558,'組織C③（②のG6~P→F6にペースト＋事業所名追加）'!Q558=2,'組織C③（②のG6~P→F6にペースト＋事業所名追加）'!H558,'組織C③（②のG6~P→F6にペースト＋事業所名追加）'!Q558=3,'組織C③（②のG6~P→F6にペースト＋事業所名追加）'!J558,'組織C③（②のG6~P→F6にペースト＋事業所名追加）'!Q558=4,'組織C③（②のG6~P→F6にペースト＋事業所名追加）'!L558,'組織C③（②のG6~P→F6にペースト＋事業所名追加）'!Q558=5,'組織C③（②のG6~P→F6にペースト＋事業所名追加）'!N558))</f>
        <v/>
      </c>
      <c r="H558" s="123" t="str" cm="1">
        <f t="array" ref="H558">IF($G$6="","",_xlfn.IFS('組織C③（②のG6~P→F6にペースト＋事業所名追加）'!Q558="","",'組織C③（②のG6~P→F6にペースト＋事業所名追加）'!Q558=1,"",'組織C③（②のG6~P→F6にペースト＋事業所名追加）'!Q558=2,'組織C③（②のG6~P→F6にペースト＋事業所名追加）'!F558,'組織C③（②のG6~P→F6にペースト＋事業所名追加）'!Q558=3,'組織C③（②のG6~P→F6にペースト＋事業所名追加）'!H558,'組織C③（②のG6~P→F6にペースト＋事業所名追加）'!Q558=4,'組織C③（②のG6~P→F6にペースト＋事業所名追加）'!J558,'組織C③（②のG6~P→F6にペースト＋事業所名追加）'!Q558=5,'組織C③（②のG6~P→F6にペースト＋事業所名追加）'!L558))</f>
        <v/>
      </c>
      <c r="I558" s="123" t="str">
        <f>IF('組織C③（②のG6~P→F6にペースト＋事業所名追加）'!C558="","",'組織C③（②のG6~P→F6にペースト＋事業所名追加）'!C558)</f>
        <v/>
      </c>
      <c r="J558" s="107"/>
    </row>
    <row r="559" spans="1:10">
      <c r="A559" s="107" t="s">
        <v>1096</v>
      </c>
      <c r="B559" s="134"/>
      <c r="C559" s="136" t="str" cm="1">
        <f t="array" ref="C559">_xlfn.IFS('組織C③（②のG6~P→F6にペースト＋事業所名追加）'!Q559="","",'組織C③（②のG6~P→F6にペースト＋事業所名追加）'!Q559=1,'組織C③（②のG6~P→F6にペースト＋事業所名追加）'!G559,'組織C③（②のG6~P→F6にペースト＋事業所名追加）'!Q559=2,'組織C③（②のG6~P→F6にペースト＋事業所名追加）'!I559,'組織C③（②のG6~P→F6にペースト＋事業所名追加）'!Q559=3,'組織C③（②のG6~P→F6にペースト＋事業所名追加）'!K559,'組織C③（②のG6~P→F6にペースト＋事業所名追加）'!Q559=4,'組織C③（②のG6~P→F6にペースト＋事業所名追加）'!M559,'組織C③（②のG6~P→F6にペースト＋事業所名追加）'!Q559=5,'組織C③（②のG6~P→F6にペースト＋事業所名追加）'!O559)</f>
        <v/>
      </c>
      <c r="D559" s="136" t="str" cm="1">
        <f t="array" ref="D559">_xlfn.IFS('組織C③（②のG6~P→F6にペースト＋事業所名追加）'!Q559="","",'組織C③（②のG6~P→F6にペースト＋事業所名追加）'!Q559=1,"",'組織C③（②のG6~P→F6にペースト＋事業所名追加）'!Q559=2,'組織C③（②のG6~P→F6にペースト＋事業所名追加）'!G559,'組織C③（②のG6~P→F6にペースト＋事業所名追加）'!Q559=3,'組織C③（②のG6~P→F6にペースト＋事業所名追加）'!I559,'組織C③（②のG6~P→F6にペースト＋事業所名追加）'!Q559=4,'組織C③（②のG6~P→F6にペースト＋事業所名追加）'!K559,'組織C③（②のG6~P→F6にペースト＋事業所名追加）'!Q559=5,'組織C③（②のG6~P→F6にペースト＋事業所名追加）'!M559)</f>
        <v/>
      </c>
      <c r="E559" s="107" t="str">
        <f t="shared" si="18"/>
        <v/>
      </c>
      <c r="F559" s="37" t="str">
        <f t="shared" si="17"/>
        <v/>
      </c>
      <c r="G559" s="123" t="str" cm="1">
        <f t="array" ref="G559">IF($G$6="","",_xlfn.IFS('組織C③（②のG6~P→F6にペースト＋事業所名追加）'!Q559="","",'組織C③（②のG6~P→F6にペースト＋事業所名追加）'!Q559=1,'組織C③（②のG6~P→F6にペースト＋事業所名追加）'!F559,'組織C③（②のG6~P→F6にペースト＋事業所名追加）'!Q559=2,'組織C③（②のG6~P→F6にペースト＋事業所名追加）'!H559,'組織C③（②のG6~P→F6にペースト＋事業所名追加）'!Q559=3,'組織C③（②のG6~P→F6にペースト＋事業所名追加）'!J559,'組織C③（②のG6~P→F6にペースト＋事業所名追加）'!Q559=4,'組織C③（②のG6~P→F6にペースト＋事業所名追加）'!L559,'組織C③（②のG6~P→F6にペースト＋事業所名追加）'!Q559=5,'組織C③（②のG6~P→F6にペースト＋事業所名追加）'!N559))</f>
        <v/>
      </c>
      <c r="H559" s="123" t="str" cm="1">
        <f t="array" ref="H559">IF($G$6="","",_xlfn.IFS('組織C③（②のG6~P→F6にペースト＋事業所名追加）'!Q559="","",'組織C③（②のG6~P→F6にペースト＋事業所名追加）'!Q559=1,"",'組織C③（②のG6~P→F6にペースト＋事業所名追加）'!Q559=2,'組織C③（②のG6~P→F6にペースト＋事業所名追加）'!F559,'組織C③（②のG6~P→F6にペースト＋事業所名追加）'!Q559=3,'組織C③（②のG6~P→F6にペースト＋事業所名追加）'!H559,'組織C③（②のG6~P→F6にペースト＋事業所名追加）'!Q559=4,'組織C③（②のG6~P→F6にペースト＋事業所名追加）'!J559,'組織C③（②のG6~P→F6にペースト＋事業所名追加）'!Q559=5,'組織C③（②のG6~P→F6にペースト＋事業所名追加）'!L559))</f>
        <v/>
      </c>
      <c r="I559" s="123" t="str">
        <f>IF('組織C③（②のG6~P→F6にペースト＋事業所名追加）'!C559="","",'組織C③（②のG6~P→F6にペースト＋事業所名追加）'!C559)</f>
        <v/>
      </c>
      <c r="J559" s="107"/>
    </row>
    <row r="560" spans="1:10">
      <c r="A560" s="107" t="s">
        <v>1097</v>
      </c>
      <c r="B560" s="134"/>
      <c r="C560" s="136" t="str" cm="1">
        <f t="array" ref="C560">_xlfn.IFS('組織C③（②のG6~P→F6にペースト＋事業所名追加）'!Q560="","",'組織C③（②のG6~P→F6にペースト＋事業所名追加）'!Q560=1,'組織C③（②のG6~P→F6にペースト＋事業所名追加）'!G560,'組織C③（②のG6~P→F6にペースト＋事業所名追加）'!Q560=2,'組織C③（②のG6~P→F6にペースト＋事業所名追加）'!I560,'組織C③（②のG6~P→F6にペースト＋事業所名追加）'!Q560=3,'組織C③（②のG6~P→F6にペースト＋事業所名追加）'!K560,'組織C③（②のG6~P→F6にペースト＋事業所名追加）'!Q560=4,'組織C③（②のG6~P→F6にペースト＋事業所名追加）'!M560,'組織C③（②のG6~P→F6にペースト＋事業所名追加）'!Q560=5,'組織C③（②のG6~P→F6にペースト＋事業所名追加）'!O560)</f>
        <v/>
      </c>
      <c r="D560" s="136" t="str" cm="1">
        <f t="array" ref="D560">_xlfn.IFS('組織C③（②のG6~P→F6にペースト＋事業所名追加）'!Q560="","",'組織C③（②のG6~P→F6にペースト＋事業所名追加）'!Q560=1,"",'組織C③（②のG6~P→F6にペースト＋事業所名追加）'!Q560=2,'組織C③（②のG6~P→F6にペースト＋事業所名追加）'!G560,'組織C③（②のG6~P→F6にペースト＋事業所名追加）'!Q560=3,'組織C③（②のG6~P→F6にペースト＋事業所名追加）'!I560,'組織C③（②のG6~P→F6にペースト＋事業所名追加）'!Q560=4,'組織C③（②のG6~P→F6にペースト＋事業所名追加）'!K560,'組織C③（②のG6~P→F6にペースト＋事業所名追加）'!Q560=5,'組織C③（②のG6~P→F6にペースト＋事業所名追加）'!M560)</f>
        <v/>
      </c>
      <c r="E560" s="107" t="str">
        <f t="shared" si="18"/>
        <v/>
      </c>
      <c r="F560" s="37" t="str">
        <f t="shared" si="17"/>
        <v/>
      </c>
      <c r="G560" s="123" t="str" cm="1">
        <f t="array" ref="G560">IF($G$6="","",_xlfn.IFS('組織C③（②のG6~P→F6にペースト＋事業所名追加）'!Q560="","",'組織C③（②のG6~P→F6にペースト＋事業所名追加）'!Q560=1,'組織C③（②のG6~P→F6にペースト＋事業所名追加）'!F560,'組織C③（②のG6~P→F6にペースト＋事業所名追加）'!Q560=2,'組織C③（②のG6~P→F6にペースト＋事業所名追加）'!H560,'組織C③（②のG6~P→F6にペースト＋事業所名追加）'!Q560=3,'組織C③（②のG6~P→F6にペースト＋事業所名追加）'!J560,'組織C③（②のG6~P→F6にペースト＋事業所名追加）'!Q560=4,'組織C③（②のG6~P→F6にペースト＋事業所名追加）'!L560,'組織C③（②のG6~P→F6にペースト＋事業所名追加）'!Q560=5,'組織C③（②のG6~P→F6にペースト＋事業所名追加）'!N560))</f>
        <v/>
      </c>
      <c r="H560" s="123" t="str" cm="1">
        <f t="array" ref="H560">IF($G$6="","",_xlfn.IFS('組織C③（②のG6~P→F6にペースト＋事業所名追加）'!Q560="","",'組織C③（②のG6~P→F6にペースト＋事業所名追加）'!Q560=1,"",'組織C③（②のG6~P→F6にペースト＋事業所名追加）'!Q560=2,'組織C③（②のG6~P→F6にペースト＋事業所名追加）'!F560,'組織C③（②のG6~P→F6にペースト＋事業所名追加）'!Q560=3,'組織C③（②のG6~P→F6にペースト＋事業所名追加）'!H560,'組織C③（②のG6~P→F6にペースト＋事業所名追加）'!Q560=4,'組織C③（②のG6~P→F6にペースト＋事業所名追加）'!J560,'組織C③（②のG6~P→F6にペースト＋事業所名追加）'!Q560=5,'組織C③（②のG6~P→F6にペースト＋事業所名追加）'!L560))</f>
        <v/>
      </c>
      <c r="I560" s="123" t="str">
        <f>IF('組織C③（②のG6~P→F6にペースト＋事業所名追加）'!C560="","",'組織C③（②のG6~P→F6にペースト＋事業所名追加）'!C560)</f>
        <v/>
      </c>
      <c r="J560" s="107"/>
    </row>
    <row r="561" spans="1:10">
      <c r="A561" s="107" t="s">
        <v>1098</v>
      </c>
      <c r="B561" s="134"/>
      <c r="C561" s="136" t="str" cm="1">
        <f t="array" ref="C561">_xlfn.IFS('組織C③（②のG6~P→F6にペースト＋事業所名追加）'!Q561="","",'組織C③（②のG6~P→F6にペースト＋事業所名追加）'!Q561=1,'組織C③（②のG6~P→F6にペースト＋事業所名追加）'!G561,'組織C③（②のG6~P→F6にペースト＋事業所名追加）'!Q561=2,'組織C③（②のG6~P→F6にペースト＋事業所名追加）'!I561,'組織C③（②のG6~P→F6にペースト＋事業所名追加）'!Q561=3,'組織C③（②のG6~P→F6にペースト＋事業所名追加）'!K561,'組織C③（②のG6~P→F6にペースト＋事業所名追加）'!Q561=4,'組織C③（②のG6~P→F6にペースト＋事業所名追加）'!M561,'組織C③（②のG6~P→F6にペースト＋事業所名追加）'!Q561=5,'組織C③（②のG6~P→F6にペースト＋事業所名追加）'!O561)</f>
        <v/>
      </c>
      <c r="D561" s="136" t="str" cm="1">
        <f t="array" ref="D561">_xlfn.IFS('組織C③（②のG6~P→F6にペースト＋事業所名追加）'!Q561="","",'組織C③（②のG6~P→F6にペースト＋事業所名追加）'!Q561=1,"",'組織C③（②のG6~P→F6にペースト＋事業所名追加）'!Q561=2,'組織C③（②のG6~P→F6にペースト＋事業所名追加）'!G561,'組織C③（②のG6~P→F6にペースト＋事業所名追加）'!Q561=3,'組織C③（②のG6~P→F6にペースト＋事業所名追加）'!I561,'組織C③（②のG6~P→F6にペースト＋事業所名追加）'!Q561=4,'組織C③（②のG6~P→F6にペースト＋事業所名追加）'!K561,'組織C③（②のG6~P→F6にペースト＋事業所名追加）'!Q561=5,'組織C③（②のG6~P→F6にペースト＋事業所名追加）'!M561)</f>
        <v/>
      </c>
      <c r="E561" s="107" t="str">
        <f t="shared" si="18"/>
        <v/>
      </c>
      <c r="F561" s="37" t="str">
        <f t="shared" si="17"/>
        <v/>
      </c>
      <c r="G561" s="123" t="str" cm="1">
        <f t="array" ref="G561">IF($G$6="","",_xlfn.IFS('組織C③（②のG6~P→F6にペースト＋事業所名追加）'!Q561="","",'組織C③（②のG6~P→F6にペースト＋事業所名追加）'!Q561=1,'組織C③（②のG6~P→F6にペースト＋事業所名追加）'!F561,'組織C③（②のG6~P→F6にペースト＋事業所名追加）'!Q561=2,'組織C③（②のG6~P→F6にペースト＋事業所名追加）'!H561,'組織C③（②のG6~P→F6にペースト＋事業所名追加）'!Q561=3,'組織C③（②のG6~P→F6にペースト＋事業所名追加）'!J561,'組織C③（②のG6~P→F6にペースト＋事業所名追加）'!Q561=4,'組織C③（②のG6~P→F6にペースト＋事業所名追加）'!L561,'組織C③（②のG6~P→F6にペースト＋事業所名追加）'!Q561=5,'組織C③（②のG6~P→F6にペースト＋事業所名追加）'!N561))</f>
        <v/>
      </c>
      <c r="H561" s="123" t="str" cm="1">
        <f t="array" ref="H561">IF($G$6="","",_xlfn.IFS('組織C③（②のG6~P→F6にペースト＋事業所名追加）'!Q561="","",'組織C③（②のG6~P→F6にペースト＋事業所名追加）'!Q561=1,"",'組織C③（②のG6~P→F6にペースト＋事業所名追加）'!Q561=2,'組織C③（②のG6~P→F6にペースト＋事業所名追加）'!F561,'組織C③（②のG6~P→F6にペースト＋事業所名追加）'!Q561=3,'組織C③（②のG6~P→F6にペースト＋事業所名追加）'!H561,'組織C③（②のG6~P→F6にペースト＋事業所名追加）'!Q561=4,'組織C③（②のG6~P→F6にペースト＋事業所名追加）'!J561,'組織C③（②のG6~P→F6にペースト＋事業所名追加）'!Q561=5,'組織C③（②のG6~P→F6にペースト＋事業所名追加）'!L561))</f>
        <v/>
      </c>
      <c r="I561" s="123" t="str">
        <f>IF('組織C③（②のG6~P→F6にペースト＋事業所名追加）'!C561="","",'組織C③（②のG6~P→F6にペースト＋事業所名追加）'!C561)</f>
        <v/>
      </c>
      <c r="J561" s="107"/>
    </row>
    <row r="562" spans="1:10">
      <c r="A562" s="107" t="s">
        <v>1099</v>
      </c>
      <c r="B562" s="134"/>
      <c r="C562" s="136" t="str" cm="1">
        <f t="array" ref="C562">_xlfn.IFS('組織C③（②のG6~P→F6にペースト＋事業所名追加）'!Q562="","",'組織C③（②のG6~P→F6にペースト＋事業所名追加）'!Q562=1,'組織C③（②のG6~P→F6にペースト＋事業所名追加）'!G562,'組織C③（②のG6~P→F6にペースト＋事業所名追加）'!Q562=2,'組織C③（②のG6~P→F6にペースト＋事業所名追加）'!I562,'組織C③（②のG6~P→F6にペースト＋事業所名追加）'!Q562=3,'組織C③（②のG6~P→F6にペースト＋事業所名追加）'!K562,'組織C③（②のG6~P→F6にペースト＋事業所名追加）'!Q562=4,'組織C③（②のG6~P→F6にペースト＋事業所名追加）'!M562,'組織C③（②のG6~P→F6にペースト＋事業所名追加）'!Q562=5,'組織C③（②のG6~P→F6にペースト＋事業所名追加）'!O562)</f>
        <v/>
      </c>
      <c r="D562" s="136" t="str" cm="1">
        <f t="array" ref="D562">_xlfn.IFS('組織C③（②のG6~P→F6にペースト＋事業所名追加）'!Q562="","",'組織C③（②のG6~P→F6にペースト＋事業所名追加）'!Q562=1,"",'組織C③（②のG6~P→F6にペースト＋事業所名追加）'!Q562=2,'組織C③（②のG6~P→F6にペースト＋事業所名追加）'!G562,'組織C③（②のG6~P→F6にペースト＋事業所名追加）'!Q562=3,'組織C③（②のG6~P→F6にペースト＋事業所名追加）'!I562,'組織C③（②のG6~P→F6にペースト＋事業所名追加）'!Q562=4,'組織C③（②のG6~P→F6にペースト＋事業所名追加）'!K562,'組織C③（②のG6~P→F6にペースト＋事業所名追加）'!Q562=5,'組織C③（②のG6~P→F6にペースト＋事業所名追加）'!M562)</f>
        <v/>
      </c>
      <c r="E562" s="107" t="str">
        <f t="shared" si="18"/>
        <v/>
      </c>
      <c r="F562" s="37" t="str">
        <f t="shared" si="17"/>
        <v/>
      </c>
      <c r="G562" s="123" t="str" cm="1">
        <f t="array" ref="G562">IF($G$6="","",_xlfn.IFS('組織C③（②のG6~P→F6にペースト＋事業所名追加）'!Q562="","",'組織C③（②のG6~P→F6にペースト＋事業所名追加）'!Q562=1,'組織C③（②のG6~P→F6にペースト＋事業所名追加）'!F562,'組織C③（②のG6~P→F6にペースト＋事業所名追加）'!Q562=2,'組織C③（②のG6~P→F6にペースト＋事業所名追加）'!H562,'組織C③（②のG6~P→F6にペースト＋事業所名追加）'!Q562=3,'組織C③（②のG6~P→F6にペースト＋事業所名追加）'!J562,'組織C③（②のG6~P→F6にペースト＋事業所名追加）'!Q562=4,'組織C③（②のG6~P→F6にペースト＋事業所名追加）'!L562,'組織C③（②のG6~P→F6にペースト＋事業所名追加）'!Q562=5,'組織C③（②のG6~P→F6にペースト＋事業所名追加）'!N562))</f>
        <v/>
      </c>
      <c r="H562" s="123" t="str" cm="1">
        <f t="array" ref="H562">IF($G$6="","",_xlfn.IFS('組織C③（②のG6~P→F6にペースト＋事業所名追加）'!Q562="","",'組織C③（②のG6~P→F6にペースト＋事業所名追加）'!Q562=1,"",'組織C③（②のG6~P→F6にペースト＋事業所名追加）'!Q562=2,'組織C③（②のG6~P→F6にペースト＋事業所名追加）'!F562,'組織C③（②のG6~P→F6にペースト＋事業所名追加）'!Q562=3,'組織C③（②のG6~P→F6にペースト＋事業所名追加）'!H562,'組織C③（②のG6~P→F6にペースト＋事業所名追加）'!Q562=4,'組織C③（②のG6~P→F6にペースト＋事業所名追加）'!J562,'組織C③（②のG6~P→F6にペースト＋事業所名追加）'!Q562=5,'組織C③（②のG6~P→F6にペースト＋事業所名追加）'!L562))</f>
        <v/>
      </c>
      <c r="I562" s="123" t="str">
        <f>IF('組織C③（②のG6~P→F6にペースト＋事業所名追加）'!C562="","",'組織C③（②のG6~P→F6にペースト＋事業所名追加）'!C562)</f>
        <v/>
      </c>
      <c r="J562" s="107"/>
    </row>
    <row r="563" spans="1:10">
      <c r="A563" s="107" t="s">
        <v>1100</v>
      </c>
      <c r="B563" s="134"/>
      <c r="C563" s="136" t="str" cm="1">
        <f t="array" ref="C563">_xlfn.IFS('組織C③（②のG6~P→F6にペースト＋事業所名追加）'!Q563="","",'組織C③（②のG6~P→F6にペースト＋事業所名追加）'!Q563=1,'組織C③（②のG6~P→F6にペースト＋事業所名追加）'!G563,'組織C③（②のG6~P→F6にペースト＋事業所名追加）'!Q563=2,'組織C③（②のG6~P→F6にペースト＋事業所名追加）'!I563,'組織C③（②のG6~P→F6にペースト＋事業所名追加）'!Q563=3,'組織C③（②のG6~P→F6にペースト＋事業所名追加）'!K563,'組織C③（②のG6~P→F6にペースト＋事業所名追加）'!Q563=4,'組織C③（②のG6~P→F6にペースト＋事業所名追加）'!M563,'組織C③（②のG6~P→F6にペースト＋事業所名追加）'!Q563=5,'組織C③（②のG6~P→F6にペースト＋事業所名追加）'!O563)</f>
        <v/>
      </c>
      <c r="D563" s="136" t="str" cm="1">
        <f t="array" ref="D563">_xlfn.IFS('組織C③（②のG6~P→F6にペースト＋事業所名追加）'!Q563="","",'組織C③（②のG6~P→F6にペースト＋事業所名追加）'!Q563=1,"",'組織C③（②のG6~P→F6にペースト＋事業所名追加）'!Q563=2,'組織C③（②のG6~P→F6にペースト＋事業所名追加）'!G563,'組織C③（②のG6~P→F6にペースト＋事業所名追加）'!Q563=3,'組織C③（②のG6~P→F6にペースト＋事業所名追加）'!I563,'組織C③（②のG6~P→F6にペースト＋事業所名追加）'!Q563=4,'組織C③（②のG6~P→F6にペースト＋事業所名追加）'!K563,'組織C③（②のG6~P→F6にペースト＋事業所名追加）'!Q563=5,'組織C③（②のG6~P→F6にペースト＋事業所名追加）'!M563)</f>
        <v/>
      </c>
      <c r="E563" s="107" t="str">
        <f t="shared" si="18"/>
        <v/>
      </c>
      <c r="F563" s="37" t="str">
        <f t="shared" si="17"/>
        <v/>
      </c>
      <c r="G563" s="123" t="str" cm="1">
        <f t="array" ref="G563">IF($G$6="","",_xlfn.IFS('組織C③（②のG6~P→F6にペースト＋事業所名追加）'!Q563="","",'組織C③（②のG6~P→F6にペースト＋事業所名追加）'!Q563=1,'組織C③（②のG6~P→F6にペースト＋事業所名追加）'!F563,'組織C③（②のG6~P→F6にペースト＋事業所名追加）'!Q563=2,'組織C③（②のG6~P→F6にペースト＋事業所名追加）'!H563,'組織C③（②のG6~P→F6にペースト＋事業所名追加）'!Q563=3,'組織C③（②のG6~P→F6にペースト＋事業所名追加）'!J563,'組織C③（②のG6~P→F6にペースト＋事業所名追加）'!Q563=4,'組織C③（②のG6~P→F6にペースト＋事業所名追加）'!L563,'組織C③（②のG6~P→F6にペースト＋事業所名追加）'!Q563=5,'組織C③（②のG6~P→F6にペースト＋事業所名追加）'!N563))</f>
        <v/>
      </c>
      <c r="H563" s="123" t="str" cm="1">
        <f t="array" ref="H563">IF($G$6="","",_xlfn.IFS('組織C③（②のG6~P→F6にペースト＋事業所名追加）'!Q563="","",'組織C③（②のG6~P→F6にペースト＋事業所名追加）'!Q563=1,"",'組織C③（②のG6~P→F6にペースト＋事業所名追加）'!Q563=2,'組織C③（②のG6~P→F6にペースト＋事業所名追加）'!F563,'組織C③（②のG6~P→F6にペースト＋事業所名追加）'!Q563=3,'組織C③（②のG6~P→F6にペースト＋事業所名追加）'!H563,'組織C③（②のG6~P→F6にペースト＋事業所名追加）'!Q563=4,'組織C③（②のG6~P→F6にペースト＋事業所名追加）'!J563,'組織C③（②のG6~P→F6にペースト＋事業所名追加）'!Q563=5,'組織C③（②のG6~P→F6にペースト＋事業所名追加）'!L563))</f>
        <v/>
      </c>
      <c r="I563" s="123" t="str">
        <f>IF('組織C③（②のG6~P→F6にペースト＋事業所名追加）'!C563="","",'組織C③（②のG6~P→F6にペースト＋事業所名追加）'!C563)</f>
        <v/>
      </c>
      <c r="J563" s="107"/>
    </row>
    <row r="564" spans="1:10">
      <c r="A564" s="107" t="s">
        <v>1101</v>
      </c>
      <c r="B564" s="134"/>
      <c r="C564" s="136" t="str" cm="1">
        <f t="array" ref="C564">_xlfn.IFS('組織C③（②のG6~P→F6にペースト＋事業所名追加）'!Q564="","",'組織C③（②のG6~P→F6にペースト＋事業所名追加）'!Q564=1,'組織C③（②のG6~P→F6にペースト＋事業所名追加）'!G564,'組織C③（②のG6~P→F6にペースト＋事業所名追加）'!Q564=2,'組織C③（②のG6~P→F6にペースト＋事業所名追加）'!I564,'組織C③（②のG6~P→F6にペースト＋事業所名追加）'!Q564=3,'組織C③（②のG6~P→F6にペースト＋事業所名追加）'!K564,'組織C③（②のG6~P→F6にペースト＋事業所名追加）'!Q564=4,'組織C③（②のG6~P→F6にペースト＋事業所名追加）'!M564,'組織C③（②のG6~P→F6にペースト＋事業所名追加）'!Q564=5,'組織C③（②のG6~P→F6にペースト＋事業所名追加）'!O564)</f>
        <v/>
      </c>
      <c r="D564" s="136" t="str" cm="1">
        <f t="array" ref="D564">_xlfn.IFS('組織C③（②のG6~P→F6にペースト＋事業所名追加）'!Q564="","",'組織C③（②のG6~P→F6にペースト＋事業所名追加）'!Q564=1,"",'組織C③（②のG6~P→F6にペースト＋事業所名追加）'!Q564=2,'組織C③（②のG6~P→F6にペースト＋事業所名追加）'!G564,'組織C③（②のG6~P→F6にペースト＋事業所名追加）'!Q564=3,'組織C③（②のG6~P→F6にペースト＋事業所名追加）'!I564,'組織C③（②のG6~P→F6にペースト＋事業所名追加）'!Q564=4,'組織C③（②のG6~P→F6にペースト＋事業所名追加）'!K564,'組織C③（②のG6~P→F6にペースト＋事業所名追加）'!Q564=5,'組織C③（②のG6~P→F6にペースト＋事業所名追加）'!M564)</f>
        <v/>
      </c>
      <c r="E564" s="107" t="str">
        <f t="shared" si="18"/>
        <v/>
      </c>
      <c r="F564" s="37" t="str">
        <f t="shared" si="17"/>
        <v/>
      </c>
      <c r="G564" s="123" t="str" cm="1">
        <f t="array" ref="G564">IF($G$6="","",_xlfn.IFS('組織C③（②のG6~P→F6にペースト＋事業所名追加）'!Q564="","",'組織C③（②のG6~P→F6にペースト＋事業所名追加）'!Q564=1,'組織C③（②のG6~P→F6にペースト＋事業所名追加）'!F564,'組織C③（②のG6~P→F6にペースト＋事業所名追加）'!Q564=2,'組織C③（②のG6~P→F6にペースト＋事業所名追加）'!H564,'組織C③（②のG6~P→F6にペースト＋事業所名追加）'!Q564=3,'組織C③（②のG6~P→F6にペースト＋事業所名追加）'!J564,'組織C③（②のG6~P→F6にペースト＋事業所名追加）'!Q564=4,'組織C③（②のG6~P→F6にペースト＋事業所名追加）'!L564,'組織C③（②のG6~P→F6にペースト＋事業所名追加）'!Q564=5,'組織C③（②のG6~P→F6にペースト＋事業所名追加）'!N564))</f>
        <v/>
      </c>
      <c r="H564" s="123" t="str" cm="1">
        <f t="array" ref="H564">IF($G$6="","",_xlfn.IFS('組織C③（②のG6~P→F6にペースト＋事業所名追加）'!Q564="","",'組織C③（②のG6~P→F6にペースト＋事業所名追加）'!Q564=1,"",'組織C③（②のG6~P→F6にペースト＋事業所名追加）'!Q564=2,'組織C③（②のG6~P→F6にペースト＋事業所名追加）'!F564,'組織C③（②のG6~P→F6にペースト＋事業所名追加）'!Q564=3,'組織C③（②のG6~P→F6にペースト＋事業所名追加）'!H564,'組織C③（②のG6~P→F6にペースト＋事業所名追加）'!Q564=4,'組織C③（②のG6~P→F6にペースト＋事業所名追加）'!J564,'組織C③（②のG6~P→F6にペースト＋事業所名追加）'!Q564=5,'組織C③（②のG6~P→F6にペースト＋事業所名追加）'!L564))</f>
        <v/>
      </c>
      <c r="I564" s="123" t="str">
        <f>IF('組織C③（②のG6~P→F6にペースト＋事業所名追加）'!C564="","",'組織C③（②のG6~P→F6にペースト＋事業所名追加）'!C564)</f>
        <v/>
      </c>
      <c r="J564" s="107"/>
    </row>
    <row r="565" spans="1:10">
      <c r="A565" s="107" t="s">
        <v>1102</v>
      </c>
      <c r="B565" s="134"/>
      <c r="C565" s="136" t="str" cm="1">
        <f t="array" ref="C565">_xlfn.IFS('組織C③（②のG6~P→F6にペースト＋事業所名追加）'!Q565="","",'組織C③（②のG6~P→F6にペースト＋事業所名追加）'!Q565=1,'組織C③（②のG6~P→F6にペースト＋事業所名追加）'!G565,'組織C③（②のG6~P→F6にペースト＋事業所名追加）'!Q565=2,'組織C③（②のG6~P→F6にペースト＋事業所名追加）'!I565,'組織C③（②のG6~P→F6にペースト＋事業所名追加）'!Q565=3,'組織C③（②のG6~P→F6にペースト＋事業所名追加）'!K565,'組織C③（②のG6~P→F6にペースト＋事業所名追加）'!Q565=4,'組織C③（②のG6~P→F6にペースト＋事業所名追加）'!M565,'組織C③（②のG6~P→F6にペースト＋事業所名追加）'!Q565=5,'組織C③（②のG6~P→F6にペースト＋事業所名追加）'!O565)</f>
        <v/>
      </c>
      <c r="D565" s="136" t="str" cm="1">
        <f t="array" ref="D565">_xlfn.IFS('組織C③（②のG6~P→F6にペースト＋事業所名追加）'!Q565="","",'組織C③（②のG6~P→F6にペースト＋事業所名追加）'!Q565=1,"",'組織C③（②のG6~P→F6にペースト＋事業所名追加）'!Q565=2,'組織C③（②のG6~P→F6にペースト＋事業所名追加）'!G565,'組織C③（②のG6~P→F6にペースト＋事業所名追加）'!Q565=3,'組織C③（②のG6~P→F6にペースト＋事業所名追加）'!I565,'組織C③（②のG6~P→F6にペースト＋事業所名追加）'!Q565=4,'組織C③（②のG6~P→F6にペースト＋事業所名追加）'!K565,'組織C③（②のG6~P→F6にペースト＋事業所名追加）'!Q565=5,'組織C③（②のG6~P→F6にペースト＋事業所名追加）'!M565)</f>
        <v/>
      </c>
      <c r="E565" s="107" t="str">
        <f t="shared" si="18"/>
        <v/>
      </c>
      <c r="F565" s="37" t="str">
        <f t="shared" si="17"/>
        <v/>
      </c>
      <c r="G565" s="123" t="str" cm="1">
        <f t="array" ref="G565">IF($G$6="","",_xlfn.IFS('組織C③（②のG6~P→F6にペースト＋事業所名追加）'!Q565="","",'組織C③（②のG6~P→F6にペースト＋事業所名追加）'!Q565=1,'組織C③（②のG6~P→F6にペースト＋事業所名追加）'!F565,'組織C③（②のG6~P→F6にペースト＋事業所名追加）'!Q565=2,'組織C③（②のG6~P→F6にペースト＋事業所名追加）'!H565,'組織C③（②のG6~P→F6にペースト＋事業所名追加）'!Q565=3,'組織C③（②のG6~P→F6にペースト＋事業所名追加）'!J565,'組織C③（②のG6~P→F6にペースト＋事業所名追加）'!Q565=4,'組織C③（②のG6~P→F6にペースト＋事業所名追加）'!L565,'組織C③（②のG6~P→F6にペースト＋事業所名追加）'!Q565=5,'組織C③（②のG6~P→F6にペースト＋事業所名追加）'!N565))</f>
        <v/>
      </c>
      <c r="H565" s="123" t="str" cm="1">
        <f t="array" ref="H565">IF($G$6="","",_xlfn.IFS('組織C③（②のG6~P→F6にペースト＋事業所名追加）'!Q565="","",'組織C③（②のG6~P→F6にペースト＋事業所名追加）'!Q565=1,"",'組織C③（②のG6~P→F6にペースト＋事業所名追加）'!Q565=2,'組織C③（②のG6~P→F6にペースト＋事業所名追加）'!F565,'組織C③（②のG6~P→F6にペースト＋事業所名追加）'!Q565=3,'組織C③（②のG6~P→F6にペースト＋事業所名追加）'!H565,'組織C③（②のG6~P→F6にペースト＋事業所名追加）'!Q565=4,'組織C③（②のG6~P→F6にペースト＋事業所名追加）'!J565,'組織C③（②のG6~P→F6にペースト＋事業所名追加）'!Q565=5,'組織C③（②のG6~P→F6にペースト＋事業所名追加）'!L565))</f>
        <v/>
      </c>
      <c r="I565" s="123" t="str">
        <f>IF('組織C③（②のG6~P→F6にペースト＋事業所名追加）'!C565="","",'組織C③（②のG6~P→F6にペースト＋事業所名追加）'!C565)</f>
        <v/>
      </c>
      <c r="J565" s="107"/>
    </row>
    <row r="566" spans="1:10">
      <c r="A566" s="107" t="s">
        <v>1103</v>
      </c>
      <c r="B566" s="134"/>
      <c r="C566" s="136" t="str" cm="1">
        <f t="array" ref="C566">_xlfn.IFS('組織C③（②のG6~P→F6にペースト＋事業所名追加）'!Q566="","",'組織C③（②のG6~P→F6にペースト＋事業所名追加）'!Q566=1,'組織C③（②のG6~P→F6にペースト＋事業所名追加）'!G566,'組織C③（②のG6~P→F6にペースト＋事業所名追加）'!Q566=2,'組織C③（②のG6~P→F6にペースト＋事業所名追加）'!I566,'組織C③（②のG6~P→F6にペースト＋事業所名追加）'!Q566=3,'組織C③（②のG6~P→F6にペースト＋事業所名追加）'!K566,'組織C③（②のG6~P→F6にペースト＋事業所名追加）'!Q566=4,'組織C③（②のG6~P→F6にペースト＋事業所名追加）'!M566,'組織C③（②のG6~P→F6にペースト＋事業所名追加）'!Q566=5,'組織C③（②のG6~P→F6にペースト＋事業所名追加）'!O566)</f>
        <v/>
      </c>
      <c r="D566" s="136" t="str" cm="1">
        <f t="array" ref="D566">_xlfn.IFS('組織C③（②のG6~P→F6にペースト＋事業所名追加）'!Q566="","",'組織C③（②のG6~P→F6にペースト＋事業所名追加）'!Q566=1,"",'組織C③（②のG6~P→F6にペースト＋事業所名追加）'!Q566=2,'組織C③（②のG6~P→F6にペースト＋事業所名追加）'!G566,'組織C③（②のG6~P→F6にペースト＋事業所名追加）'!Q566=3,'組織C③（②のG6~P→F6にペースト＋事業所名追加）'!I566,'組織C③（②のG6~P→F6にペースト＋事業所名追加）'!Q566=4,'組織C③（②のG6~P→F6にペースト＋事業所名追加）'!K566,'組織C③（②のG6~P→F6にペースト＋事業所名追加）'!Q566=5,'組織C③（②のG6~P→F6にペースト＋事業所名追加）'!M566)</f>
        <v/>
      </c>
      <c r="E566" s="107" t="str">
        <f t="shared" si="18"/>
        <v/>
      </c>
      <c r="F566" s="37" t="str">
        <f t="shared" si="17"/>
        <v/>
      </c>
      <c r="G566" s="123" t="str" cm="1">
        <f t="array" ref="G566">IF($G$6="","",_xlfn.IFS('組織C③（②のG6~P→F6にペースト＋事業所名追加）'!Q566="","",'組織C③（②のG6~P→F6にペースト＋事業所名追加）'!Q566=1,'組織C③（②のG6~P→F6にペースト＋事業所名追加）'!F566,'組織C③（②のG6~P→F6にペースト＋事業所名追加）'!Q566=2,'組織C③（②のG6~P→F6にペースト＋事業所名追加）'!H566,'組織C③（②のG6~P→F6にペースト＋事業所名追加）'!Q566=3,'組織C③（②のG6~P→F6にペースト＋事業所名追加）'!J566,'組織C③（②のG6~P→F6にペースト＋事業所名追加）'!Q566=4,'組織C③（②のG6~P→F6にペースト＋事業所名追加）'!L566,'組織C③（②のG6~P→F6にペースト＋事業所名追加）'!Q566=5,'組織C③（②のG6~P→F6にペースト＋事業所名追加）'!N566))</f>
        <v/>
      </c>
      <c r="H566" s="123" t="str" cm="1">
        <f t="array" ref="H566">IF($G$6="","",_xlfn.IFS('組織C③（②のG6~P→F6にペースト＋事業所名追加）'!Q566="","",'組織C③（②のG6~P→F6にペースト＋事業所名追加）'!Q566=1,"",'組織C③（②のG6~P→F6にペースト＋事業所名追加）'!Q566=2,'組織C③（②のG6~P→F6にペースト＋事業所名追加）'!F566,'組織C③（②のG6~P→F6にペースト＋事業所名追加）'!Q566=3,'組織C③（②のG6~P→F6にペースト＋事業所名追加）'!H566,'組織C③（②のG6~P→F6にペースト＋事業所名追加）'!Q566=4,'組織C③（②のG6~P→F6にペースト＋事業所名追加）'!J566,'組織C③（②のG6~P→F6にペースト＋事業所名追加）'!Q566=5,'組織C③（②のG6~P→F6にペースト＋事業所名追加）'!L566))</f>
        <v/>
      </c>
      <c r="I566" s="123" t="str">
        <f>IF('組織C③（②のG6~P→F6にペースト＋事業所名追加）'!C566="","",'組織C③（②のG6~P→F6にペースト＋事業所名追加）'!C566)</f>
        <v/>
      </c>
      <c r="J566" s="107"/>
    </row>
    <row r="567" spans="1:10">
      <c r="A567" s="107" t="s">
        <v>1104</v>
      </c>
      <c r="B567" s="134"/>
      <c r="C567" s="136" t="str" cm="1">
        <f t="array" ref="C567">_xlfn.IFS('組織C③（②のG6~P→F6にペースト＋事業所名追加）'!Q567="","",'組織C③（②のG6~P→F6にペースト＋事業所名追加）'!Q567=1,'組織C③（②のG6~P→F6にペースト＋事業所名追加）'!G567,'組織C③（②のG6~P→F6にペースト＋事業所名追加）'!Q567=2,'組織C③（②のG6~P→F6にペースト＋事業所名追加）'!I567,'組織C③（②のG6~P→F6にペースト＋事業所名追加）'!Q567=3,'組織C③（②のG6~P→F6にペースト＋事業所名追加）'!K567,'組織C③（②のG6~P→F6にペースト＋事業所名追加）'!Q567=4,'組織C③（②のG6~P→F6にペースト＋事業所名追加）'!M567,'組織C③（②のG6~P→F6にペースト＋事業所名追加）'!Q567=5,'組織C③（②のG6~P→F6にペースト＋事業所名追加）'!O567)</f>
        <v/>
      </c>
      <c r="D567" s="136" t="str" cm="1">
        <f t="array" ref="D567">_xlfn.IFS('組織C③（②のG6~P→F6にペースト＋事業所名追加）'!Q567="","",'組織C③（②のG6~P→F6にペースト＋事業所名追加）'!Q567=1,"",'組織C③（②のG6~P→F6にペースト＋事業所名追加）'!Q567=2,'組織C③（②のG6~P→F6にペースト＋事業所名追加）'!G567,'組織C③（②のG6~P→F6にペースト＋事業所名追加）'!Q567=3,'組織C③（②のG6~P→F6にペースト＋事業所名追加）'!I567,'組織C③（②のG6~P→F6にペースト＋事業所名追加）'!Q567=4,'組織C③（②のG6~P→F6にペースト＋事業所名追加）'!K567,'組織C③（②のG6~P→F6にペースト＋事業所名追加）'!Q567=5,'組織C③（②のG6~P→F6にペースト＋事業所名追加）'!M567)</f>
        <v/>
      </c>
      <c r="E567" s="107" t="str">
        <f t="shared" si="18"/>
        <v/>
      </c>
      <c r="F567" s="37" t="str">
        <f t="shared" si="17"/>
        <v/>
      </c>
      <c r="G567" s="123" t="str" cm="1">
        <f t="array" ref="G567">IF($G$6="","",_xlfn.IFS('組織C③（②のG6~P→F6にペースト＋事業所名追加）'!Q567="","",'組織C③（②のG6~P→F6にペースト＋事業所名追加）'!Q567=1,'組織C③（②のG6~P→F6にペースト＋事業所名追加）'!F567,'組織C③（②のG6~P→F6にペースト＋事業所名追加）'!Q567=2,'組織C③（②のG6~P→F6にペースト＋事業所名追加）'!H567,'組織C③（②のG6~P→F6にペースト＋事業所名追加）'!Q567=3,'組織C③（②のG6~P→F6にペースト＋事業所名追加）'!J567,'組織C③（②のG6~P→F6にペースト＋事業所名追加）'!Q567=4,'組織C③（②のG6~P→F6にペースト＋事業所名追加）'!L567,'組織C③（②のG6~P→F6にペースト＋事業所名追加）'!Q567=5,'組織C③（②のG6~P→F6にペースト＋事業所名追加）'!N567))</f>
        <v/>
      </c>
      <c r="H567" s="123" t="str" cm="1">
        <f t="array" ref="H567">IF($G$6="","",_xlfn.IFS('組織C③（②のG6~P→F6にペースト＋事業所名追加）'!Q567="","",'組織C③（②のG6~P→F6にペースト＋事業所名追加）'!Q567=1,"",'組織C③（②のG6~P→F6にペースト＋事業所名追加）'!Q567=2,'組織C③（②のG6~P→F6にペースト＋事業所名追加）'!F567,'組織C③（②のG6~P→F6にペースト＋事業所名追加）'!Q567=3,'組織C③（②のG6~P→F6にペースト＋事業所名追加）'!H567,'組織C③（②のG6~P→F6にペースト＋事業所名追加）'!Q567=4,'組織C③（②のG6~P→F6にペースト＋事業所名追加）'!J567,'組織C③（②のG6~P→F6にペースト＋事業所名追加）'!Q567=5,'組織C③（②のG6~P→F6にペースト＋事業所名追加）'!L567))</f>
        <v/>
      </c>
      <c r="I567" s="123" t="str">
        <f>IF('組織C③（②のG6~P→F6にペースト＋事業所名追加）'!C567="","",'組織C③（②のG6~P→F6にペースト＋事業所名追加）'!C567)</f>
        <v/>
      </c>
      <c r="J567" s="107"/>
    </row>
    <row r="568" spans="1:10">
      <c r="A568" s="107" t="s">
        <v>1105</v>
      </c>
      <c r="B568" s="134"/>
      <c r="C568" s="136" t="str" cm="1">
        <f t="array" ref="C568">_xlfn.IFS('組織C③（②のG6~P→F6にペースト＋事業所名追加）'!Q568="","",'組織C③（②のG6~P→F6にペースト＋事業所名追加）'!Q568=1,'組織C③（②のG6~P→F6にペースト＋事業所名追加）'!G568,'組織C③（②のG6~P→F6にペースト＋事業所名追加）'!Q568=2,'組織C③（②のG6~P→F6にペースト＋事業所名追加）'!I568,'組織C③（②のG6~P→F6にペースト＋事業所名追加）'!Q568=3,'組織C③（②のG6~P→F6にペースト＋事業所名追加）'!K568,'組織C③（②のG6~P→F6にペースト＋事業所名追加）'!Q568=4,'組織C③（②のG6~P→F6にペースト＋事業所名追加）'!M568,'組織C③（②のG6~P→F6にペースト＋事業所名追加）'!Q568=5,'組織C③（②のG6~P→F6にペースト＋事業所名追加）'!O568)</f>
        <v/>
      </c>
      <c r="D568" s="136" t="str" cm="1">
        <f t="array" ref="D568">_xlfn.IFS('組織C③（②のG6~P→F6にペースト＋事業所名追加）'!Q568="","",'組織C③（②のG6~P→F6にペースト＋事業所名追加）'!Q568=1,"",'組織C③（②のG6~P→F6にペースト＋事業所名追加）'!Q568=2,'組織C③（②のG6~P→F6にペースト＋事業所名追加）'!G568,'組織C③（②のG6~P→F6にペースト＋事業所名追加）'!Q568=3,'組織C③（②のG6~P→F6にペースト＋事業所名追加）'!I568,'組織C③（②のG6~P→F6にペースト＋事業所名追加）'!Q568=4,'組織C③（②のG6~P→F6にペースト＋事業所名追加）'!K568,'組織C③（②のG6~P→F6にペースト＋事業所名追加）'!Q568=5,'組織C③（②のG6~P→F6にペースト＋事業所名追加）'!M568)</f>
        <v/>
      </c>
      <c r="E568" s="107" t="str">
        <f t="shared" si="18"/>
        <v/>
      </c>
      <c r="F568" s="37" t="str">
        <f t="shared" si="17"/>
        <v/>
      </c>
      <c r="G568" s="123" t="str" cm="1">
        <f t="array" ref="G568">IF($G$6="","",_xlfn.IFS('組織C③（②のG6~P→F6にペースト＋事業所名追加）'!Q568="","",'組織C③（②のG6~P→F6にペースト＋事業所名追加）'!Q568=1,'組織C③（②のG6~P→F6にペースト＋事業所名追加）'!F568,'組織C③（②のG6~P→F6にペースト＋事業所名追加）'!Q568=2,'組織C③（②のG6~P→F6にペースト＋事業所名追加）'!H568,'組織C③（②のG6~P→F6にペースト＋事業所名追加）'!Q568=3,'組織C③（②のG6~P→F6にペースト＋事業所名追加）'!J568,'組織C③（②のG6~P→F6にペースト＋事業所名追加）'!Q568=4,'組織C③（②のG6~P→F6にペースト＋事業所名追加）'!L568,'組織C③（②のG6~P→F6にペースト＋事業所名追加）'!Q568=5,'組織C③（②のG6~P→F6にペースト＋事業所名追加）'!N568))</f>
        <v/>
      </c>
      <c r="H568" s="123" t="str" cm="1">
        <f t="array" ref="H568">IF($G$6="","",_xlfn.IFS('組織C③（②のG6~P→F6にペースト＋事業所名追加）'!Q568="","",'組織C③（②のG6~P→F6にペースト＋事業所名追加）'!Q568=1,"",'組織C③（②のG6~P→F6にペースト＋事業所名追加）'!Q568=2,'組織C③（②のG6~P→F6にペースト＋事業所名追加）'!F568,'組織C③（②のG6~P→F6にペースト＋事業所名追加）'!Q568=3,'組織C③（②のG6~P→F6にペースト＋事業所名追加）'!H568,'組織C③（②のG6~P→F6にペースト＋事業所名追加）'!Q568=4,'組織C③（②のG6~P→F6にペースト＋事業所名追加）'!J568,'組織C③（②のG6~P→F6にペースト＋事業所名追加）'!Q568=5,'組織C③（②のG6~P→F6にペースト＋事業所名追加）'!L568))</f>
        <v/>
      </c>
      <c r="I568" s="123" t="str">
        <f>IF('組織C③（②のG6~P→F6にペースト＋事業所名追加）'!C568="","",'組織C③（②のG6~P→F6にペースト＋事業所名追加）'!C568)</f>
        <v/>
      </c>
      <c r="J568" s="107"/>
    </row>
    <row r="569" spans="1:10">
      <c r="A569" s="107" t="s">
        <v>1106</v>
      </c>
      <c r="B569" s="134"/>
      <c r="C569" s="136" t="str" cm="1">
        <f t="array" ref="C569">_xlfn.IFS('組織C③（②のG6~P→F6にペースト＋事業所名追加）'!Q569="","",'組織C③（②のG6~P→F6にペースト＋事業所名追加）'!Q569=1,'組織C③（②のG6~P→F6にペースト＋事業所名追加）'!G569,'組織C③（②のG6~P→F6にペースト＋事業所名追加）'!Q569=2,'組織C③（②のG6~P→F6にペースト＋事業所名追加）'!I569,'組織C③（②のG6~P→F6にペースト＋事業所名追加）'!Q569=3,'組織C③（②のG6~P→F6にペースト＋事業所名追加）'!K569,'組織C③（②のG6~P→F6にペースト＋事業所名追加）'!Q569=4,'組織C③（②のG6~P→F6にペースト＋事業所名追加）'!M569,'組織C③（②のG6~P→F6にペースト＋事業所名追加）'!Q569=5,'組織C③（②のG6~P→F6にペースト＋事業所名追加）'!O569)</f>
        <v/>
      </c>
      <c r="D569" s="136" t="str" cm="1">
        <f t="array" ref="D569">_xlfn.IFS('組織C③（②のG6~P→F6にペースト＋事業所名追加）'!Q569="","",'組織C③（②のG6~P→F6にペースト＋事業所名追加）'!Q569=1,"",'組織C③（②のG6~P→F6にペースト＋事業所名追加）'!Q569=2,'組織C③（②のG6~P→F6にペースト＋事業所名追加）'!G569,'組織C③（②のG6~P→F6にペースト＋事業所名追加）'!Q569=3,'組織C③（②のG6~P→F6にペースト＋事業所名追加）'!I569,'組織C③（②のG6~P→F6にペースト＋事業所名追加）'!Q569=4,'組織C③（②のG6~P→F6にペースト＋事業所名追加）'!K569,'組織C③（②のG6~P→F6にペースト＋事業所名追加）'!Q569=5,'組織C③（②のG6~P→F6にペースト＋事業所名追加）'!M569)</f>
        <v/>
      </c>
      <c r="E569" s="107" t="str">
        <f t="shared" si="18"/>
        <v/>
      </c>
      <c r="F569" s="37" t="str">
        <f t="shared" si="17"/>
        <v/>
      </c>
      <c r="G569" s="123" t="str" cm="1">
        <f t="array" ref="G569">IF($G$6="","",_xlfn.IFS('組織C③（②のG6~P→F6にペースト＋事業所名追加）'!Q569="","",'組織C③（②のG6~P→F6にペースト＋事業所名追加）'!Q569=1,'組織C③（②のG6~P→F6にペースト＋事業所名追加）'!F569,'組織C③（②のG6~P→F6にペースト＋事業所名追加）'!Q569=2,'組織C③（②のG6~P→F6にペースト＋事業所名追加）'!H569,'組織C③（②のG6~P→F6にペースト＋事業所名追加）'!Q569=3,'組織C③（②のG6~P→F6にペースト＋事業所名追加）'!J569,'組織C③（②のG6~P→F6にペースト＋事業所名追加）'!Q569=4,'組織C③（②のG6~P→F6にペースト＋事業所名追加）'!L569,'組織C③（②のG6~P→F6にペースト＋事業所名追加）'!Q569=5,'組織C③（②のG6~P→F6にペースト＋事業所名追加）'!N569))</f>
        <v/>
      </c>
      <c r="H569" s="123" t="str" cm="1">
        <f t="array" ref="H569">IF($G$6="","",_xlfn.IFS('組織C③（②のG6~P→F6にペースト＋事業所名追加）'!Q569="","",'組織C③（②のG6~P→F6にペースト＋事業所名追加）'!Q569=1,"",'組織C③（②のG6~P→F6にペースト＋事業所名追加）'!Q569=2,'組織C③（②のG6~P→F6にペースト＋事業所名追加）'!F569,'組織C③（②のG6~P→F6にペースト＋事業所名追加）'!Q569=3,'組織C③（②のG6~P→F6にペースト＋事業所名追加）'!H569,'組織C③（②のG6~P→F6にペースト＋事業所名追加）'!Q569=4,'組織C③（②のG6~P→F6にペースト＋事業所名追加）'!J569,'組織C③（②のG6~P→F6にペースト＋事業所名追加）'!Q569=5,'組織C③（②のG6~P→F6にペースト＋事業所名追加）'!L569))</f>
        <v/>
      </c>
      <c r="I569" s="123" t="str">
        <f>IF('組織C③（②のG6~P→F6にペースト＋事業所名追加）'!C569="","",'組織C③（②のG6~P→F6にペースト＋事業所名追加）'!C569)</f>
        <v/>
      </c>
      <c r="J569" s="107"/>
    </row>
    <row r="570" spans="1:10">
      <c r="A570" s="107" t="s">
        <v>1107</v>
      </c>
      <c r="B570" s="134"/>
      <c r="C570" s="136" t="str" cm="1">
        <f t="array" ref="C570">_xlfn.IFS('組織C③（②のG6~P→F6にペースト＋事業所名追加）'!Q570="","",'組織C③（②のG6~P→F6にペースト＋事業所名追加）'!Q570=1,'組織C③（②のG6~P→F6にペースト＋事業所名追加）'!G570,'組織C③（②のG6~P→F6にペースト＋事業所名追加）'!Q570=2,'組織C③（②のG6~P→F6にペースト＋事業所名追加）'!I570,'組織C③（②のG6~P→F6にペースト＋事業所名追加）'!Q570=3,'組織C③（②のG6~P→F6にペースト＋事業所名追加）'!K570,'組織C③（②のG6~P→F6にペースト＋事業所名追加）'!Q570=4,'組織C③（②のG6~P→F6にペースト＋事業所名追加）'!M570,'組織C③（②のG6~P→F6にペースト＋事業所名追加）'!Q570=5,'組織C③（②のG6~P→F6にペースト＋事業所名追加）'!O570)</f>
        <v/>
      </c>
      <c r="D570" s="136" t="str" cm="1">
        <f t="array" ref="D570">_xlfn.IFS('組織C③（②のG6~P→F6にペースト＋事業所名追加）'!Q570="","",'組織C③（②のG6~P→F6にペースト＋事業所名追加）'!Q570=1,"",'組織C③（②のG6~P→F6にペースト＋事業所名追加）'!Q570=2,'組織C③（②のG6~P→F6にペースト＋事業所名追加）'!G570,'組織C③（②のG6~P→F6にペースト＋事業所名追加）'!Q570=3,'組織C③（②のG6~P→F6にペースト＋事業所名追加）'!I570,'組織C③（②のG6~P→F6にペースト＋事業所名追加）'!Q570=4,'組織C③（②のG6~P→F6にペースト＋事業所名追加）'!K570,'組織C③（②のG6~P→F6にペースト＋事業所名追加）'!Q570=5,'組織C③（②のG6~P→F6にペースト＋事業所名追加）'!M570)</f>
        <v/>
      </c>
      <c r="E570" s="107" t="str">
        <f t="shared" si="18"/>
        <v/>
      </c>
      <c r="F570" s="37" t="str">
        <f t="shared" si="17"/>
        <v/>
      </c>
      <c r="G570" s="123" t="str" cm="1">
        <f t="array" ref="G570">IF($G$6="","",_xlfn.IFS('組織C③（②のG6~P→F6にペースト＋事業所名追加）'!Q570="","",'組織C③（②のG6~P→F6にペースト＋事業所名追加）'!Q570=1,'組織C③（②のG6~P→F6にペースト＋事業所名追加）'!F570,'組織C③（②のG6~P→F6にペースト＋事業所名追加）'!Q570=2,'組織C③（②のG6~P→F6にペースト＋事業所名追加）'!H570,'組織C③（②のG6~P→F6にペースト＋事業所名追加）'!Q570=3,'組織C③（②のG6~P→F6にペースト＋事業所名追加）'!J570,'組織C③（②のG6~P→F6にペースト＋事業所名追加）'!Q570=4,'組織C③（②のG6~P→F6にペースト＋事業所名追加）'!L570,'組織C③（②のG6~P→F6にペースト＋事業所名追加）'!Q570=5,'組織C③（②のG6~P→F6にペースト＋事業所名追加）'!N570))</f>
        <v/>
      </c>
      <c r="H570" s="123" t="str" cm="1">
        <f t="array" ref="H570">IF($G$6="","",_xlfn.IFS('組織C③（②のG6~P→F6にペースト＋事業所名追加）'!Q570="","",'組織C③（②のG6~P→F6にペースト＋事業所名追加）'!Q570=1,"",'組織C③（②のG6~P→F6にペースト＋事業所名追加）'!Q570=2,'組織C③（②のG6~P→F6にペースト＋事業所名追加）'!F570,'組織C③（②のG6~P→F6にペースト＋事業所名追加）'!Q570=3,'組織C③（②のG6~P→F6にペースト＋事業所名追加）'!H570,'組織C③（②のG6~P→F6にペースト＋事業所名追加）'!Q570=4,'組織C③（②のG6~P→F6にペースト＋事業所名追加）'!J570,'組織C③（②のG6~P→F6にペースト＋事業所名追加）'!Q570=5,'組織C③（②のG6~P→F6にペースト＋事業所名追加）'!L570))</f>
        <v/>
      </c>
      <c r="I570" s="123" t="str">
        <f>IF('組織C③（②のG6~P→F6にペースト＋事業所名追加）'!C570="","",'組織C③（②のG6~P→F6にペースト＋事業所名追加）'!C570)</f>
        <v/>
      </c>
      <c r="J570" s="107"/>
    </row>
    <row r="571" spans="1:10">
      <c r="A571" s="107" t="s">
        <v>1108</v>
      </c>
      <c r="B571" s="134"/>
      <c r="C571" s="136" t="str" cm="1">
        <f t="array" ref="C571">_xlfn.IFS('組織C③（②のG6~P→F6にペースト＋事業所名追加）'!Q571="","",'組織C③（②のG6~P→F6にペースト＋事業所名追加）'!Q571=1,'組織C③（②のG6~P→F6にペースト＋事業所名追加）'!G571,'組織C③（②のG6~P→F6にペースト＋事業所名追加）'!Q571=2,'組織C③（②のG6~P→F6にペースト＋事業所名追加）'!I571,'組織C③（②のG6~P→F6にペースト＋事業所名追加）'!Q571=3,'組織C③（②のG6~P→F6にペースト＋事業所名追加）'!K571,'組織C③（②のG6~P→F6にペースト＋事業所名追加）'!Q571=4,'組織C③（②のG6~P→F6にペースト＋事業所名追加）'!M571,'組織C③（②のG6~P→F6にペースト＋事業所名追加）'!Q571=5,'組織C③（②のG6~P→F6にペースト＋事業所名追加）'!O571)</f>
        <v/>
      </c>
      <c r="D571" s="136" t="str" cm="1">
        <f t="array" ref="D571">_xlfn.IFS('組織C③（②のG6~P→F6にペースト＋事業所名追加）'!Q571="","",'組織C③（②のG6~P→F6にペースト＋事業所名追加）'!Q571=1,"",'組織C③（②のG6~P→F6にペースト＋事業所名追加）'!Q571=2,'組織C③（②のG6~P→F6にペースト＋事業所名追加）'!G571,'組織C③（②のG6~P→F6にペースト＋事業所名追加）'!Q571=3,'組織C③（②のG6~P→F6にペースト＋事業所名追加）'!I571,'組織C③（②のG6~P→F6にペースト＋事業所名追加）'!Q571=4,'組織C③（②のG6~P→F6にペースト＋事業所名追加）'!K571,'組織C③（②のG6~P→F6にペースト＋事業所名追加）'!Q571=5,'組織C③（②のG6~P→F6にペースト＋事業所名追加）'!M571)</f>
        <v/>
      </c>
      <c r="E571" s="107" t="str">
        <f t="shared" si="18"/>
        <v/>
      </c>
      <c r="F571" s="37" t="str">
        <f t="shared" si="17"/>
        <v/>
      </c>
      <c r="G571" s="123" t="str" cm="1">
        <f t="array" ref="G571">IF($G$6="","",_xlfn.IFS('組織C③（②のG6~P→F6にペースト＋事業所名追加）'!Q571="","",'組織C③（②のG6~P→F6にペースト＋事業所名追加）'!Q571=1,'組織C③（②のG6~P→F6にペースト＋事業所名追加）'!F571,'組織C③（②のG6~P→F6にペースト＋事業所名追加）'!Q571=2,'組織C③（②のG6~P→F6にペースト＋事業所名追加）'!H571,'組織C③（②のG6~P→F6にペースト＋事業所名追加）'!Q571=3,'組織C③（②のG6~P→F6にペースト＋事業所名追加）'!J571,'組織C③（②のG6~P→F6にペースト＋事業所名追加）'!Q571=4,'組織C③（②のG6~P→F6にペースト＋事業所名追加）'!L571,'組織C③（②のG6~P→F6にペースト＋事業所名追加）'!Q571=5,'組織C③（②のG6~P→F6にペースト＋事業所名追加）'!N571))</f>
        <v/>
      </c>
      <c r="H571" s="123" t="str" cm="1">
        <f t="array" ref="H571">IF($G$6="","",_xlfn.IFS('組織C③（②のG6~P→F6にペースト＋事業所名追加）'!Q571="","",'組織C③（②のG6~P→F6にペースト＋事業所名追加）'!Q571=1,"",'組織C③（②のG6~P→F6にペースト＋事業所名追加）'!Q571=2,'組織C③（②のG6~P→F6にペースト＋事業所名追加）'!F571,'組織C③（②のG6~P→F6にペースト＋事業所名追加）'!Q571=3,'組織C③（②のG6~P→F6にペースト＋事業所名追加）'!H571,'組織C③（②のG6~P→F6にペースト＋事業所名追加）'!Q571=4,'組織C③（②のG6~P→F6にペースト＋事業所名追加）'!J571,'組織C③（②のG6~P→F6にペースト＋事業所名追加）'!Q571=5,'組織C③（②のG6~P→F6にペースト＋事業所名追加）'!L571))</f>
        <v/>
      </c>
      <c r="I571" s="123" t="str">
        <f>IF('組織C③（②のG6~P→F6にペースト＋事業所名追加）'!C571="","",'組織C③（②のG6~P→F6にペースト＋事業所名追加）'!C571)</f>
        <v/>
      </c>
      <c r="J571" s="107"/>
    </row>
    <row r="572" spans="1:10">
      <c r="A572" s="107" t="s">
        <v>1109</v>
      </c>
      <c r="B572" s="134"/>
      <c r="C572" s="136" t="str" cm="1">
        <f t="array" ref="C572">_xlfn.IFS('組織C③（②のG6~P→F6にペースト＋事業所名追加）'!Q572="","",'組織C③（②のG6~P→F6にペースト＋事業所名追加）'!Q572=1,'組織C③（②のG6~P→F6にペースト＋事業所名追加）'!G572,'組織C③（②のG6~P→F6にペースト＋事業所名追加）'!Q572=2,'組織C③（②のG6~P→F6にペースト＋事業所名追加）'!I572,'組織C③（②のG6~P→F6にペースト＋事業所名追加）'!Q572=3,'組織C③（②のG6~P→F6にペースト＋事業所名追加）'!K572,'組織C③（②のG6~P→F6にペースト＋事業所名追加）'!Q572=4,'組織C③（②のG6~P→F6にペースト＋事業所名追加）'!M572,'組織C③（②のG6~P→F6にペースト＋事業所名追加）'!Q572=5,'組織C③（②のG6~P→F6にペースト＋事業所名追加）'!O572)</f>
        <v/>
      </c>
      <c r="D572" s="136" t="str" cm="1">
        <f t="array" ref="D572">_xlfn.IFS('組織C③（②のG6~P→F6にペースト＋事業所名追加）'!Q572="","",'組織C③（②のG6~P→F6にペースト＋事業所名追加）'!Q572=1,"",'組織C③（②のG6~P→F6にペースト＋事業所名追加）'!Q572=2,'組織C③（②のG6~P→F6にペースト＋事業所名追加）'!G572,'組織C③（②のG6~P→F6にペースト＋事業所名追加）'!Q572=3,'組織C③（②のG6~P→F6にペースト＋事業所名追加）'!I572,'組織C③（②のG6~P→F6にペースト＋事業所名追加）'!Q572=4,'組織C③（②のG6~P→F6にペースト＋事業所名追加）'!K572,'組織C③（②のG6~P→F6にペースト＋事業所名追加）'!Q572=5,'組織C③（②のG6~P→F6にペースト＋事業所名追加）'!M572)</f>
        <v/>
      </c>
      <c r="E572" s="107" t="str">
        <f t="shared" si="18"/>
        <v/>
      </c>
      <c r="F572" s="37" t="str">
        <f t="shared" si="17"/>
        <v/>
      </c>
      <c r="G572" s="123" t="str" cm="1">
        <f t="array" ref="G572">IF($G$6="","",_xlfn.IFS('組織C③（②のG6~P→F6にペースト＋事業所名追加）'!Q572="","",'組織C③（②のG6~P→F6にペースト＋事業所名追加）'!Q572=1,'組織C③（②のG6~P→F6にペースト＋事業所名追加）'!F572,'組織C③（②のG6~P→F6にペースト＋事業所名追加）'!Q572=2,'組織C③（②のG6~P→F6にペースト＋事業所名追加）'!H572,'組織C③（②のG6~P→F6にペースト＋事業所名追加）'!Q572=3,'組織C③（②のG6~P→F6にペースト＋事業所名追加）'!J572,'組織C③（②のG6~P→F6にペースト＋事業所名追加）'!Q572=4,'組織C③（②のG6~P→F6にペースト＋事業所名追加）'!L572,'組織C③（②のG6~P→F6にペースト＋事業所名追加）'!Q572=5,'組織C③（②のG6~P→F6にペースト＋事業所名追加）'!N572))</f>
        <v/>
      </c>
      <c r="H572" s="123" t="str" cm="1">
        <f t="array" ref="H572">IF($G$6="","",_xlfn.IFS('組織C③（②のG6~P→F6にペースト＋事業所名追加）'!Q572="","",'組織C③（②のG6~P→F6にペースト＋事業所名追加）'!Q572=1,"",'組織C③（②のG6~P→F6にペースト＋事業所名追加）'!Q572=2,'組織C③（②のG6~P→F6にペースト＋事業所名追加）'!F572,'組織C③（②のG6~P→F6にペースト＋事業所名追加）'!Q572=3,'組織C③（②のG6~P→F6にペースト＋事業所名追加）'!H572,'組織C③（②のG6~P→F6にペースト＋事業所名追加）'!Q572=4,'組織C③（②のG6~P→F6にペースト＋事業所名追加）'!J572,'組織C③（②のG6~P→F6にペースト＋事業所名追加）'!Q572=5,'組織C③（②のG6~P→F6にペースト＋事業所名追加）'!L572))</f>
        <v/>
      </c>
      <c r="I572" s="123" t="str">
        <f>IF('組織C③（②のG6~P→F6にペースト＋事業所名追加）'!C572="","",'組織C③（②のG6~P→F6にペースト＋事業所名追加）'!C572)</f>
        <v/>
      </c>
      <c r="J572" s="107"/>
    </row>
    <row r="573" spans="1:10">
      <c r="A573" s="107" t="s">
        <v>1110</v>
      </c>
      <c r="B573" s="134"/>
      <c r="C573" s="136" t="str" cm="1">
        <f t="array" ref="C573">_xlfn.IFS('組織C③（②のG6~P→F6にペースト＋事業所名追加）'!Q573="","",'組織C③（②のG6~P→F6にペースト＋事業所名追加）'!Q573=1,'組織C③（②のG6~P→F6にペースト＋事業所名追加）'!G573,'組織C③（②のG6~P→F6にペースト＋事業所名追加）'!Q573=2,'組織C③（②のG6~P→F6にペースト＋事業所名追加）'!I573,'組織C③（②のG6~P→F6にペースト＋事業所名追加）'!Q573=3,'組織C③（②のG6~P→F6にペースト＋事業所名追加）'!K573,'組織C③（②のG6~P→F6にペースト＋事業所名追加）'!Q573=4,'組織C③（②のG6~P→F6にペースト＋事業所名追加）'!M573,'組織C③（②のG6~P→F6にペースト＋事業所名追加）'!Q573=5,'組織C③（②のG6~P→F6にペースト＋事業所名追加）'!O573)</f>
        <v/>
      </c>
      <c r="D573" s="136" t="str" cm="1">
        <f t="array" ref="D573">_xlfn.IFS('組織C③（②のG6~P→F6にペースト＋事業所名追加）'!Q573="","",'組織C③（②のG6~P→F6にペースト＋事業所名追加）'!Q573=1,"",'組織C③（②のG6~P→F6にペースト＋事業所名追加）'!Q573=2,'組織C③（②のG6~P→F6にペースト＋事業所名追加）'!G573,'組織C③（②のG6~P→F6にペースト＋事業所名追加）'!Q573=3,'組織C③（②のG6~P→F6にペースト＋事業所名追加）'!I573,'組織C③（②のG6~P→F6にペースト＋事業所名追加）'!Q573=4,'組織C③（②のG6~P→F6にペースト＋事業所名追加）'!K573,'組織C③（②のG6~P→F6にペースト＋事業所名追加）'!Q573=5,'組織C③（②のG6~P→F6にペースト＋事業所名追加）'!M573)</f>
        <v/>
      </c>
      <c r="E573" s="107" t="str">
        <f t="shared" si="18"/>
        <v/>
      </c>
      <c r="F573" s="37" t="str">
        <f t="shared" si="17"/>
        <v/>
      </c>
      <c r="G573" s="123" t="str" cm="1">
        <f t="array" ref="G573">IF($G$6="","",_xlfn.IFS('組織C③（②のG6~P→F6にペースト＋事業所名追加）'!Q573="","",'組織C③（②のG6~P→F6にペースト＋事業所名追加）'!Q573=1,'組織C③（②のG6~P→F6にペースト＋事業所名追加）'!F573,'組織C③（②のG6~P→F6にペースト＋事業所名追加）'!Q573=2,'組織C③（②のG6~P→F6にペースト＋事業所名追加）'!H573,'組織C③（②のG6~P→F6にペースト＋事業所名追加）'!Q573=3,'組織C③（②のG6~P→F6にペースト＋事業所名追加）'!J573,'組織C③（②のG6~P→F6にペースト＋事業所名追加）'!Q573=4,'組織C③（②のG6~P→F6にペースト＋事業所名追加）'!L573,'組織C③（②のG6~P→F6にペースト＋事業所名追加）'!Q573=5,'組織C③（②のG6~P→F6にペースト＋事業所名追加）'!N573))</f>
        <v/>
      </c>
      <c r="H573" s="123" t="str" cm="1">
        <f t="array" ref="H573">IF($G$6="","",_xlfn.IFS('組織C③（②のG6~P→F6にペースト＋事業所名追加）'!Q573="","",'組織C③（②のG6~P→F6にペースト＋事業所名追加）'!Q573=1,"",'組織C③（②のG6~P→F6にペースト＋事業所名追加）'!Q573=2,'組織C③（②のG6~P→F6にペースト＋事業所名追加）'!F573,'組織C③（②のG6~P→F6にペースト＋事業所名追加）'!Q573=3,'組織C③（②のG6~P→F6にペースト＋事業所名追加）'!H573,'組織C③（②のG6~P→F6にペースト＋事業所名追加）'!Q573=4,'組織C③（②のG6~P→F6にペースト＋事業所名追加）'!J573,'組織C③（②のG6~P→F6にペースト＋事業所名追加）'!Q573=5,'組織C③（②のG6~P→F6にペースト＋事業所名追加）'!L573))</f>
        <v/>
      </c>
      <c r="I573" s="123" t="str">
        <f>IF('組織C③（②のG6~P→F6にペースト＋事業所名追加）'!C573="","",'組織C③（②のG6~P→F6にペースト＋事業所名追加）'!C573)</f>
        <v/>
      </c>
      <c r="J573" s="107"/>
    </row>
    <row r="574" spans="1:10">
      <c r="A574" s="107" t="s">
        <v>1111</v>
      </c>
      <c r="B574" s="134"/>
      <c r="C574" s="136" t="str" cm="1">
        <f t="array" ref="C574">_xlfn.IFS('組織C③（②のG6~P→F6にペースト＋事業所名追加）'!Q574="","",'組織C③（②のG6~P→F6にペースト＋事業所名追加）'!Q574=1,'組織C③（②のG6~P→F6にペースト＋事業所名追加）'!G574,'組織C③（②のG6~P→F6にペースト＋事業所名追加）'!Q574=2,'組織C③（②のG6~P→F6にペースト＋事業所名追加）'!I574,'組織C③（②のG6~P→F6にペースト＋事業所名追加）'!Q574=3,'組織C③（②のG6~P→F6にペースト＋事業所名追加）'!K574,'組織C③（②のG6~P→F6にペースト＋事業所名追加）'!Q574=4,'組織C③（②のG6~P→F6にペースト＋事業所名追加）'!M574,'組織C③（②のG6~P→F6にペースト＋事業所名追加）'!Q574=5,'組織C③（②のG6~P→F6にペースト＋事業所名追加）'!O574)</f>
        <v/>
      </c>
      <c r="D574" s="136" t="str" cm="1">
        <f t="array" ref="D574">_xlfn.IFS('組織C③（②のG6~P→F6にペースト＋事業所名追加）'!Q574="","",'組織C③（②のG6~P→F6にペースト＋事業所名追加）'!Q574=1,"",'組織C③（②のG6~P→F6にペースト＋事業所名追加）'!Q574=2,'組織C③（②のG6~P→F6にペースト＋事業所名追加）'!G574,'組織C③（②のG6~P→F6にペースト＋事業所名追加）'!Q574=3,'組織C③（②のG6~P→F6にペースト＋事業所名追加）'!I574,'組織C③（②のG6~P→F6にペースト＋事業所名追加）'!Q574=4,'組織C③（②のG6~P→F6にペースト＋事業所名追加）'!K574,'組織C③（②のG6~P→F6にペースト＋事業所名追加）'!Q574=5,'組織C③（②のG6~P→F6にペースト＋事業所名追加）'!M574)</f>
        <v/>
      </c>
      <c r="E574" s="107" t="str">
        <f t="shared" si="18"/>
        <v/>
      </c>
      <c r="F574" s="37" t="str">
        <f t="shared" si="17"/>
        <v/>
      </c>
      <c r="G574" s="123" t="str" cm="1">
        <f t="array" ref="G574">IF($G$6="","",_xlfn.IFS('組織C③（②のG6~P→F6にペースト＋事業所名追加）'!Q574="","",'組織C③（②のG6~P→F6にペースト＋事業所名追加）'!Q574=1,'組織C③（②のG6~P→F6にペースト＋事業所名追加）'!F574,'組織C③（②のG6~P→F6にペースト＋事業所名追加）'!Q574=2,'組織C③（②のG6~P→F6にペースト＋事業所名追加）'!H574,'組織C③（②のG6~P→F6にペースト＋事業所名追加）'!Q574=3,'組織C③（②のG6~P→F6にペースト＋事業所名追加）'!J574,'組織C③（②のG6~P→F6にペースト＋事業所名追加）'!Q574=4,'組織C③（②のG6~P→F6にペースト＋事業所名追加）'!L574,'組織C③（②のG6~P→F6にペースト＋事業所名追加）'!Q574=5,'組織C③（②のG6~P→F6にペースト＋事業所名追加）'!N574))</f>
        <v/>
      </c>
      <c r="H574" s="123" t="str" cm="1">
        <f t="array" ref="H574">IF($G$6="","",_xlfn.IFS('組織C③（②のG6~P→F6にペースト＋事業所名追加）'!Q574="","",'組織C③（②のG6~P→F6にペースト＋事業所名追加）'!Q574=1,"",'組織C③（②のG6~P→F6にペースト＋事業所名追加）'!Q574=2,'組織C③（②のG6~P→F6にペースト＋事業所名追加）'!F574,'組織C③（②のG6~P→F6にペースト＋事業所名追加）'!Q574=3,'組織C③（②のG6~P→F6にペースト＋事業所名追加）'!H574,'組織C③（②のG6~P→F6にペースト＋事業所名追加）'!Q574=4,'組織C③（②のG6~P→F6にペースト＋事業所名追加）'!J574,'組織C③（②のG6~P→F6にペースト＋事業所名追加）'!Q574=5,'組織C③（②のG6~P→F6にペースト＋事業所名追加）'!L574))</f>
        <v/>
      </c>
      <c r="I574" s="123" t="str">
        <f>IF('組織C③（②のG6~P→F6にペースト＋事業所名追加）'!C574="","",'組織C③（②のG6~P→F6にペースト＋事業所名追加）'!C574)</f>
        <v/>
      </c>
      <c r="J574" s="107"/>
    </row>
    <row r="575" spans="1:10">
      <c r="A575" s="107" t="s">
        <v>1112</v>
      </c>
      <c r="B575" s="134"/>
      <c r="C575" s="136" t="str" cm="1">
        <f t="array" ref="C575">_xlfn.IFS('組織C③（②のG6~P→F6にペースト＋事業所名追加）'!Q575="","",'組織C③（②のG6~P→F6にペースト＋事業所名追加）'!Q575=1,'組織C③（②のG6~P→F6にペースト＋事業所名追加）'!G575,'組織C③（②のG6~P→F6にペースト＋事業所名追加）'!Q575=2,'組織C③（②のG6~P→F6にペースト＋事業所名追加）'!I575,'組織C③（②のG6~P→F6にペースト＋事業所名追加）'!Q575=3,'組織C③（②のG6~P→F6にペースト＋事業所名追加）'!K575,'組織C③（②のG6~P→F6にペースト＋事業所名追加）'!Q575=4,'組織C③（②のG6~P→F6にペースト＋事業所名追加）'!M575,'組織C③（②のG6~P→F6にペースト＋事業所名追加）'!Q575=5,'組織C③（②のG6~P→F6にペースト＋事業所名追加）'!O575)</f>
        <v/>
      </c>
      <c r="D575" s="136" t="str" cm="1">
        <f t="array" ref="D575">_xlfn.IFS('組織C③（②のG6~P→F6にペースト＋事業所名追加）'!Q575="","",'組織C③（②のG6~P→F6にペースト＋事業所名追加）'!Q575=1,"",'組織C③（②のG6~P→F6にペースト＋事業所名追加）'!Q575=2,'組織C③（②のG6~P→F6にペースト＋事業所名追加）'!G575,'組織C③（②のG6~P→F6にペースト＋事業所名追加）'!Q575=3,'組織C③（②のG6~P→F6にペースト＋事業所名追加）'!I575,'組織C③（②のG6~P→F6にペースト＋事業所名追加）'!Q575=4,'組織C③（②のG6~P→F6にペースト＋事業所名追加）'!K575,'組織C③（②のG6~P→F6にペースト＋事業所名追加）'!Q575=5,'組織C③（②のG6~P→F6にペースト＋事業所名追加）'!M575)</f>
        <v/>
      </c>
      <c r="E575" s="107" t="str">
        <f t="shared" si="18"/>
        <v/>
      </c>
      <c r="F575" s="37" t="str">
        <f t="shared" si="17"/>
        <v/>
      </c>
      <c r="G575" s="123" t="str" cm="1">
        <f t="array" ref="G575">IF($G$6="","",_xlfn.IFS('組織C③（②のG6~P→F6にペースト＋事業所名追加）'!Q575="","",'組織C③（②のG6~P→F6にペースト＋事業所名追加）'!Q575=1,'組織C③（②のG6~P→F6にペースト＋事業所名追加）'!F575,'組織C③（②のG6~P→F6にペースト＋事業所名追加）'!Q575=2,'組織C③（②のG6~P→F6にペースト＋事業所名追加）'!H575,'組織C③（②のG6~P→F6にペースト＋事業所名追加）'!Q575=3,'組織C③（②のG6~P→F6にペースト＋事業所名追加）'!J575,'組織C③（②のG6~P→F6にペースト＋事業所名追加）'!Q575=4,'組織C③（②のG6~P→F6にペースト＋事業所名追加）'!L575,'組織C③（②のG6~P→F6にペースト＋事業所名追加）'!Q575=5,'組織C③（②のG6~P→F6にペースト＋事業所名追加）'!N575))</f>
        <v/>
      </c>
      <c r="H575" s="123" t="str" cm="1">
        <f t="array" ref="H575">IF($G$6="","",_xlfn.IFS('組織C③（②のG6~P→F6にペースト＋事業所名追加）'!Q575="","",'組織C③（②のG6~P→F6にペースト＋事業所名追加）'!Q575=1,"",'組織C③（②のG6~P→F6にペースト＋事業所名追加）'!Q575=2,'組織C③（②のG6~P→F6にペースト＋事業所名追加）'!F575,'組織C③（②のG6~P→F6にペースト＋事業所名追加）'!Q575=3,'組織C③（②のG6~P→F6にペースト＋事業所名追加）'!H575,'組織C③（②のG6~P→F6にペースト＋事業所名追加）'!Q575=4,'組織C③（②のG6~P→F6にペースト＋事業所名追加）'!J575,'組織C③（②のG6~P→F6にペースト＋事業所名追加）'!Q575=5,'組織C③（②のG6~P→F6にペースト＋事業所名追加）'!L575))</f>
        <v/>
      </c>
      <c r="I575" s="123" t="str">
        <f>IF('組織C③（②のG6~P→F6にペースト＋事業所名追加）'!C575="","",'組織C③（②のG6~P→F6にペースト＋事業所名追加）'!C575)</f>
        <v/>
      </c>
      <c r="J575" s="107"/>
    </row>
    <row r="576" spans="1:10">
      <c r="A576" s="107" t="s">
        <v>1113</v>
      </c>
      <c r="B576" s="134"/>
      <c r="C576" s="136" t="str" cm="1">
        <f t="array" ref="C576">_xlfn.IFS('組織C③（②のG6~P→F6にペースト＋事業所名追加）'!Q576="","",'組織C③（②のG6~P→F6にペースト＋事業所名追加）'!Q576=1,'組織C③（②のG6~P→F6にペースト＋事業所名追加）'!G576,'組織C③（②のG6~P→F6にペースト＋事業所名追加）'!Q576=2,'組織C③（②のG6~P→F6にペースト＋事業所名追加）'!I576,'組織C③（②のG6~P→F6にペースト＋事業所名追加）'!Q576=3,'組織C③（②のG6~P→F6にペースト＋事業所名追加）'!K576,'組織C③（②のG6~P→F6にペースト＋事業所名追加）'!Q576=4,'組織C③（②のG6~P→F6にペースト＋事業所名追加）'!M576,'組織C③（②のG6~P→F6にペースト＋事業所名追加）'!Q576=5,'組織C③（②のG6~P→F6にペースト＋事業所名追加）'!O576)</f>
        <v/>
      </c>
      <c r="D576" s="136" t="str" cm="1">
        <f t="array" ref="D576">_xlfn.IFS('組織C③（②のG6~P→F6にペースト＋事業所名追加）'!Q576="","",'組織C③（②のG6~P→F6にペースト＋事業所名追加）'!Q576=1,"",'組織C③（②のG6~P→F6にペースト＋事業所名追加）'!Q576=2,'組織C③（②のG6~P→F6にペースト＋事業所名追加）'!G576,'組織C③（②のG6~P→F6にペースト＋事業所名追加）'!Q576=3,'組織C③（②のG6~P→F6にペースト＋事業所名追加）'!I576,'組織C③（②のG6~P→F6にペースト＋事業所名追加）'!Q576=4,'組織C③（②のG6~P→F6にペースト＋事業所名追加）'!K576,'組織C③（②のG6~P→F6にペースト＋事業所名追加）'!Q576=5,'組織C③（②のG6~P→F6にペースト＋事業所名追加）'!M576)</f>
        <v/>
      </c>
      <c r="E576" s="107" t="str">
        <f t="shared" si="18"/>
        <v/>
      </c>
      <c r="F576" s="37" t="str">
        <f t="shared" si="17"/>
        <v/>
      </c>
      <c r="G576" s="123" t="str" cm="1">
        <f t="array" ref="G576">IF($G$6="","",_xlfn.IFS('組織C③（②のG6~P→F6にペースト＋事業所名追加）'!Q576="","",'組織C③（②のG6~P→F6にペースト＋事業所名追加）'!Q576=1,'組織C③（②のG6~P→F6にペースト＋事業所名追加）'!F576,'組織C③（②のG6~P→F6にペースト＋事業所名追加）'!Q576=2,'組織C③（②のG6~P→F6にペースト＋事業所名追加）'!H576,'組織C③（②のG6~P→F6にペースト＋事業所名追加）'!Q576=3,'組織C③（②のG6~P→F6にペースト＋事業所名追加）'!J576,'組織C③（②のG6~P→F6にペースト＋事業所名追加）'!Q576=4,'組織C③（②のG6~P→F6にペースト＋事業所名追加）'!L576,'組織C③（②のG6~P→F6にペースト＋事業所名追加）'!Q576=5,'組織C③（②のG6~P→F6にペースト＋事業所名追加）'!N576))</f>
        <v/>
      </c>
      <c r="H576" s="123" t="str" cm="1">
        <f t="array" ref="H576">IF($G$6="","",_xlfn.IFS('組織C③（②のG6~P→F6にペースト＋事業所名追加）'!Q576="","",'組織C③（②のG6~P→F6にペースト＋事業所名追加）'!Q576=1,"",'組織C③（②のG6~P→F6にペースト＋事業所名追加）'!Q576=2,'組織C③（②のG6~P→F6にペースト＋事業所名追加）'!F576,'組織C③（②のG6~P→F6にペースト＋事業所名追加）'!Q576=3,'組織C③（②のG6~P→F6にペースト＋事業所名追加）'!H576,'組織C③（②のG6~P→F6にペースト＋事業所名追加）'!Q576=4,'組織C③（②のG6~P→F6にペースト＋事業所名追加）'!J576,'組織C③（②のG6~P→F6にペースト＋事業所名追加）'!Q576=5,'組織C③（②のG6~P→F6にペースト＋事業所名追加）'!L576))</f>
        <v/>
      </c>
      <c r="I576" s="123" t="str">
        <f>IF('組織C③（②のG6~P→F6にペースト＋事業所名追加）'!C576="","",'組織C③（②のG6~P→F6にペースト＋事業所名追加）'!C576)</f>
        <v/>
      </c>
      <c r="J576" s="107"/>
    </row>
    <row r="577" spans="1:10">
      <c r="A577" s="107" t="s">
        <v>1114</v>
      </c>
      <c r="B577" s="134"/>
      <c r="C577" s="136" t="str" cm="1">
        <f t="array" ref="C577">_xlfn.IFS('組織C③（②のG6~P→F6にペースト＋事業所名追加）'!Q577="","",'組織C③（②のG6~P→F6にペースト＋事業所名追加）'!Q577=1,'組織C③（②のG6~P→F6にペースト＋事業所名追加）'!G577,'組織C③（②のG6~P→F6にペースト＋事業所名追加）'!Q577=2,'組織C③（②のG6~P→F6にペースト＋事業所名追加）'!I577,'組織C③（②のG6~P→F6にペースト＋事業所名追加）'!Q577=3,'組織C③（②のG6~P→F6にペースト＋事業所名追加）'!K577,'組織C③（②のG6~P→F6にペースト＋事業所名追加）'!Q577=4,'組織C③（②のG6~P→F6にペースト＋事業所名追加）'!M577,'組織C③（②のG6~P→F6にペースト＋事業所名追加）'!Q577=5,'組織C③（②のG6~P→F6にペースト＋事業所名追加）'!O577)</f>
        <v/>
      </c>
      <c r="D577" s="136" t="str" cm="1">
        <f t="array" ref="D577">_xlfn.IFS('組織C③（②のG6~P→F6にペースト＋事業所名追加）'!Q577="","",'組織C③（②のG6~P→F6にペースト＋事業所名追加）'!Q577=1,"",'組織C③（②のG6~P→F6にペースト＋事業所名追加）'!Q577=2,'組織C③（②のG6~P→F6にペースト＋事業所名追加）'!G577,'組織C③（②のG6~P→F6にペースト＋事業所名追加）'!Q577=3,'組織C③（②のG6~P→F6にペースト＋事業所名追加）'!I577,'組織C③（②のG6~P→F6にペースト＋事業所名追加）'!Q577=4,'組織C③（②のG6~P→F6にペースト＋事業所名追加）'!K577,'組織C③（②のG6~P→F6にペースト＋事業所名追加）'!Q577=5,'組織C③（②のG6~P→F6にペースト＋事業所名追加）'!M577)</f>
        <v/>
      </c>
      <c r="E577" s="107" t="str">
        <f t="shared" si="18"/>
        <v/>
      </c>
      <c r="F577" s="37" t="str">
        <f t="shared" si="17"/>
        <v/>
      </c>
      <c r="G577" s="123" t="str" cm="1">
        <f t="array" ref="G577">IF($G$6="","",_xlfn.IFS('組織C③（②のG6~P→F6にペースト＋事業所名追加）'!Q577="","",'組織C③（②のG6~P→F6にペースト＋事業所名追加）'!Q577=1,'組織C③（②のG6~P→F6にペースト＋事業所名追加）'!F577,'組織C③（②のG6~P→F6にペースト＋事業所名追加）'!Q577=2,'組織C③（②のG6~P→F6にペースト＋事業所名追加）'!H577,'組織C③（②のG6~P→F6にペースト＋事業所名追加）'!Q577=3,'組織C③（②のG6~P→F6にペースト＋事業所名追加）'!J577,'組織C③（②のG6~P→F6にペースト＋事業所名追加）'!Q577=4,'組織C③（②のG6~P→F6にペースト＋事業所名追加）'!L577,'組織C③（②のG6~P→F6にペースト＋事業所名追加）'!Q577=5,'組織C③（②のG6~P→F6にペースト＋事業所名追加）'!N577))</f>
        <v/>
      </c>
      <c r="H577" s="123" t="str" cm="1">
        <f t="array" ref="H577">IF($G$6="","",_xlfn.IFS('組織C③（②のG6~P→F6にペースト＋事業所名追加）'!Q577="","",'組織C③（②のG6~P→F6にペースト＋事業所名追加）'!Q577=1,"",'組織C③（②のG6~P→F6にペースト＋事業所名追加）'!Q577=2,'組織C③（②のG6~P→F6にペースト＋事業所名追加）'!F577,'組織C③（②のG6~P→F6にペースト＋事業所名追加）'!Q577=3,'組織C③（②のG6~P→F6にペースト＋事業所名追加）'!H577,'組織C③（②のG6~P→F6にペースト＋事業所名追加）'!Q577=4,'組織C③（②のG6~P→F6にペースト＋事業所名追加）'!J577,'組織C③（②のG6~P→F6にペースト＋事業所名追加）'!Q577=5,'組織C③（②のG6~P→F6にペースト＋事業所名追加）'!L577))</f>
        <v/>
      </c>
      <c r="I577" s="123" t="str">
        <f>IF('組織C③（②のG6~P→F6にペースト＋事業所名追加）'!C577="","",'組織C③（②のG6~P→F6にペースト＋事業所名追加）'!C577)</f>
        <v/>
      </c>
      <c r="J577" s="107"/>
    </row>
    <row r="578" spans="1:10">
      <c r="A578" s="107" t="s">
        <v>1115</v>
      </c>
      <c r="B578" s="134"/>
      <c r="C578" s="136" t="str" cm="1">
        <f t="array" ref="C578">_xlfn.IFS('組織C③（②のG6~P→F6にペースト＋事業所名追加）'!Q578="","",'組織C③（②のG6~P→F6にペースト＋事業所名追加）'!Q578=1,'組織C③（②のG6~P→F6にペースト＋事業所名追加）'!G578,'組織C③（②のG6~P→F6にペースト＋事業所名追加）'!Q578=2,'組織C③（②のG6~P→F6にペースト＋事業所名追加）'!I578,'組織C③（②のG6~P→F6にペースト＋事業所名追加）'!Q578=3,'組織C③（②のG6~P→F6にペースト＋事業所名追加）'!K578,'組織C③（②のG6~P→F6にペースト＋事業所名追加）'!Q578=4,'組織C③（②のG6~P→F6にペースト＋事業所名追加）'!M578,'組織C③（②のG6~P→F6にペースト＋事業所名追加）'!Q578=5,'組織C③（②のG6~P→F6にペースト＋事業所名追加）'!O578)</f>
        <v/>
      </c>
      <c r="D578" s="136" t="str" cm="1">
        <f t="array" ref="D578">_xlfn.IFS('組織C③（②のG6~P→F6にペースト＋事業所名追加）'!Q578="","",'組織C③（②のG6~P→F6にペースト＋事業所名追加）'!Q578=1,"",'組織C③（②のG6~P→F6にペースト＋事業所名追加）'!Q578=2,'組織C③（②のG6~P→F6にペースト＋事業所名追加）'!G578,'組織C③（②のG6~P→F6にペースト＋事業所名追加）'!Q578=3,'組織C③（②のG6~P→F6にペースト＋事業所名追加）'!I578,'組織C③（②のG6~P→F6にペースト＋事業所名追加）'!Q578=4,'組織C③（②のG6~P→F6にペースト＋事業所名追加）'!K578,'組織C③（②のG6~P→F6にペースト＋事業所名追加）'!Q578=5,'組織C③（②のG6~P→F6にペースト＋事業所名追加）'!M578)</f>
        <v/>
      </c>
      <c r="E578" s="107" t="str">
        <f t="shared" si="18"/>
        <v/>
      </c>
      <c r="F578" s="37" t="str">
        <f t="shared" si="17"/>
        <v/>
      </c>
      <c r="G578" s="123" t="str" cm="1">
        <f t="array" ref="G578">IF($G$6="","",_xlfn.IFS('組織C③（②のG6~P→F6にペースト＋事業所名追加）'!Q578="","",'組織C③（②のG6~P→F6にペースト＋事業所名追加）'!Q578=1,'組織C③（②のG6~P→F6にペースト＋事業所名追加）'!F578,'組織C③（②のG6~P→F6にペースト＋事業所名追加）'!Q578=2,'組織C③（②のG6~P→F6にペースト＋事業所名追加）'!H578,'組織C③（②のG6~P→F6にペースト＋事業所名追加）'!Q578=3,'組織C③（②のG6~P→F6にペースト＋事業所名追加）'!J578,'組織C③（②のG6~P→F6にペースト＋事業所名追加）'!Q578=4,'組織C③（②のG6~P→F6にペースト＋事業所名追加）'!L578,'組織C③（②のG6~P→F6にペースト＋事業所名追加）'!Q578=5,'組織C③（②のG6~P→F6にペースト＋事業所名追加）'!N578))</f>
        <v/>
      </c>
      <c r="H578" s="123" t="str" cm="1">
        <f t="array" ref="H578">IF($G$6="","",_xlfn.IFS('組織C③（②のG6~P→F6にペースト＋事業所名追加）'!Q578="","",'組織C③（②のG6~P→F6にペースト＋事業所名追加）'!Q578=1,"",'組織C③（②のG6~P→F6にペースト＋事業所名追加）'!Q578=2,'組織C③（②のG6~P→F6にペースト＋事業所名追加）'!F578,'組織C③（②のG6~P→F6にペースト＋事業所名追加）'!Q578=3,'組織C③（②のG6~P→F6にペースト＋事業所名追加）'!H578,'組織C③（②のG6~P→F6にペースト＋事業所名追加）'!Q578=4,'組織C③（②のG6~P→F6にペースト＋事業所名追加）'!J578,'組織C③（②のG6~P→F6にペースト＋事業所名追加）'!Q578=5,'組織C③（②のG6~P→F6にペースト＋事業所名追加）'!L578))</f>
        <v/>
      </c>
      <c r="I578" s="123" t="str">
        <f>IF('組織C③（②のG6~P→F6にペースト＋事業所名追加）'!C578="","",'組織C③（②のG6~P→F6にペースト＋事業所名追加）'!C578)</f>
        <v/>
      </c>
      <c r="J578" s="107"/>
    </row>
    <row r="579" spans="1:10">
      <c r="A579" s="107" t="s">
        <v>1116</v>
      </c>
      <c r="B579" s="134"/>
      <c r="C579" s="136" t="str" cm="1">
        <f t="array" ref="C579">_xlfn.IFS('組織C③（②のG6~P→F6にペースト＋事業所名追加）'!Q579="","",'組織C③（②のG6~P→F6にペースト＋事業所名追加）'!Q579=1,'組織C③（②のG6~P→F6にペースト＋事業所名追加）'!G579,'組織C③（②のG6~P→F6にペースト＋事業所名追加）'!Q579=2,'組織C③（②のG6~P→F6にペースト＋事業所名追加）'!I579,'組織C③（②のG6~P→F6にペースト＋事業所名追加）'!Q579=3,'組織C③（②のG6~P→F6にペースト＋事業所名追加）'!K579,'組織C③（②のG6~P→F6にペースト＋事業所名追加）'!Q579=4,'組織C③（②のG6~P→F6にペースト＋事業所名追加）'!M579,'組織C③（②のG6~P→F6にペースト＋事業所名追加）'!Q579=5,'組織C③（②のG6~P→F6にペースト＋事業所名追加）'!O579)</f>
        <v/>
      </c>
      <c r="D579" s="136" t="str" cm="1">
        <f t="array" ref="D579">_xlfn.IFS('組織C③（②のG6~P→F6にペースト＋事業所名追加）'!Q579="","",'組織C③（②のG6~P→F6にペースト＋事業所名追加）'!Q579=1,"",'組織C③（②のG6~P→F6にペースト＋事業所名追加）'!Q579=2,'組織C③（②のG6~P→F6にペースト＋事業所名追加）'!G579,'組織C③（②のG6~P→F6にペースト＋事業所名追加）'!Q579=3,'組織C③（②のG6~P→F6にペースト＋事業所名追加）'!I579,'組織C③（②のG6~P→F6にペースト＋事業所名追加）'!Q579=4,'組織C③（②のG6~P→F6にペースト＋事業所名追加）'!K579,'組織C③（②のG6~P→F6にペースト＋事業所名追加）'!Q579=5,'組織C③（②のG6~P→F6にペースト＋事業所名追加）'!M579)</f>
        <v/>
      </c>
      <c r="E579" s="107" t="str">
        <f t="shared" si="18"/>
        <v/>
      </c>
      <c r="F579" s="37" t="str">
        <f t="shared" si="17"/>
        <v/>
      </c>
      <c r="G579" s="123" t="str" cm="1">
        <f t="array" ref="G579">IF($G$6="","",_xlfn.IFS('組織C③（②のG6~P→F6にペースト＋事業所名追加）'!Q579="","",'組織C③（②のG6~P→F6にペースト＋事業所名追加）'!Q579=1,'組織C③（②のG6~P→F6にペースト＋事業所名追加）'!F579,'組織C③（②のG6~P→F6にペースト＋事業所名追加）'!Q579=2,'組織C③（②のG6~P→F6にペースト＋事業所名追加）'!H579,'組織C③（②のG6~P→F6にペースト＋事業所名追加）'!Q579=3,'組織C③（②のG6~P→F6にペースト＋事業所名追加）'!J579,'組織C③（②のG6~P→F6にペースト＋事業所名追加）'!Q579=4,'組織C③（②のG6~P→F6にペースト＋事業所名追加）'!L579,'組織C③（②のG6~P→F6にペースト＋事業所名追加）'!Q579=5,'組織C③（②のG6~P→F6にペースト＋事業所名追加）'!N579))</f>
        <v/>
      </c>
      <c r="H579" s="123" t="str" cm="1">
        <f t="array" ref="H579">IF($G$6="","",_xlfn.IFS('組織C③（②のG6~P→F6にペースト＋事業所名追加）'!Q579="","",'組織C③（②のG6~P→F6にペースト＋事業所名追加）'!Q579=1,"",'組織C③（②のG6~P→F6にペースト＋事業所名追加）'!Q579=2,'組織C③（②のG6~P→F6にペースト＋事業所名追加）'!F579,'組織C③（②のG6~P→F6にペースト＋事業所名追加）'!Q579=3,'組織C③（②のG6~P→F6にペースト＋事業所名追加）'!H579,'組織C③（②のG6~P→F6にペースト＋事業所名追加）'!Q579=4,'組織C③（②のG6~P→F6にペースト＋事業所名追加）'!J579,'組織C③（②のG6~P→F6にペースト＋事業所名追加）'!Q579=5,'組織C③（②のG6~P→F6にペースト＋事業所名追加）'!L579))</f>
        <v/>
      </c>
      <c r="I579" s="123" t="str">
        <f>IF('組織C③（②のG6~P→F6にペースト＋事業所名追加）'!C579="","",'組織C③（②のG6~P→F6にペースト＋事業所名追加）'!C579)</f>
        <v/>
      </c>
      <c r="J579" s="107"/>
    </row>
    <row r="580" spans="1:10">
      <c r="A580" s="107" t="s">
        <v>1117</v>
      </c>
      <c r="B580" s="134"/>
      <c r="C580" s="136" t="str" cm="1">
        <f t="array" ref="C580">_xlfn.IFS('組織C③（②のG6~P→F6にペースト＋事業所名追加）'!Q580="","",'組織C③（②のG6~P→F6にペースト＋事業所名追加）'!Q580=1,'組織C③（②のG6~P→F6にペースト＋事業所名追加）'!G580,'組織C③（②のG6~P→F6にペースト＋事業所名追加）'!Q580=2,'組織C③（②のG6~P→F6にペースト＋事業所名追加）'!I580,'組織C③（②のG6~P→F6にペースト＋事業所名追加）'!Q580=3,'組織C③（②のG6~P→F6にペースト＋事業所名追加）'!K580,'組織C③（②のG6~P→F6にペースト＋事業所名追加）'!Q580=4,'組織C③（②のG6~P→F6にペースト＋事業所名追加）'!M580,'組織C③（②のG6~P→F6にペースト＋事業所名追加）'!Q580=5,'組織C③（②のG6~P→F6にペースト＋事業所名追加）'!O580)</f>
        <v/>
      </c>
      <c r="D580" s="136" t="str" cm="1">
        <f t="array" ref="D580">_xlfn.IFS('組織C③（②のG6~P→F6にペースト＋事業所名追加）'!Q580="","",'組織C③（②のG6~P→F6にペースト＋事業所名追加）'!Q580=1,"",'組織C③（②のG6~P→F6にペースト＋事業所名追加）'!Q580=2,'組織C③（②のG6~P→F6にペースト＋事業所名追加）'!G580,'組織C③（②のG6~P→F6にペースト＋事業所名追加）'!Q580=3,'組織C③（②のG6~P→F6にペースト＋事業所名追加）'!I580,'組織C③（②のG6~P→F6にペースト＋事業所名追加）'!Q580=4,'組織C③（②のG6~P→F6にペースト＋事業所名追加）'!K580,'組織C③（②のG6~P→F6にペースト＋事業所名追加）'!Q580=5,'組織C③（②のG6~P→F6にペースト＋事業所名追加）'!M580)</f>
        <v/>
      </c>
      <c r="E580" s="107" t="str">
        <f t="shared" si="18"/>
        <v/>
      </c>
      <c r="F580" s="37" t="str">
        <f t="shared" si="17"/>
        <v/>
      </c>
      <c r="G580" s="123" t="str" cm="1">
        <f t="array" ref="G580">IF($G$6="","",_xlfn.IFS('組織C③（②のG6~P→F6にペースト＋事業所名追加）'!Q580="","",'組織C③（②のG6~P→F6にペースト＋事業所名追加）'!Q580=1,'組織C③（②のG6~P→F6にペースト＋事業所名追加）'!F580,'組織C③（②のG6~P→F6にペースト＋事業所名追加）'!Q580=2,'組織C③（②のG6~P→F6にペースト＋事業所名追加）'!H580,'組織C③（②のG6~P→F6にペースト＋事業所名追加）'!Q580=3,'組織C③（②のG6~P→F6にペースト＋事業所名追加）'!J580,'組織C③（②のG6~P→F6にペースト＋事業所名追加）'!Q580=4,'組織C③（②のG6~P→F6にペースト＋事業所名追加）'!L580,'組織C③（②のG6~P→F6にペースト＋事業所名追加）'!Q580=5,'組織C③（②のG6~P→F6にペースト＋事業所名追加）'!N580))</f>
        <v/>
      </c>
      <c r="H580" s="123" t="str" cm="1">
        <f t="array" ref="H580">IF($G$6="","",_xlfn.IFS('組織C③（②のG6~P→F6にペースト＋事業所名追加）'!Q580="","",'組織C③（②のG6~P→F6にペースト＋事業所名追加）'!Q580=1,"",'組織C③（②のG6~P→F6にペースト＋事業所名追加）'!Q580=2,'組織C③（②のG6~P→F6にペースト＋事業所名追加）'!F580,'組織C③（②のG6~P→F6にペースト＋事業所名追加）'!Q580=3,'組織C③（②のG6~P→F6にペースト＋事業所名追加）'!H580,'組織C③（②のG6~P→F6にペースト＋事業所名追加）'!Q580=4,'組織C③（②のG6~P→F6にペースト＋事業所名追加）'!J580,'組織C③（②のG6~P→F6にペースト＋事業所名追加）'!Q580=5,'組織C③（②のG6~P→F6にペースト＋事業所名追加）'!L580))</f>
        <v/>
      </c>
      <c r="I580" s="123" t="str">
        <f>IF('組織C③（②のG6~P→F6にペースト＋事業所名追加）'!C580="","",'組織C③（②のG6~P→F6にペースト＋事業所名追加）'!C580)</f>
        <v/>
      </c>
      <c r="J580" s="107"/>
    </row>
    <row r="581" spans="1:10">
      <c r="A581" s="107" t="s">
        <v>1118</v>
      </c>
      <c r="B581" s="134"/>
      <c r="C581" s="136" t="str" cm="1">
        <f t="array" ref="C581">_xlfn.IFS('組織C③（②のG6~P→F6にペースト＋事業所名追加）'!Q581="","",'組織C③（②のG6~P→F6にペースト＋事業所名追加）'!Q581=1,'組織C③（②のG6~P→F6にペースト＋事業所名追加）'!G581,'組織C③（②のG6~P→F6にペースト＋事業所名追加）'!Q581=2,'組織C③（②のG6~P→F6にペースト＋事業所名追加）'!I581,'組織C③（②のG6~P→F6にペースト＋事業所名追加）'!Q581=3,'組織C③（②のG6~P→F6にペースト＋事業所名追加）'!K581,'組織C③（②のG6~P→F6にペースト＋事業所名追加）'!Q581=4,'組織C③（②のG6~P→F6にペースト＋事業所名追加）'!M581,'組織C③（②のG6~P→F6にペースト＋事業所名追加）'!Q581=5,'組織C③（②のG6~P→F6にペースト＋事業所名追加）'!O581)</f>
        <v/>
      </c>
      <c r="D581" s="136" t="str" cm="1">
        <f t="array" ref="D581">_xlfn.IFS('組織C③（②のG6~P→F6にペースト＋事業所名追加）'!Q581="","",'組織C③（②のG6~P→F6にペースト＋事業所名追加）'!Q581=1,"",'組織C③（②のG6~P→F6にペースト＋事業所名追加）'!Q581=2,'組織C③（②のG6~P→F6にペースト＋事業所名追加）'!G581,'組織C③（②のG6~P→F6にペースト＋事業所名追加）'!Q581=3,'組織C③（②のG6~P→F6にペースト＋事業所名追加）'!I581,'組織C③（②のG6~P→F6にペースト＋事業所名追加）'!Q581=4,'組織C③（②のG6~P→F6にペースト＋事業所名追加）'!K581,'組織C③（②のG6~P→F6にペースト＋事業所名追加）'!Q581=5,'組織C③（②のG6~P→F6にペースト＋事業所名追加）'!M581)</f>
        <v/>
      </c>
      <c r="E581" s="107" t="str">
        <f t="shared" si="18"/>
        <v/>
      </c>
      <c r="F581" s="37" t="str">
        <f t="shared" si="17"/>
        <v/>
      </c>
      <c r="G581" s="123" t="str" cm="1">
        <f t="array" ref="G581">IF($G$6="","",_xlfn.IFS('組織C③（②のG6~P→F6にペースト＋事業所名追加）'!Q581="","",'組織C③（②のG6~P→F6にペースト＋事業所名追加）'!Q581=1,'組織C③（②のG6~P→F6にペースト＋事業所名追加）'!F581,'組織C③（②のG6~P→F6にペースト＋事業所名追加）'!Q581=2,'組織C③（②のG6~P→F6にペースト＋事業所名追加）'!H581,'組織C③（②のG6~P→F6にペースト＋事業所名追加）'!Q581=3,'組織C③（②のG6~P→F6にペースト＋事業所名追加）'!J581,'組織C③（②のG6~P→F6にペースト＋事業所名追加）'!Q581=4,'組織C③（②のG6~P→F6にペースト＋事業所名追加）'!L581,'組織C③（②のG6~P→F6にペースト＋事業所名追加）'!Q581=5,'組織C③（②のG6~P→F6にペースト＋事業所名追加）'!N581))</f>
        <v/>
      </c>
      <c r="H581" s="123" t="str" cm="1">
        <f t="array" ref="H581">IF($G$6="","",_xlfn.IFS('組織C③（②のG6~P→F6にペースト＋事業所名追加）'!Q581="","",'組織C③（②のG6~P→F6にペースト＋事業所名追加）'!Q581=1,"",'組織C③（②のG6~P→F6にペースト＋事業所名追加）'!Q581=2,'組織C③（②のG6~P→F6にペースト＋事業所名追加）'!F581,'組織C③（②のG6~P→F6にペースト＋事業所名追加）'!Q581=3,'組織C③（②のG6~P→F6にペースト＋事業所名追加）'!H581,'組織C③（②のG6~P→F6にペースト＋事業所名追加）'!Q581=4,'組織C③（②のG6~P→F6にペースト＋事業所名追加）'!J581,'組織C③（②のG6~P→F6にペースト＋事業所名追加）'!Q581=5,'組織C③（②のG6~P→F6にペースト＋事業所名追加）'!L581))</f>
        <v/>
      </c>
      <c r="I581" s="123" t="str">
        <f>IF('組織C③（②のG6~P→F6にペースト＋事業所名追加）'!C581="","",'組織C③（②のG6~P→F6にペースト＋事業所名追加）'!C581)</f>
        <v/>
      </c>
      <c r="J581" s="107"/>
    </row>
    <row r="582" spans="1:10">
      <c r="A582" s="107" t="s">
        <v>1119</v>
      </c>
      <c r="B582" s="134"/>
      <c r="C582" s="136" t="str" cm="1">
        <f t="array" ref="C582">_xlfn.IFS('組織C③（②のG6~P→F6にペースト＋事業所名追加）'!Q582="","",'組織C③（②のG6~P→F6にペースト＋事業所名追加）'!Q582=1,'組織C③（②のG6~P→F6にペースト＋事業所名追加）'!G582,'組織C③（②のG6~P→F6にペースト＋事業所名追加）'!Q582=2,'組織C③（②のG6~P→F6にペースト＋事業所名追加）'!I582,'組織C③（②のG6~P→F6にペースト＋事業所名追加）'!Q582=3,'組織C③（②のG6~P→F6にペースト＋事業所名追加）'!K582,'組織C③（②のG6~P→F6にペースト＋事業所名追加）'!Q582=4,'組織C③（②のG6~P→F6にペースト＋事業所名追加）'!M582,'組織C③（②のG6~P→F6にペースト＋事業所名追加）'!Q582=5,'組織C③（②のG6~P→F6にペースト＋事業所名追加）'!O582)</f>
        <v/>
      </c>
      <c r="D582" s="136" t="str" cm="1">
        <f t="array" ref="D582">_xlfn.IFS('組織C③（②のG6~P→F6にペースト＋事業所名追加）'!Q582="","",'組織C③（②のG6~P→F6にペースト＋事業所名追加）'!Q582=1,"",'組織C③（②のG6~P→F6にペースト＋事業所名追加）'!Q582=2,'組織C③（②のG6~P→F6にペースト＋事業所名追加）'!G582,'組織C③（②のG6~P→F6にペースト＋事業所名追加）'!Q582=3,'組織C③（②のG6~P→F6にペースト＋事業所名追加）'!I582,'組織C③（②のG6~P→F6にペースト＋事業所名追加）'!Q582=4,'組織C③（②のG6~P→F6にペースト＋事業所名追加）'!K582,'組織C③（②のG6~P→F6にペースト＋事業所名追加）'!Q582=5,'組織C③（②のG6~P→F6にペースト＋事業所名追加）'!M582)</f>
        <v/>
      </c>
      <c r="E582" s="107" t="str">
        <f t="shared" si="18"/>
        <v/>
      </c>
      <c r="F582" s="37" t="str">
        <f t="shared" si="17"/>
        <v/>
      </c>
      <c r="G582" s="123" t="str" cm="1">
        <f t="array" ref="G582">IF($G$6="","",_xlfn.IFS('組織C③（②のG6~P→F6にペースト＋事業所名追加）'!Q582="","",'組織C③（②のG6~P→F6にペースト＋事業所名追加）'!Q582=1,'組織C③（②のG6~P→F6にペースト＋事業所名追加）'!F582,'組織C③（②のG6~P→F6にペースト＋事業所名追加）'!Q582=2,'組織C③（②のG6~P→F6にペースト＋事業所名追加）'!H582,'組織C③（②のG6~P→F6にペースト＋事業所名追加）'!Q582=3,'組織C③（②のG6~P→F6にペースト＋事業所名追加）'!J582,'組織C③（②のG6~P→F6にペースト＋事業所名追加）'!Q582=4,'組織C③（②のG6~P→F6にペースト＋事業所名追加）'!L582,'組織C③（②のG6~P→F6にペースト＋事業所名追加）'!Q582=5,'組織C③（②のG6~P→F6にペースト＋事業所名追加）'!N582))</f>
        <v/>
      </c>
      <c r="H582" s="123" t="str" cm="1">
        <f t="array" ref="H582">IF($G$6="","",_xlfn.IFS('組織C③（②のG6~P→F6にペースト＋事業所名追加）'!Q582="","",'組織C③（②のG6~P→F6にペースト＋事業所名追加）'!Q582=1,"",'組織C③（②のG6~P→F6にペースト＋事業所名追加）'!Q582=2,'組織C③（②のG6~P→F6にペースト＋事業所名追加）'!F582,'組織C③（②のG6~P→F6にペースト＋事業所名追加）'!Q582=3,'組織C③（②のG6~P→F6にペースト＋事業所名追加）'!H582,'組織C③（②のG6~P→F6にペースト＋事業所名追加）'!Q582=4,'組織C③（②のG6~P→F6にペースト＋事業所名追加）'!J582,'組織C③（②のG6~P→F6にペースト＋事業所名追加）'!Q582=5,'組織C③（②のG6~P→F6にペースト＋事業所名追加）'!L582))</f>
        <v/>
      </c>
      <c r="I582" s="123" t="str">
        <f>IF('組織C③（②のG6~P→F6にペースト＋事業所名追加）'!C582="","",'組織C③（②のG6~P→F6にペースト＋事業所名追加）'!C582)</f>
        <v/>
      </c>
      <c r="J582" s="107"/>
    </row>
    <row r="583" spans="1:10">
      <c r="A583" s="107" t="s">
        <v>1120</v>
      </c>
      <c r="B583" s="134"/>
      <c r="C583" s="136" t="str" cm="1">
        <f t="array" ref="C583">_xlfn.IFS('組織C③（②のG6~P→F6にペースト＋事業所名追加）'!Q583="","",'組織C③（②のG6~P→F6にペースト＋事業所名追加）'!Q583=1,'組織C③（②のG6~P→F6にペースト＋事業所名追加）'!G583,'組織C③（②のG6~P→F6にペースト＋事業所名追加）'!Q583=2,'組織C③（②のG6~P→F6にペースト＋事業所名追加）'!I583,'組織C③（②のG6~P→F6にペースト＋事業所名追加）'!Q583=3,'組織C③（②のG6~P→F6にペースト＋事業所名追加）'!K583,'組織C③（②のG6~P→F6にペースト＋事業所名追加）'!Q583=4,'組織C③（②のG6~P→F6にペースト＋事業所名追加）'!M583,'組織C③（②のG6~P→F6にペースト＋事業所名追加）'!Q583=5,'組織C③（②のG6~P→F6にペースト＋事業所名追加）'!O583)</f>
        <v/>
      </c>
      <c r="D583" s="136" t="str" cm="1">
        <f t="array" ref="D583">_xlfn.IFS('組織C③（②のG6~P→F6にペースト＋事業所名追加）'!Q583="","",'組織C③（②のG6~P→F6にペースト＋事業所名追加）'!Q583=1,"",'組織C③（②のG6~P→F6にペースト＋事業所名追加）'!Q583=2,'組織C③（②のG6~P→F6にペースト＋事業所名追加）'!G583,'組織C③（②のG6~P→F6にペースト＋事業所名追加）'!Q583=3,'組織C③（②のG6~P→F6にペースト＋事業所名追加）'!I583,'組織C③（②のG6~P→F6にペースト＋事業所名追加）'!Q583=4,'組織C③（②のG6~P→F6にペースト＋事業所名追加）'!K583,'組織C③（②のG6~P→F6にペースト＋事業所名追加）'!Q583=5,'組織C③（②のG6~P→F6にペースト＋事業所名追加）'!M583)</f>
        <v/>
      </c>
      <c r="E583" s="107" t="str">
        <f t="shared" si="18"/>
        <v/>
      </c>
      <c r="F583" s="37" t="str">
        <f t="shared" si="17"/>
        <v/>
      </c>
      <c r="G583" s="123" t="str" cm="1">
        <f t="array" ref="G583">IF($G$6="","",_xlfn.IFS('組織C③（②のG6~P→F6にペースト＋事業所名追加）'!Q583="","",'組織C③（②のG6~P→F6にペースト＋事業所名追加）'!Q583=1,'組織C③（②のG6~P→F6にペースト＋事業所名追加）'!F583,'組織C③（②のG6~P→F6にペースト＋事業所名追加）'!Q583=2,'組織C③（②のG6~P→F6にペースト＋事業所名追加）'!H583,'組織C③（②のG6~P→F6にペースト＋事業所名追加）'!Q583=3,'組織C③（②のG6~P→F6にペースト＋事業所名追加）'!J583,'組織C③（②のG6~P→F6にペースト＋事業所名追加）'!Q583=4,'組織C③（②のG6~P→F6にペースト＋事業所名追加）'!L583,'組織C③（②のG6~P→F6にペースト＋事業所名追加）'!Q583=5,'組織C③（②のG6~P→F6にペースト＋事業所名追加）'!N583))</f>
        <v/>
      </c>
      <c r="H583" s="123" t="str" cm="1">
        <f t="array" ref="H583">IF($G$6="","",_xlfn.IFS('組織C③（②のG6~P→F6にペースト＋事業所名追加）'!Q583="","",'組織C③（②のG6~P→F6にペースト＋事業所名追加）'!Q583=1,"",'組織C③（②のG6~P→F6にペースト＋事業所名追加）'!Q583=2,'組織C③（②のG6~P→F6にペースト＋事業所名追加）'!F583,'組織C③（②のG6~P→F6にペースト＋事業所名追加）'!Q583=3,'組織C③（②のG6~P→F6にペースト＋事業所名追加）'!H583,'組織C③（②のG6~P→F6にペースト＋事業所名追加）'!Q583=4,'組織C③（②のG6~P→F6にペースト＋事業所名追加）'!J583,'組織C③（②のG6~P→F6にペースト＋事業所名追加）'!Q583=5,'組織C③（②のG6~P→F6にペースト＋事業所名追加）'!L583))</f>
        <v/>
      </c>
      <c r="I583" s="123" t="str">
        <f>IF('組織C③（②のG6~P→F6にペースト＋事業所名追加）'!C583="","",'組織C③（②のG6~P→F6にペースト＋事業所名追加）'!C583)</f>
        <v/>
      </c>
      <c r="J583" s="107"/>
    </row>
    <row r="584" spans="1:10">
      <c r="A584" s="107" t="s">
        <v>1121</v>
      </c>
      <c r="B584" s="134"/>
      <c r="C584" s="136" t="str" cm="1">
        <f t="array" ref="C584">_xlfn.IFS('組織C③（②のG6~P→F6にペースト＋事業所名追加）'!Q584="","",'組織C③（②のG6~P→F6にペースト＋事業所名追加）'!Q584=1,'組織C③（②のG6~P→F6にペースト＋事業所名追加）'!G584,'組織C③（②のG6~P→F6にペースト＋事業所名追加）'!Q584=2,'組織C③（②のG6~P→F6にペースト＋事業所名追加）'!I584,'組織C③（②のG6~P→F6にペースト＋事業所名追加）'!Q584=3,'組織C③（②のG6~P→F6にペースト＋事業所名追加）'!K584,'組織C③（②のG6~P→F6にペースト＋事業所名追加）'!Q584=4,'組織C③（②のG6~P→F6にペースト＋事業所名追加）'!M584,'組織C③（②のG6~P→F6にペースト＋事業所名追加）'!Q584=5,'組織C③（②のG6~P→F6にペースト＋事業所名追加）'!O584)</f>
        <v/>
      </c>
      <c r="D584" s="136" t="str" cm="1">
        <f t="array" ref="D584">_xlfn.IFS('組織C③（②のG6~P→F6にペースト＋事業所名追加）'!Q584="","",'組織C③（②のG6~P→F6にペースト＋事業所名追加）'!Q584=1,"",'組織C③（②のG6~P→F6にペースト＋事業所名追加）'!Q584=2,'組織C③（②のG6~P→F6にペースト＋事業所名追加）'!G584,'組織C③（②のG6~P→F6にペースト＋事業所名追加）'!Q584=3,'組織C③（②のG6~P→F6にペースト＋事業所名追加）'!I584,'組織C③（②のG6~P→F6にペースト＋事業所名追加）'!Q584=4,'組織C③（②のG6~P→F6にペースト＋事業所名追加）'!K584,'組織C③（②のG6~P→F6にペースト＋事業所名追加）'!Q584=5,'組織C③（②のG6~P→F6にペースト＋事業所名追加）'!M584)</f>
        <v/>
      </c>
      <c r="E584" s="107" t="str">
        <f t="shared" si="18"/>
        <v/>
      </c>
      <c r="F584" s="37" t="str">
        <f t="shared" si="17"/>
        <v/>
      </c>
      <c r="G584" s="123" t="str" cm="1">
        <f t="array" ref="G584">IF($G$6="","",_xlfn.IFS('組織C③（②のG6~P→F6にペースト＋事業所名追加）'!Q584="","",'組織C③（②のG6~P→F6にペースト＋事業所名追加）'!Q584=1,'組織C③（②のG6~P→F6にペースト＋事業所名追加）'!F584,'組織C③（②のG6~P→F6にペースト＋事業所名追加）'!Q584=2,'組織C③（②のG6~P→F6にペースト＋事業所名追加）'!H584,'組織C③（②のG6~P→F6にペースト＋事業所名追加）'!Q584=3,'組織C③（②のG6~P→F6にペースト＋事業所名追加）'!J584,'組織C③（②のG6~P→F6にペースト＋事業所名追加）'!Q584=4,'組織C③（②のG6~P→F6にペースト＋事業所名追加）'!L584,'組織C③（②のG6~P→F6にペースト＋事業所名追加）'!Q584=5,'組織C③（②のG6~P→F6にペースト＋事業所名追加）'!N584))</f>
        <v/>
      </c>
      <c r="H584" s="123" t="str" cm="1">
        <f t="array" ref="H584">IF($G$6="","",_xlfn.IFS('組織C③（②のG6~P→F6にペースト＋事業所名追加）'!Q584="","",'組織C③（②のG6~P→F6にペースト＋事業所名追加）'!Q584=1,"",'組織C③（②のG6~P→F6にペースト＋事業所名追加）'!Q584=2,'組織C③（②のG6~P→F6にペースト＋事業所名追加）'!F584,'組織C③（②のG6~P→F6にペースト＋事業所名追加）'!Q584=3,'組織C③（②のG6~P→F6にペースト＋事業所名追加）'!H584,'組織C③（②のG6~P→F6にペースト＋事業所名追加）'!Q584=4,'組織C③（②のG6~P→F6にペースト＋事業所名追加）'!J584,'組織C③（②のG6~P→F6にペースト＋事業所名追加）'!Q584=5,'組織C③（②のG6~P→F6にペースト＋事業所名追加）'!L584))</f>
        <v/>
      </c>
      <c r="I584" s="123" t="str">
        <f>IF('組織C③（②のG6~P→F6にペースト＋事業所名追加）'!C584="","",'組織C③（②のG6~P→F6にペースト＋事業所名追加）'!C584)</f>
        <v/>
      </c>
      <c r="J584" s="107"/>
    </row>
    <row r="585" spans="1:10">
      <c r="A585" s="107" t="s">
        <v>1122</v>
      </c>
      <c r="B585" s="134"/>
      <c r="C585" s="136" t="str" cm="1">
        <f t="array" ref="C585">_xlfn.IFS('組織C③（②のG6~P→F6にペースト＋事業所名追加）'!Q585="","",'組織C③（②のG6~P→F6にペースト＋事業所名追加）'!Q585=1,'組織C③（②のG6~P→F6にペースト＋事業所名追加）'!G585,'組織C③（②のG6~P→F6にペースト＋事業所名追加）'!Q585=2,'組織C③（②のG6~P→F6にペースト＋事業所名追加）'!I585,'組織C③（②のG6~P→F6にペースト＋事業所名追加）'!Q585=3,'組織C③（②のG6~P→F6にペースト＋事業所名追加）'!K585,'組織C③（②のG6~P→F6にペースト＋事業所名追加）'!Q585=4,'組織C③（②のG6~P→F6にペースト＋事業所名追加）'!M585,'組織C③（②のG6~P→F6にペースト＋事業所名追加）'!Q585=5,'組織C③（②のG6~P→F6にペースト＋事業所名追加）'!O585)</f>
        <v/>
      </c>
      <c r="D585" s="136" t="str" cm="1">
        <f t="array" ref="D585">_xlfn.IFS('組織C③（②のG6~P→F6にペースト＋事業所名追加）'!Q585="","",'組織C③（②のG6~P→F6にペースト＋事業所名追加）'!Q585=1,"",'組織C③（②のG6~P→F6にペースト＋事業所名追加）'!Q585=2,'組織C③（②のG6~P→F6にペースト＋事業所名追加）'!G585,'組織C③（②のG6~P→F6にペースト＋事業所名追加）'!Q585=3,'組織C③（②のG6~P→F6にペースト＋事業所名追加）'!I585,'組織C③（②のG6~P→F6にペースト＋事業所名追加）'!Q585=4,'組織C③（②のG6~P→F6にペースト＋事業所名追加）'!K585,'組織C③（②のG6~P→F6にペースト＋事業所名追加）'!Q585=5,'組織C③（②のG6~P→F6にペースト＋事業所名追加）'!M585)</f>
        <v/>
      </c>
      <c r="E585" s="107" t="str">
        <f t="shared" si="18"/>
        <v/>
      </c>
      <c r="F585" s="37" t="str">
        <f t="shared" si="17"/>
        <v/>
      </c>
      <c r="G585" s="123" t="str" cm="1">
        <f t="array" ref="G585">IF($G$6="","",_xlfn.IFS('組織C③（②のG6~P→F6にペースト＋事業所名追加）'!Q585="","",'組織C③（②のG6~P→F6にペースト＋事業所名追加）'!Q585=1,'組織C③（②のG6~P→F6にペースト＋事業所名追加）'!F585,'組織C③（②のG6~P→F6にペースト＋事業所名追加）'!Q585=2,'組織C③（②のG6~P→F6にペースト＋事業所名追加）'!H585,'組織C③（②のG6~P→F6にペースト＋事業所名追加）'!Q585=3,'組織C③（②のG6~P→F6にペースト＋事業所名追加）'!J585,'組織C③（②のG6~P→F6にペースト＋事業所名追加）'!Q585=4,'組織C③（②のG6~P→F6にペースト＋事業所名追加）'!L585,'組織C③（②のG6~P→F6にペースト＋事業所名追加）'!Q585=5,'組織C③（②のG6~P→F6にペースト＋事業所名追加）'!N585))</f>
        <v/>
      </c>
      <c r="H585" s="123" t="str" cm="1">
        <f t="array" ref="H585">IF($G$6="","",_xlfn.IFS('組織C③（②のG6~P→F6にペースト＋事業所名追加）'!Q585="","",'組織C③（②のG6~P→F6にペースト＋事業所名追加）'!Q585=1,"",'組織C③（②のG6~P→F6にペースト＋事業所名追加）'!Q585=2,'組織C③（②のG6~P→F6にペースト＋事業所名追加）'!F585,'組織C③（②のG6~P→F6にペースト＋事業所名追加）'!Q585=3,'組織C③（②のG6~P→F6にペースト＋事業所名追加）'!H585,'組織C③（②のG6~P→F6にペースト＋事業所名追加）'!Q585=4,'組織C③（②のG6~P→F6にペースト＋事業所名追加）'!J585,'組織C③（②のG6~P→F6にペースト＋事業所名追加）'!Q585=5,'組織C③（②のG6~P→F6にペースト＋事業所名追加）'!L585))</f>
        <v/>
      </c>
      <c r="I585" s="123" t="str">
        <f>IF('組織C③（②のG6~P→F6にペースト＋事業所名追加）'!C585="","",'組織C③（②のG6~P→F6にペースト＋事業所名追加）'!C585)</f>
        <v/>
      </c>
      <c r="J585" s="107"/>
    </row>
    <row r="586" spans="1:10">
      <c r="A586" s="107" t="s">
        <v>1123</v>
      </c>
      <c r="B586" s="134"/>
      <c r="C586" s="136" t="str" cm="1">
        <f t="array" ref="C586">_xlfn.IFS('組織C③（②のG6~P→F6にペースト＋事業所名追加）'!Q586="","",'組織C③（②のG6~P→F6にペースト＋事業所名追加）'!Q586=1,'組織C③（②のG6~P→F6にペースト＋事業所名追加）'!G586,'組織C③（②のG6~P→F6にペースト＋事業所名追加）'!Q586=2,'組織C③（②のG6~P→F6にペースト＋事業所名追加）'!I586,'組織C③（②のG6~P→F6にペースト＋事業所名追加）'!Q586=3,'組織C③（②のG6~P→F6にペースト＋事業所名追加）'!K586,'組織C③（②のG6~P→F6にペースト＋事業所名追加）'!Q586=4,'組織C③（②のG6~P→F6にペースト＋事業所名追加）'!M586,'組織C③（②のG6~P→F6にペースト＋事業所名追加）'!Q586=5,'組織C③（②のG6~P→F6にペースト＋事業所名追加）'!O586)</f>
        <v/>
      </c>
      <c r="D586" s="136" t="str" cm="1">
        <f t="array" ref="D586">_xlfn.IFS('組織C③（②のG6~P→F6にペースト＋事業所名追加）'!Q586="","",'組織C③（②のG6~P→F6にペースト＋事業所名追加）'!Q586=1,"",'組織C③（②のG6~P→F6にペースト＋事業所名追加）'!Q586=2,'組織C③（②のG6~P→F6にペースト＋事業所名追加）'!G586,'組織C③（②のG6~P→F6にペースト＋事業所名追加）'!Q586=3,'組織C③（②のG6~P→F6にペースト＋事業所名追加）'!I586,'組織C③（②のG6~P→F6にペースト＋事業所名追加）'!Q586=4,'組織C③（②のG6~P→F6にペースト＋事業所名追加）'!K586,'組織C③（②のG6~P→F6にペースト＋事業所名追加）'!Q586=5,'組織C③（②のG6~P→F6にペースト＋事業所名追加）'!M586)</f>
        <v/>
      </c>
      <c r="E586" s="107" t="str">
        <f t="shared" si="18"/>
        <v/>
      </c>
      <c r="F586" s="37" t="str">
        <f t="shared" ref="F586:F649" si="19">IF(C586="","",IF(D586="",1,IF(H586="",(INDEX($A$6:$F$805,MATCH(D586,$C$6:$C$805,0),6))+1,(INDEX($A$6:$H$805,MATCH(H586,$G$6:$G$805,0),6))+1)))</f>
        <v/>
      </c>
      <c r="G586" s="123" t="str" cm="1">
        <f t="array" ref="G586">IF($G$6="","",_xlfn.IFS('組織C③（②のG6~P→F6にペースト＋事業所名追加）'!Q586="","",'組織C③（②のG6~P→F6にペースト＋事業所名追加）'!Q586=1,'組織C③（②のG6~P→F6にペースト＋事業所名追加）'!F586,'組織C③（②のG6~P→F6にペースト＋事業所名追加）'!Q586=2,'組織C③（②のG6~P→F6にペースト＋事業所名追加）'!H586,'組織C③（②のG6~P→F6にペースト＋事業所名追加）'!Q586=3,'組織C③（②のG6~P→F6にペースト＋事業所名追加）'!J586,'組織C③（②のG6~P→F6にペースト＋事業所名追加）'!Q586=4,'組織C③（②のG6~P→F6にペースト＋事業所名追加）'!L586,'組織C③（②のG6~P→F6にペースト＋事業所名追加）'!Q586=5,'組織C③（②のG6~P→F6にペースト＋事業所名追加）'!N586))</f>
        <v/>
      </c>
      <c r="H586" s="123" t="str" cm="1">
        <f t="array" ref="H586">IF($G$6="","",_xlfn.IFS('組織C③（②のG6~P→F6にペースト＋事業所名追加）'!Q586="","",'組織C③（②のG6~P→F6にペースト＋事業所名追加）'!Q586=1,"",'組織C③（②のG6~P→F6にペースト＋事業所名追加）'!Q586=2,'組織C③（②のG6~P→F6にペースト＋事業所名追加）'!F586,'組織C③（②のG6~P→F6にペースト＋事業所名追加）'!Q586=3,'組織C③（②のG6~P→F6にペースト＋事業所名追加）'!H586,'組織C③（②のG6~P→F6にペースト＋事業所名追加）'!Q586=4,'組織C③（②のG6~P→F6にペースト＋事業所名追加）'!J586,'組織C③（②のG6~P→F6にペースト＋事業所名追加）'!Q586=5,'組織C③（②のG6~P→F6にペースト＋事業所名追加）'!L586))</f>
        <v/>
      </c>
      <c r="I586" s="123" t="str">
        <f>IF('組織C③（②のG6~P→F6にペースト＋事業所名追加）'!C586="","",'組織C③（②のG6~P→F6にペースト＋事業所名追加）'!C586)</f>
        <v/>
      </c>
      <c r="J586" s="107"/>
    </row>
    <row r="587" spans="1:10">
      <c r="A587" s="107" t="s">
        <v>1124</v>
      </c>
      <c r="B587" s="134"/>
      <c r="C587" s="136" t="str" cm="1">
        <f t="array" ref="C587">_xlfn.IFS('組織C③（②のG6~P→F6にペースト＋事業所名追加）'!Q587="","",'組織C③（②のG6~P→F6にペースト＋事業所名追加）'!Q587=1,'組織C③（②のG6~P→F6にペースト＋事業所名追加）'!G587,'組織C③（②のG6~P→F6にペースト＋事業所名追加）'!Q587=2,'組織C③（②のG6~P→F6にペースト＋事業所名追加）'!I587,'組織C③（②のG6~P→F6にペースト＋事業所名追加）'!Q587=3,'組織C③（②のG6~P→F6にペースト＋事業所名追加）'!K587,'組織C③（②のG6~P→F6にペースト＋事業所名追加）'!Q587=4,'組織C③（②のG6~P→F6にペースト＋事業所名追加）'!M587,'組織C③（②のG6~P→F6にペースト＋事業所名追加）'!Q587=5,'組織C③（②のG6~P→F6にペースト＋事業所名追加）'!O587)</f>
        <v/>
      </c>
      <c r="D587" s="136" t="str" cm="1">
        <f t="array" ref="D587">_xlfn.IFS('組織C③（②のG6~P→F6にペースト＋事業所名追加）'!Q587="","",'組織C③（②のG6~P→F6にペースト＋事業所名追加）'!Q587=1,"",'組織C③（②のG6~P→F6にペースト＋事業所名追加）'!Q587=2,'組織C③（②のG6~P→F6にペースト＋事業所名追加）'!G587,'組織C③（②のG6~P→F6にペースト＋事業所名追加）'!Q587=3,'組織C③（②のG6~P→F6にペースト＋事業所名追加）'!I587,'組織C③（②のG6~P→F6にペースト＋事業所名追加）'!Q587=4,'組織C③（②のG6~P→F6にペースト＋事業所名追加）'!K587,'組織C③（②のG6~P→F6にペースト＋事業所名追加）'!Q587=5,'組織C③（②のG6~P→F6にペースト＋事業所名追加）'!M587)</f>
        <v/>
      </c>
      <c r="E587" s="107" t="str">
        <f t="shared" ref="E587:E650" si="20">IF(D587="","",IF(H587="",(INDEX($A$6:$C$805,MATCH(D587,$C$6:$C$805,0),1)),(INDEX($A$6:$H$805,MATCH(H587,$G$6:$G$805,0),1))))</f>
        <v/>
      </c>
      <c r="F587" s="37" t="str">
        <f t="shared" si="19"/>
        <v/>
      </c>
      <c r="G587" s="123" t="str" cm="1">
        <f t="array" ref="G587">IF($G$6="","",_xlfn.IFS('組織C③（②のG6~P→F6にペースト＋事業所名追加）'!Q587="","",'組織C③（②のG6~P→F6にペースト＋事業所名追加）'!Q587=1,'組織C③（②のG6~P→F6にペースト＋事業所名追加）'!F587,'組織C③（②のG6~P→F6にペースト＋事業所名追加）'!Q587=2,'組織C③（②のG6~P→F6にペースト＋事業所名追加）'!H587,'組織C③（②のG6~P→F6にペースト＋事業所名追加）'!Q587=3,'組織C③（②のG6~P→F6にペースト＋事業所名追加）'!J587,'組織C③（②のG6~P→F6にペースト＋事業所名追加）'!Q587=4,'組織C③（②のG6~P→F6にペースト＋事業所名追加）'!L587,'組織C③（②のG6~P→F6にペースト＋事業所名追加）'!Q587=5,'組織C③（②のG6~P→F6にペースト＋事業所名追加）'!N587))</f>
        <v/>
      </c>
      <c r="H587" s="123" t="str" cm="1">
        <f t="array" ref="H587">IF($G$6="","",_xlfn.IFS('組織C③（②のG6~P→F6にペースト＋事業所名追加）'!Q587="","",'組織C③（②のG6~P→F6にペースト＋事業所名追加）'!Q587=1,"",'組織C③（②のG6~P→F6にペースト＋事業所名追加）'!Q587=2,'組織C③（②のG6~P→F6にペースト＋事業所名追加）'!F587,'組織C③（②のG6~P→F6にペースト＋事業所名追加）'!Q587=3,'組織C③（②のG6~P→F6にペースト＋事業所名追加）'!H587,'組織C③（②のG6~P→F6にペースト＋事業所名追加）'!Q587=4,'組織C③（②のG6~P→F6にペースト＋事業所名追加）'!J587,'組織C③（②のG6~P→F6にペースト＋事業所名追加）'!Q587=5,'組織C③（②のG6~P→F6にペースト＋事業所名追加）'!L587))</f>
        <v/>
      </c>
      <c r="I587" s="123" t="str">
        <f>IF('組織C③（②のG6~P→F6にペースト＋事業所名追加）'!C587="","",'組織C③（②のG6~P→F6にペースト＋事業所名追加）'!C587)</f>
        <v/>
      </c>
      <c r="J587" s="107"/>
    </row>
    <row r="588" spans="1:10">
      <c r="A588" s="107" t="s">
        <v>1125</v>
      </c>
      <c r="B588" s="134"/>
      <c r="C588" s="136" t="str" cm="1">
        <f t="array" ref="C588">_xlfn.IFS('組織C③（②のG6~P→F6にペースト＋事業所名追加）'!Q588="","",'組織C③（②のG6~P→F6にペースト＋事業所名追加）'!Q588=1,'組織C③（②のG6~P→F6にペースト＋事業所名追加）'!G588,'組織C③（②のG6~P→F6にペースト＋事業所名追加）'!Q588=2,'組織C③（②のG6~P→F6にペースト＋事業所名追加）'!I588,'組織C③（②のG6~P→F6にペースト＋事業所名追加）'!Q588=3,'組織C③（②のG6~P→F6にペースト＋事業所名追加）'!K588,'組織C③（②のG6~P→F6にペースト＋事業所名追加）'!Q588=4,'組織C③（②のG6~P→F6にペースト＋事業所名追加）'!M588,'組織C③（②のG6~P→F6にペースト＋事業所名追加）'!Q588=5,'組織C③（②のG6~P→F6にペースト＋事業所名追加）'!O588)</f>
        <v/>
      </c>
      <c r="D588" s="136" t="str" cm="1">
        <f t="array" ref="D588">_xlfn.IFS('組織C③（②のG6~P→F6にペースト＋事業所名追加）'!Q588="","",'組織C③（②のG6~P→F6にペースト＋事業所名追加）'!Q588=1,"",'組織C③（②のG6~P→F6にペースト＋事業所名追加）'!Q588=2,'組織C③（②のG6~P→F6にペースト＋事業所名追加）'!G588,'組織C③（②のG6~P→F6にペースト＋事業所名追加）'!Q588=3,'組織C③（②のG6~P→F6にペースト＋事業所名追加）'!I588,'組織C③（②のG6~P→F6にペースト＋事業所名追加）'!Q588=4,'組織C③（②のG6~P→F6にペースト＋事業所名追加）'!K588,'組織C③（②のG6~P→F6にペースト＋事業所名追加）'!Q588=5,'組織C③（②のG6~P→F6にペースト＋事業所名追加）'!M588)</f>
        <v/>
      </c>
      <c r="E588" s="107" t="str">
        <f t="shared" si="20"/>
        <v/>
      </c>
      <c r="F588" s="37" t="str">
        <f t="shared" si="19"/>
        <v/>
      </c>
      <c r="G588" s="123" t="str" cm="1">
        <f t="array" ref="G588">IF($G$6="","",_xlfn.IFS('組織C③（②のG6~P→F6にペースト＋事業所名追加）'!Q588="","",'組織C③（②のG6~P→F6にペースト＋事業所名追加）'!Q588=1,'組織C③（②のG6~P→F6にペースト＋事業所名追加）'!F588,'組織C③（②のG6~P→F6にペースト＋事業所名追加）'!Q588=2,'組織C③（②のG6~P→F6にペースト＋事業所名追加）'!H588,'組織C③（②のG6~P→F6にペースト＋事業所名追加）'!Q588=3,'組織C③（②のG6~P→F6にペースト＋事業所名追加）'!J588,'組織C③（②のG6~P→F6にペースト＋事業所名追加）'!Q588=4,'組織C③（②のG6~P→F6にペースト＋事業所名追加）'!L588,'組織C③（②のG6~P→F6にペースト＋事業所名追加）'!Q588=5,'組織C③（②のG6~P→F6にペースト＋事業所名追加）'!N588))</f>
        <v/>
      </c>
      <c r="H588" s="123" t="str" cm="1">
        <f t="array" ref="H588">IF($G$6="","",_xlfn.IFS('組織C③（②のG6~P→F6にペースト＋事業所名追加）'!Q588="","",'組織C③（②のG6~P→F6にペースト＋事業所名追加）'!Q588=1,"",'組織C③（②のG6~P→F6にペースト＋事業所名追加）'!Q588=2,'組織C③（②のG6~P→F6にペースト＋事業所名追加）'!F588,'組織C③（②のG6~P→F6にペースト＋事業所名追加）'!Q588=3,'組織C③（②のG6~P→F6にペースト＋事業所名追加）'!H588,'組織C③（②のG6~P→F6にペースト＋事業所名追加）'!Q588=4,'組織C③（②のG6~P→F6にペースト＋事業所名追加）'!J588,'組織C③（②のG6~P→F6にペースト＋事業所名追加）'!Q588=5,'組織C③（②のG6~P→F6にペースト＋事業所名追加）'!L588))</f>
        <v/>
      </c>
      <c r="I588" s="123" t="str">
        <f>IF('組織C③（②のG6~P→F6にペースト＋事業所名追加）'!C588="","",'組織C③（②のG6~P→F6にペースト＋事業所名追加）'!C588)</f>
        <v/>
      </c>
      <c r="J588" s="107"/>
    </row>
    <row r="589" spans="1:10">
      <c r="A589" s="107" t="s">
        <v>1126</v>
      </c>
      <c r="B589" s="134"/>
      <c r="C589" s="136" t="str" cm="1">
        <f t="array" ref="C589">_xlfn.IFS('組織C③（②のG6~P→F6にペースト＋事業所名追加）'!Q589="","",'組織C③（②のG6~P→F6にペースト＋事業所名追加）'!Q589=1,'組織C③（②のG6~P→F6にペースト＋事業所名追加）'!G589,'組織C③（②のG6~P→F6にペースト＋事業所名追加）'!Q589=2,'組織C③（②のG6~P→F6にペースト＋事業所名追加）'!I589,'組織C③（②のG6~P→F6にペースト＋事業所名追加）'!Q589=3,'組織C③（②のG6~P→F6にペースト＋事業所名追加）'!K589,'組織C③（②のG6~P→F6にペースト＋事業所名追加）'!Q589=4,'組織C③（②のG6~P→F6にペースト＋事業所名追加）'!M589,'組織C③（②のG6~P→F6にペースト＋事業所名追加）'!Q589=5,'組織C③（②のG6~P→F6にペースト＋事業所名追加）'!O589)</f>
        <v/>
      </c>
      <c r="D589" s="136" t="str" cm="1">
        <f t="array" ref="D589">_xlfn.IFS('組織C③（②のG6~P→F6にペースト＋事業所名追加）'!Q589="","",'組織C③（②のG6~P→F6にペースト＋事業所名追加）'!Q589=1,"",'組織C③（②のG6~P→F6にペースト＋事業所名追加）'!Q589=2,'組織C③（②のG6~P→F6にペースト＋事業所名追加）'!G589,'組織C③（②のG6~P→F6にペースト＋事業所名追加）'!Q589=3,'組織C③（②のG6~P→F6にペースト＋事業所名追加）'!I589,'組織C③（②のG6~P→F6にペースト＋事業所名追加）'!Q589=4,'組織C③（②のG6~P→F6にペースト＋事業所名追加）'!K589,'組織C③（②のG6~P→F6にペースト＋事業所名追加）'!Q589=5,'組織C③（②のG6~P→F6にペースト＋事業所名追加）'!M589)</f>
        <v/>
      </c>
      <c r="E589" s="107" t="str">
        <f t="shared" si="20"/>
        <v/>
      </c>
      <c r="F589" s="37" t="str">
        <f t="shared" si="19"/>
        <v/>
      </c>
      <c r="G589" s="123" t="str" cm="1">
        <f t="array" ref="G589">IF($G$6="","",_xlfn.IFS('組織C③（②のG6~P→F6にペースト＋事業所名追加）'!Q589="","",'組織C③（②のG6~P→F6にペースト＋事業所名追加）'!Q589=1,'組織C③（②のG6~P→F6にペースト＋事業所名追加）'!F589,'組織C③（②のG6~P→F6にペースト＋事業所名追加）'!Q589=2,'組織C③（②のG6~P→F6にペースト＋事業所名追加）'!H589,'組織C③（②のG6~P→F6にペースト＋事業所名追加）'!Q589=3,'組織C③（②のG6~P→F6にペースト＋事業所名追加）'!J589,'組織C③（②のG6~P→F6にペースト＋事業所名追加）'!Q589=4,'組織C③（②のG6~P→F6にペースト＋事業所名追加）'!L589,'組織C③（②のG6~P→F6にペースト＋事業所名追加）'!Q589=5,'組織C③（②のG6~P→F6にペースト＋事業所名追加）'!N589))</f>
        <v/>
      </c>
      <c r="H589" s="123" t="str" cm="1">
        <f t="array" ref="H589">IF($G$6="","",_xlfn.IFS('組織C③（②のG6~P→F6にペースト＋事業所名追加）'!Q589="","",'組織C③（②のG6~P→F6にペースト＋事業所名追加）'!Q589=1,"",'組織C③（②のG6~P→F6にペースト＋事業所名追加）'!Q589=2,'組織C③（②のG6~P→F6にペースト＋事業所名追加）'!F589,'組織C③（②のG6~P→F6にペースト＋事業所名追加）'!Q589=3,'組織C③（②のG6~P→F6にペースト＋事業所名追加）'!H589,'組織C③（②のG6~P→F6にペースト＋事業所名追加）'!Q589=4,'組織C③（②のG6~P→F6にペースト＋事業所名追加）'!J589,'組織C③（②のG6~P→F6にペースト＋事業所名追加）'!Q589=5,'組織C③（②のG6~P→F6にペースト＋事業所名追加）'!L589))</f>
        <v/>
      </c>
      <c r="I589" s="123" t="str">
        <f>IF('組織C③（②のG6~P→F6にペースト＋事業所名追加）'!C589="","",'組織C③（②のG6~P→F6にペースト＋事業所名追加）'!C589)</f>
        <v/>
      </c>
      <c r="J589" s="107"/>
    </row>
    <row r="590" spans="1:10">
      <c r="A590" s="107" t="s">
        <v>1127</v>
      </c>
      <c r="B590" s="134"/>
      <c r="C590" s="136" t="str" cm="1">
        <f t="array" ref="C590">_xlfn.IFS('組織C③（②のG6~P→F6にペースト＋事業所名追加）'!Q590="","",'組織C③（②のG6~P→F6にペースト＋事業所名追加）'!Q590=1,'組織C③（②のG6~P→F6にペースト＋事業所名追加）'!G590,'組織C③（②のG6~P→F6にペースト＋事業所名追加）'!Q590=2,'組織C③（②のG6~P→F6にペースト＋事業所名追加）'!I590,'組織C③（②のG6~P→F6にペースト＋事業所名追加）'!Q590=3,'組織C③（②のG6~P→F6にペースト＋事業所名追加）'!K590,'組織C③（②のG6~P→F6にペースト＋事業所名追加）'!Q590=4,'組織C③（②のG6~P→F6にペースト＋事業所名追加）'!M590,'組織C③（②のG6~P→F6にペースト＋事業所名追加）'!Q590=5,'組織C③（②のG6~P→F6にペースト＋事業所名追加）'!O590)</f>
        <v/>
      </c>
      <c r="D590" s="136" t="str" cm="1">
        <f t="array" ref="D590">_xlfn.IFS('組織C③（②のG6~P→F6にペースト＋事業所名追加）'!Q590="","",'組織C③（②のG6~P→F6にペースト＋事業所名追加）'!Q590=1,"",'組織C③（②のG6~P→F6にペースト＋事業所名追加）'!Q590=2,'組織C③（②のG6~P→F6にペースト＋事業所名追加）'!G590,'組織C③（②のG6~P→F6にペースト＋事業所名追加）'!Q590=3,'組織C③（②のG6~P→F6にペースト＋事業所名追加）'!I590,'組織C③（②のG6~P→F6にペースト＋事業所名追加）'!Q590=4,'組織C③（②のG6~P→F6にペースト＋事業所名追加）'!K590,'組織C③（②のG6~P→F6にペースト＋事業所名追加）'!Q590=5,'組織C③（②のG6~P→F6にペースト＋事業所名追加）'!M590)</f>
        <v/>
      </c>
      <c r="E590" s="107" t="str">
        <f t="shared" si="20"/>
        <v/>
      </c>
      <c r="F590" s="37" t="str">
        <f t="shared" si="19"/>
        <v/>
      </c>
      <c r="G590" s="123" t="str" cm="1">
        <f t="array" ref="G590">IF($G$6="","",_xlfn.IFS('組織C③（②のG6~P→F6にペースト＋事業所名追加）'!Q590="","",'組織C③（②のG6~P→F6にペースト＋事業所名追加）'!Q590=1,'組織C③（②のG6~P→F6にペースト＋事業所名追加）'!F590,'組織C③（②のG6~P→F6にペースト＋事業所名追加）'!Q590=2,'組織C③（②のG6~P→F6にペースト＋事業所名追加）'!H590,'組織C③（②のG6~P→F6にペースト＋事業所名追加）'!Q590=3,'組織C③（②のG6~P→F6にペースト＋事業所名追加）'!J590,'組織C③（②のG6~P→F6にペースト＋事業所名追加）'!Q590=4,'組織C③（②のG6~P→F6にペースト＋事業所名追加）'!L590,'組織C③（②のG6~P→F6にペースト＋事業所名追加）'!Q590=5,'組織C③（②のG6~P→F6にペースト＋事業所名追加）'!N590))</f>
        <v/>
      </c>
      <c r="H590" s="123" t="str" cm="1">
        <f t="array" ref="H590">IF($G$6="","",_xlfn.IFS('組織C③（②のG6~P→F6にペースト＋事業所名追加）'!Q590="","",'組織C③（②のG6~P→F6にペースト＋事業所名追加）'!Q590=1,"",'組織C③（②のG6~P→F6にペースト＋事業所名追加）'!Q590=2,'組織C③（②のG6~P→F6にペースト＋事業所名追加）'!F590,'組織C③（②のG6~P→F6にペースト＋事業所名追加）'!Q590=3,'組織C③（②のG6~P→F6にペースト＋事業所名追加）'!H590,'組織C③（②のG6~P→F6にペースト＋事業所名追加）'!Q590=4,'組織C③（②のG6~P→F6にペースト＋事業所名追加）'!J590,'組織C③（②のG6~P→F6にペースト＋事業所名追加）'!Q590=5,'組織C③（②のG6~P→F6にペースト＋事業所名追加）'!L590))</f>
        <v/>
      </c>
      <c r="I590" s="123" t="str">
        <f>IF('組織C③（②のG6~P→F6にペースト＋事業所名追加）'!C590="","",'組織C③（②のG6~P→F6にペースト＋事業所名追加）'!C590)</f>
        <v/>
      </c>
      <c r="J590" s="107"/>
    </row>
    <row r="591" spans="1:10">
      <c r="A591" s="107" t="s">
        <v>1128</v>
      </c>
      <c r="B591" s="134"/>
      <c r="C591" s="136" t="str" cm="1">
        <f t="array" ref="C591">_xlfn.IFS('組織C③（②のG6~P→F6にペースト＋事業所名追加）'!Q591="","",'組織C③（②のG6~P→F6にペースト＋事業所名追加）'!Q591=1,'組織C③（②のG6~P→F6にペースト＋事業所名追加）'!G591,'組織C③（②のG6~P→F6にペースト＋事業所名追加）'!Q591=2,'組織C③（②のG6~P→F6にペースト＋事業所名追加）'!I591,'組織C③（②のG6~P→F6にペースト＋事業所名追加）'!Q591=3,'組織C③（②のG6~P→F6にペースト＋事業所名追加）'!K591,'組織C③（②のG6~P→F6にペースト＋事業所名追加）'!Q591=4,'組織C③（②のG6~P→F6にペースト＋事業所名追加）'!M591,'組織C③（②のG6~P→F6にペースト＋事業所名追加）'!Q591=5,'組織C③（②のG6~P→F6にペースト＋事業所名追加）'!O591)</f>
        <v/>
      </c>
      <c r="D591" s="136" t="str" cm="1">
        <f t="array" ref="D591">_xlfn.IFS('組織C③（②のG6~P→F6にペースト＋事業所名追加）'!Q591="","",'組織C③（②のG6~P→F6にペースト＋事業所名追加）'!Q591=1,"",'組織C③（②のG6~P→F6にペースト＋事業所名追加）'!Q591=2,'組織C③（②のG6~P→F6にペースト＋事業所名追加）'!G591,'組織C③（②のG6~P→F6にペースト＋事業所名追加）'!Q591=3,'組織C③（②のG6~P→F6にペースト＋事業所名追加）'!I591,'組織C③（②のG6~P→F6にペースト＋事業所名追加）'!Q591=4,'組織C③（②のG6~P→F6にペースト＋事業所名追加）'!K591,'組織C③（②のG6~P→F6にペースト＋事業所名追加）'!Q591=5,'組織C③（②のG6~P→F6にペースト＋事業所名追加）'!M591)</f>
        <v/>
      </c>
      <c r="E591" s="107" t="str">
        <f t="shared" si="20"/>
        <v/>
      </c>
      <c r="F591" s="37" t="str">
        <f t="shared" si="19"/>
        <v/>
      </c>
      <c r="G591" s="123" t="str" cm="1">
        <f t="array" ref="G591">IF($G$6="","",_xlfn.IFS('組織C③（②のG6~P→F6にペースト＋事業所名追加）'!Q591="","",'組織C③（②のG6~P→F6にペースト＋事業所名追加）'!Q591=1,'組織C③（②のG6~P→F6にペースト＋事業所名追加）'!F591,'組織C③（②のG6~P→F6にペースト＋事業所名追加）'!Q591=2,'組織C③（②のG6~P→F6にペースト＋事業所名追加）'!H591,'組織C③（②のG6~P→F6にペースト＋事業所名追加）'!Q591=3,'組織C③（②のG6~P→F6にペースト＋事業所名追加）'!J591,'組織C③（②のG6~P→F6にペースト＋事業所名追加）'!Q591=4,'組織C③（②のG6~P→F6にペースト＋事業所名追加）'!L591,'組織C③（②のG6~P→F6にペースト＋事業所名追加）'!Q591=5,'組織C③（②のG6~P→F6にペースト＋事業所名追加）'!N591))</f>
        <v/>
      </c>
      <c r="H591" s="123" t="str" cm="1">
        <f t="array" ref="H591">IF($G$6="","",_xlfn.IFS('組織C③（②のG6~P→F6にペースト＋事業所名追加）'!Q591="","",'組織C③（②のG6~P→F6にペースト＋事業所名追加）'!Q591=1,"",'組織C③（②のG6~P→F6にペースト＋事業所名追加）'!Q591=2,'組織C③（②のG6~P→F6にペースト＋事業所名追加）'!F591,'組織C③（②のG6~P→F6にペースト＋事業所名追加）'!Q591=3,'組織C③（②のG6~P→F6にペースト＋事業所名追加）'!H591,'組織C③（②のG6~P→F6にペースト＋事業所名追加）'!Q591=4,'組織C③（②のG6~P→F6にペースト＋事業所名追加）'!J591,'組織C③（②のG6~P→F6にペースト＋事業所名追加）'!Q591=5,'組織C③（②のG6~P→F6にペースト＋事業所名追加）'!L591))</f>
        <v/>
      </c>
      <c r="I591" s="123" t="str">
        <f>IF('組織C③（②のG6~P→F6にペースト＋事業所名追加）'!C591="","",'組織C③（②のG6~P→F6にペースト＋事業所名追加）'!C591)</f>
        <v/>
      </c>
      <c r="J591" s="107"/>
    </row>
    <row r="592" spans="1:10">
      <c r="A592" s="107" t="s">
        <v>1129</v>
      </c>
      <c r="B592" s="134"/>
      <c r="C592" s="136" t="str" cm="1">
        <f t="array" ref="C592">_xlfn.IFS('組織C③（②のG6~P→F6にペースト＋事業所名追加）'!Q592="","",'組織C③（②のG6~P→F6にペースト＋事業所名追加）'!Q592=1,'組織C③（②のG6~P→F6にペースト＋事業所名追加）'!G592,'組織C③（②のG6~P→F6にペースト＋事業所名追加）'!Q592=2,'組織C③（②のG6~P→F6にペースト＋事業所名追加）'!I592,'組織C③（②のG6~P→F6にペースト＋事業所名追加）'!Q592=3,'組織C③（②のG6~P→F6にペースト＋事業所名追加）'!K592,'組織C③（②のG6~P→F6にペースト＋事業所名追加）'!Q592=4,'組織C③（②のG6~P→F6にペースト＋事業所名追加）'!M592,'組織C③（②のG6~P→F6にペースト＋事業所名追加）'!Q592=5,'組織C③（②のG6~P→F6にペースト＋事業所名追加）'!O592)</f>
        <v/>
      </c>
      <c r="D592" s="136" t="str" cm="1">
        <f t="array" ref="D592">_xlfn.IFS('組織C③（②のG6~P→F6にペースト＋事業所名追加）'!Q592="","",'組織C③（②のG6~P→F6にペースト＋事業所名追加）'!Q592=1,"",'組織C③（②のG6~P→F6にペースト＋事業所名追加）'!Q592=2,'組織C③（②のG6~P→F6にペースト＋事業所名追加）'!G592,'組織C③（②のG6~P→F6にペースト＋事業所名追加）'!Q592=3,'組織C③（②のG6~P→F6にペースト＋事業所名追加）'!I592,'組織C③（②のG6~P→F6にペースト＋事業所名追加）'!Q592=4,'組織C③（②のG6~P→F6にペースト＋事業所名追加）'!K592,'組織C③（②のG6~P→F6にペースト＋事業所名追加）'!Q592=5,'組織C③（②のG6~P→F6にペースト＋事業所名追加）'!M592)</f>
        <v/>
      </c>
      <c r="E592" s="107" t="str">
        <f t="shared" si="20"/>
        <v/>
      </c>
      <c r="F592" s="37" t="str">
        <f t="shared" si="19"/>
        <v/>
      </c>
      <c r="G592" s="123" t="str" cm="1">
        <f t="array" ref="G592">IF($G$6="","",_xlfn.IFS('組織C③（②のG6~P→F6にペースト＋事業所名追加）'!Q592="","",'組織C③（②のG6~P→F6にペースト＋事業所名追加）'!Q592=1,'組織C③（②のG6~P→F6にペースト＋事業所名追加）'!F592,'組織C③（②のG6~P→F6にペースト＋事業所名追加）'!Q592=2,'組織C③（②のG6~P→F6にペースト＋事業所名追加）'!H592,'組織C③（②のG6~P→F6にペースト＋事業所名追加）'!Q592=3,'組織C③（②のG6~P→F6にペースト＋事業所名追加）'!J592,'組織C③（②のG6~P→F6にペースト＋事業所名追加）'!Q592=4,'組織C③（②のG6~P→F6にペースト＋事業所名追加）'!L592,'組織C③（②のG6~P→F6にペースト＋事業所名追加）'!Q592=5,'組織C③（②のG6~P→F6にペースト＋事業所名追加）'!N592))</f>
        <v/>
      </c>
      <c r="H592" s="123" t="str" cm="1">
        <f t="array" ref="H592">IF($G$6="","",_xlfn.IFS('組織C③（②のG6~P→F6にペースト＋事業所名追加）'!Q592="","",'組織C③（②のG6~P→F6にペースト＋事業所名追加）'!Q592=1,"",'組織C③（②のG6~P→F6にペースト＋事業所名追加）'!Q592=2,'組織C③（②のG6~P→F6にペースト＋事業所名追加）'!F592,'組織C③（②のG6~P→F6にペースト＋事業所名追加）'!Q592=3,'組織C③（②のG6~P→F6にペースト＋事業所名追加）'!H592,'組織C③（②のG6~P→F6にペースト＋事業所名追加）'!Q592=4,'組織C③（②のG6~P→F6にペースト＋事業所名追加）'!J592,'組織C③（②のG6~P→F6にペースト＋事業所名追加）'!Q592=5,'組織C③（②のG6~P→F6にペースト＋事業所名追加）'!L592))</f>
        <v/>
      </c>
      <c r="I592" s="123" t="str">
        <f>IF('組織C③（②のG6~P→F6にペースト＋事業所名追加）'!C592="","",'組織C③（②のG6~P→F6にペースト＋事業所名追加）'!C592)</f>
        <v/>
      </c>
      <c r="J592" s="107"/>
    </row>
    <row r="593" spans="1:10">
      <c r="A593" s="107" t="s">
        <v>1130</v>
      </c>
      <c r="B593" s="134"/>
      <c r="C593" s="136" t="str" cm="1">
        <f t="array" ref="C593">_xlfn.IFS('組織C③（②のG6~P→F6にペースト＋事業所名追加）'!Q593="","",'組織C③（②のG6~P→F6にペースト＋事業所名追加）'!Q593=1,'組織C③（②のG6~P→F6にペースト＋事業所名追加）'!G593,'組織C③（②のG6~P→F6にペースト＋事業所名追加）'!Q593=2,'組織C③（②のG6~P→F6にペースト＋事業所名追加）'!I593,'組織C③（②のG6~P→F6にペースト＋事業所名追加）'!Q593=3,'組織C③（②のG6~P→F6にペースト＋事業所名追加）'!K593,'組織C③（②のG6~P→F6にペースト＋事業所名追加）'!Q593=4,'組織C③（②のG6~P→F6にペースト＋事業所名追加）'!M593,'組織C③（②のG6~P→F6にペースト＋事業所名追加）'!Q593=5,'組織C③（②のG6~P→F6にペースト＋事業所名追加）'!O593)</f>
        <v/>
      </c>
      <c r="D593" s="136" t="str" cm="1">
        <f t="array" ref="D593">_xlfn.IFS('組織C③（②のG6~P→F6にペースト＋事業所名追加）'!Q593="","",'組織C③（②のG6~P→F6にペースト＋事業所名追加）'!Q593=1,"",'組織C③（②のG6~P→F6にペースト＋事業所名追加）'!Q593=2,'組織C③（②のG6~P→F6にペースト＋事業所名追加）'!G593,'組織C③（②のG6~P→F6にペースト＋事業所名追加）'!Q593=3,'組織C③（②のG6~P→F6にペースト＋事業所名追加）'!I593,'組織C③（②のG6~P→F6にペースト＋事業所名追加）'!Q593=4,'組織C③（②のG6~P→F6にペースト＋事業所名追加）'!K593,'組織C③（②のG6~P→F6にペースト＋事業所名追加）'!Q593=5,'組織C③（②のG6~P→F6にペースト＋事業所名追加）'!M593)</f>
        <v/>
      </c>
      <c r="E593" s="107" t="str">
        <f t="shared" si="20"/>
        <v/>
      </c>
      <c r="F593" s="37" t="str">
        <f t="shared" si="19"/>
        <v/>
      </c>
      <c r="G593" s="123" t="str" cm="1">
        <f t="array" ref="G593">IF($G$6="","",_xlfn.IFS('組織C③（②のG6~P→F6にペースト＋事業所名追加）'!Q593="","",'組織C③（②のG6~P→F6にペースト＋事業所名追加）'!Q593=1,'組織C③（②のG6~P→F6にペースト＋事業所名追加）'!F593,'組織C③（②のG6~P→F6にペースト＋事業所名追加）'!Q593=2,'組織C③（②のG6~P→F6にペースト＋事業所名追加）'!H593,'組織C③（②のG6~P→F6にペースト＋事業所名追加）'!Q593=3,'組織C③（②のG6~P→F6にペースト＋事業所名追加）'!J593,'組織C③（②のG6~P→F6にペースト＋事業所名追加）'!Q593=4,'組織C③（②のG6~P→F6にペースト＋事業所名追加）'!L593,'組織C③（②のG6~P→F6にペースト＋事業所名追加）'!Q593=5,'組織C③（②のG6~P→F6にペースト＋事業所名追加）'!N593))</f>
        <v/>
      </c>
      <c r="H593" s="123" t="str" cm="1">
        <f t="array" ref="H593">IF($G$6="","",_xlfn.IFS('組織C③（②のG6~P→F6にペースト＋事業所名追加）'!Q593="","",'組織C③（②のG6~P→F6にペースト＋事業所名追加）'!Q593=1,"",'組織C③（②のG6~P→F6にペースト＋事業所名追加）'!Q593=2,'組織C③（②のG6~P→F6にペースト＋事業所名追加）'!F593,'組織C③（②のG6~P→F6にペースト＋事業所名追加）'!Q593=3,'組織C③（②のG6~P→F6にペースト＋事業所名追加）'!H593,'組織C③（②のG6~P→F6にペースト＋事業所名追加）'!Q593=4,'組織C③（②のG6~P→F6にペースト＋事業所名追加）'!J593,'組織C③（②のG6~P→F6にペースト＋事業所名追加）'!Q593=5,'組織C③（②のG6~P→F6にペースト＋事業所名追加）'!L593))</f>
        <v/>
      </c>
      <c r="I593" s="123" t="str">
        <f>IF('組織C③（②のG6~P→F6にペースト＋事業所名追加）'!C593="","",'組織C③（②のG6~P→F6にペースト＋事業所名追加）'!C593)</f>
        <v/>
      </c>
      <c r="J593" s="107"/>
    </row>
    <row r="594" spans="1:10">
      <c r="A594" s="107" t="s">
        <v>1131</v>
      </c>
      <c r="B594" s="134"/>
      <c r="C594" s="136" t="str" cm="1">
        <f t="array" ref="C594">_xlfn.IFS('組織C③（②のG6~P→F6にペースト＋事業所名追加）'!Q594="","",'組織C③（②のG6~P→F6にペースト＋事業所名追加）'!Q594=1,'組織C③（②のG6~P→F6にペースト＋事業所名追加）'!G594,'組織C③（②のG6~P→F6にペースト＋事業所名追加）'!Q594=2,'組織C③（②のG6~P→F6にペースト＋事業所名追加）'!I594,'組織C③（②のG6~P→F6にペースト＋事業所名追加）'!Q594=3,'組織C③（②のG6~P→F6にペースト＋事業所名追加）'!K594,'組織C③（②のG6~P→F6にペースト＋事業所名追加）'!Q594=4,'組織C③（②のG6~P→F6にペースト＋事業所名追加）'!M594,'組織C③（②のG6~P→F6にペースト＋事業所名追加）'!Q594=5,'組織C③（②のG6~P→F6にペースト＋事業所名追加）'!O594)</f>
        <v/>
      </c>
      <c r="D594" s="136" t="str" cm="1">
        <f t="array" ref="D594">_xlfn.IFS('組織C③（②のG6~P→F6にペースト＋事業所名追加）'!Q594="","",'組織C③（②のG6~P→F6にペースト＋事業所名追加）'!Q594=1,"",'組織C③（②のG6~P→F6にペースト＋事業所名追加）'!Q594=2,'組織C③（②のG6~P→F6にペースト＋事業所名追加）'!G594,'組織C③（②のG6~P→F6にペースト＋事業所名追加）'!Q594=3,'組織C③（②のG6~P→F6にペースト＋事業所名追加）'!I594,'組織C③（②のG6~P→F6にペースト＋事業所名追加）'!Q594=4,'組織C③（②のG6~P→F6にペースト＋事業所名追加）'!K594,'組織C③（②のG6~P→F6にペースト＋事業所名追加）'!Q594=5,'組織C③（②のG6~P→F6にペースト＋事業所名追加）'!M594)</f>
        <v/>
      </c>
      <c r="E594" s="107" t="str">
        <f t="shared" si="20"/>
        <v/>
      </c>
      <c r="F594" s="37" t="str">
        <f t="shared" si="19"/>
        <v/>
      </c>
      <c r="G594" s="123" t="str" cm="1">
        <f t="array" ref="G594">IF($G$6="","",_xlfn.IFS('組織C③（②のG6~P→F6にペースト＋事業所名追加）'!Q594="","",'組織C③（②のG6~P→F6にペースト＋事業所名追加）'!Q594=1,'組織C③（②のG6~P→F6にペースト＋事業所名追加）'!F594,'組織C③（②のG6~P→F6にペースト＋事業所名追加）'!Q594=2,'組織C③（②のG6~P→F6にペースト＋事業所名追加）'!H594,'組織C③（②のG6~P→F6にペースト＋事業所名追加）'!Q594=3,'組織C③（②のG6~P→F6にペースト＋事業所名追加）'!J594,'組織C③（②のG6~P→F6にペースト＋事業所名追加）'!Q594=4,'組織C③（②のG6~P→F6にペースト＋事業所名追加）'!L594,'組織C③（②のG6~P→F6にペースト＋事業所名追加）'!Q594=5,'組織C③（②のG6~P→F6にペースト＋事業所名追加）'!N594))</f>
        <v/>
      </c>
      <c r="H594" s="123" t="str" cm="1">
        <f t="array" ref="H594">IF($G$6="","",_xlfn.IFS('組織C③（②のG6~P→F6にペースト＋事業所名追加）'!Q594="","",'組織C③（②のG6~P→F6にペースト＋事業所名追加）'!Q594=1,"",'組織C③（②のG6~P→F6にペースト＋事業所名追加）'!Q594=2,'組織C③（②のG6~P→F6にペースト＋事業所名追加）'!F594,'組織C③（②のG6~P→F6にペースト＋事業所名追加）'!Q594=3,'組織C③（②のG6~P→F6にペースト＋事業所名追加）'!H594,'組織C③（②のG6~P→F6にペースト＋事業所名追加）'!Q594=4,'組織C③（②のG6~P→F6にペースト＋事業所名追加）'!J594,'組織C③（②のG6~P→F6にペースト＋事業所名追加）'!Q594=5,'組織C③（②のG6~P→F6にペースト＋事業所名追加）'!L594))</f>
        <v/>
      </c>
      <c r="I594" s="123" t="str">
        <f>IF('組織C③（②のG6~P→F6にペースト＋事業所名追加）'!C594="","",'組織C③（②のG6~P→F6にペースト＋事業所名追加）'!C594)</f>
        <v/>
      </c>
      <c r="J594" s="107"/>
    </row>
    <row r="595" spans="1:10">
      <c r="A595" s="107" t="s">
        <v>1132</v>
      </c>
      <c r="B595" s="134"/>
      <c r="C595" s="136" t="str" cm="1">
        <f t="array" ref="C595">_xlfn.IFS('組織C③（②のG6~P→F6にペースト＋事業所名追加）'!Q595="","",'組織C③（②のG6~P→F6にペースト＋事業所名追加）'!Q595=1,'組織C③（②のG6~P→F6にペースト＋事業所名追加）'!G595,'組織C③（②のG6~P→F6にペースト＋事業所名追加）'!Q595=2,'組織C③（②のG6~P→F6にペースト＋事業所名追加）'!I595,'組織C③（②のG6~P→F6にペースト＋事業所名追加）'!Q595=3,'組織C③（②のG6~P→F6にペースト＋事業所名追加）'!K595,'組織C③（②のG6~P→F6にペースト＋事業所名追加）'!Q595=4,'組織C③（②のG6~P→F6にペースト＋事業所名追加）'!M595,'組織C③（②のG6~P→F6にペースト＋事業所名追加）'!Q595=5,'組織C③（②のG6~P→F6にペースト＋事業所名追加）'!O595)</f>
        <v/>
      </c>
      <c r="D595" s="136" t="str" cm="1">
        <f t="array" ref="D595">_xlfn.IFS('組織C③（②のG6~P→F6にペースト＋事業所名追加）'!Q595="","",'組織C③（②のG6~P→F6にペースト＋事業所名追加）'!Q595=1,"",'組織C③（②のG6~P→F6にペースト＋事業所名追加）'!Q595=2,'組織C③（②のG6~P→F6にペースト＋事業所名追加）'!G595,'組織C③（②のG6~P→F6にペースト＋事業所名追加）'!Q595=3,'組織C③（②のG6~P→F6にペースト＋事業所名追加）'!I595,'組織C③（②のG6~P→F6にペースト＋事業所名追加）'!Q595=4,'組織C③（②のG6~P→F6にペースト＋事業所名追加）'!K595,'組織C③（②のG6~P→F6にペースト＋事業所名追加）'!Q595=5,'組織C③（②のG6~P→F6にペースト＋事業所名追加）'!M595)</f>
        <v/>
      </c>
      <c r="E595" s="107" t="str">
        <f t="shared" si="20"/>
        <v/>
      </c>
      <c r="F595" s="37" t="str">
        <f t="shared" si="19"/>
        <v/>
      </c>
      <c r="G595" s="123" t="str" cm="1">
        <f t="array" ref="G595">IF($G$6="","",_xlfn.IFS('組織C③（②のG6~P→F6にペースト＋事業所名追加）'!Q595="","",'組織C③（②のG6~P→F6にペースト＋事業所名追加）'!Q595=1,'組織C③（②のG6~P→F6にペースト＋事業所名追加）'!F595,'組織C③（②のG6~P→F6にペースト＋事業所名追加）'!Q595=2,'組織C③（②のG6~P→F6にペースト＋事業所名追加）'!H595,'組織C③（②のG6~P→F6にペースト＋事業所名追加）'!Q595=3,'組織C③（②のG6~P→F6にペースト＋事業所名追加）'!J595,'組織C③（②のG6~P→F6にペースト＋事業所名追加）'!Q595=4,'組織C③（②のG6~P→F6にペースト＋事業所名追加）'!L595,'組織C③（②のG6~P→F6にペースト＋事業所名追加）'!Q595=5,'組織C③（②のG6~P→F6にペースト＋事業所名追加）'!N595))</f>
        <v/>
      </c>
      <c r="H595" s="123" t="str" cm="1">
        <f t="array" ref="H595">IF($G$6="","",_xlfn.IFS('組織C③（②のG6~P→F6にペースト＋事業所名追加）'!Q595="","",'組織C③（②のG6~P→F6にペースト＋事業所名追加）'!Q595=1,"",'組織C③（②のG6~P→F6にペースト＋事業所名追加）'!Q595=2,'組織C③（②のG6~P→F6にペースト＋事業所名追加）'!F595,'組織C③（②のG6~P→F6にペースト＋事業所名追加）'!Q595=3,'組織C③（②のG6~P→F6にペースト＋事業所名追加）'!H595,'組織C③（②のG6~P→F6にペースト＋事業所名追加）'!Q595=4,'組織C③（②のG6~P→F6にペースト＋事業所名追加）'!J595,'組織C③（②のG6~P→F6にペースト＋事業所名追加）'!Q595=5,'組織C③（②のG6~P→F6にペースト＋事業所名追加）'!L595))</f>
        <v/>
      </c>
      <c r="I595" s="123" t="str">
        <f>IF('組織C③（②のG6~P→F6にペースト＋事業所名追加）'!C595="","",'組織C③（②のG6~P→F6にペースト＋事業所名追加）'!C595)</f>
        <v/>
      </c>
      <c r="J595" s="107"/>
    </row>
    <row r="596" spans="1:10">
      <c r="A596" s="107" t="s">
        <v>1133</v>
      </c>
      <c r="B596" s="134"/>
      <c r="C596" s="136" t="str" cm="1">
        <f t="array" ref="C596">_xlfn.IFS('組織C③（②のG6~P→F6にペースト＋事業所名追加）'!Q596="","",'組織C③（②のG6~P→F6にペースト＋事業所名追加）'!Q596=1,'組織C③（②のG6~P→F6にペースト＋事業所名追加）'!G596,'組織C③（②のG6~P→F6にペースト＋事業所名追加）'!Q596=2,'組織C③（②のG6~P→F6にペースト＋事業所名追加）'!I596,'組織C③（②のG6~P→F6にペースト＋事業所名追加）'!Q596=3,'組織C③（②のG6~P→F6にペースト＋事業所名追加）'!K596,'組織C③（②のG6~P→F6にペースト＋事業所名追加）'!Q596=4,'組織C③（②のG6~P→F6にペースト＋事業所名追加）'!M596,'組織C③（②のG6~P→F6にペースト＋事業所名追加）'!Q596=5,'組織C③（②のG6~P→F6にペースト＋事業所名追加）'!O596)</f>
        <v/>
      </c>
      <c r="D596" s="136" t="str" cm="1">
        <f t="array" ref="D596">_xlfn.IFS('組織C③（②のG6~P→F6にペースト＋事業所名追加）'!Q596="","",'組織C③（②のG6~P→F6にペースト＋事業所名追加）'!Q596=1,"",'組織C③（②のG6~P→F6にペースト＋事業所名追加）'!Q596=2,'組織C③（②のG6~P→F6にペースト＋事業所名追加）'!G596,'組織C③（②のG6~P→F6にペースト＋事業所名追加）'!Q596=3,'組織C③（②のG6~P→F6にペースト＋事業所名追加）'!I596,'組織C③（②のG6~P→F6にペースト＋事業所名追加）'!Q596=4,'組織C③（②のG6~P→F6にペースト＋事業所名追加）'!K596,'組織C③（②のG6~P→F6にペースト＋事業所名追加）'!Q596=5,'組織C③（②のG6~P→F6にペースト＋事業所名追加）'!M596)</f>
        <v/>
      </c>
      <c r="E596" s="107" t="str">
        <f t="shared" si="20"/>
        <v/>
      </c>
      <c r="F596" s="37" t="str">
        <f t="shared" si="19"/>
        <v/>
      </c>
      <c r="G596" s="123" t="str" cm="1">
        <f t="array" ref="G596">IF($G$6="","",_xlfn.IFS('組織C③（②のG6~P→F6にペースト＋事業所名追加）'!Q596="","",'組織C③（②のG6~P→F6にペースト＋事業所名追加）'!Q596=1,'組織C③（②のG6~P→F6にペースト＋事業所名追加）'!F596,'組織C③（②のG6~P→F6にペースト＋事業所名追加）'!Q596=2,'組織C③（②のG6~P→F6にペースト＋事業所名追加）'!H596,'組織C③（②のG6~P→F6にペースト＋事業所名追加）'!Q596=3,'組織C③（②のG6~P→F6にペースト＋事業所名追加）'!J596,'組織C③（②のG6~P→F6にペースト＋事業所名追加）'!Q596=4,'組織C③（②のG6~P→F6にペースト＋事業所名追加）'!L596,'組織C③（②のG6~P→F6にペースト＋事業所名追加）'!Q596=5,'組織C③（②のG6~P→F6にペースト＋事業所名追加）'!N596))</f>
        <v/>
      </c>
      <c r="H596" s="123" t="str" cm="1">
        <f t="array" ref="H596">IF($G$6="","",_xlfn.IFS('組織C③（②のG6~P→F6にペースト＋事業所名追加）'!Q596="","",'組織C③（②のG6~P→F6にペースト＋事業所名追加）'!Q596=1,"",'組織C③（②のG6~P→F6にペースト＋事業所名追加）'!Q596=2,'組織C③（②のG6~P→F6にペースト＋事業所名追加）'!F596,'組織C③（②のG6~P→F6にペースト＋事業所名追加）'!Q596=3,'組織C③（②のG6~P→F6にペースト＋事業所名追加）'!H596,'組織C③（②のG6~P→F6にペースト＋事業所名追加）'!Q596=4,'組織C③（②のG6~P→F6にペースト＋事業所名追加）'!J596,'組織C③（②のG6~P→F6にペースト＋事業所名追加）'!Q596=5,'組織C③（②のG6~P→F6にペースト＋事業所名追加）'!L596))</f>
        <v/>
      </c>
      <c r="I596" s="123" t="str">
        <f>IF('組織C③（②のG6~P→F6にペースト＋事業所名追加）'!C596="","",'組織C③（②のG6~P→F6にペースト＋事業所名追加）'!C596)</f>
        <v/>
      </c>
      <c r="J596" s="107"/>
    </row>
    <row r="597" spans="1:10">
      <c r="A597" s="107" t="s">
        <v>1134</v>
      </c>
      <c r="B597" s="134"/>
      <c r="C597" s="136" t="str" cm="1">
        <f t="array" ref="C597">_xlfn.IFS('組織C③（②のG6~P→F6にペースト＋事業所名追加）'!Q597="","",'組織C③（②のG6~P→F6にペースト＋事業所名追加）'!Q597=1,'組織C③（②のG6~P→F6にペースト＋事業所名追加）'!G597,'組織C③（②のG6~P→F6にペースト＋事業所名追加）'!Q597=2,'組織C③（②のG6~P→F6にペースト＋事業所名追加）'!I597,'組織C③（②のG6~P→F6にペースト＋事業所名追加）'!Q597=3,'組織C③（②のG6~P→F6にペースト＋事業所名追加）'!K597,'組織C③（②のG6~P→F6にペースト＋事業所名追加）'!Q597=4,'組織C③（②のG6~P→F6にペースト＋事業所名追加）'!M597,'組織C③（②のG6~P→F6にペースト＋事業所名追加）'!Q597=5,'組織C③（②のG6~P→F6にペースト＋事業所名追加）'!O597)</f>
        <v/>
      </c>
      <c r="D597" s="136" t="str" cm="1">
        <f t="array" ref="D597">_xlfn.IFS('組織C③（②のG6~P→F6にペースト＋事業所名追加）'!Q597="","",'組織C③（②のG6~P→F6にペースト＋事業所名追加）'!Q597=1,"",'組織C③（②のG6~P→F6にペースト＋事業所名追加）'!Q597=2,'組織C③（②のG6~P→F6にペースト＋事業所名追加）'!G597,'組織C③（②のG6~P→F6にペースト＋事業所名追加）'!Q597=3,'組織C③（②のG6~P→F6にペースト＋事業所名追加）'!I597,'組織C③（②のG6~P→F6にペースト＋事業所名追加）'!Q597=4,'組織C③（②のG6~P→F6にペースト＋事業所名追加）'!K597,'組織C③（②のG6~P→F6にペースト＋事業所名追加）'!Q597=5,'組織C③（②のG6~P→F6にペースト＋事業所名追加）'!M597)</f>
        <v/>
      </c>
      <c r="E597" s="107" t="str">
        <f t="shared" si="20"/>
        <v/>
      </c>
      <c r="F597" s="37" t="str">
        <f t="shared" si="19"/>
        <v/>
      </c>
      <c r="G597" s="123" t="str" cm="1">
        <f t="array" ref="G597">IF($G$6="","",_xlfn.IFS('組織C③（②のG6~P→F6にペースト＋事業所名追加）'!Q597="","",'組織C③（②のG6~P→F6にペースト＋事業所名追加）'!Q597=1,'組織C③（②のG6~P→F6にペースト＋事業所名追加）'!F597,'組織C③（②のG6~P→F6にペースト＋事業所名追加）'!Q597=2,'組織C③（②のG6~P→F6にペースト＋事業所名追加）'!H597,'組織C③（②のG6~P→F6にペースト＋事業所名追加）'!Q597=3,'組織C③（②のG6~P→F6にペースト＋事業所名追加）'!J597,'組織C③（②のG6~P→F6にペースト＋事業所名追加）'!Q597=4,'組織C③（②のG6~P→F6にペースト＋事業所名追加）'!L597,'組織C③（②のG6~P→F6にペースト＋事業所名追加）'!Q597=5,'組織C③（②のG6~P→F6にペースト＋事業所名追加）'!N597))</f>
        <v/>
      </c>
      <c r="H597" s="123" t="str" cm="1">
        <f t="array" ref="H597">IF($G$6="","",_xlfn.IFS('組織C③（②のG6~P→F6にペースト＋事業所名追加）'!Q597="","",'組織C③（②のG6~P→F6にペースト＋事業所名追加）'!Q597=1,"",'組織C③（②のG6~P→F6にペースト＋事業所名追加）'!Q597=2,'組織C③（②のG6~P→F6にペースト＋事業所名追加）'!F597,'組織C③（②のG6~P→F6にペースト＋事業所名追加）'!Q597=3,'組織C③（②のG6~P→F6にペースト＋事業所名追加）'!H597,'組織C③（②のG6~P→F6にペースト＋事業所名追加）'!Q597=4,'組織C③（②のG6~P→F6にペースト＋事業所名追加）'!J597,'組織C③（②のG6~P→F6にペースト＋事業所名追加）'!Q597=5,'組織C③（②のG6~P→F6にペースト＋事業所名追加）'!L597))</f>
        <v/>
      </c>
      <c r="I597" s="123" t="str">
        <f>IF('組織C③（②のG6~P→F6にペースト＋事業所名追加）'!C597="","",'組織C③（②のG6~P→F6にペースト＋事業所名追加）'!C597)</f>
        <v/>
      </c>
      <c r="J597" s="107"/>
    </row>
    <row r="598" spans="1:10">
      <c r="A598" s="107" t="s">
        <v>1135</v>
      </c>
      <c r="B598" s="134"/>
      <c r="C598" s="136" t="str" cm="1">
        <f t="array" ref="C598">_xlfn.IFS('組織C③（②のG6~P→F6にペースト＋事業所名追加）'!Q598="","",'組織C③（②のG6~P→F6にペースト＋事業所名追加）'!Q598=1,'組織C③（②のG6~P→F6にペースト＋事業所名追加）'!G598,'組織C③（②のG6~P→F6にペースト＋事業所名追加）'!Q598=2,'組織C③（②のG6~P→F6にペースト＋事業所名追加）'!I598,'組織C③（②のG6~P→F6にペースト＋事業所名追加）'!Q598=3,'組織C③（②のG6~P→F6にペースト＋事業所名追加）'!K598,'組織C③（②のG6~P→F6にペースト＋事業所名追加）'!Q598=4,'組織C③（②のG6~P→F6にペースト＋事業所名追加）'!M598,'組織C③（②のG6~P→F6にペースト＋事業所名追加）'!Q598=5,'組織C③（②のG6~P→F6にペースト＋事業所名追加）'!O598)</f>
        <v/>
      </c>
      <c r="D598" s="136" t="str" cm="1">
        <f t="array" ref="D598">_xlfn.IFS('組織C③（②のG6~P→F6にペースト＋事業所名追加）'!Q598="","",'組織C③（②のG6~P→F6にペースト＋事業所名追加）'!Q598=1,"",'組織C③（②のG6~P→F6にペースト＋事業所名追加）'!Q598=2,'組織C③（②のG6~P→F6にペースト＋事業所名追加）'!G598,'組織C③（②のG6~P→F6にペースト＋事業所名追加）'!Q598=3,'組織C③（②のG6~P→F6にペースト＋事業所名追加）'!I598,'組織C③（②のG6~P→F6にペースト＋事業所名追加）'!Q598=4,'組織C③（②のG6~P→F6にペースト＋事業所名追加）'!K598,'組織C③（②のG6~P→F6にペースト＋事業所名追加）'!Q598=5,'組織C③（②のG6~P→F6にペースト＋事業所名追加）'!M598)</f>
        <v/>
      </c>
      <c r="E598" s="107" t="str">
        <f t="shared" si="20"/>
        <v/>
      </c>
      <c r="F598" s="37" t="str">
        <f t="shared" si="19"/>
        <v/>
      </c>
      <c r="G598" s="123" t="str" cm="1">
        <f t="array" ref="G598">IF($G$6="","",_xlfn.IFS('組織C③（②のG6~P→F6にペースト＋事業所名追加）'!Q598="","",'組織C③（②のG6~P→F6にペースト＋事業所名追加）'!Q598=1,'組織C③（②のG6~P→F6にペースト＋事業所名追加）'!F598,'組織C③（②のG6~P→F6にペースト＋事業所名追加）'!Q598=2,'組織C③（②のG6~P→F6にペースト＋事業所名追加）'!H598,'組織C③（②のG6~P→F6にペースト＋事業所名追加）'!Q598=3,'組織C③（②のG6~P→F6にペースト＋事業所名追加）'!J598,'組織C③（②のG6~P→F6にペースト＋事業所名追加）'!Q598=4,'組織C③（②のG6~P→F6にペースト＋事業所名追加）'!L598,'組織C③（②のG6~P→F6にペースト＋事業所名追加）'!Q598=5,'組織C③（②のG6~P→F6にペースト＋事業所名追加）'!N598))</f>
        <v/>
      </c>
      <c r="H598" s="123" t="str" cm="1">
        <f t="array" ref="H598">IF($G$6="","",_xlfn.IFS('組織C③（②のG6~P→F6にペースト＋事業所名追加）'!Q598="","",'組織C③（②のG6~P→F6にペースト＋事業所名追加）'!Q598=1,"",'組織C③（②のG6~P→F6にペースト＋事業所名追加）'!Q598=2,'組織C③（②のG6~P→F6にペースト＋事業所名追加）'!F598,'組織C③（②のG6~P→F6にペースト＋事業所名追加）'!Q598=3,'組織C③（②のG6~P→F6にペースト＋事業所名追加）'!H598,'組織C③（②のG6~P→F6にペースト＋事業所名追加）'!Q598=4,'組織C③（②のG6~P→F6にペースト＋事業所名追加）'!J598,'組織C③（②のG6~P→F6にペースト＋事業所名追加）'!Q598=5,'組織C③（②のG6~P→F6にペースト＋事業所名追加）'!L598))</f>
        <v/>
      </c>
      <c r="I598" s="123" t="str">
        <f>IF('組織C③（②のG6~P→F6にペースト＋事業所名追加）'!C598="","",'組織C③（②のG6~P→F6にペースト＋事業所名追加）'!C598)</f>
        <v/>
      </c>
      <c r="J598" s="107"/>
    </row>
    <row r="599" spans="1:10">
      <c r="A599" s="107" t="s">
        <v>1136</v>
      </c>
      <c r="B599" s="134"/>
      <c r="C599" s="136" t="str" cm="1">
        <f t="array" ref="C599">_xlfn.IFS('組織C③（②のG6~P→F6にペースト＋事業所名追加）'!Q599="","",'組織C③（②のG6~P→F6にペースト＋事業所名追加）'!Q599=1,'組織C③（②のG6~P→F6にペースト＋事業所名追加）'!G599,'組織C③（②のG6~P→F6にペースト＋事業所名追加）'!Q599=2,'組織C③（②のG6~P→F6にペースト＋事業所名追加）'!I599,'組織C③（②のG6~P→F6にペースト＋事業所名追加）'!Q599=3,'組織C③（②のG6~P→F6にペースト＋事業所名追加）'!K599,'組織C③（②のG6~P→F6にペースト＋事業所名追加）'!Q599=4,'組織C③（②のG6~P→F6にペースト＋事業所名追加）'!M599,'組織C③（②のG6~P→F6にペースト＋事業所名追加）'!Q599=5,'組織C③（②のG6~P→F6にペースト＋事業所名追加）'!O599)</f>
        <v/>
      </c>
      <c r="D599" s="136" t="str" cm="1">
        <f t="array" ref="D599">_xlfn.IFS('組織C③（②のG6~P→F6にペースト＋事業所名追加）'!Q599="","",'組織C③（②のG6~P→F6にペースト＋事業所名追加）'!Q599=1,"",'組織C③（②のG6~P→F6にペースト＋事業所名追加）'!Q599=2,'組織C③（②のG6~P→F6にペースト＋事業所名追加）'!G599,'組織C③（②のG6~P→F6にペースト＋事業所名追加）'!Q599=3,'組織C③（②のG6~P→F6にペースト＋事業所名追加）'!I599,'組織C③（②のG6~P→F6にペースト＋事業所名追加）'!Q599=4,'組織C③（②のG6~P→F6にペースト＋事業所名追加）'!K599,'組織C③（②のG6~P→F6にペースト＋事業所名追加）'!Q599=5,'組織C③（②のG6~P→F6にペースト＋事業所名追加）'!M599)</f>
        <v/>
      </c>
      <c r="E599" s="107" t="str">
        <f t="shared" si="20"/>
        <v/>
      </c>
      <c r="F599" s="37" t="str">
        <f t="shared" si="19"/>
        <v/>
      </c>
      <c r="G599" s="123" t="str" cm="1">
        <f t="array" ref="G599">IF($G$6="","",_xlfn.IFS('組織C③（②のG6~P→F6にペースト＋事業所名追加）'!Q599="","",'組織C③（②のG6~P→F6にペースト＋事業所名追加）'!Q599=1,'組織C③（②のG6~P→F6にペースト＋事業所名追加）'!F599,'組織C③（②のG6~P→F6にペースト＋事業所名追加）'!Q599=2,'組織C③（②のG6~P→F6にペースト＋事業所名追加）'!H599,'組織C③（②のG6~P→F6にペースト＋事業所名追加）'!Q599=3,'組織C③（②のG6~P→F6にペースト＋事業所名追加）'!J599,'組織C③（②のG6~P→F6にペースト＋事業所名追加）'!Q599=4,'組織C③（②のG6~P→F6にペースト＋事業所名追加）'!L599,'組織C③（②のG6~P→F6にペースト＋事業所名追加）'!Q599=5,'組織C③（②のG6~P→F6にペースト＋事業所名追加）'!N599))</f>
        <v/>
      </c>
      <c r="H599" s="123" t="str" cm="1">
        <f t="array" ref="H599">IF($G$6="","",_xlfn.IFS('組織C③（②のG6~P→F6にペースト＋事業所名追加）'!Q599="","",'組織C③（②のG6~P→F6にペースト＋事業所名追加）'!Q599=1,"",'組織C③（②のG6~P→F6にペースト＋事業所名追加）'!Q599=2,'組織C③（②のG6~P→F6にペースト＋事業所名追加）'!F599,'組織C③（②のG6~P→F6にペースト＋事業所名追加）'!Q599=3,'組織C③（②のG6~P→F6にペースト＋事業所名追加）'!H599,'組織C③（②のG6~P→F6にペースト＋事業所名追加）'!Q599=4,'組織C③（②のG6~P→F6にペースト＋事業所名追加）'!J599,'組織C③（②のG6~P→F6にペースト＋事業所名追加）'!Q599=5,'組織C③（②のG6~P→F6にペースト＋事業所名追加）'!L599))</f>
        <v/>
      </c>
      <c r="I599" s="123" t="str">
        <f>IF('組織C③（②のG6~P→F6にペースト＋事業所名追加）'!C599="","",'組織C③（②のG6~P→F6にペースト＋事業所名追加）'!C599)</f>
        <v/>
      </c>
      <c r="J599" s="107"/>
    </row>
    <row r="600" spans="1:10">
      <c r="A600" s="107" t="s">
        <v>1137</v>
      </c>
      <c r="B600" s="134"/>
      <c r="C600" s="136" t="str" cm="1">
        <f t="array" ref="C600">_xlfn.IFS('組織C③（②のG6~P→F6にペースト＋事業所名追加）'!Q600="","",'組織C③（②のG6~P→F6にペースト＋事業所名追加）'!Q600=1,'組織C③（②のG6~P→F6にペースト＋事業所名追加）'!G600,'組織C③（②のG6~P→F6にペースト＋事業所名追加）'!Q600=2,'組織C③（②のG6~P→F6にペースト＋事業所名追加）'!I600,'組織C③（②のG6~P→F6にペースト＋事業所名追加）'!Q600=3,'組織C③（②のG6~P→F6にペースト＋事業所名追加）'!K600,'組織C③（②のG6~P→F6にペースト＋事業所名追加）'!Q600=4,'組織C③（②のG6~P→F6にペースト＋事業所名追加）'!M600,'組織C③（②のG6~P→F6にペースト＋事業所名追加）'!Q600=5,'組織C③（②のG6~P→F6にペースト＋事業所名追加）'!O600)</f>
        <v/>
      </c>
      <c r="D600" s="136" t="str" cm="1">
        <f t="array" ref="D600">_xlfn.IFS('組織C③（②のG6~P→F6にペースト＋事業所名追加）'!Q600="","",'組織C③（②のG6~P→F6にペースト＋事業所名追加）'!Q600=1,"",'組織C③（②のG6~P→F6にペースト＋事業所名追加）'!Q600=2,'組織C③（②のG6~P→F6にペースト＋事業所名追加）'!G600,'組織C③（②のG6~P→F6にペースト＋事業所名追加）'!Q600=3,'組織C③（②のG6~P→F6にペースト＋事業所名追加）'!I600,'組織C③（②のG6~P→F6にペースト＋事業所名追加）'!Q600=4,'組織C③（②のG6~P→F6にペースト＋事業所名追加）'!K600,'組織C③（②のG6~P→F6にペースト＋事業所名追加）'!Q600=5,'組織C③（②のG6~P→F6にペースト＋事業所名追加）'!M600)</f>
        <v/>
      </c>
      <c r="E600" s="107" t="str">
        <f t="shared" si="20"/>
        <v/>
      </c>
      <c r="F600" s="37" t="str">
        <f t="shared" si="19"/>
        <v/>
      </c>
      <c r="G600" s="123" t="str" cm="1">
        <f t="array" ref="G600">IF($G$6="","",_xlfn.IFS('組織C③（②のG6~P→F6にペースト＋事業所名追加）'!Q600="","",'組織C③（②のG6~P→F6にペースト＋事業所名追加）'!Q600=1,'組織C③（②のG6~P→F6にペースト＋事業所名追加）'!F600,'組織C③（②のG6~P→F6にペースト＋事業所名追加）'!Q600=2,'組織C③（②のG6~P→F6にペースト＋事業所名追加）'!H600,'組織C③（②のG6~P→F6にペースト＋事業所名追加）'!Q600=3,'組織C③（②のG6~P→F6にペースト＋事業所名追加）'!J600,'組織C③（②のG6~P→F6にペースト＋事業所名追加）'!Q600=4,'組織C③（②のG6~P→F6にペースト＋事業所名追加）'!L600,'組織C③（②のG6~P→F6にペースト＋事業所名追加）'!Q600=5,'組織C③（②のG6~P→F6にペースト＋事業所名追加）'!N600))</f>
        <v/>
      </c>
      <c r="H600" s="123" t="str" cm="1">
        <f t="array" ref="H600">IF($G$6="","",_xlfn.IFS('組織C③（②のG6~P→F6にペースト＋事業所名追加）'!Q600="","",'組織C③（②のG6~P→F6にペースト＋事業所名追加）'!Q600=1,"",'組織C③（②のG6~P→F6にペースト＋事業所名追加）'!Q600=2,'組織C③（②のG6~P→F6にペースト＋事業所名追加）'!F600,'組織C③（②のG6~P→F6にペースト＋事業所名追加）'!Q600=3,'組織C③（②のG6~P→F6にペースト＋事業所名追加）'!H600,'組織C③（②のG6~P→F6にペースト＋事業所名追加）'!Q600=4,'組織C③（②のG6~P→F6にペースト＋事業所名追加）'!J600,'組織C③（②のG6~P→F6にペースト＋事業所名追加）'!Q600=5,'組織C③（②のG6~P→F6にペースト＋事業所名追加）'!L600))</f>
        <v/>
      </c>
      <c r="I600" s="123" t="str">
        <f>IF('組織C③（②のG6~P→F6にペースト＋事業所名追加）'!C600="","",'組織C③（②のG6~P→F6にペースト＋事業所名追加）'!C600)</f>
        <v/>
      </c>
      <c r="J600" s="107"/>
    </row>
    <row r="601" spans="1:10">
      <c r="A601" s="107" t="s">
        <v>1138</v>
      </c>
      <c r="B601" s="134"/>
      <c r="C601" s="136" t="str" cm="1">
        <f t="array" ref="C601">_xlfn.IFS('組織C③（②のG6~P→F6にペースト＋事業所名追加）'!Q601="","",'組織C③（②のG6~P→F6にペースト＋事業所名追加）'!Q601=1,'組織C③（②のG6~P→F6にペースト＋事業所名追加）'!G601,'組織C③（②のG6~P→F6にペースト＋事業所名追加）'!Q601=2,'組織C③（②のG6~P→F6にペースト＋事業所名追加）'!I601,'組織C③（②のG6~P→F6にペースト＋事業所名追加）'!Q601=3,'組織C③（②のG6~P→F6にペースト＋事業所名追加）'!K601,'組織C③（②のG6~P→F6にペースト＋事業所名追加）'!Q601=4,'組織C③（②のG6~P→F6にペースト＋事業所名追加）'!M601,'組織C③（②のG6~P→F6にペースト＋事業所名追加）'!Q601=5,'組織C③（②のG6~P→F6にペースト＋事業所名追加）'!O601)</f>
        <v/>
      </c>
      <c r="D601" s="136" t="str" cm="1">
        <f t="array" ref="D601">_xlfn.IFS('組織C③（②のG6~P→F6にペースト＋事業所名追加）'!Q601="","",'組織C③（②のG6~P→F6にペースト＋事業所名追加）'!Q601=1,"",'組織C③（②のG6~P→F6にペースト＋事業所名追加）'!Q601=2,'組織C③（②のG6~P→F6にペースト＋事業所名追加）'!G601,'組織C③（②のG6~P→F6にペースト＋事業所名追加）'!Q601=3,'組織C③（②のG6~P→F6にペースト＋事業所名追加）'!I601,'組織C③（②のG6~P→F6にペースト＋事業所名追加）'!Q601=4,'組織C③（②のG6~P→F6にペースト＋事業所名追加）'!K601,'組織C③（②のG6~P→F6にペースト＋事業所名追加）'!Q601=5,'組織C③（②のG6~P→F6にペースト＋事業所名追加）'!M601)</f>
        <v/>
      </c>
      <c r="E601" s="107" t="str">
        <f t="shared" si="20"/>
        <v/>
      </c>
      <c r="F601" s="37" t="str">
        <f t="shared" si="19"/>
        <v/>
      </c>
      <c r="G601" s="123" t="str" cm="1">
        <f t="array" ref="G601">IF($G$6="","",_xlfn.IFS('組織C③（②のG6~P→F6にペースト＋事業所名追加）'!Q601="","",'組織C③（②のG6~P→F6にペースト＋事業所名追加）'!Q601=1,'組織C③（②のG6~P→F6にペースト＋事業所名追加）'!F601,'組織C③（②のG6~P→F6にペースト＋事業所名追加）'!Q601=2,'組織C③（②のG6~P→F6にペースト＋事業所名追加）'!H601,'組織C③（②のG6~P→F6にペースト＋事業所名追加）'!Q601=3,'組織C③（②のG6~P→F6にペースト＋事業所名追加）'!J601,'組織C③（②のG6~P→F6にペースト＋事業所名追加）'!Q601=4,'組織C③（②のG6~P→F6にペースト＋事業所名追加）'!L601,'組織C③（②のG6~P→F6にペースト＋事業所名追加）'!Q601=5,'組織C③（②のG6~P→F6にペースト＋事業所名追加）'!N601))</f>
        <v/>
      </c>
      <c r="H601" s="123" t="str" cm="1">
        <f t="array" ref="H601">IF($G$6="","",_xlfn.IFS('組織C③（②のG6~P→F6にペースト＋事業所名追加）'!Q601="","",'組織C③（②のG6~P→F6にペースト＋事業所名追加）'!Q601=1,"",'組織C③（②のG6~P→F6にペースト＋事業所名追加）'!Q601=2,'組織C③（②のG6~P→F6にペースト＋事業所名追加）'!F601,'組織C③（②のG6~P→F6にペースト＋事業所名追加）'!Q601=3,'組織C③（②のG6~P→F6にペースト＋事業所名追加）'!H601,'組織C③（②のG6~P→F6にペースト＋事業所名追加）'!Q601=4,'組織C③（②のG6~P→F6にペースト＋事業所名追加）'!J601,'組織C③（②のG6~P→F6にペースト＋事業所名追加）'!Q601=5,'組織C③（②のG6~P→F6にペースト＋事業所名追加）'!L601))</f>
        <v/>
      </c>
      <c r="I601" s="123" t="str">
        <f>IF('組織C③（②のG6~P→F6にペースト＋事業所名追加）'!C601="","",'組織C③（②のG6~P→F6にペースト＋事業所名追加）'!C601)</f>
        <v/>
      </c>
      <c r="J601" s="107"/>
    </row>
    <row r="602" spans="1:10">
      <c r="A602" s="107" t="s">
        <v>1139</v>
      </c>
      <c r="B602" s="134"/>
      <c r="C602" s="136" t="str" cm="1">
        <f t="array" ref="C602">_xlfn.IFS('組織C③（②のG6~P→F6にペースト＋事業所名追加）'!Q602="","",'組織C③（②のG6~P→F6にペースト＋事業所名追加）'!Q602=1,'組織C③（②のG6~P→F6にペースト＋事業所名追加）'!G602,'組織C③（②のG6~P→F6にペースト＋事業所名追加）'!Q602=2,'組織C③（②のG6~P→F6にペースト＋事業所名追加）'!I602,'組織C③（②のG6~P→F6にペースト＋事業所名追加）'!Q602=3,'組織C③（②のG6~P→F6にペースト＋事業所名追加）'!K602,'組織C③（②のG6~P→F6にペースト＋事業所名追加）'!Q602=4,'組織C③（②のG6~P→F6にペースト＋事業所名追加）'!M602,'組織C③（②のG6~P→F6にペースト＋事業所名追加）'!Q602=5,'組織C③（②のG6~P→F6にペースト＋事業所名追加）'!O602)</f>
        <v/>
      </c>
      <c r="D602" s="136" t="str" cm="1">
        <f t="array" ref="D602">_xlfn.IFS('組織C③（②のG6~P→F6にペースト＋事業所名追加）'!Q602="","",'組織C③（②のG6~P→F6にペースト＋事業所名追加）'!Q602=1,"",'組織C③（②のG6~P→F6にペースト＋事業所名追加）'!Q602=2,'組織C③（②のG6~P→F6にペースト＋事業所名追加）'!G602,'組織C③（②のG6~P→F6にペースト＋事業所名追加）'!Q602=3,'組織C③（②のG6~P→F6にペースト＋事業所名追加）'!I602,'組織C③（②のG6~P→F6にペースト＋事業所名追加）'!Q602=4,'組織C③（②のG6~P→F6にペースト＋事業所名追加）'!K602,'組織C③（②のG6~P→F6にペースト＋事業所名追加）'!Q602=5,'組織C③（②のG6~P→F6にペースト＋事業所名追加）'!M602)</f>
        <v/>
      </c>
      <c r="E602" s="107" t="str">
        <f t="shared" si="20"/>
        <v/>
      </c>
      <c r="F602" s="37" t="str">
        <f t="shared" si="19"/>
        <v/>
      </c>
      <c r="G602" s="123" t="str" cm="1">
        <f t="array" ref="G602">IF($G$6="","",_xlfn.IFS('組織C③（②のG6~P→F6にペースト＋事業所名追加）'!Q602="","",'組織C③（②のG6~P→F6にペースト＋事業所名追加）'!Q602=1,'組織C③（②のG6~P→F6にペースト＋事業所名追加）'!F602,'組織C③（②のG6~P→F6にペースト＋事業所名追加）'!Q602=2,'組織C③（②のG6~P→F6にペースト＋事業所名追加）'!H602,'組織C③（②のG6~P→F6にペースト＋事業所名追加）'!Q602=3,'組織C③（②のG6~P→F6にペースト＋事業所名追加）'!J602,'組織C③（②のG6~P→F6にペースト＋事業所名追加）'!Q602=4,'組織C③（②のG6~P→F6にペースト＋事業所名追加）'!L602,'組織C③（②のG6~P→F6にペースト＋事業所名追加）'!Q602=5,'組織C③（②のG6~P→F6にペースト＋事業所名追加）'!N602))</f>
        <v/>
      </c>
      <c r="H602" s="123" t="str" cm="1">
        <f t="array" ref="H602">IF($G$6="","",_xlfn.IFS('組織C③（②のG6~P→F6にペースト＋事業所名追加）'!Q602="","",'組織C③（②のG6~P→F6にペースト＋事業所名追加）'!Q602=1,"",'組織C③（②のG6~P→F6にペースト＋事業所名追加）'!Q602=2,'組織C③（②のG6~P→F6にペースト＋事業所名追加）'!F602,'組織C③（②のG6~P→F6にペースト＋事業所名追加）'!Q602=3,'組織C③（②のG6~P→F6にペースト＋事業所名追加）'!H602,'組織C③（②のG6~P→F6にペースト＋事業所名追加）'!Q602=4,'組織C③（②のG6~P→F6にペースト＋事業所名追加）'!J602,'組織C③（②のG6~P→F6にペースト＋事業所名追加）'!Q602=5,'組織C③（②のG6~P→F6にペースト＋事業所名追加）'!L602))</f>
        <v/>
      </c>
      <c r="I602" s="123" t="str">
        <f>IF('組織C③（②のG6~P→F6にペースト＋事業所名追加）'!C602="","",'組織C③（②のG6~P→F6にペースト＋事業所名追加）'!C602)</f>
        <v/>
      </c>
      <c r="J602" s="107"/>
    </row>
    <row r="603" spans="1:10">
      <c r="A603" s="107" t="s">
        <v>1140</v>
      </c>
      <c r="B603" s="134"/>
      <c r="C603" s="136" t="str" cm="1">
        <f t="array" ref="C603">_xlfn.IFS('組織C③（②のG6~P→F6にペースト＋事業所名追加）'!Q603="","",'組織C③（②のG6~P→F6にペースト＋事業所名追加）'!Q603=1,'組織C③（②のG6~P→F6にペースト＋事業所名追加）'!G603,'組織C③（②のG6~P→F6にペースト＋事業所名追加）'!Q603=2,'組織C③（②のG6~P→F6にペースト＋事業所名追加）'!I603,'組織C③（②のG6~P→F6にペースト＋事業所名追加）'!Q603=3,'組織C③（②のG6~P→F6にペースト＋事業所名追加）'!K603,'組織C③（②のG6~P→F6にペースト＋事業所名追加）'!Q603=4,'組織C③（②のG6~P→F6にペースト＋事業所名追加）'!M603,'組織C③（②のG6~P→F6にペースト＋事業所名追加）'!Q603=5,'組織C③（②のG6~P→F6にペースト＋事業所名追加）'!O603)</f>
        <v/>
      </c>
      <c r="D603" s="136" t="str" cm="1">
        <f t="array" ref="D603">_xlfn.IFS('組織C③（②のG6~P→F6にペースト＋事業所名追加）'!Q603="","",'組織C③（②のG6~P→F6にペースト＋事業所名追加）'!Q603=1,"",'組織C③（②のG6~P→F6にペースト＋事業所名追加）'!Q603=2,'組織C③（②のG6~P→F6にペースト＋事業所名追加）'!G603,'組織C③（②のG6~P→F6にペースト＋事業所名追加）'!Q603=3,'組織C③（②のG6~P→F6にペースト＋事業所名追加）'!I603,'組織C③（②のG6~P→F6にペースト＋事業所名追加）'!Q603=4,'組織C③（②のG6~P→F6にペースト＋事業所名追加）'!K603,'組織C③（②のG6~P→F6にペースト＋事業所名追加）'!Q603=5,'組織C③（②のG6~P→F6にペースト＋事業所名追加）'!M603)</f>
        <v/>
      </c>
      <c r="E603" s="107" t="str">
        <f t="shared" si="20"/>
        <v/>
      </c>
      <c r="F603" s="37" t="str">
        <f t="shared" si="19"/>
        <v/>
      </c>
      <c r="G603" s="123" t="str" cm="1">
        <f t="array" ref="G603">IF($G$6="","",_xlfn.IFS('組織C③（②のG6~P→F6にペースト＋事業所名追加）'!Q603="","",'組織C③（②のG6~P→F6にペースト＋事業所名追加）'!Q603=1,'組織C③（②のG6~P→F6にペースト＋事業所名追加）'!F603,'組織C③（②のG6~P→F6にペースト＋事業所名追加）'!Q603=2,'組織C③（②のG6~P→F6にペースト＋事業所名追加）'!H603,'組織C③（②のG6~P→F6にペースト＋事業所名追加）'!Q603=3,'組織C③（②のG6~P→F6にペースト＋事業所名追加）'!J603,'組織C③（②のG6~P→F6にペースト＋事業所名追加）'!Q603=4,'組織C③（②のG6~P→F6にペースト＋事業所名追加）'!L603,'組織C③（②のG6~P→F6にペースト＋事業所名追加）'!Q603=5,'組織C③（②のG6~P→F6にペースト＋事業所名追加）'!N603))</f>
        <v/>
      </c>
      <c r="H603" s="123" t="str" cm="1">
        <f t="array" ref="H603">IF($G$6="","",_xlfn.IFS('組織C③（②のG6~P→F6にペースト＋事業所名追加）'!Q603="","",'組織C③（②のG6~P→F6にペースト＋事業所名追加）'!Q603=1,"",'組織C③（②のG6~P→F6にペースト＋事業所名追加）'!Q603=2,'組織C③（②のG6~P→F6にペースト＋事業所名追加）'!F603,'組織C③（②のG6~P→F6にペースト＋事業所名追加）'!Q603=3,'組織C③（②のG6~P→F6にペースト＋事業所名追加）'!H603,'組織C③（②のG6~P→F6にペースト＋事業所名追加）'!Q603=4,'組織C③（②のG6~P→F6にペースト＋事業所名追加）'!J603,'組織C③（②のG6~P→F6にペースト＋事業所名追加）'!Q603=5,'組織C③（②のG6~P→F6にペースト＋事業所名追加）'!L603))</f>
        <v/>
      </c>
      <c r="I603" s="123" t="str">
        <f>IF('組織C③（②のG6~P→F6にペースト＋事業所名追加）'!C603="","",'組織C③（②のG6~P→F6にペースト＋事業所名追加）'!C603)</f>
        <v/>
      </c>
      <c r="J603" s="107"/>
    </row>
    <row r="604" spans="1:10">
      <c r="A604" s="107" t="s">
        <v>1141</v>
      </c>
      <c r="B604" s="134"/>
      <c r="C604" s="136" t="str" cm="1">
        <f t="array" ref="C604">_xlfn.IFS('組織C③（②のG6~P→F6にペースト＋事業所名追加）'!Q604="","",'組織C③（②のG6~P→F6にペースト＋事業所名追加）'!Q604=1,'組織C③（②のG6~P→F6にペースト＋事業所名追加）'!G604,'組織C③（②のG6~P→F6にペースト＋事業所名追加）'!Q604=2,'組織C③（②のG6~P→F6にペースト＋事業所名追加）'!I604,'組織C③（②のG6~P→F6にペースト＋事業所名追加）'!Q604=3,'組織C③（②のG6~P→F6にペースト＋事業所名追加）'!K604,'組織C③（②のG6~P→F6にペースト＋事業所名追加）'!Q604=4,'組織C③（②のG6~P→F6にペースト＋事業所名追加）'!M604,'組織C③（②のG6~P→F6にペースト＋事業所名追加）'!Q604=5,'組織C③（②のG6~P→F6にペースト＋事業所名追加）'!O604)</f>
        <v/>
      </c>
      <c r="D604" s="136" t="str" cm="1">
        <f t="array" ref="D604">_xlfn.IFS('組織C③（②のG6~P→F6にペースト＋事業所名追加）'!Q604="","",'組織C③（②のG6~P→F6にペースト＋事業所名追加）'!Q604=1,"",'組織C③（②のG6~P→F6にペースト＋事業所名追加）'!Q604=2,'組織C③（②のG6~P→F6にペースト＋事業所名追加）'!G604,'組織C③（②のG6~P→F6にペースト＋事業所名追加）'!Q604=3,'組織C③（②のG6~P→F6にペースト＋事業所名追加）'!I604,'組織C③（②のG6~P→F6にペースト＋事業所名追加）'!Q604=4,'組織C③（②のG6~P→F6にペースト＋事業所名追加）'!K604,'組織C③（②のG6~P→F6にペースト＋事業所名追加）'!Q604=5,'組織C③（②のG6~P→F6にペースト＋事業所名追加）'!M604)</f>
        <v/>
      </c>
      <c r="E604" s="107" t="str">
        <f t="shared" si="20"/>
        <v/>
      </c>
      <c r="F604" s="37" t="str">
        <f t="shared" si="19"/>
        <v/>
      </c>
      <c r="G604" s="123" t="str" cm="1">
        <f t="array" ref="G604">IF($G$6="","",_xlfn.IFS('組織C③（②のG6~P→F6にペースト＋事業所名追加）'!Q604="","",'組織C③（②のG6~P→F6にペースト＋事業所名追加）'!Q604=1,'組織C③（②のG6~P→F6にペースト＋事業所名追加）'!F604,'組織C③（②のG6~P→F6にペースト＋事業所名追加）'!Q604=2,'組織C③（②のG6~P→F6にペースト＋事業所名追加）'!H604,'組織C③（②のG6~P→F6にペースト＋事業所名追加）'!Q604=3,'組織C③（②のG6~P→F6にペースト＋事業所名追加）'!J604,'組織C③（②のG6~P→F6にペースト＋事業所名追加）'!Q604=4,'組織C③（②のG6~P→F6にペースト＋事業所名追加）'!L604,'組織C③（②のG6~P→F6にペースト＋事業所名追加）'!Q604=5,'組織C③（②のG6~P→F6にペースト＋事業所名追加）'!N604))</f>
        <v/>
      </c>
      <c r="H604" s="123" t="str" cm="1">
        <f t="array" ref="H604">IF($G$6="","",_xlfn.IFS('組織C③（②のG6~P→F6にペースト＋事業所名追加）'!Q604="","",'組織C③（②のG6~P→F6にペースト＋事業所名追加）'!Q604=1,"",'組織C③（②のG6~P→F6にペースト＋事業所名追加）'!Q604=2,'組織C③（②のG6~P→F6にペースト＋事業所名追加）'!F604,'組織C③（②のG6~P→F6にペースト＋事業所名追加）'!Q604=3,'組織C③（②のG6~P→F6にペースト＋事業所名追加）'!H604,'組織C③（②のG6~P→F6にペースト＋事業所名追加）'!Q604=4,'組織C③（②のG6~P→F6にペースト＋事業所名追加）'!J604,'組織C③（②のG6~P→F6にペースト＋事業所名追加）'!Q604=5,'組織C③（②のG6~P→F6にペースト＋事業所名追加）'!L604))</f>
        <v/>
      </c>
      <c r="I604" s="123" t="str">
        <f>IF('組織C③（②のG6~P→F6にペースト＋事業所名追加）'!C604="","",'組織C③（②のG6~P→F6にペースト＋事業所名追加）'!C604)</f>
        <v/>
      </c>
      <c r="J604" s="107"/>
    </row>
    <row r="605" spans="1:10">
      <c r="A605" s="107" t="s">
        <v>1142</v>
      </c>
      <c r="B605" s="134"/>
      <c r="C605" s="136" t="str" cm="1">
        <f t="array" ref="C605">_xlfn.IFS('組織C③（②のG6~P→F6にペースト＋事業所名追加）'!Q605="","",'組織C③（②のG6~P→F6にペースト＋事業所名追加）'!Q605=1,'組織C③（②のG6~P→F6にペースト＋事業所名追加）'!G605,'組織C③（②のG6~P→F6にペースト＋事業所名追加）'!Q605=2,'組織C③（②のG6~P→F6にペースト＋事業所名追加）'!I605,'組織C③（②のG6~P→F6にペースト＋事業所名追加）'!Q605=3,'組織C③（②のG6~P→F6にペースト＋事業所名追加）'!K605,'組織C③（②のG6~P→F6にペースト＋事業所名追加）'!Q605=4,'組織C③（②のG6~P→F6にペースト＋事業所名追加）'!M605,'組織C③（②のG6~P→F6にペースト＋事業所名追加）'!Q605=5,'組織C③（②のG6~P→F6にペースト＋事業所名追加）'!O605)</f>
        <v/>
      </c>
      <c r="D605" s="136" t="str" cm="1">
        <f t="array" ref="D605">_xlfn.IFS('組織C③（②のG6~P→F6にペースト＋事業所名追加）'!Q605="","",'組織C③（②のG6~P→F6にペースト＋事業所名追加）'!Q605=1,"",'組織C③（②のG6~P→F6にペースト＋事業所名追加）'!Q605=2,'組織C③（②のG6~P→F6にペースト＋事業所名追加）'!G605,'組織C③（②のG6~P→F6にペースト＋事業所名追加）'!Q605=3,'組織C③（②のG6~P→F6にペースト＋事業所名追加）'!I605,'組織C③（②のG6~P→F6にペースト＋事業所名追加）'!Q605=4,'組織C③（②のG6~P→F6にペースト＋事業所名追加）'!K605,'組織C③（②のG6~P→F6にペースト＋事業所名追加）'!Q605=5,'組織C③（②のG6~P→F6にペースト＋事業所名追加）'!M605)</f>
        <v/>
      </c>
      <c r="E605" s="107" t="str">
        <f t="shared" si="20"/>
        <v/>
      </c>
      <c r="F605" s="37" t="str">
        <f t="shared" si="19"/>
        <v/>
      </c>
      <c r="G605" s="123" t="str" cm="1">
        <f t="array" ref="G605">IF($G$6="","",_xlfn.IFS('組織C③（②のG6~P→F6にペースト＋事業所名追加）'!Q605="","",'組織C③（②のG6~P→F6にペースト＋事業所名追加）'!Q605=1,'組織C③（②のG6~P→F6にペースト＋事業所名追加）'!F605,'組織C③（②のG6~P→F6にペースト＋事業所名追加）'!Q605=2,'組織C③（②のG6~P→F6にペースト＋事業所名追加）'!H605,'組織C③（②のG6~P→F6にペースト＋事業所名追加）'!Q605=3,'組織C③（②のG6~P→F6にペースト＋事業所名追加）'!J605,'組織C③（②のG6~P→F6にペースト＋事業所名追加）'!Q605=4,'組織C③（②のG6~P→F6にペースト＋事業所名追加）'!L605,'組織C③（②のG6~P→F6にペースト＋事業所名追加）'!Q605=5,'組織C③（②のG6~P→F6にペースト＋事業所名追加）'!N605))</f>
        <v/>
      </c>
      <c r="H605" s="123" t="str" cm="1">
        <f t="array" ref="H605">IF($G$6="","",_xlfn.IFS('組織C③（②のG6~P→F6にペースト＋事業所名追加）'!Q605="","",'組織C③（②のG6~P→F6にペースト＋事業所名追加）'!Q605=1,"",'組織C③（②のG6~P→F6にペースト＋事業所名追加）'!Q605=2,'組織C③（②のG6~P→F6にペースト＋事業所名追加）'!F605,'組織C③（②のG6~P→F6にペースト＋事業所名追加）'!Q605=3,'組織C③（②のG6~P→F6にペースト＋事業所名追加）'!H605,'組織C③（②のG6~P→F6にペースト＋事業所名追加）'!Q605=4,'組織C③（②のG6~P→F6にペースト＋事業所名追加）'!J605,'組織C③（②のG6~P→F6にペースト＋事業所名追加）'!Q605=5,'組織C③（②のG6~P→F6にペースト＋事業所名追加）'!L605))</f>
        <v/>
      </c>
      <c r="I605" s="123" t="str">
        <f>IF('組織C③（②のG6~P→F6にペースト＋事業所名追加）'!C605="","",'組織C③（②のG6~P→F6にペースト＋事業所名追加）'!C605)</f>
        <v/>
      </c>
      <c r="J605" s="107"/>
    </row>
    <row r="606" spans="1:10">
      <c r="A606" s="107" t="s">
        <v>1143</v>
      </c>
      <c r="B606" s="134"/>
      <c r="C606" s="136" t="str" cm="1">
        <f t="array" ref="C606">_xlfn.IFS('組織C③（②のG6~P→F6にペースト＋事業所名追加）'!Q606="","",'組織C③（②のG6~P→F6にペースト＋事業所名追加）'!Q606=1,'組織C③（②のG6~P→F6にペースト＋事業所名追加）'!G606,'組織C③（②のG6~P→F6にペースト＋事業所名追加）'!Q606=2,'組織C③（②のG6~P→F6にペースト＋事業所名追加）'!I606,'組織C③（②のG6~P→F6にペースト＋事業所名追加）'!Q606=3,'組織C③（②のG6~P→F6にペースト＋事業所名追加）'!K606,'組織C③（②のG6~P→F6にペースト＋事業所名追加）'!Q606=4,'組織C③（②のG6~P→F6にペースト＋事業所名追加）'!M606,'組織C③（②のG6~P→F6にペースト＋事業所名追加）'!Q606=5,'組織C③（②のG6~P→F6にペースト＋事業所名追加）'!O606)</f>
        <v/>
      </c>
      <c r="D606" s="136" t="str" cm="1">
        <f t="array" ref="D606">_xlfn.IFS('組織C③（②のG6~P→F6にペースト＋事業所名追加）'!Q606="","",'組織C③（②のG6~P→F6にペースト＋事業所名追加）'!Q606=1,"",'組織C③（②のG6~P→F6にペースト＋事業所名追加）'!Q606=2,'組織C③（②のG6~P→F6にペースト＋事業所名追加）'!G606,'組織C③（②のG6~P→F6にペースト＋事業所名追加）'!Q606=3,'組織C③（②のG6~P→F6にペースト＋事業所名追加）'!I606,'組織C③（②のG6~P→F6にペースト＋事業所名追加）'!Q606=4,'組織C③（②のG6~P→F6にペースト＋事業所名追加）'!K606,'組織C③（②のG6~P→F6にペースト＋事業所名追加）'!Q606=5,'組織C③（②のG6~P→F6にペースト＋事業所名追加）'!M606)</f>
        <v/>
      </c>
      <c r="E606" s="107" t="str">
        <f t="shared" si="20"/>
        <v/>
      </c>
      <c r="F606" s="37" t="str">
        <f t="shared" si="19"/>
        <v/>
      </c>
      <c r="G606" s="123" t="str" cm="1">
        <f t="array" ref="G606">IF($G$6="","",_xlfn.IFS('組織C③（②のG6~P→F6にペースト＋事業所名追加）'!Q606="","",'組織C③（②のG6~P→F6にペースト＋事業所名追加）'!Q606=1,'組織C③（②のG6~P→F6にペースト＋事業所名追加）'!F606,'組織C③（②のG6~P→F6にペースト＋事業所名追加）'!Q606=2,'組織C③（②のG6~P→F6にペースト＋事業所名追加）'!H606,'組織C③（②のG6~P→F6にペースト＋事業所名追加）'!Q606=3,'組織C③（②のG6~P→F6にペースト＋事業所名追加）'!J606,'組織C③（②のG6~P→F6にペースト＋事業所名追加）'!Q606=4,'組織C③（②のG6~P→F6にペースト＋事業所名追加）'!L606,'組織C③（②のG6~P→F6にペースト＋事業所名追加）'!Q606=5,'組織C③（②のG6~P→F6にペースト＋事業所名追加）'!N606))</f>
        <v/>
      </c>
      <c r="H606" s="123" t="str" cm="1">
        <f t="array" ref="H606">IF($G$6="","",_xlfn.IFS('組織C③（②のG6~P→F6にペースト＋事業所名追加）'!Q606="","",'組織C③（②のG6~P→F6にペースト＋事業所名追加）'!Q606=1,"",'組織C③（②のG6~P→F6にペースト＋事業所名追加）'!Q606=2,'組織C③（②のG6~P→F6にペースト＋事業所名追加）'!F606,'組織C③（②のG6~P→F6にペースト＋事業所名追加）'!Q606=3,'組織C③（②のG6~P→F6にペースト＋事業所名追加）'!H606,'組織C③（②のG6~P→F6にペースト＋事業所名追加）'!Q606=4,'組織C③（②のG6~P→F6にペースト＋事業所名追加）'!J606,'組織C③（②のG6~P→F6にペースト＋事業所名追加）'!Q606=5,'組織C③（②のG6~P→F6にペースト＋事業所名追加）'!L606))</f>
        <v/>
      </c>
      <c r="I606" s="123" t="str">
        <f>IF('組織C③（②のG6~P→F6にペースト＋事業所名追加）'!C606="","",'組織C③（②のG6~P→F6にペースト＋事業所名追加）'!C606)</f>
        <v/>
      </c>
      <c r="J606" s="107"/>
    </row>
    <row r="607" spans="1:10">
      <c r="A607" s="107" t="s">
        <v>1144</v>
      </c>
      <c r="B607" s="134"/>
      <c r="C607" s="136" t="str" cm="1">
        <f t="array" ref="C607">_xlfn.IFS('組織C③（②のG6~P→F6にペースト＋事業所名追加）'!Q607="","",'組織C③（②のG6~P→F6にペースト＋事業所名追加）'!Q607=1,'組織C③（②のG6~P→F6にペースト＋事業所名追加）'!G607,'組織C③（②のG6~P→F6にペースト＋事業所名追加）'!Q607=2,'組織C③（②のG6~P→F6にペースト＋事業所名追加）'!I607,'組織C③（②のG6~P→F6にペースト＋事業所名追加）'!Q607=3,'組織C③（②のG6~P→F6にペースト＋事業所名追加）'!K607,'組織C③（②のG6~P→F6にペースト＋事業所名追加）'!Q607=4,'組織C③（②のG6~P→F6にペースト＋事業所名追加）'!M607,'組織C③（②のG6~P→F6にペースト＋事業所名追加）'!Q607=5,'組織C③（②のG6~P→F6にペースト＋事業所名追加）'!O607)</f>
        <v/>
      </c>
      <c r="D607" s="136" t="str" cm="1">
        <f t="array" ref="D607">_xlfn.IFS('組織C③（②のG6~P→F6にペースト＋事業所名追加）'!Q607="","",'組織C③（②のG6~P→F6にペースト＋事業所名追加）'!Q607=1,"",'組織C③（②のG6~P→F6にペースト＋事業所名追加）'!Q607=2,'組織C③（②のG6~P→F6にペースト＋事業所名追加）'!G607,'組織C③（②のG6~P→F6にペースト＋事業所名追加）'!Q607=3,'組織C③（②のG6~P→F6にペースト＋事業所名追加）'!I607,'組織C③（②のG6~P→F6にペースト＋事業所名追加）'!Q607=4,'組織C③（②のG6~P→F6にペースト＋事業所名追加）'!K607,'組織C③（②のG6~P→F6にペースト＋事業所名追加）'!Q607=5,'組織C③（②のG6~P→F6にペースト＋事業所名追加）'!M607)</f>
        <v/>
      </c>
      <c r="E607" s="107" t="str">
        <f t="shared" si="20"/>
        <v/>
      </c>
      <c r="F607" s="37" t="str">
        <f t="shared" si="19"/>
        <v/>
      </c>
      <c r="G607" s="123" t="str" cm="1">
        <f t="array" ref="G607">IF($G$6="","",_xlfn.IFS('組織C③（②のG6~P→F6にペースト＋事業所名追加）'!Q607="","",'組織C③（②のG6~P→F6にペースト＋事業所名追加）'!Q607=1,'組織C③（②のG6~P→F6にペースト＋事業所名追加）'!F607,'組織C③（②のG6~P→F6にペースト＋事業所名追加）'!Q607=2,'組織C③（②のG6~P→F6にペースト＋事業所名追加）'!H607,'組織C③（②のG6~P→F6にペースト＋事業所名追加）'!Q607=3,'組織C③（②のG6~P→F6にペースト＋事業所名追加）'!J607,'組織C③（②のG6~P→F6にペースト＋事業所名追加）'!Q607=4,'組織C③（②のG6~P→F6にペースト＋事業所名追加）'!L607,'組織C③（②のG6~P→F6にペースト＋事業所名追加）'!Q607=5,'組織C③（②のG6~P→F6にペースト＋事業所名追加）'!N607))</f>
        <v/>
      </c>
      <c r="H607" s="123" t="str" cm="1">
        <f t="array" ref="H607">IF($G$6="","",_xlfn.IFS('組織C③（②のG6~P→F6にペースト＋事業所名追加）'!Q607="","",'組織C③（②のG6~P→F6にペースト＋事業所名追加）'!Q607=1,"",'組織C③（②のG6~P→F6にペースト＋事業所名追加）'!Q607=2,'組織C③（②のG6~P→F6にペースト＋事業所名追加）'!F607,'組織C③（②のG6~P→F6にペースト＋事業所名追加）'!Q607=3,'組織C③（②のG6~P→F6にペースト＋事業所名追加）'!H607,'組織C③（②のG6~P→F6にペースト＋事業所名追加）'!Q607=4,'組織C③（②のG6~P→F6にペースト＋事業所名追加）'!J607,'組織C③（②のG6~P→F6にペースト＋事業所名追加）'!Q607=5,'組織C③（②のG6~P→F6にペースト＋事業所名追加）'!L607))</f>
        <v/>
      </c>
      <c r="I607" s="123" t="str">
        <f>IF('組織C③（②のG6~P→F6にペースト＋事業所名追加）'!C607="","",'組織C③（②のG6~P→F6にペースト＋事業所名追加）'!C607)</f>
        <v/>
      </c>
      <c r="J607" s="107"/>
    </row>
    <row r="608" spans="1:10">
      <c r="A608" s="107" t="s">
        <v>1145</v>
      </c>
      <c r="B608" s="134"/>
      <c r="C608" s="136" t="str" cm="1">
        <f t="array" ref="C608">_xlfn.IFS('組織C③（②のG6~P→F6にペースト＋事業所名追加）'!Q608="","",'組織C③（②のG6~P→F6にペースト＋事業所名追加）'!Q608=1,'組織C③（②のG6~P→F6にペースト＋事業所名追加）'!G608,'組織C③（②のG6~P→F6にペースト＋事業所名追加）'!Q608=2,'組織C③（②のG6~P→F6にペースト＋事業所名追加）'!I608,'組織C③（②のG6~P→F6にペースト＋事業所名追加）'!Q608=3,'組織C③（②のG6~P→F6にペースト＋事業所名追加）'!K608,'組織C③（②のG6~P→F6にペースト＋事業所名追加）'!Q608=4,'組織C③（②のG6~P→F6にペースト＋事業所名追加）'!M608,'組織C③（②のG6~P→F6にペースト＋事業所名追加）'!Q608=5,'組織C③（②のG6~P→F6にペースト＋事業所名追加）'!O608)</f>
        <v/>
      </c>
      <c r="D608" s="136" t="str" cm="1">
        <f t="array" ref="D608">_xlfn.IFS('組織C③（②のG6~P→F6にペースト＋事業所名追加）'!Q608="","",'組織C③（②のG6~P→F6にペースト＋事業所名追加）'!Q608=1,"",'組織C③（②のG6~P→F6にペースト＋事業所名追加）'!Q608=2,'組織C③（②のG6~P→F6にペースト＋事業所名追加）'!G608,'組織C③（②のG6~P→F6にペースト＋事業所名追加）'!Q608=3,'組織C③（②のG6~P→F6にペースト＋事業所名追加）'!I608,'組織C③（②のG6~P→F6にペースト＋事業所名追加）'!Q608=4,'組織C③（②のG6~P→F6にペースト＋事業所名追加）'!K608,'組織C③（②のG6~P→F6にペースト＋事業所名追加）'!Q608=5,'組織C③（②のG6~P→F6にペースト＋事業所名追加）'!M608)</f>
        <v/>
      </c>
      <c r="E608" s="107" t="str">
        <f t="shared" si="20"/>
        <v/>
      </c>
      <c r="F608" s="37" t="str">
        <f t="shared" si="19"/>
        <v/>
      </c>
      <c r="G608" s="123" t="str" cm="1">
        <f t="array" ref="G608">IF($G$6="","",_xlfn.IFS('組織C③（②のG6~P→F6にペースト＋事業所名追加）'!Q608="","",'組織C③（②のG6~P→F6にペースト＋事業所名追加）'!Q608=1,'組織C③（②のG6~P→F6にペースト＋事業所名追加）'!F608,'組織C③（②のG6~P→F6にペースト＋事業所名追加）'!Q608=2,'組織C③（②のG6~P→F6にペースト＋事業所名追加）'!H608,'組織C③（②のG6~P→F6にペースト＋事業所名追加）'!Q608=3,'組織C③（②のG6~P→F6にペースト＋事業所名追加）'!J608,'組織C③（②のG6~P→F6にペースト＋事業所名追加）'!Q608=4,'組織C③（②のG6~P→F6にペースト＋事業所名追加）'!L608,'組織C③（②のG6~P→F6にペースト＋事業所名追加）'!Q608=5,'組織C③（②のG6~P→F6にペースト＋事業所名追加）'!N608))</f>
        <v/>
      </c>
      <c r="H608" s="123" t="str" cm="1">
        <f t="array" ref="H608">IF($G$6="","",_xlfn.IFS('組織C③（②のG6~P→F6にペースト＋事業所名追加）'!Q608="","",'組織C③（②のG6~P→F6にペースト＋事業所名追加）'!Q608=1,"",'組織C③（②のG6~P→F6にペースト＋事業所名追加）'!Q608=2,'組織C③（②のG6~P→F6にペースト＋事業所名追加）'!F608,'組織C③（②のG6~P→F6にペースト＋事業所名追加）'!Q608=3,'組織C③（②のG6~P→F6にペースト＋事業所名追加）'!H608,'組織C③（②のG6~P→F6にペースト＋事業所名追加）'!Q608=4,'組織C③（②のG6~P→F6にペースト＋事業所名追加）'!J608,'組織C③（②のG6~P→F6にペースト＋事業所名追加）'!Q608=5,'組織C③（②のG6~P→F6にペースト＋事業所名追加）'!L608))</f>
        <v/>
      </c>
      <c r="I608" s="123" t="str">
        <f>IF('組織C③（②のG6~P→F6にペースト＋事業所名追加）'!C608="","",'組織C③（②のG6~P→F6にペースト＋事業所名追加）'!C608)</f>
        <v/>
      </c>
      <c r="J608" s="107"/>
    </row>
    <row r="609" spans="1:10">
      <c r="A609" s="107" t="s">
        <v>1146</v>
      </c>
      <c r="B609" s="134"/>
      <c r="C609" s="136" t="str" cm="1">
        <f t="array" ref="C609">_xlfn.IFS('組織C③（②のG6~P→F6にペースト＋事業所名追加）'!Q609="","",'組織C③（②のG6~P→F6にペースト＋事業所名追加）'!Q609=1,'組織C③（②のG6~P→F6にペースト＋事業所名追加）'!G609,'組織C③（②のG6~P→F6にペースト＋事業所名追加）'!Q609=2,'組織C③（②のG6~P→F6にペースト＋事業所名追加）'!I609,'組織C③（②のG6~P→F6にペースト＋事業所名追加）'!Q609=3,'組織C③（②のG6~P→F6にペースト＋事業所名追加）'!K609,'組織C③（②のG6~P→F6にペースト＋事業所名追加）'!Q609=4,'組織C③（②のG6~P→F6にペースト＋事業所名追加）'!M609,'組織C③（②のG6~P→F6にペースト＋事業所名追加）'!Q609=5,'組織C③（②のG6~P→F6にペースト＋事業所名追加）'!O609)</f>
        <v/>
      </c>
      <c r="D609" s="136" t="str" cm="1">
        <f t="array" ref="D609">_xlfn.IFS('組織C③（②のG6~P→F6にペースト＋事業所名追加）'!Q609="","",'組織C③（②のG6~P→F6にペースト＋事業所名追加）'!Q609=1,"",'組織C③（②のG6~P→F6にペースト＋事業所名追加）'!Q609=2,'組織C③（②のG6~P→F6にペースト＋事業所名追加）'!G609,'組織C③（②のG6~P→F6にペースト＋事業所名追加）'!Q609=3,'組織C③（②のG6~P→F6にペースト＋事業所名追加）'!I609,'組織C③（②のG6~P→F6にペースト＋事業所名追加）'!Q609=4,'組織C③（②のG6~P→F6にペースト＋事業所名追加）'!K609,'組織C③（②のG6~P→F6にペースト＋事業所名追加）'!Q609=5,'組織C③（②のG6~P→F6にペースト＋事業所名追加）'!M609)</f>
        <v/>
      </c>
      <c r="E609" s="107" t="str">
        <f t="shared" si="20"/>
        <v/>
      </c>
      <c r="F609" s="37" t="str">
        <f t="shared" si="19"/>
        <v/>
      </c>
      <c r="G609" s="123" t="str" cm="1">
        <f t="array" ref="G609">IF($G$6="","",_xlfn.IFS('組織C③（②のG6~P→F6にペースト＋事業所名追加）'!Q609="","",'組織C③（②のG6~P→F6にペースト＋事業所名追加）'!Q609=1,'組織C③（②のG6~P→F6にペースト＋事業所名追加）'!F609,'組織C③（②のG6~P→F6にペースト＋事業所名追加）'!Q609=2,'組織C③（②のG6~P→F6にペースト＋事業所名追加）'!H609,'組織C③（②のG6~P→F6にペースト＋事業所名追加）'!Q609=3,'組織C③（②のG6~P→F6にペースト＋事業所名追加）'!J609,'組織C③（②のG6~P→F6にペースト＋事業所名追加）'!Q609=4,'組織C③（②のG6~P→F6にペースト＋事業所名追加）'!L609,'組織C③（②のG6~P→F6にペースト＋事業所名追加）'!Q609=5,'組織C③（②のG6~P→F6にペースト＋事業所名追加）'!N609))</f>
        <v/>
      </c>
      <c r="H609" s="123" t="str" cm="1">
        <f t="array" ref="H609">IF($G$6="","",_xlfn.IFS('組織C③（②のG6~P→F6にペースト＋事業所名追加）'!Q609="","",'組織C③（②のG6~P→F6にペースト＋事業所名追加）'!Q609=1,"",'組織C③（②のG6~P→F6にペースト＋事業所名追加）'!Q609=2,'組織C③（②のG6~P→F6にペースト＋事業所名追加）'!F609,'組織C③（②のG6~P→F6にペースト＋事業所名追加）'!Q609=3,'組織C③（②のG6~P→F6にペースト＋事業所名追加）'!H609,'組織C③（②のG6~P→F6にペースト＋事業所名追加）'!Q609=4,'組織C③（②のG6~P→F6にペースト＋事業所名追加）'!J609,'組織C③（②のG6~P→F6にペースト＋事業所名追加）'!Q609=5,'組織C③（②のG6~P→F6にペースト＋事業所名追加）'!L609))</f>
        <v/>
      </c>
      <c r="I609" s="123" t="str">
        <f>IF('組織C③（②のG6~P→F6にペースト＋事業所名追加）'!C609="","",'組織C③（②のG6~P→F6にペースト＋事業所名追加）'!C609)</f>
        <v/>
      </c>
      <c r="J609" s="107"/>
    </row>
    <row r="610" spans="1:10">
      <c r="A610" s="107" t="s">
        <v>1147</v>
      </c>
      <c r="B610" s="134"/>
      <c r="C610" s="136" t="str" cm="1">
        <f t="array" ref="C610">_xlfn.IFS('組織C③（②のG6~P→F6にペースト＋事業所名追加）'!Q610="","",'組織C③（②のG6~P→F6にペースト＋事業所名追加）'!Q610=1,'組織C③（②のG6~P→F6にペースト＋事業所名追加）'!G610,'組織C③（②のG6~P→F6にペースト＋事業所名追加）'!Q610=2,'組織C③（②のG6~P→F6にペースト＋事業所名追加）'!I610,'組織C③（②のG6~P→F6にペースト＋事業所名追加）'!Q610=3,'組織C③（②のG6~P→F6にペースト＋事業所名追加）'!K610,'組織C③（②のG6~P→F6にペースト＋事業所名追加）'!Q610=4,'組織C③（②のG6~P→F6にペースト＋事業所名追加）'!M610,'組織C③（②のG6~P→F6にペースト＋事業所名追加）'!Q610=5,'組織C③（②のG6~P→F6にペースト＋事業所名追加）'!O610)</f>
        <v/>
      </c>
      <c r="D610" s="136" t="str" cm="1">
        <f t="array" ref="D610">_xlfn.IFS('組織C③（②のG6~P→F6にペースト＋事業所名追加）'!Q610="","",'組織C③（②のG6~P→F6にペースト＋事業所名追加）'!Q610=1,"",'組織C③（②のG6~P→F6にペースト＋事業所名追加）'!Q610=2,'組織C③（②のG6~P→F6にペースト＋事業所名追加）'!G610,'組織C③（②のG6~P→F6にペースト＋事業所名追加）'!Q610=3,'組織C③（②のG6~P→F6にペースト＋事業所名追加）'!I610,'組織C③（②のG6~P→F6にペースト＋事業所名追加）'!Q610=4,'組織C③（②のG6~P→F6にペースト＋事業所名追加）'!K610,'組織C③（②のG6~P→F6にペースト＋事業所名追加）'!Q610=5,'組織C③（②のG6~P→F6にペースト＋事業所名追加）'!M610)</f>
        <v/>
      </c>
      <c r="E610" s="107" t="str">
        <f t="shared" si="20"/>
        <v/>
      </c>
      <c r="F610" s="37" t="str">
        <f t="shared" si="19"/>
        <v/>
      </c>
      <c r="G610" s="123" t="str" cm="1">
        <f t="array" ref="G610">IF($G$6="","",_xlfn.IFS('組織C③（②のG6~P→F6にペースト＋事業所名追加）'!Q610="","",'組織C③（②のG6~P→F6にペースト＋事業所名追加）'!Q610=1,'組織C③（②のG6~P→F6にペースト＋事業所名追加）'!F610,'組織C③（②のG6~P→F6にペースト＋事業所名追加）'!Q610=2,'組織C③（②のG6~P→F6にペースト＋事業所名追加）'!H610,'組織C③（②のG6~P→F6にペースト＋事業所名追加）'!Q610=3,'組織C③（②のG6~P→F6にペースト＋事業所名追加）'!J610,'組織C③（②のG6~P→F6にペースト＋事業所名追加）'!Q610=4,'組織C③（②のG6~P→F6にペースト＋事業所名追加）'!L610,'組織C③（②のG6~P→F6にペースト＋事業所名追加）'!Q610=5,'組織C③（②のG6~P→F6にペースト＋事業所名追加）'!N610))</f>
        <v/>
      </c>
      <c r="H610" s="123" t="str" cm="1">
        <f t="array" ref="H610">IF($G$6="","",_xlfn.IFS('組織C③（②のG6~P→F6にペースト＋事業所名追加）'!Q610="","",'組織C③（②のG6~P→F6にペースト＋事業所名追加）'!Q610=1,"",'組織C③（②のG6~P→F6にペースト＋事業所名追加）'!Q610=2,'組織C③（②のG6~P→F6にペースト＋事業所名追加）'!F610,'組織C③（②のG6~P→F6にペースト＋事業所名追加）'!Q610=3,'組織C③（②のG6~P→F6にペースト＋事業所名追加）'!H610,'組織C③（②のG6~P→F6にペースト＋事業所名追加）'!Q610=4,'組織C③（②のG6~P→F6にペースト＋事業所名追加）'!J610,'組織C③（②のG6~P→F6にペースト＋事業所名追加）'!Q610=5,'組織C③（②のG6~P→F6にペースト＋事業所名追加）'!L610))</f>
        <v/>
      </c>
      <c r="I610" s="123" t="str">
        <f>IF('組織C③（②のG6~P→F6にペースト＋事業所名追加）'!C610="","",'組織C③（②のG6~P→F6にペースト＋事業所名追加）'!C610)</f>
        <v/>
      </c>
      <c r="J610" s="107"/>
    </row>
    <row r="611" spans="1:10">
      <c r="A611" s="107" t="s">
        <v>1148</v>
      </c>
      <c r="B611" s="134"/>
      <c r="C611" s="136" t="str" cm="1">
        <f t="array" ref="C611">_xlfn.IFS('組織C③（②のG6~P→F6にペースト＋事業所名追加）'!Q611="","",'組織C③（②のG6~P→F6にペースト＋事業所名追加）'!Q611=1,'組織C③（②のG6~P→F6にペースト＋事業所名追加）'!G611,'組織C③（②のG6~P→F6にペースト＋事業所名追加）'!Q611=2,'組織C③（②のG6~P→F6にペースト＋事業所名追加）'!I611,'組織C③（②のG6~P→F6にペースト＋事業所名追加）'!Q611=3,'組織C③（②のG6~P→F6にペースト＋事業所名追加）'!K611,'組織C③（②のG6~P→F6にペースト＋事業所名追加）'!Q611=4,'組織C③（②のG6~P→F6にペースト＋事業所名追加）'!M611,'組織C③（②のG6~P→F6にペースト＋事業所名追加）'!Q611=5,'組織C③（②のG6~P→F6にペースト＋事業所名追加）'!O611)</f>
        <v/>
      </c>
      <c r="D611" s="136" t="str" cm="1">
        <f t="array" ref="D611">_xlfn.IFS('組織C③（②のG6~P→F6にペースト＋事業所名追加）'!Q611="","",'組織C③（②のG6~P→F6にペースト＋事業所名追加）'!Q611=1,"",'組織C③（②のG6~P→F6にペースト＋事業所名追加）'!Q611=2,'組織C③（②のG6~P→F6にペースト＋事業所名追加）'!G611,'組織C③（②のG6~P→F6にペースト＋事業所名追加）'!Q611=3,'組織C③（②のG6~P→F6にペースト＋事業所名追加）'!I611,'組織C③（②のG6~P→F6にペースト＋事業所名追加）'!Q611=4,'組織C③（②のG6~P→F6にペースト＋事業所名追加）'!K611,'組織C③（②のG6~P→F6にペースト＋事業所名追加）'!Q611=5,'組織C③（②のG6~P→F6にペースト＋事業所名追加）'!M611)</f>
        <v/>
      </c>
      <c r="E611" s="107" t="str">
        <f t="shared" si="20"/>
        <v/>
      </c>
      <c r="F611" s="37" t="str">
        <f t="shared" si="19"/>
        <v/>
      </c>
      <c r="G611" s="123" t="str" cm="1">
        <f t="array" ref="G611">IF($G$6="","",_xlfn.IFS('組織C③（②のG6~P→F6にペースト＋事業所名追加）'!Q611="","",'組織C③（②のG6~P→F6にペースト＋事業所名追加）'!Q611=1,'組織C③（②のG6~P→F6にペースト＋事業所名追加）'!F611,'組織C③（②のG6~P→F6にペースト＋事業所名追加）'!Q611=2,'組織C③（②のG6~P→F6にペースト＋事業所名追加）'!H611,'組織C③（②のG6~P→F6にペースト＋事業所名追加）'!Q611=3,'組織C③（②のG6~P→F6にペースト＋事業所名追加）'!J611,'組織C③（②のG6~P→F6にペースト＋事業所名追加）'!Q611=4,'組織C③（②のG6~P→F6にペースト＋事業所名追加）'!L611,'組織C③（②のG6~P→F6にペースト＋事業所名追加）'!Q611=5,'組織C③（②のG6~P→F6にペースト＋事業所名追加）'!N611))</f>
        <v/>
      </c>
      <c r="H611" s="123" t="str" cm="1">
        <f t="array" ref="H611">IF($G$6="","",_xlfn.IFS('組織C③（②のG6~P→F6にペースト＋事業所名追加）'!Q611="","",'組織C③（②のG6~P→F6にペースト＋事業所名追加）'!Q611=1,"",'組織C③（②のG6~P→F6にペースト＋事業所名追加）'!Q611=2,'組織C③（②のG6~P→F6にペースト＋事業所名追加）'!F611,'組織C③（②のG6~P→F6にペースト＋事業所名追加）'!Q611=3,'組織C③（②のG6~P→F6にペースト＋事業所名追加）'!H611,'組織C③（②のG6~P→F6にペースト＋事業所名追加）'!Q611=4,'組織C③（②のG6~P→F6にペースト＋事業所名追加）'!J611,'組織C③（②のG6~P→F6にペースト＋事業所名追加）'!Q611=5,'組織C③（②のG6~P→F6にペースト＋事業所名追加）'!L611))</f>
        <v/>
      </c>
      <c r="I611" s="123" t="str">
        <f>IF('組織C③（②のG6~P→F6にペースト＋事業所名追加）'!C611="","",'組織C③（②のG6~P→F6にペースト＋事業所名追加）'!C611)</f>
        <v/>
      </c>
      <c r="J611" s="107"/>
    </row>
    <row r="612" spans="1:10">
      <c r="A612" s="107" t="s">
        <v>1149</v>
      </c>
      <c r="B612" s="134"/>
      <c r="C612" s="136" t="str" cm="1">
        <f t="array" ref="C612">_xlfn.IFS('組織C③（②のG6~P→F6にペースト＋事業所名追加）'!Q612="","",'組織C③（②のG6~P→F6にペースト＋事業所名追加）'!Q612=1,'組織C③（②のG6~P→F6にペースト＋事業所名追加）'!G612,'組織C③（②のG6~P→F6にペースト＋事業所名追加）'!Q612=2,'組織C③（②のG6~P→F6にペースト＋事業所名追加）'!I612,'組織C③（②のG6~P→F6にペースト＋事業所名追加）'!Q612=3,'組織C③（②のG6~P→F6にペースト＋事業所名追加）'!K612,'組織C③（②のG6~P→F6にペースト＋事業所名追加）'!Q612=4,'組織C③（②のG6~P→F6にペースト＋事業所名追加）'!M612,'組織C③（②のG6~P→F6にペースト＋事業所名追加）'!Q612=5,'組織C③（②のG6~P→F6にペースト＋事業所名追加）'!O612)</f>
        <v/>
      </c>
      <c r="D612" s="136" t="str" cm="1">
        <f t="array" ref="D612">_xlfn.IFS('組織C③（②のG6~P→F6にペースト＋事業所名追加）'!Q612="","",'組織C③（②のG6~P→F6にペースト＋事業所名追加）'!Q612=1,"",'組織C③（②のG6~P→F6にペースト＋事業所名追加）'!Q612=2,'組織C③（②のG6~P→F6にペースト＋事業所名追加）'!G612,'組織C③（②のG6~P→F6にペースト＋事業所名追加）'!Q612=3,'組織C③（②のG6~P→F6にペースト＋事業所名追加）'!I612,'組織C③（②のG6~P→F6にペースト＋事業所名追加）'!Q612=4,'組織C③（②のG6~P→F6にペースト＋事業所名追加）'!K612,'組織C③（②のG6~P→F6にペースト＋事業所名追加）'!Q612=5,'組織C③（②のG6~P→F6にペースト＋事業所名追加）'!M612)</f>
        <v/>
      </c>
      <c r="E612" s="107" t="str">
        <f t="shared" si="20"/>
        <v/>
      </c>
      <c r="F612" s="37" t="str">
        <f t="shared" si="19"/>
        <v/>
      </c>
      <c r="G612" s="123" t="str" cm="1">
        <f t="array" ref="G612">IF($G$6="","",_xlfn.IFS('組織C③（②のG6~P→F6にペースト＋事業所名追加）'!Q612="","",'組織C③（②のG6~P→F6にペースト＋事業所名追加）'!Q612=1,'組織C③（②のG6~P→F6にペースト＋事業所名追加）'!F612,'組織C③（②のG6~P→F6にペースト＋事業所名追加）'!Q612=2,'組織C③（②のG6~P→F6にペースト＋事業所名追加）'!H612,'組織C③（②のG6~P→F6にペースト＋事業所名追加）'!Q612=3,'組織C③（②のG6~P→F6にペースト＋事業所名追加）'!J612,'組織C③（②のG6~P→F6にペースト＋事業所名追加）'!Q612=4,'組織C③（②のG6~P→F6にペースト＋事業所名追加）'!L612,'組織C③（②のG6~P→F6にペースト＋事業所名追加）'!Q612=5,'組織C③（②のG6~P→F6にペースト＋事業所名追加）'!N612))</f>
        <v/>
      </c>
      <c r="H612" s="123" t="str" cm="1">
        <f t="array" ref="H612">IF($G$6="","",_xlfn.IFS('組織C③（②のG6~P→F6にペースト＋事業所名追加）'!Q612="","",'組織C③（②のG6~P→F6にペースト＋事業所名追加）'!Q612=1,"",'組織C③（②のG6~P→F6にペースト＋事業所名追加）'!Q612=2,'組織C③（②のG6~P→F6にペースト＋事業所名追加）'!F612,'組織C③（②のG6~P→F6にペースト＋事業所名追加）'!Q612=3,'組織C③（②のG6~P→F6にペースト＋事業所名追加）'!H612,'組織C③（②のG6~P→F6にペースト＋事業所名追加）'!Q612=4,'組織C③（②のG6~P→F6にペースト＋事業所名追加）'!J612,'組織C③（②のG6~P→F6にペースト＋事業所名追加）'!Q612=5,'組織C③（②のG6~P→F6にペースト＋事業所名追加）'!L612))</f>
        <v/>
      </c>
      <c r="I612" s="123" t="str">
        <f>IF('組織C③（②のG6~P→F6にペースト＋事業所名追加）'!C612="","",'組織C③（②のG6~P→F6にペースト＋事業所名追加）'!C612)</f>
        <v/>
      </c>
      <c r="J612" s="107"/>
    </row>
    <row r="613" spans="1:10">
      <c r="A613" s="107" t="s">
        <v>1150</v>
      </c>
      <c r="B613" s="134"/>
      <c r="C613" s="136" t="str" cm="1">
        <f t="array" ref="C613">_xlfn.IFS('組織C③（②のG6~P→F6にペースト＋事業所名追加）'!Q613="","",'組織C③（②のG6~P→F6にペースト＋事業所名追加）'!Q613=1,'組織C③（②のG6~P→F6にペースト＋事業所名追加）'!G613,'組織C③（②のG6~P→F6にペースト＋事業所名追加）'!Q613=2,'組織C③（②のG6~P→F6にペースト＋事業所名追加）'!I613,'組織C③（②のG6~P→F6にペースト＋事業所名追加）'!Q613=3,'組織C③（②のG6~P→F6にペースト＋事業所名追加）'!K613,'組織C③（②のG6~P→F6にペースト＋事業所名追加）'!Q613=4,'組織C③（②のG6~P→F6にペースト＋事業所名追加）'!M613,'組織C③（②のG6~P→F6にペースト＋事業所名追加）'!Q613=5,'組織C③（②のG6~P→F6にペースト＋事業所名追加）'!O613)</f>
        <v/>
      </c>
      <c r="D613" s="136" t="str" cm="1">
        <f t="array" ref="D613">_xlfn.IFS('組織C③（②のG6~P→F6にペースト＋事業所名追加）'!Q613="","",'組織C③（②のG6~P→F6にペースト＋事業所名追加）'!Q613=1,"",'組織C③（②のG6~P→F6にペースト＋事業所名追加）'!Q613=2,'組織C③（②のG6~P→F6にペースト＋事業所名追加）'!G613,'組織C③（②のG6~P→F6にペースト＋事業所名追加）'!Q613=3,'組織C③（②のG6~P→F6にペースト＋事業所名追加）'!I613,'組織C③（②のG6~P→F6にペースト＋事業所名追加）'!Q613=4,'組織C③（②のG6~P→F6にペースト＋事業所名追加）'!K613,'組織C③（②のG6~P→F6にペースト＋事業所名追加）'!Q613=5,'組織C③（②のG6~P→F6にペースト＋事業所名追加）'!M613)</f>
        <v/>
      </c>
      <c r="E613" s="107" t="str">
        <f t="shared" si="20"/>
        <v/>
      </c>
      <c r="F613" s="37" t="str">
        <f t="shared" si="19"/>
        <v/>
      </c>
      <c r="G613" s="123" t="str" cm="1">
        <f t="array" ref="G613">IF($G$6="","",_xlfn.IFS('組織C③（②のG6~P→F6にペースト＋事業所名追加）'!Q613="","",'組織C③（②のG6~P→F6にペースト＋事業所名追加）'!Q613=1,'組織C③（②のG6~P→F6にペースト＋事業所名追加）'!F613,'組織C③（②のG6~P→F6にペースト＋事業所名追加）'!Q613=2,'組織C③（②のG6~P→F6にペースト＋事業所名追加）'!H613,'組織C③（②のG6~P→F6にペースト＋事業所名追加）'!Q613=3,'組織C③（②のG6~P→F6にペースト＋事業所名追加）'!J613,'組織C③（②のG6~P→F6にペースト＋事業所名追加）'!Q613=4,'組織C③（②のG6~P→F6にペースト＋事業所名追加）'!L613,'組織C③（②のG6~P→F6にペースト＋事業所名追加）'!Q613=5,'組織C③（②のG6~P→F6にペースト＋事業所名追加）'!N613))</f>
        <v/>
      </c>
      <c r="H613" s="123" t="str" cm="1">
        <f t="array" ref="H613">IF($G$6="","",_xlfn.IFS('組織C③（②のG6~P→F6にペースト＋事業所名追加）'!Q613="","",'組織C③（②のG6~P→F6にペースト＋事業所名追加）'!Q613=1,"",'組織C③（②のG6~P→F6にペースト＋事業所名追加）'!Q613=2,'組織C③（②のG6~P→F6にペースト＋事業所名追加）'!F613,'組織C③（②のG6~P→F6にペースト＋事業所名追加）'!Q613=3,'組織C③（②のG6~P→F6にペースト＋事業所名追加）'!H613,'組織C③（②のG6~P→F6にペースト＋事業所名追加）'!Q613=4,'組織C③（②のG6~P→F6にペースト＋事業所名追加）'!J613,'組織C③（②のG6~P→F6にペースト＋事業所名追加）'!Q613=5,'組織C③（②のG6~P→F6にペースト＋事業所名追加）'!L613))</f>
        <v/>
      </c>
      <c r="I613" s="123" t="str">
        <f>IF('組織C③（②のG6~P→F6にペースト＋事業所名追加）'!C613="","",'組織C③（②のG6~P→F6にペースト＋事業所名追加）'!C613)</f>
        <v/>
      </c>
      <c r="J613" s="107"/>
    </row>
    <row r="614" spans="1:10">
      <c r="A614" s="107" t="s">
        <v>1151</v>
      </c>
      <c r="B614" s="134"/>
      <c r="C614" s="136" t="str" cm="1">
        <f t="array" ref="C614">_xlfn.IFS('組織C③（②のG6~P→F6にペースト＋事業所名追加）'!Q614="","",'組織C③（②のG6~P→F6にペースト＋事業所名追加）'!Q614=1,'組織C③（②のG6~P→F6にペースト＋事業所名追加）'!G614,'組織C③（②のG6~P→F6にペースト＋事業所名追加）'!Q614=2,'組織C③（②のG6~P→F6にペースト＋事業所名追加）'!I614,'組織C③（②のG6~P→F6にペースト＋事業所名追加）'!Q614=3,'組織C③（②のG6~P→F6にペースト＋事業所名追加）'!K614,'組織C③（②のG6~P→F6にペースト＋事業所名追加）'!Q614=4,'組織C③（②のG6~P→F6にペースト＋事業所名追加）'!M614,'組織C③（②のG6~P→F6にペースト＋事業所名追加）'!Q614=5,'組織C③（②のG6~P→F6にペースト＋事業所名追加）'!O614)</f>
        <v/>
      </c>
      <c r="D614" s="136" t="str" cm="1">
        <f t="array" ref="D614">_xlfn.IFS('組織C③（②のG6~P→F6にペースト＋事業所名追加）'!Q614="","",'組織C③（②のG6~P→F6にペースト＋事業所名追加）'!Q614=1,"",'組織C③（②のG6~P→F6にペースト＋事業所名追加）'!Q614=2,'組織C③（②のG6~P→F6にペースト＋事業所名追加）'!G614,'組織C③（②のG6~P→F6にペースト＋事業所名追加）'!Q614=3,'組織C③（②のG6~P→F6にペースト＋事業所名追加）'!I614,'組織C③（②のG6~P→F6にペースト＋事業所名追加）'!Q614=4,'組織C③（②のG6~P→F6にペースト＋事業所名追加）'!K614,'組織C③（②のG6~P→F6にペースト＋事業所名追加）'!Q614=5,'組織C③（②のG6~P→F6にペースト＋事業所名追加）'!M614)</f>
        <v/>
      </c>
      <c r="E614" s="107" t="str">
        <f t="shared" si="20"/>
        <v/>
      </c>
      <c r="F614" s="37" t="str">
        <f t="shared" si="19"/>
        <v/>
      </c>
      <c r="G614" s="123" t="str" cm="1">
        <f t="array" ref="G614">IF($G$6="","",_xlfn.IFS('組織C③（②のG6~P→F6にペースト＋事業所名追加）'!Q614="","",'組織C③（②のG6~P→F6にペースト＋事業所名追加）'!Q614=1,'組織C③（②のG6~P→F6にペースト＋事業所名追加）'!F614,'組織C③（②のG6~P→F6にペースト＋事業所名追加）'!Q614=2,'組織C③（②のG6~P→F6にペースト＋事業所名追加）'!H614,'組織C③（②のG6~P→F6にペースト＋事業所名追加）'!Q614=3,'組織C③（②のG6~P→F6にペースト＋事業所名追加）'!J614,'組織C③（②のG6~P→F6にペースト＋事業所名追加）'!Q614=4,'組織C③（②のG6~P→F6にペースト＋事業所名追加）'!L614,'組織C③（②のG6~P→F6にペースト＋事業所名追加）'!Q614=5,'組織C③（②のG6~P→F6にペースト＋事業所名追加）'!N614))</f>
        <v/>
      </c>
      <c r="H614" s="123" t="str" cm="1">
        <f t="array" ref="H614">IF($G$6="","",_xlfn.IFS('組織C③（②のG6~P→F6にペースト＋事業所名追加）'!Q614="","",'組織C③（②のG6~P→F6にペースト＋事業所名追加）'!Q614=1,"",'組織C③（②のG6~P→F6にペースト＋事業所名追加）'!Q614=2,'組織C③（②のG6~P→F6にペースト＋事業所名追加）'!F614,'組織C③（②のG6~P→F6にペースト＋事業所名追加）'!Q614=3,'組織C③（②のG6~P→F6にペースト＋事業所名追加）'!H614,'組織C③（②のG6~P→F6にペースト＋事業所名追加）'!Q614=4,'組織C③（②のG6~P→F6にペースト＋事業所名追加）'!J614,'組織C③（②のG6~P→F6にペースト＋事業所名追加）'!Q614=5,'組織C③（②のG6~P→F6にペースト＋事業所名追加）'!L614))</f>
        <v/>
      </c>
      <c r="I614" s="123" t="str">
        <f>IF('組織C③（②のG6~P→F6にペースト＋事業所名追加）'!C614="","",'組織C③（②のG6~P→F6にペースト＋事業所名追加）'!C614)</f>
        <v/>
      </c>
      <c r="J614" s="107"/>
    </row>
    <row r="615" spans="1:10">
      <c r="A615" s="107" t="s">
        <v>1152</v>
      </c>
      <c r="B615" s="134"/>
      <c r="C615" s="136" t="str" cm="1">
        <f t="array" ref="C615">_xlfn.IFS('組織C③（②のG6~P→F6にペースト＋事業所名追加）'!Q615="","",'組織C③（②のG6~P→F6にペースト＋事業所名追加）'!Q615=1,'組織C③（②のG6~P→F6にペースト＋事業所名追加）'!G615,'組織C③（②のG6~P→F6にペースト＋事業所名追加）'!Q615=2,'組織C③（②のG6~P→F6にペースト＋事業所名追加）'!I615,'組織C③（②のG6~P→F6にペースト＋事業所名追加）'!Q615=3,'組織C③（②のG6~P→F6にペースト＋事業所名追加）'!K615,'組織C③（②のG6~P→F6にペースト＋事業所名追加）'!Q615=4,'組織C③（②のG6~P→F6にペースト＋事業所名追加）'!M615,'組織C③（②のG6~P→F6にペースト＋事業所名追加）'!Q615=5,'組織C③（②のG6~P→F6にペースト＋事業所名追加）'!O615)</f>
        <v/>
      </c>
      <c r="D615" s="136" t="str" cm="1">
        <f t="array" ref="D615">_xlfn.IFS('組織C③（②のG6~P→F6にペースト＋事業所名追加）'!Q615="","",'組織C③（②のG6~P→F6にペースト＋事業所名追加）'!Q615=1,"",'組織C③（②のG6~P→F6にペースト＋事業所名追加）'!Q615=2,'組織C③（②のG6~P→F6にペースト＋事業所名追加）'!G615,'組織C③（②のG6~P→F6にペースト＋事業所名追加）'!Q615=3,'組織C③（②のG6~P→F6にペースト＋事業所名追加）'!I615,'組織C③（②のG6~P→F6にペースト＋事業所名追加）'!Q615=4,'組織C③（②のG6~P→F6にペースト＋事業所名追加）'!K615,'組織C③（②のG6~P→F6にペースト＋事業所名追加）'!Q615=5,'組織C③（②のG6~P→F6にペースト＋事業所名追加）'!M615)</f>
        <v/>
      </c>
      <c r="E615" s="107" t="str">
        <f t="shared" si="20"/>
        <v/>
      </c>
      <c r="F615" s="37" t="str">
        <f t="shared" si="19"/>
        <v/>
      </c>
      <c r="G615" s="123" t="str" cm="1">
        <f t="array" ref="G615">IF($G$6="","",_xlfn.IFS('組織C③（②のG6~P→F6にペースト＋事業所名追加）'!Q615="","",'組織C③（②のG6~P→F6にペースト＋事業所名追加）'!Q615=1,'組織C③（②のG6~P→F6にペースト＋事業所名追加）'!F615,'組織C③（②のG6~P→F6にペースト＋事業所名追加）'!Q615=2,'組織C③（②のG6~P→F6にペースト＋事業所名追加）'!H615,'組織C③（②のG6~P→F6にペースト＋事業所名追加）'!Q615=3,'組織C③（②のG6~P→F6にペースト＋事業所名追加）'!J615,'組織C③（②のG6~P→F6にペースト＋事業所名追加）'!Q615=4,'組織C③（②のG6~P→F6にペースト＋事業所名追加）'!L615,'組織C③（②のG6~P→F6にペースト＋事業所名追加）'!Q615=5,'組織C③（②のG6~P→F6にペースト＋事業所名追加）'!N615))</f>
        <v/>
      </c>
      <c r="H615" s="123" t="str" cm="1">
        <f t="array" ref="H615">IF($G$6="","",_xlfn.IFS('組織C③（②のG6~P→F6にペースト＋事業所名追加）'!Q615="","",'組織C③（②のG6~P→F6にペースト＋事業所名追加）'!Q615=1,"",'組織C③（②のG6~P→F6にペースト＋事業所名追加）'!Q615=2,'組織C③（②のG6~P→F6にペースト＋事業所名追加）'!F615,'組織C③（②のG6~P→F6にペースト＋事業所名追加）'!Q615=3,'組織C③（②のG6~P→F6にペースト＋事業所名追加）'!H615,'組織C③（②のG6~P→F6にペースト＋事業所名追加）'!Q615=4,'組織C③（②のG6~P→F6にペースト＋事業所名追加）'!J615,'組織C③（②のG6~P→F6にペースト＋事業所名追加）'!Q615=5,'組織C③（②のG6~P→F6にペースト＋事業所名追加）'!L615))</f>
        <v/>
      </c>
      <c r="I615" s="123" t="str">
        <f>IF('組織C③（②のG6~P→F6にペースト＋事業所名追加）'!C615="","",'組織C③（②のG6~P→F6にペースト＋事業所名追加）'!C615)</f>
        <v/>
      </c>
      <c r="J615" s="107"/>
    </row>
    <row r="616" spans="1:10">
      <c r="A616" s="107" t="s">
        <v>1153</v>
      </c>
      <c r="B616" s="134"/>
      <c r="C616" s="136" t="str" cm="1">
        <f t="array" ref="C616">_xlfn.IFS('組織C③（②のG6~P→F6にペースト＋事業所名追加）'!Q616="","",'組織C③（②のG6~P→F6にペースト＋事業所名追加）'!Q616=1,'組織C③（②のG6~P→F6にペースト＋事業所名追加）'!G616,'組織C③（②のG6~P→F6にペースト＋事業所名追加）'!Q616=2,'組織C③（②のG6~P→F6にペースト＋事業所名追加）'!I616,'組織C③（②のG6~P→F6にペースト＋事業所名追加）'!Q616=3,'組織C③（②のG6~P→F6にペースト＋事業所名追加）'!K616,'組織C③（②のG6~P→F6にペースト＋事業所名追加）'!Q616=4,'組織C③（②のG6~P→F6にペースト＋事業所名追加）'!M616,'組織C③（②のG6~P→F6にペースト＋事業所名追加）'!Q616=5,'組織C③（②のG6~P→F6にペースト＋事業所名追加）'!O616)</f>
        <v/>
      </c>
      <c r="D616" s="136" t="str" cm="1">
        <f t="array" ref="D616">_xlfn.IFS('組織C③（②のG6~P→F6にペースト＋事業所名追加）'!Q616="","",'組織C③（②のG6~P→F6にペースト＋事業所名追加）'!Q616=1,"",'組織C③（②のG6~P→F6にペースト＋事業所名追加）'!Q616=2,'組織C③（②のG6~P→F6にペースト＋事業所名追加）'!G616,'組織C③（②のG6~P→F6にペースト＋事業所名追加）'!Q616=3,'組織C③（②のG6~P→F6にペースト＋事業所名追加）'!I616,'組織C③（②のG6~P→F6にペースト＋事業所名追加）'!Q616=4,'組織C③（②のG6~P→F6にペースト＋事業所名追加）'!K616,'組織C③（②のG6~P→F6にペースト＋事業所名追加）'!Q616=5,'組織C③（②のG6~P→F6にペースト＋事業所名追加）'!M616)</f>
        <v/>
      </c>
      <c r="E616" s="107" t="str">
        <f t="shared" si="20"/>
        <v/>
      </c>
      <c r="F616" s="37" t="str">
        <f t="shared" si="19"/>
        <v/>
      </c>
      <c r="G616" s="123" t="str" cm="1">
        <f t="array" ref="G616">IF($G$6="","",_xlfn.IFS('組織C③（②のG6~P→F6にペースト＋事業所名追加）'!Q616="","",'組織C③（②のG6~P→F6にペースト＋事業所名追加）'!Q616=1,'組織C③（②のG6~P→F6にペースト＋事業所名追加）'!F616,'組織C③（②のG6~P→F6にペースト＋事業所名追加）'!Q616=2,'組織C③（②のG6~P→F6にペースト＋事業所名追加）'!H616,'組織C③（②のG6~P→F6にペースト＋事業所名追加）'!Q616=3,'組織C③（②のG6~P→F6にペースト＋事業所名追加）'!J616,'組織C③（②のG6~P→F6にペースト＋事業所名追加）'!Q616=4,'組織C③（②のG6~P→F6にペースト＋事業所名追加）'!L616,'組織C③（②のG6~P→F6にペースト＋事業所名追加）'!Q616=5,'組織C③（②のG6~P→F6にペースト＋事業所名追加）'!N616))</f>
        <v/>
      </c>
      <c r="H616" s="123" t="str" cm="1">
        <f t="array" ref="H616">IF($G$6="","",_xlfn.IFS('組織C③（②のG6~P→F6にペースト＋事業所名追加）'!Q616="","",'組織C③（②のG6~P→F6にペースト＋事業所名追加）'!Q616=1,"",'組織C③（②のG6~P→F6にペースト＋事業所名追加）'!Q616=2,'組織C③（②のG6~P→F6にペースト＋事業所名追加）'!F616,'組織C③（②のG6~P→F6にペースト＋事業所名追加）'!Q616=3,'組織C③（②のG6~P→F6にペースト＋事業所名追加）'!H616,'組織C③（②のG6~P→F6にペースト＋事業所名追加）'!Q616=4,'組織C③（②のG6~P→F6にペースト＋事業所名追加）'!J616,'組織C③（②のG6~P→F6にペースト＋事業所名追加）'!Q616=5,'組織C③（②のG6~P→F6にペースト＋事業所名追加）'!L616))</f>
        <v/>
      </c>
      <c r="I616" s="123" t="str">
        <f>IF('組織C③（②のG6~P→F6にペースト＋事業所名追加）'!C616="","",'組織C③（②のG6~P→F6にペースト＋事業所名追加）'!C616)</f>
        <v/>
      </c>
      <c r="J616" s="107"/>
    </row>
    <row r="617" spans="1:10">
      <c r="A617" s="107" t="s">
        <v>1154</v>
      </c>
      <c r="B617" s="134"/>
      <c r="C617" s="136" t="str" cm="1">
        <f t="array" ref="C617">_xlfn.IFS('組織C③（②のG6~P→F6にペースト＋事業所名追加）'!Q617="","",'組織C③（②のG6~P→F6にペースト＋事業所名追加）'!Q617=1,'組織C③（②のG6~P→F6にペースト＋事業所名追加）'!G617,'組織C③（②のG6~P→F6にペースト＋事業所名追加）'!Q617=2,'組織C③（②のG6~P→F6にペースト＋事業所名追加）'!I617,'組織C③（②のG6~P→F6にペースト＋事業所名追加）'!Q617=3,'組織C③（②のG6~P→F6にペースト＋事業所名追加）'!K617,'組織C③（②のG6~P→F6にペースト＋事業所名追加）'!Q617=4,'組織C③（②のG6~P→F6にペースト＋事業所名追加）'!M617,'組織C③（②のG6~P→F6にペースト＋事業所名追加）'!Q617=5,'組織C③（②のG6~P→F6にペースト＋事業所名追加）'!O617)</f>
        <v/>
      </c>
      <c r="D617" s="136" t="str" cm="1">
        <f t="array" ref="D617">_xlfn.IFS('組織C③（②のG6~P→F6にペースト＋事業所名追加）'!Q617="","",'組織C③（②のG6~P→F6にペースト＋事業所名追加）'!Q617=1,"",'組織C③（②のG6~P→F6にペースト＋事業所名追加）'!Q617=2,'組織C③（②のG6~P→F6にペースト＋事業所名追加）'!G617,'組織C③（②のG6~P→F6にペースト＋事業所名追加）'!Q617=3,'組織C③（②のG6~P→F6にペースト＋事業所名追加）'!I617,'組織C③（②のG6~P→F6にペースト＋事業所名追加）'!Q617=4,'組織C③（②のG6~P→F6にペースト＋事業所名追加）'!K617,'組織C③（②のG6~P→F6にペースト＋事業所名追加）'!Q617=5,'組織C③（②のG6~P→F6にペースト＋事業所名追加）'!M617)</f>
        <v/>
      </c>
      <c r="E617" s="107" t="str">
        <f t="shared" si="20"/>
        <v/>
      </c>
      <c r="F617" s="37" t="str">
        <f t="shared" si="19"/>
        <v/>
      </c>
      <c r="G617" s="123" t="str" cm="1">
        <f t="array" ref="G617">IF($G$6="","",_xlfn.IFS('組織C③（②のG6~P→F6にペースト＋事業所名追加）'!Q617="","",'組織C③（②のG6~P→F6にペースト＋事業所名追加）'!Q617=1,'組織C③（②のG6~P→F6にペースト＋事業所名追加）'!F617,'組織C③（②のG6~P→F6にペースト＋事業所名追加）'!Q617=2,'組織C③（②のG6~P→F6にペースト＋事業所名追加）'!H617,'組織C③（②のG6~P→F6にペースト＋事業所名追加）'!Q617=3,'組織C③（②のG6~P→F6にペースト＋事業所名追加）'!J617,'組織C③（②のG6~P→F6にペースト＋事業所名追加）'!Q617=4,'組織C③（②のG6~P→F6にペースト＋事業所名追加）'!L617,'組織C③（②のG6~P→F6にペースト＋事業所名追加）'!Q617=5,'組織C③（②のG6~P→F6にペースト＋事業所名追加）'!N617))</f>
        <v/>
      </c>
      <c r="H617" s="123" t="str" cm="1">
        <f t="array" ref="H617">IF($G$6="","",_xlfn.IFS('組織C③（②のG6~P→F6にペースト＋事業所名追加）'!Q617="","",'組織C③（②のG6~P→F6にペースト＋事業所名追加）'!Q617=1,"",'組織C③（②のG6~P→F6にペースト＋事業所名追加）'!Q617=2,'組織C③（②のG6~P→F6にペースト＋事業所名追加）'!F617,'組織C③（②のG6~P→F6にペースト＋事業所名追加）'!Q617=3,'組織C③（②のG6~P→F6にペースト＋事業所名追加）'!H617,'組織C③（②のG6~P→F6にペースト＋事業所名追加）'!Q617=4,'組織C③（②のG6~P→F6にペースト＋事業所名追加）'!J617,'組織C③（②のG6~P→F6にペースト＋事業所名追加）'!Q617=5,'組織C③（②のG6~P→F6にペースト＋事業所名追加）'!L617))</f>
        <v/>
      </c>
      <c r="I617" s="123" t="str">
        <f>IF('組織C③（②のG6~P→F6にペースト＋事業所名追加）'!C617="","",'組織C③（②のG6~P→F6にペースト＋事業所名追加）'!C617)</f>
        <v/>
      </c>
      <c r="J617" s="107"/>
    </row>
    <row r="618" spans="1:10">
      <c r="A618" s="107" t="s">
        <v>1155</v>
      </c>
      <c r="B618" s="134"/>
      <c r="C618" s="136" t="str" cm="1">
        <f t="array" ref="C618">_xlfn.IFS('組織C③（②のG6~P→F6にペースト＋事業所名追加）'!Q618="","",'組織C③（②のG6~P→F6にペースト＋事業所名追加）'!Q618=1,'組織C③（②のG6~P→F6にペースト＋事業所名追加）'!G618,'組織C③（②のG6~P→F6にペースト＋事業所名追加）'!Q618=2,'組織C③（②のG6~P→F6にペースト＋事業所名追加）'!I618,'組織C③（②のG6~P→F6にペースト＋事業所名追加）'!Q618=3,'組織C③（②のG6~P→F6にペースト＋事業所名追加）'!K618,'組織C③（②のG6~P→F6にペースト＋事業所名追加）'!Q618=4,'組織C③（②のG6~P→F6にペースト＋事業所名追加）'!M618,'組織C③（②のG6~P→F6にペースト＋事業所名追加）'!Q618=5,'組織C③（②のG6~P→F6にペースト＋事業所名追加）'!O618)</f>
        <v/>
      </c>
      <c r="D618" s="136" t="str" cm="1">
        <f t="array" ref="D618">_xlfn.IFS('組織C③（②のG6~P→F6にペースト＋事業所名追加）'!Q618="","",'組織C③（②のG6~P→F6にペースト＋事業所名追加）'!Q618=1,"",'組織C③（②のG6~P→F6にペースト＋事業所名追加）'!Q618=2,'組織C③（②のG6~P→F6にペースト＋事業所名追加）'!G618,'組織C③（②のG6~P→F6にペースト＋事業所名追加）'!Q618=3,'組織C③（②のG6~P→F6にペースト＋事業所名追加）'!I618,'組織C③（②のG6~P→F6にペースト＋事業所名追加）'!Q618=4,'組織C③（②のG6~P→F6にペースト＋事業所名追加）'!K618,'組織C③（②のG6~P→F6にペースト＋事業所名追加）'!Q618=5,'組織C③（②のG6~P→F6にペースト＋事業所名追加）'!M618)</f>
        <v/>
      </c>
      <c r="E618" s="107" t="str">
        <f t="shared" si="20"/>
        <v/>
      </c>
      <c r="F618" s="37" t="str">
        <f t="shared" si="19"/>
        <v/>
      </c>
      <c r="G618" s="123" t="str" cm="1">
        <f t="array" ref="G618">IF($G$6="","",_xlfn.IFS('組織C③（②のG6~P→F6にペースト＋事業所名追加）'!Q618="","",'組織C③（②のG6~P→F6にペースト＋事業所名追加）'!Q618=1,'組織C③（②のG6~P→F6にペースト＋事業所名追加）'!F618,'組織C③（②のG6~P→F6にペースト＋事業所名追加）'!Q618=2,'組織C③（②のG6~P→F6にペースト＋事業所名追加）'!H618,'組織C③（②のG6~P→F6にペースト＋事業所名追加）'!Q618=3,'組織C③（②のG6~P→F6にペースト＋事業所名追加）'!J618,'組織C③（②のG6~P→F6にペースト＋事業所名追加）'!Q618=4,'組織C③（②のG6~P→F6にペースト＋事業所名追加）'!L618,'組織C③（②のG6~P→F6にペースト＋事業所名追加）'!Q618=5,'組織C③（②のG6~P→F6にペースト＋事業所名追加）'!N618))</f>
        <v/>
      </c>
      <c r="H618" s="123" t="str" cm="1">
        <f t="array" ref="H618">IF($G$6="","",_xlfn.IFS('組織C③（②のG6~P→F6にペースト＋事業所名追加）'!Q618="","",'組織C③（②のG6~P→F6にペースト＋事業所名追加）'!Q618=1,"",'組織C③（②のG6~P→F6にペースト＋事業所名追加）'!Q618=2,'組織C③（②のG6~P→F6にペースト＋事業所名追加）'!F618,'組織C③（②のG6~P→F6にペースト＋事業所名追加）'!Q618=3,'組織C③（②のG6~P→F6にペースト＋事業所名追加）'!H618,'組織C③（②のG6~P→F6にペースト＋事業所名追加）'!Q618=4,'組織C③（②のG6~P→F6にペースト＋事業所名追加）'!J618,'組織C③（②のG6~P→F6にペースト＋事業所名追加）'!Q618=5,'組織C③（②のG6~P→F6にペースト＋事業所名追加）'!L618))</f>
        <v/>
      </c>
      <c r="I618" s="123" t="str">
        <f>IF('組織C③（②のG6~P→F6にペースト＋事業所名追加）'!C618="","",'組織C③（②のG6~P→F6にペースト＋事業所名追加）'!C618)</f>
        <v/>
      </c>
      <c r="J618" s="107"/>
    </row>
    <row r="619" spans="1:10">
      <c r="A619" s="107" t="s">
        <v>1156</v>
      </c>
      <c r="B619" s="134"/>
      <c r="C619" s="136" t="str" cm="1">
        <f t="array" ref="C619">_xlfn.IFS('組織C③（②のG6~P→F6にペースト＋事業所名追加）'!Q619="","",'組織C③（②のG6~P→F6にペースト＋事業所名追加）'!Q619=1,'組織C③（②のG6~P→F6にペースト＋事業所名追加）'!G619,'組織C③（②のG6~P→F6にペースト＋事業所名追加）'!Q619=2,'組織C③（②のG6~P→F6にペースト＋事業所名追加）'!I619,'組織C③（②のG6~P→F6にペースト＋事業所名追加）'!Q619=3,'組織C③（②のG6~P→F6にペースト＋事業所名追加）'!K619,'組織C③（②のG6~P→F6にペースト＋事業所名追加）'!Q619=4,'組織C③（②のG6~P→F6にペースト＋事業所名追加）'!M619,'組織C③（②のG6~P→F6にペースト＋事業所名追加）'!Q619=5,'組織C③（②のG6~P→F6にペースト＋事業所名追加）'!O619)</f>
        <v/>
      </c>
      <c r="D619" s="136" t="str" cm="1">
        <f t="array" ref="D619">_xlfn.IFS('組織C③（②のG6~P→F6にペースト＋事業所名追加）'!Q619="","",'組織C③（②のG6~P→F6にペースト＋事業所名追加）'!Q619=1,"",'組織C③（②のG6~P→F6にペースト＋事業所名追加）'!Q619=2,'組織C③（②のG6~P→F6にペースト＋事業所名追加）'!G619,'組織C③（②のG6~P→F6にペースト＋事業所名追加）'!Q619=3,'組織C③（②のG6~P→F6にペースト＋事業所名追加）'!I619,'組織C③（②のG6~P→F6にペースト＋事業所名追加）'!Q619=4,'組織C③（②のG6~P→F6にペースト＋事業所名追加）'!K619,'組織C③（②のG6~P→F6にペースト＋事業所名追加）'!Q619=5,'組織C③（②のG6~P→F6にペースト＋事業所名追加）'!M619)</f>
        <v/>
      </c>
      <c r="E619" s="107" t="str">
        <f t="shared" si="20"/>
        <v/>
      </c>
      <c r="F619" s="37" t="str">
        <f t="shared" si="19"/>
        <v/>
      </c>
      <c r="G619" s="123" t="str" cm="1">
        <f t="array" ref="G619">IF($G$6="","",_xlfn.IFS('組織C③（②のG6~P→F6にペースト＋事業所名追加）'!Q619="","",'組織C③（②のG6~P→F6にペースト＋事業所名追加）'!Q619=1,'組織C③（②のG6~P→F6にペースト＋事業所名追加）'!F619,'組織C③（②のG6~P→F6にペースト＋事業所名追加）'!Q619=2,'組織C③（②のG6~P→F6にペースト＋事業所名追加）'!H619,'組織C③（②のG6~P→F6にペースト＋事業所名追加）'!Q619=3,'組織C③（②のG6~P→F6にペースト＋事業所名追加）'!J619,'組織C③（②のG6~P→F6にペースト＋事業所名追加）'!Q619=4,'組織C③（②のG6~P→F6にペースト＋事業所名追加）'!L619,'組織C③（②のG6~P→F6にペースト＋事業所名追加）'!Q619=5,'組織C③（②のG6~P→F6にペースト＋事業所名追加）'!N619))</f>
        <v/>
      </c>
      <c r="H619" s="123" t="str" cm="1">
        <f t="array" ref="H619">IF($G$6="","",_xlfn.IFS('組織C③（②のG6~P→F6にペースト＋事業所名追加）'!Q619="","",'組織C③（②のG6~P→F6にペースト＋事業所名追加）'!Q619=1,"",'組織C③（②のG6~P→F6にペースト＋事業所名追加）'!Q619=2,'組織C③（②のG6~P→F6にペースト＋事業所名追加）'!F619,'組織C③（②のG6~P→F6にペースト＋事業所名追加）'!Q619=3,'組織C③（②のG6~P→F6にペースト＋事業所名追加）'!H619,'組織C③（②のG6~P→F6にペースト＋事業所名追加）'!Q619=4,'組織C③（②のG6~P→F6にペースト＋事業所名追加）'!J619,'組織C③（②のG6~P→F6にペースト＋事業所名追加）'!Q619=5,'組織C③（②のG6~P→F6にペースト＋事業所名追加）'!L619))</f>
        <v/>
      </c>
      <c r="I619" s="123" t="str">
        <f>IF('組織C③（②のG6~P→F6にペースト＋事業所名追加）'!C619="","",'組織C③（②のG6~P→F6にペースト＋事業所名追加）'!C619)</f>
        <v/>
      </c>
      <c r="J619" s="107"/>
    </row>
    <row r="620" spans="1:10">
      <c r="A620" s="107" t="s">
        <v>1157</v>
      </c>
      <c r="B620" s="134"/>
      <c r="C620" s="136" t="str" cm="1">
        <f t="array" ref="C620">_xlfn.IFS('組織C③（②のG6~P→F6にペースト＋事業所名追加）'!Q620="","",'組織C③（②のG6~P→F6にペースト＋事業所名追加）'!Q620=1,'組織C③（②のG6~P→F6にペースト＋事業所名追加）'!G620,'組織C③（②のG6~P→F6にペースト＋事業所名追加）'!Q620=2,'組織C③（②のG6~P→F6にペースト＋事業所名追加）'!I620,'組織C③（②のG6~P→F6にペースト＋事業所名追加）'!Q620=3,'組織C③（②のG6~P→F6にペースト＋事業所名追加）'!K620,'組織C③（②のG6~P→F6にペースト＋事業所名追加）'!Q620=4,'組織C③（②のG6~P→F6にペースト＋事業所名追加）'!M620,'組織C③（②のG6~P→F6にペースト＋事業所名追加）'!Q620=5,'組織C③（②のG6~P→F6にペースト＋事業所名追加）'!O620)</f>
        <v/>
      </c>
      <c r="D620" s="136" t="str" cm="1">
        <f t="array" ref="D620">_xlfn.IFS('組織C③（②のG6~P→F6にペースト＋事業所名追加）'!Q620="","",'組織C③（②のG6~P→F6にペースト＋事業所名追加）'!Q620=1,"",'組織C③（②のG6~P→F6にペースト＋事業所名追加）'!Q620=2,'組織C③（②のG6~P→F6にペースト＋事業所名追加）'!G620,'組織C③（②のG6~P→F6にペースト＋事業所名追加）'!Q620=3,'組織C③（②のG6~P→F6にペースト＋事業所名追加）'!I620,'組織C③（②のG6~P→F6にペースト＋事業所名追加）'!Q620=4,'組織C③（②のG6~P→F6にペースト＋事業所名追加）'!K620,'組織C③（②のG6~P→F6にペースト＋事業所名追加）'!Q620=5,'組織C③（②のG6~P→F6にペースト＋事業所名追加）'!M620)</f>
        <v/>
      </c>
      <c r="E620" s="107" t="str">
        <f t="shared" si="20"/>
        <v/>
      </c>
      <c r="F620" s="37" t="str">
        <f t="shared" si="19"/>
        <v/>
      </c>
      <c r="G620" s="123" t="str" cm="1">
        <f t="array" ref="G620">IF($G$6="","",_xlfn.IFS('組織C③（②のG6~P→F6にペースト＋事業所名追加）'!Q620="","",'組織C③（②のG6~P→F6にペースト＋事業所名追加）'!Q620=1,'組織C③（②のG6~P→F6にペースト＋事業所名追加）'!F620,'組織C③（②のG6~P→F6にペースト＋事業所名追加）'!Q620=2,'組織C③（②のG6~P→F6にペースト＋事業所名追加）'!H620,'組織C③（②のG6~P→F6にペースト＋事業所名追加）'!Q620=3,'組織C③（②のG6~P→F6にペースト＋事業所名追加）'!J620,'組織C③（②のG6~P→F6にペースト＋事業所名追加）'!Q620=4,'組織C③（②のG6~P→F6にペースト＋事業所名追加）'!L620,'組織C③（②のG6~P→F6にペースト＋事業所名追加）'!Q620=5,'組織C③（②のG6~P→F6にペースト＋事業所名追加）'!N620))</f>
        <v/>
      </c>
      <c r="H620" s="123" t="str" cm="1">
        <f t="array" ref="H620">IF($G$6="","",_xlfn.IFS('組織C③（②のG6~P→F6にペースト＋事業所名追加）'!Q620="","",'組織C③（②のG6~P→F6にペースト＋事業所名追加）'!Q620=1,"",'組織C③（②のG6~P→F6にペースト＋事業所名追加）'!Q620=2,'組織C③（②のG6~P→F6にペースト＋事業所名追加）'!F620,'組織C③（②のG6~P→F6にペースト＋事業所名追加）'!Q620=3,'組織C③（②のG6~P→F6にペースト＋事業所名追加）'!H620,'組織C③（②のG6~P→F6にペースト＋事業所名追加）'!Q620=4,'組織C③（②のG6~P→F6にペースト＋事業所名追加）'!J620,'組織C③（②のG6~P→F6にペースト＋事業所名追加）'!Q620=5,'組織C③（②のG6~P→F6にペースト＋事業所名追加）'!L620))</f>
        <v/>
      </c>
      <c r="I620" s="123" t="str">
        <f>IF('組織C③（②のG6~P→F6にペースト＋事業所名追加）'!C620="","",'組織C③（②のG6~P→F6にペースト＋事業所名追加）'!C620)</f>
        <v/>
      </c>
      <c r="J620" s="107"/>
    </row>
    <row r="621" spans="1:10">
      <c r="A621" s="107" t="s">
        <v>1158</v>
      </c>
      <c r="B621" s="134"/>
      <c r="C621" s="136" t="str" cm="1">
        <f t="array" ref="C621">_xlfn.IFS('組織C③（②のG6~P→F6にペースト＋事業所名追加）'!Q621="","",'組織C③（②のG6~P→F6にペースト＋事業所名追加）'!Q621=1,'組織C③（②のG6~P→F6にペースト＋事業所名追加）'!G621,'組織C③（②のG6~P→F6にペースト＋事業所名追加）'!Q621=2,'組織C③（②のG6~P→F6にペースト＋事業所名追加）'!I621,'組織C③（②のG6~P→F6にペースト＋事業所名追加）'!Q621=3,'組織C③（②のG6~P→F6にペースト＋事業所名追加）'!K621,'組織C③（②のG6~P→F6にペースト＋事業所名追加）'!Q621=4,'組織C③（②のG6~P→F6にペースト＋事業所名追加）'!M621,'組織C③（②のG6~P→F6にペースト＋事業所名追加）'!Q621=5,'組織C③（②のG6~P→F6にペースト＋事業所名追加）'!O621)</f>
        <v/>
      </c>
      <c r="D621" s="136" t="str" cm="1">
        <f t="array" ref="D621">_xlfn.IFS('組織C③（②のG6~P→F6にペースト＋事業所名追加）'!Q621="","",'組織C③（②のG6~P→F6にペースト＋事業所名追加）'!Q621=1,"",'組織C③（②のG6~P→F6にペースト＋事業所名追加）'!Q621=2,'組織C③（②のG6~P→F6にペースト＋事業所名追加）'!G621,'組織C③（②のG6~P→F6にペースト＋事業所名追加）'!Q621=3,'組織C③（②のG6~P→F6にペースト＋事業所名追加）'!I621,'組織C③（②のG6~P→F6にペースト＋事業所名追加）'!Q621=4,'組織C③（②のG6~P→F6にペースト＋事業所名追加）'!K621,'組織C③（②のG6~P→F6にペースト＋事業所名追加）'!Q621=5,'組織C③（②のG6~P→F6にペースト＋事業所名追加）'!M621)</f>
        <v/>
      </c>
      <c r="E621" s="107" t="str">
        <f t="shared" si="20"/>
        <v/>
      </c>
      <c r="F621" s="37" t="str">
        <f t="shared" si="19"/>
        <v/>
      </c>
      <c r="G621" s="123" t="str" cm="1">
        <f t="array" ref="G621">IF($G$6="","",_xlfn.IFS('組織C③（②のG6~P→F6にペースト＋事業所名追加）'!Q621="","",'組織C③（②のG6~P→F6にペースト＋事業所名追加）'!Q621=1,'組織C③（②のG6~P→F6にペースト＋事業所名追加）'!F621,'組織C③（②のG6~P→F6にペースト＋事業所名追加）'!Q621=2,'組織C③（②のG6~P→F6にペースト＋事業所名追加）'!H621,'組織C③（②のG6~P→F6にペースト＋事業所名追加）'!Q621=3,'組織C③（②のG6~P→F6にペースト＋事業所名追加）'!J621,'組織C③（②のG6~P→F6にペースト＋事業所名追加）'!Q621=4,'組織C③（②のG6~P→F6にペースト＋事業所名追加）'!L621,'組織C③（②のG6~P→F6にペースト＋事業所名追加）'!Q621=5,'組織C③（②のG6~P→F6にペースト＋事業所名追加）'!N621))</f>
        <v/>
      </c>
      <c r="H621" s="123" t="str" cm="1">
        <f t="array" ref="H621">IF($G$6="","",_xlfn.IFS('組織C③（②のG6~P→F6にペースト＋事業所名追加）'!Q621="","",'組織C③（②のG6~P→F6にペースト＋事業所名追加）'!Q621=1,"",'組織C③（②のG6~P→F6にペースト＋事業所名追加）'!Q621=2,'組織C③（②のG6~P→F6にペースト＋事業所名追加）'!F621,'組織C③（②のG6~P→F6にペースト＋事業所名追加）'!Q621=3,'組織C③（②のG6~P→F6にペースト＋事業所名追加）'!H621,'組織C③（②のG6~P→F6にペースト＋事業所名追加）'!Q621=4,'組織C③（②のG6~P→F6にペースト＋事業所名追加）'!J621,'組織C③（②のG6~P→F6にペースト＋事業所名追加）'!Q621=5,'組織C③（②のG6~P→F6にペースト＋事業所名追加）'!L621))</f>
        <v/>
      </c>
      <c r="I621" s="123" t="str">
        <f>IF('組織C③（②のG6~P→F6にペースト＋事業所名追加）'!C621="","",'組織C③（②のG6~P→F6にペースト＋事業所名追加）'!C621)</f>
        <v/>
      </c>
      <c r="J621" s="107"/>
    </row>
    <row r="622" spans="1:10">
      <c r="A622" s="107" t="s">
        <v>1159</v>
      </c>
      <c r="B622" s="134"/>
      <c r="C622" s="136" t="str" cm="1">
        <f t="array" ref="C622">_xlfn.IFS('組織C③（②のG6~P→F6にペースト＋事業所名追加）'!Q622="","",'組織C③（②のG6~P→F6にペースト＋事業所名追加）'!Q622=1,'組織C③（②のG6~P→F6にペースト＋事業所名追加）'!G622,'組織C③（②のG6~P→F6にペースト＋事業所名追加）'!Q622=2,'組織C③（②のG6~P→F6にペースト＋事業所名追加）'!I622,'組織C③（②のG6~P→F6にペースト＋事業所名追加）'!Q622=3,'組織C③（②のG6~P→F6にペースト＋事業所名追加）'!K622,'組織C③（②のG6~P→F6にペースト＋事業所名追加）'!Q622=4,'組織C③（②のG6~P→F6にペースト＋事業所名追加）'!M622,'組織C③（②のG6~P→F6にペースト＋事業所名追加）'!Q622=5,'組織C③（②のG6~P→F6にペースト＋事業所名追加）'!O622)</f>
        <v/>
      </c>
      <c r="D622" s="136" t="str" cm="1">
        <f t="array" ref="D622">_xlfn.IFS('組織C③（②のG6~P→F6にペースト＋事業所名追加）'!Q622="","",'組織C③（②のG6~P→F6にペースト＋事業所名追加）'!Q622=1,"",'組織C③（②のG6~P→F6にペースト＋事業所名追加）'!Q622=2,'組織C③（②のG6~P→F6にペースト＋事業所名追加）'!G622,'組織C③（②のG6~P→F6にペースト＋事業所名追加）'!Q622=3,'組織C③（②のG6~P→F6にペースト＋事業所名追加）'!I622,'組織C③（②のG6~P→F6にペースト＋事業所名追加）'!Q622=4,'組織C③（②のG6~P→F6にペースト＋事業所名追加）'!K622,'組織C③（②のG6~P→F6にペースト＋事業所名追加）'!Q622=5,'組織C③（②のG6~P→F6にペースト＋事業所名追加）'!M622)</f>
        <v/>
      </c>
      <c r="E622" s="107" t="str">
        <f t="shared" si="20"/>
        <v/>
      </c>
      <c r="F622" s="37" t="str">
        <f t="shared" si="19"/>
        <v/>
      </c>
      <c r="G622" s="123" t="str" cm="1">
        <f t="array" ref="G622">IF($G$6="","",_xlfn.IFS('組織C③（②のG6~P→F6にペースト＋事業所名追加）'!Q622="","",'組織C③（②のG6~P→F6にペースト＋事業所名追加）'!Q622=1,'組織C③（②のG6~P→F6にペースト＋事業所名追加）'!F622,'組織C③（②のG6~P→F6にペースト＋事業所名追加）'!Q622=2,'組織C③（②のG6~P→F6にペースト＋事業所名追加）'!H622,'組織C③（②のG6~P→F6にペースト＋事業所名追加）'!Q622=3,'組織C③（②のG6~P→F6にペースト＋事業所名追加）'!J622,'組織C③（②のG6~P→F6にペースト＋事業所名追加）'!Q622=4,'組織C③（②のG6~P→F6にペースト＋事業所名追加）'!L622,'組織C③（②のG6~P→F6にペースト＋事業所名追加）'!Q622=5,'組織C③（②のG6~P→F6にペースト＋事業所名追加）'!N622))</f>
        <v/>
      </c>
      <c r="H622" s="123" t="str" cm="1">
        <f t="array" ref="H622">IF($G$6="","",_xlfn.IFS('組織C③（②のG6~P→F6にペースト＋事業所名追加）'!Q622="","",'組織C③（②のG6~P→F6にペースト＋事業所名追加）'!Q622=1,"",'組織C③（②のG6~P→F6にペースト＋事業所名追加）'!Q622=2,'組織C③（②のG6~P→F6にペースト＋事業所名追加）'!F622,'組織C③（②のG6~P→F6にペースト＋事業所名追加）'!Q622=3,'組織C③（②のG6~P→F6にペースト＋事業所名追加）'!H622,'組織C③（②のG6~P→F6にペースト＋事業所名追加）'!Q622=4,'組織C③（②のG6~P→F6にペースト＋事業所名追加）'!J622,'組織C③（②のG6~P→F6にペースト＋事業所名追加）'!Q622=5,'組織C③（②のG6~P→F6にペースト＋事業所名追加）'!L622))</f>
        <v/>
      </c>
      <c r="I622" s="123" t="str">
        <f>IF('組織C③（②のG6~P→F6にペースト＋事業所名追加）'!C622="","",'組織C③（②のG6~P→F6にペースト＋事業所名追加）'!C622)</f>
        <v/>
      </c>
      <c r="J622" s="107"/>
    </row>
    <row r="623" spans="1:10">
      <c r="A623" s="107" t="s">
        <v>1160</v>
      </c>
      <c r="B623" s="134"/>
      <c r="C623" s="136" t="str" cm="1">
        <f t="array" ref="C623">_xlfn.IFS('組織C③（②のG6~P→F6にペースト＋事業所名追加）'!Q623="","",'組織C③（②のG6~P→F6にペースト＋事業所名追加）'!Q623=1,'組織C③（②のG6~P→F6にペースト＋事業所名追加）'!G623,'組織C③（②のG6~P→F6にペースト＋事業所名追加）'!Q623=2,'組織C③（②のG6~P→F6にペースト＋事業所名追加）'!I623,'組織C③（②のG6~P→F6にペースト＋事業所名追加）'!Q623=3,'組織C③（②のG6~P→F6にペースト＋事業所名追加）'!K623,'組織C③（②のG6~P→F6にペースト＋事業所名追加）'!Q623=4,'組織C③（②のG6~P→F6にペースト＋事業所名追加）'!M623,'組織C③（②のG6~P→F6にペースト＋事業所名追加）'!Q623=5,'組織C③（②のG6~P→F6にペースト＋事業所名追加）'!O623)</f>
        <v/>
      </c>
      <c r="D623" s="136" t="str" cm="1">
        <f t="array" ref="D623">_xlfn.IFS('組織C③（②のG6~P→F6にペースト＋事業所名追加）'!Q623="","",'組織C③（②のG6~P→F6にペースト＋事業所名追加）'!Q623=1,"",'組織C③（②のG6~P→F6にペースト＋事業所名追加）'!Q623=2,'組織C③（②のG6~P→F6にペースト＋事業所名追加）'!G623,'組織C③（②のG6~P→F6にペースト＋事業所名追加）'!Q623=3,'組織C③（②のG6~P→F6にペースト＋事業所名追加）'!I623,'組織C③（②のG6~P→F6にペースト＋事業所名追加）'!Q623=4,'組織C③（②のG6~P→F6にペースト＋事業所名追加）'!K623,'組織C③（②のG6~P→F6にペースト＋事業所名追加）'!Q623=5,'組織C③（②のG6~P→F6にペースト＋事業所名追加）'!M623)</f>
        <v/>
      </c>
      <c r="E623" s="107" t="str">
        <f t="shared" si="20"/>
        <v/>
      </c>
      <c r="F623" s="37" t="str">
        <f t="shared" si="19"/>
        <v/>
      </c>
      <c r="G623" s="123" t="str" cm="1">
        <f t="array" ref="G623">IF($G$6="","",_xlfn.IFS('組織C③（②のG6~P→F6にペースト＋事業所名追加）'!Q623="","",'組織C③（②のG6~P→F6にペースト＋事業所名追加）'!Q623=1,'組織C③（②のG6~P→F6にペースト＋事業所名追加）'!F623,'組織C③（②のG6~P→F6にペースト＋事業所名追加）'!Q623=2,'組織C③（②のG6~P→F6にペースト＋事業所名追加）'!H623,'組織C③（②のG6~P→F6にペースト＋事業所名追加）'!Q623=3,'組織C③（②のG6~P→F6にペースト＋事業所名追加）'!J623,'組織C③（②のG6~P→F6にペースト＋事業所名追加）'!Q623=4,'組織C③（②のG6~P→F6にペースト＋事業所名追加）'!L623,'組織C③（②のG6~P→F6にペースト＋事業所名追加）'!Q623=5,'組織C③（②のG6~P→F6にペースト＋事業所名追加）'!N623))</f>
        <v/>
      </c>
      <c r="H623" s="123" t="str" cm="1">
        <f t="array" ref="H623">IF($G$6="","",_xlfn.IFS('組織C③（②のG6~P→F6にペースト＋事業所名追加）'!Q623="","",'組織C③（②のG6~P→F6にペースト＋事業所名追加）'!Q623=1,"",'組織C③（②のG6~P→F6にペースト＋事業所名追加）'!Q623=2,'組織C③（②のG6~P→F6にペースト＋事業所名追加）'!F623,'組織C③（②のG6~P→F6にペースト＋事業所名追加）'!Q623=3,'組織C③（②のG6~P→F6にペースト＋事業所名追加）'!H623,'組織C③（②のG6~P→F6にペースト＋事業所名追加）'!Q623=4,'組織C③（②のG6~P→F6にペースト＋事業所名追加）'!J623,'組織C③（②のG6~P→F6にペースト＋事業所名追加）'!Q623=5,'組織C③（②のG6~P→F6にペースト＋事業所名追加）'!L623))</f>
        <v/>
      </c>
      <c r="I623" s="123" t="str">
        <f>IF('組織C③（②のG6~P→F6にペースト＋事業所名追加）'!C623="","",'組織C③（②のG6~P→F6にペースト＋事業所名追加）'!C623)</f>
        <v/>
      </c>
      <c r="J623" s="107"/>
    </row>
    <row r="624" spans="1:10">
      <c r="A624" s="107" t="s">
        <v>1161</v>
      </c>
      <c r="B624" s="134"/>
      <c r="C624" s="136" t="str" cm="1">
        <f t="array" ref="C624">_xlfn.IFS('組織C③（②のG6~P→F6にペースト＋事業所名追加）'!Q624="","",'組織C③（②のG6~P→F6にペースト＋事業所名追加）'!Q624=1,'組織C③（②のG6~P→F6にペースト＋事業所名追加）'!G624,'組織C③（②のG6~P→F6にペースト＋事業所名追加）'!Q624=2,'組織C③（②のG6~P→F6にペースト＋事業所名追加）'!I624,'組織C③（②のG6~P→F6にペースト＋事業所名追加）'!Q624=3,'組織C③（②のG6~P→F6にペースト＋事業所名追加）'!K624,'組織C③（②のG6~P→F6にペースト＋事業所名追加）'!Q624=4,'組織C③（②のG6~P→F6にペースト＋事業所名追加）'!M624,'組織C③（②のG6~P→F6にペースト＋事業所名追加）'!Q624=5,'組織C③（②のG6~P→F6にペースト＋事業所名追加）'!O624)</f>
        <v/>
      </c>
      <c r="D624" s="136" t="str" cm="1">
        <f t="array" ref="D624">_xlfn.IFS('組織C③（②のG6~P→F6にペースト＋事業所名追加）'!Q624="","",'組織C③（②のG6~P→F6にペースト＋事業所名追加）'!Q624=1,"",'組織C③（②のG6~P→F6にペースト＋事業所名追加）'!Q624=2,'組織C③（②のG6~P→F6にペースト＋事業所名追加）'!G624,'組織C③（②のG6~P→F6にペースト＋事業所名追加）'!Q624=3,'組織C③（②のG6~P→F6にペースト＋事業所名追加）'!I624,'組織C③（②のG6~P→F6にペースト＋事業所名追加）'!Q624=4,'組織C③（②のG6~P→F6にペースト＋事業所名追加）'!K624,'組織C③（②のG6~P→F6にペースト＋事業所名追加）'!Q624=5,'組織C③（②のG6~P→F6にペースト＋事業所名追加）'!M624)</f>
        <v/>
      </c>
      <c r="E624" s="107" t="str">
        <f t="shared" si="20"/>
        <v/>
      </c>
      <c r="F624" s="37" t="str">
        <f t="shared" si="19"/>
        <v/>
      </c>
      <c r="G624" s="123" t="str" cm="1">
        <f t="array" ref="G624">IF($G$6="","",_xlfn.IFS('組織C③（②のG6~P→F6にペースト＋事業所名追加）'!Q624="","",'組織C③（②のG6~P→F6にペースト＋事業所名追加）'!Q624=1,'組織C③（②のG6~P→F6にペースト＋事業所名追加）'!F624,'組織C③（②のG6~P→F6にペースト＋事業所名追加）'!Q624=2,'組織C③（②のG6~P→F6にペースト＋事業所名追加）'!H624,'組織C③（②のG6~P→F6にペースト＋事業所名追加）'!Q624=3,'組織C③（②のG6~P→F6にペースト＋事業所名追加）'!J624,'組織C③（②のG6~P→F6にペースト＋事業所名追加）'!Q624=4,'組織C③（②のG6~P→F6にペースト＋事業所名追加）'!L624,'組織C③（②のG6~P→F6にペースト＋事業所名追加）'!Q624=5,'組織C③（②のG6~P→F6にペースト＋事業所名追加）'!N624))</f>
        <v/>
      </c>
      <c r="H624" s="123" t="str" cm="1">
        <f t="array" ref="H624">IF($G$6="","",_xlfn.IFS('組織C③（②のG6~P→F6にペースト＋事業所名追加）'!Q624="","",'組織C③（②のG6~P→F6にペースト＋事業所名追加）'!Q624=1,"",'組織C③（②のG6~P→F6にペースト＋事業所名追加）'!Q624=2,'組織C③（②のG6~P→F6にペースト＋事業所名追加）'!F624,'組織C③（②のG6~P→F6にペースト＋事業所名追加）'!Q624=3,'組織C③（②のG6~P→F6にペースト＋事業所名追加）'!H624,'組織C③（②のG6~P→F6にペースト＋事業所名追加）'!Q624=4,'組織C③（②のG6~P→F6にペースト＋事業所名追加）'!J624,'組織C③（②のG6~P→F6にペースト＋事業所名追加）'!Q624=5,'組織C③（②のG6~P→F6にペースト＋事業所名追加）'!L624))</f>
        <v/>
      </c>
      <c r="I624" s="123" t="str">
        <f>IF('組織C③（②のG6~P→F6にペースト＋事業所名追加）'!C624="","",'組織C③（②のG6~P→F6にペースト＋事業所名追加）'!C624)</f>
        <v/>
      </c>
      <c r="J624" s="107"/>
    </row>
    <row r="625" spans="1:10">
      <c r="A625" s="107" t="s">
        <v>1162</v>
      </c>
      <c r="B625" s="134"/>
      <c r="C625" s="136" t="str" cm="1">
        <f t="array" ref="C625">_xlfn.IFS('組織C③（②のG6~P→F6にペースト＋事業所名追加）'!Q625="","",'組織C③（②のG6~P→F6にペースト＋事業所名追加）'!Q625=1,'組織C③（②のG6~P→F6にペースト＋事業所名追加）'!G625,'組織C③（②のG6~P→F6にペースト＋事業所名追加）'!Q625=2,'組織C③（②のG6~P→F6にペースト＋事業所名追加）'!I625,'組織C③（②のG6~P→F6にペースト＋事業所名追加）'!Q625=3,'組織C③（②のG6~P→F6にペースト＋事業所名追加）'!K625,'組織C③（②のG6~P→F6にペースト＋事業所名追加）'!Q625=4,'組織C③（②のG6~P→F6にペースト＋事業所名追加）'!M625,'組織C③（②のG6~P→F6にペースト＋事業所名追加）'!Q625=5,'組織C③（②のG6~P→F6にペースト＋事業所名追加）'!O625)</f>
        <v/>
      </c>
      <c r="D625" s="136" t="str" cm="1">
        <f t="array" ref="D625">_xlfn.IFS('組織C③（②のG6~P→F6にペースト＋事業所名追加）'!Q625="","",'組織C③（②のG6~P→F6にペースト＋事業所名追加）'!Q625=1,"",'組織C③（②のG6~P→F6にペースト＋事業所名追加）'!Q625=2,'組織C③（②のG6~P→F6にペースト＋事業所名追加）'!G625,'組織C③（②のG6~P→F6にペースト＋事業所名追加）'!Q625=3,'組織C③（②のG6~P→F6にペースト＋事業所名追加）'!I625,'組織C③（②のG6~P→F6にペースト＋事業所名追加）'!Q625=4,'組織C③（②のG6~P→F6にペースト＋事業所名追加）'!K625,'組織C③（②のG6~P→F6にペースト＋事業所名追加）'!Q625=5,'組織C③（②のG6~P→F6にペースト＋事業所名追加）'!M625)</f>
        <v/>
      </c>
      <c r="E625" s="107" t="str">
        <f t="shared" si="20"/>
        <v/>
      </c>
      <c r="F625" s="37" t="str">
        <f t="shared" si="19"/>
        <v/>
      </c>
      <c r="G625" s="123" t="str" cm="1">
        <f t="array" ref="G625">IF($G$6="","",_xlfn.IFS('組織C③（②のG6~P→F6にペースト＋事業所名追加）'!Q625="","",'組織C③（②のG6~P→F6にペースト＋事業所名追加）'!Q625=1,'組織C③（②のG6~P→F6にペースト＋事業所名追加）'!F625,'組織C③（②のG6~P→F6にペースト＋事業所名追加）'!Q625=2,'組織C③（②のG6~P→F6にペースト＋事業所名追加）'!H625,'組織C③（②のG6~P→F6にペースト＋事業所名追加）'!Q625=3,'組織C③（②のG6~P→F6にペースト＋事業所名追加）'!J625,'組織C③（②のG6~P→F6にペースト＋事業所名追加）'!Q625=4,'組織C③（②のG6~P→F6にペースト＋事業所名追加）'!L625,'組織C③（②のG6~P→F6にペースト＋事業所名追加）'!Q625=5,'組織C③（②のG6~P→F6にペースト＋事業所名追加）'!N625))</f>
        <v/>
      </c>
      <c r="H625" s="123" t="str" cm="1">
        <f t="array" ref="H625">IF($G$6="","",_xlfn.IFS('組織C③（②のG6~P→F6にペースト＋事業所名追加）'!Q625="","",'組織C③（②のG6~P→F6にペースト＋事業所名追加）'!Q625=1,"",'組織C③（②のG6~P→F6にペースト＋事業所名追加）'!Q625=2,'組織C③（②のG6~P→F6にペースト＋事業所名追加）'!F625,'組織C③（②のG6~P→F6にペースト＋事業所名追加）'!Q625=3,'組織C③（②のG6~P→F6にペースト＋事業所名追加）'!H625,'組織C③（②のG6~P→F6にペースト＋事業所名追加）'!Q625=4,'組織C③（②のG6~P→F6にペースト＋事業所名追加）'!J625,'組織C③（②のG6~P→F6にペースト＋事業所名追加）'!Q625=5,'組織C③（②のG6~P→F6にペースト＋事業所名追加）'!L625))</f>
        <v/>
      </c>
      <c r="I625" s="123" t="str">
        <f>IF('組織C③（②のG6~P→F6にペースト＋事業所名追加）'!C625="","",'組織C③（②のG6~P→F6にペースト＋事業所名追加）'!C625)</f>
        <v/>
      </c>
      <c r="J625" s="107"/>
    </row>
    <row r="626" spans="1:10">
      <c r="A626" s="107" t="s">
        <v>1163</v>
      </c>
      <c r="B626" s="134"/>
      <c r="C626" s="136" t="str" cm="1">
        <f t="array" ref="C626">_xlfn.IFS('組織C③（②のG6~P→F6にペースト＋事業所名追加）'!Q626="","",'組織C③（②のG6~P→F6にペースト＋事業所名追加）'!Q626=1,'組織C③（②のG6~P→F6にペースト＋事業所名追加）'!G626,'組織C③（②のG6~P→F6にペースト＋事業所名追加）'!Q626=2,'組織C③（②のG6~P→F6にペースト＋事業所名追加）'!I626,'組織C③（②のG6~P→F6にペースト＋事業所名追加）'!Q626=3,'組織C③（②のG6~P→F6にペースト＋事業所名追加）'!K626,'組織C③（②のG6~P→F6にペースト＋事業所名追加）'!Q626=4,'組織C③（②のG6~P→F6にペースト＋事業所名追加）'!M626,'組織C③（②のG6~P→F6にペースト＋事業所名追加）'!Q626=5,'組織C③（②のG6~P→F6にペースト＋事業所名追加）'!O626)</f>
        <v/>
      </c>
      <c r="D626" s="136" t="str" cm="1">
        <f t="array" ref="D626">_xlfn.IFS('組織C③（②のG6~P→F6にペースト＋事業所名追加）'!Q626="","",'組織C③（②のG6~P→F6にペースト＋事業所名追加）'!Q626=1,"",'組織C③（②のG6~P→F6にペースト＋事業所名追加）'!Q626=2,'組織C③（②のG6~P→F6にペースト＋事業所名追加）'!G626,'組織C③（②のG6~P→F6にペースト＋事業所名追加）'!Q626=3,'組織C③（②のG6~P→F6にペースト＋事業所名追加）'!I626,'組織C③（②のG6~P→F6にペースト＋事業所名追加）'!Q626=4,'組織C③（②のG6~P→F6にペースト＋事業所名追加）'!K626,'組織C③（②のG6~P→F6にペースト＋事業所名追加）'!Q626=5,'組織C③（②のG6~P→F6にペースト＋事業所名追加）'!M626)</f>
        <v/>
      </c>
      <c r="E626" s="107" t="str">
        <f t="shared" si="20"/>
        <v/>
      </c>
      <c r="F626" s="37" t="str">
        <f t="shared" si="19"/>
        <v/>
      </c>
      <c r="G626" s="123" t="str" cm="1">
        <f t="array" ref="G626">IF($G$6="","",_xlfn.IFS('組織C③（②のG6~P→F6にペースト＋事業所名追加）'!Q626="","",'組織C③（②のG6~P→F6にペースト＋事業所名追加）'!Q626=1,'組織C③（②のG6~P→F6にペースト＋事業所名追加）'!F626,'組織C③（②のG6~P→F6にペースト＋事業所名追加）'!Q626=2,'組織C③（②のG6~P→F6にペースト＋事業所名追加）'!H626,'組織C③（②のG6~P→F6にペースト＋事業所名追加）'!Q626=3,'組織C③（②のG6~P→F6にペースト＋事業所名追加）'!J626,'組織C③（②のG6~P→F6にペースト＋事業所名追加）'!Q626=4,'組織C③（②のG6~P→F6にペースト＋事業所名追加）'!L626,'組織C③（②のG6~P→F6にペースト＋事業所名追加）'!Q626=5,'組織C③（②のG6~P→F6にペースト＋事業所名追加）'!N626))</f>
        <v/>
      </c>
      <c r="H626" s="123" t="str" cm="1">
        <f t="array" ref="H626">IF($G$6="","",_xlfn.IFS('組織C③（②のG6~P→F6にペースト＋事業所名追加）'!Q626="","",'組織C③（②のG6~P→F6にペースト＋事業所名追加）'!Q626=1,"",'組織C③（②のG6~P→F6にペースト＋事業所名追加）'!Q626=2,'組織C③（②のG6~P→F6にペースト＋事業所名追加）'!F626,'組織C③（②のG6~P→F6にペースト＋事業所名追加）'!Q626=3,'組織C③（②のG6~P→F6にペースト＋事業所名追加）'!H626,'組織C③（②のG6~P→F6にペースト＋事業所名追加）'!Q626=4,'組織C③（②のG6~P→F6にペースト＋事業所名追加）'!J626,'組織C③（②のG6~P→F6にペースト＋事業所名追加）'!Q626=5,'組織C③（②のG6~P→F6にペースト＋事業所名追加）'!L626))</f>
        <v/>
      </c>
      <c r="I626" s="123" t="str">
        <f>IF('組織C③（②のG6~P→F6にペースト＋事業所名追加）'!C626="","",'組織C③（②のG6~P→F6にペースト＋事業所名追加）'!C626)</f>
        <v/>
      </c>
      <c r="J626" s="107"/>
    </row>
    <row r="627" spans="1:10">
      <c r="A627" s="107" t="s">
        <v>1164</v>
      </c>
      <c r="B627" s="134"/>
      <c r="C627" s="136" t="str" cm="1">
        <f t="array" ref="C627">_xlfn.IFS('組織C③（②のG6~P→F6にペースト＋事業所名追加）'!Q627="","",'組織C③（②のG6~P→F6にペースト＋事業所名追加）'!Q627=1,'組織C③（②のG6~P→F6にペースト＋事業所名追加）'!G627,'組織C③（②のG6~P→F6にペースト＋事業所名追加）'!Q627=2,'組織C③（②のG6~P→F6にペースト＋事業所名追加）'!I627,'組織C③（②のG6~P→F6にペースト＋事業所名追加）'!Q627=3,'組織C③（②のG6~P→F6にペースト＋事業所名追加）'!K627,'組織C③（②のG6~P→F6にペースト＋事業所名追加）'!Q627=4,'組織C③（②のG6~P→F6にペースト＋事業所名追加）'!M627,'組織C③（②のG6~P→F6にペースト＋事業所名追加）'!Q627=5,'組織C③（②のG6~P→F6にペースト＋事業所名追加）'!O627)</f>
        <v/>
      </c>
      <c r="D627" s="136" t="str" cm="1">
        <f t="array" ref="D627">_xlfn.IFS('組織C③（②のG6~P→F6にペースト＋事業所名追加）'!Q627="","",'組織C③（②のG6~P→F6にペースト＋事業所名追加）'!Q627=1,"",'組織C③（②のG6~P→F6にペースト＋事業所名追加）'!Q627=2,'組織C③（②のG6~P→F6にペースト＋事業所名追加）'!G627,'組織C③（②のG6~P→F6にペースト＋事業所名追加）'!Q627=3,'組織C③（②のG6~P→F6にペースト＋事業所名追加）'!I627,'組織C③（②のG6~P→F6にペースト＋事業所名追加）'!Q627=4,'組織C③（②のG6~P→F6にペースト＋事業所名追加）'!K627,'組織C③（②のG6~P→F6にペースト＋事業所名追加）'!Q627=5,'組織C③（②のG6~P→F6にペースト＋事業所名追加）'!M627)</f>
        <v/>
      </c>
      <c r="E627" s="107" t="str">
        <f t="shared" si="20"/>
        <v/>
      </c>
      <c r="F627" s="37" t="str">
        <f t="shared" si="19"/>
        <v/>
      </c>
      <c r="G627" s="123" t="str" cm="1">
        <f t="array" ref="G627">IF($G$6="","",_xlfn.IFS('組織C③（②のG6~P→F6にペースト＋事業所名追加）'!Q627="","",'組織C③（②のG6~P→F6にペースト＋事業所名追加）'!Q627=1,'組織C③（②のG6~P→F6にペースト＋事業所名追加）'!F627,'組織C③（②のG6~P→F6にペースト＋事業所名追加）'!Q627=2,'組織C③（②のG6~P→F6にペースト＋事業所名追加）'!H627,'組織C③（②のG6~P→F6にペースト＋事業所名追加）'!Q627=3,'組織C③（②のG6~P→F6にペースト＋事業所名追加）'!J627,'組織C③（②のG6~P→F6にペースト＋事業所名追加）'!Q627=4,'組織C③（②のG6~P→F6にペースト＋事業所名追加）'!L627,'組織C③（②のG6~P→F6にペースト＋事業所名追加）'!Q627=5,'組織C③（②のG6~P→F6にペースト＋事業所名追加）'!N627))</f>
        <v/>
      </c>
      <c r="H627" s="123" t="str" cm="1">
        <f t="array" ref="H627">IF($G$6="","",_xlfn.IFS('組織C③（②のG6~P→F6にペースト＋事業所名追加）'!Q627="","",'組織C③（②のG6~P→F6にペースト＋事業所名追加）'!Q627=1,"",'組織C③（②のG6~P→F6にペースト＋事業所名追加）'!Q627=2,'組織C③（②のG6~P→F6にペースト＋事業所名追加）'!F627,'組織C③（②のG6~P→F6にペースト＋事業所名追加）'!Q627=3,'組織C③（②のG6~P→F6にペースト＋事業所名追加）'!H627,'組織C③（②のG6~P→F6にペースト＋事業所名追加）'!Q627=4,'組織C③（②のG6~P→F6にペースト＋事業所名追加）'!J627,'組織C③（②のG6~P→F6にペースト＋事業所名追加）'!Q627=5,'組織C③（②のG6~P→F6にペースト＋事業所名追加）'!L627))</f>
        <v/>
      </c>
      <c r="I627" s="123" t="str">
        <f>IF('組織C③（②のG6~P→F6にペースト＋事業所名追加）'!C627="","",'組織C③（②のG6~P→F6にペースト＋事業所名追加）'!C627)</f>
        <v/>
      </c>
      <c r="J627" s="107"/>
    </row>
    <row r="628" spans="1:10">
      <c r="A628" s="107" t="s">
        <v>1165</v>
      </c>
      <c r="B628" s="134"/>
      <c r="C628" s="136" t="str" cm="1">
        <f t="array" ref="C628">_xlfn.IFS('組織C③（②のG6~P→F6にペースト＋事業所名追加）'!Q628="","",'組織C③（②のG6~P→F6にペースト＋事業所名追加）'!Q628=1,'組織C③（②のG6~P→F6にペースト＋事業所名追加）'!G628,'組織C③（②のG6~P→F6にペースト＋事業所名追加）'!Q628=2,'組織C③（②のG6~P→F6にペースト＋事業所名追加）'!I628,'組織C③（②のG6~P→F6にペースト＋事業所名追加）'!Q628=3,'組織C③（②のG6~P→F6にペースト＋事業所名追加）'!K628,'組織C③（②のG6~P→F6にペースト＋事業所名追加）'!Q628=4,'組織C③（②のG6~P→F6にペースト＋事業所名追加）'!M628,'組織C③（②のG6~P→F6にペースト＋事業所名追加）'!Q628=5,'組織C③（②のG6~P→F6にペースト＋事業所名追加）'!O628)</f>
        <v/>
      </c>
      <c r="D628" s="136" t="str" cm="1">
        <f t="array" ref="D628">_xlfn.IFS('組織C③（②のG6~P→F6にペースト＋事業所名追加）'!Q628="","",'組織C③（②のG6~P→F6にペースト＋事業所名追加）'!Q628=1,"",'組織C③（②のG6~P→F6にペースト＋事業所名追加）'!Q628=2,'組織C③（②のG6~P→F6にペースト＋事業所名追加）'!G628,'組織C③（②のG6~P→F6にペースト＋事業所名追加）'!Q628=3,'組織C③（②のG6~P→F6にペースト＋事業所名追加）'!I628,'組織C③（②のG6~P→F6にペースト＋事業所名追加）'!Q628=4,'組織C③（②のG6~P→F6にペースト＋事業所名追加）'!K628,'組織C③（②のG6~P→F6にペースト＋事業所名追加）'!Q628=5,'組織C③（②のG6~P→F6にペースト＋事業所名追加）'!M628)</f>
        <v/>
      </c>
      <c r="E628" s="107" t="str">
        <f t="shared" si="20"/>
        <v/>
      </c>
      <c r="F628" s="37" t="str">
        <f t="shared" si="19"/>
        <v/>
      </c>
      <c r="G628" s="123" t="str" cm="1">
        <f t="array" ref="G628">IF($G$6="","",_xlfn.IFS('組織C③（②のG6~P→F6にペースト＋事業所名追加）'!Q628="","",'組織C③（②のG6~P→F6にペースト＋事業所名追加）'!Q628=1,'組織C③（②のG6~P→F6にペースト＋事業所名追加）'!F628,'組織C③（②のG6~P→F6にペースト＋事業所名追加）'!Q628=2,'組織C③（②のG6~P→F6にペースト＋事業所名追加）'!H628,'組織C③（②のG6~P→F6にペースト＋事業所名追加）'!Q628=3,'組織C③（②のG6~P→F6にペースト＋事業所名追加）'!J628,'組織C③（②のG6~P→F6にペースト＋事業所名追加）'!Q628=4,'組織C③（②のG6~P→F6にペースト＋事業所名追加）'!L628,'組織C③（②のG6~P→F6にペースト＋事業所名追加）'!Q628=5,'組織C③（②のG6~P→F6にペースト＋事業所名追加）'!N628))</f>
        <v/>
      </c>
      <c r="H628" s="123" t="str" cm="1">
        <f t="array" ref="H628">IF($G$6="","",_xlfn.IFS('組織C③（②のG6~P→F6にペースト＋事業所名追加）'!Q628="","",'組織C③（②のG6~P→F6にペースト＋事業所名追加）'!Q628=1,"",'組織C③（②のG6~P→F6にペースト＋事業所名追加）'!Q628=2,'組織C③（②のG6~P→F6にペースト＋事業所名追加）'!F628,'組織C③（②のG6~P→F6にペースト＋事業所名追加）'!Q628=3,'組織C③（②のG6~P→F6にペースト＋事業所名追加）'!H628,'組織C③（②のG6~P→F6にペースト＋事業所名追加）'!Q628=4,'組織C③（②のG6~P→F6にペースト＋事業所名追加）'!J628,'組織C③（②のG6~P→F6にペースト＋事業所名追加）'!Q628=5,'組織C③（②のG6~P→F6にペースト＋事業所名追加）'!L628))</f>
        <v/>
      </c>
      <c r="I628" s="123" t="str">
        <f>IF('組織C③（②のG6~P→F6にペースト＋事業所名追加）'!C628="","",'組織C③（②のG6~P→F6にペースト＋事業所名追加）'!C628)</f>
        <v/>
      </c>
      <c r="J628" s="107"/>
    </row>
    <row r="629" spans="1:10">
      <c r="A629" s="107" t="s">
        <v>1166</v>
      </c>
      <c r="B629" s="134"/>
      <c r="C629" s="136" t="str" cm="1">
        <f t="array" ref="C629">_xlfn.IFS('組織C③（②のG6~P→F6にペースト＋事業所名追加）'!Q629="","",'組織C③（②のG6~P→F6にペースト＋事業所名追加）'!Q629=1,'組織C③（②のG6~P→F6にペースト＋事業所名追加）'!G629,'組織C③（②のG6~P→F6にペースト＋事業所名追加）'!Q629=2,'組織C③（②のG6~P→F6にペースト＋事業所名追加）'!I629,'組織C③（②のG6~P→F6にペースト＋事業所名追加）'!Q629=3,'組織C③（②のG6~P→F6にペースト＋事業所名追加）'!K629,'組織C③（②のG6~P→F6にペースト＋事業所名追加）'!Q629=4,'組織C③（②のG6~P→F6にペースト＋事業所名追加）'!M629,'組織C③（②のG6~P→F6にペースト＋事業所名追加）'!Q629=5,'組織C③（②のG6~P→F6にペースト＋事業所名追加）'!O629)</f>
        <v/>
      </c>
      <c r="D629" s="136" t="str" cm="1">
        <f t="array" ref="D629">_xlfn.IFS('組織C③（②のG6~P→F6にペースト＋事業所名追加）'!Q629="","",'組織C③（②のG6~P→F6にペースト＋事業所名追加）'!Q629=1,"",'組織C③（②のG6~P→F6にペースト＋事業所名追加）'!Q629=2,'組織C③（②のG6~P→F6にペースト＋事業所名追加）'!G629,'組織C③（②のG6~P→F6にペースト＋事業所名追加）'!Q629=3,'組織C③（②のG6~P→F6にペースト＋事業所名追加）'!I629,'組織C③（②のG6~P→F6にペースト＋事業所名追加）'!Q629=4,'組織C③（②のG6~P→F6にペースト＋事業所名追加）'!K629,'組織C③（②のG6~P→F6にペースト＋事業所名追加）'!Q629=5,'組織C③（②のG6~P→F6にペースト＋事業所名追加）'!M629)</f>
        <v/>
      </c>
      <c r="E629" s="107" t="str">
        <f t="shared" si="20"/>
        <v/>
      </c>
      <c r="F629" s="37" t="str">
        <f t="shared" si="19"/>
        <v/>
      </c>
      <c r="G629" s="123" t="str" cm="1">
        <f t="array" ref="G629">IF($G$6="","",_xlfn.IFS('組織C③（②のG6~P→F6にペースト＋事業所名追加）'!Q629="","",'組織C③（②のG6~P→F6にペースト＋事業所名追加）'!Q629=1,'組織C③（②のG6~P→F6にペースト＋事業所名追加）'!F629,'組織C③（②のG6~P→F6にペースト＋事業所名追加）'!Q629=2,'組織C③（②のG6~P→F6にペースト＋事業所名追加）'!H629,'組織C③（②のG6~P→F6にペースト＋事業所名追加）'!Q629=3,'組織C③（②のG6~P→F6にペースト＋事業所名追加）'!J629,'組織C③（②のG6~P→F6にペースト＋事業所名追加）'!Q629=4,'組織C③（②のG6~P→F6にペースト＋事業所名追加）'!L629,'組織C③（②のG6~P→F6にペースト＋事業所名追加）'!Q629=5,'組織C③（②のG6~P→F6にペースト＋事業所名追加）'!N629))</f>
        <v/>
      </c>
      <c r="H629" s="123" t="str" cm="1">
        <f t="array" ref="H629">IF($G$6="","",_xlfn.IFS('組織C③（②のG6~P→F6にペースト＋事業所名追加）'!Q629="","",'組織C③（②のG6~P→F6にペースト＋事業所名追加）'!Q629=1,"",'組織C③（②のG6~P→F6にペースト＋事業所名追加）'!Q629=2,'組織C③（②のG6~P→F6にペースト＋事業所名追加）'!F629,'組織C③（②のG6~P→F6にペースト＋事業所名追加）'!Q629=3,'組織C③（②のG6~P→F6にペースト＋事業所名追加）'!H629,'組織C③（②のG6~P→F6にペースト＋事業所名追加）'!Q629=4,'組織C③（②のG6~P→F6にペースト＋事業所名追加）'!J629,'組織C③（②のG6~P→F6にペースト＋事業所名追加）'!Q629=5,'組織C③（②のG6~P→F6にペースト＋事業所名追加）'!L629))</f>
        <v/>
      </c>
      <c r="I629" s="123" t="str">
        <f>IF('組織C③（②のG6~P→F6にペースト＋事業所名追加）'!C629="","",'組織C③（②のG6~P→F6にペースト＋事業所名追加）'!C629)</f>
        <v/>
      </c>
      <c r="J629" s="107"/>
    </row>
    <row r="630" spans="1:10">
      <c r="A630" s="107" t="s">
        <v>1167</v>
      </c>
      <c r="B630" s="134"/>
      <c r="C630" s="136" t="str" cm="1">
        <f t="array" ref="C630">_xlfn.IFS('組織C③（②のG6~P→F6にペースト＋事業所名追加）'!Q630="","",'組織C③（②のG6~P→F6にペースト＋事業所名追加）'!Q630=1,'組織C③（②のG6~P→F6にペースト＋事業所名追加）'!G630,'組織C③（②のG6~P→F6にペースト＋事業所名追加）'!Q630=2,'組織C③（②のG6~P→F6にペースト＋事業所名追加）'!I630,'組織C③（②のG6~P→F6にペースト＋事業所名追加）'!Q630=3,'組織C③（②のG6~P→F6にペースト＋事業所名追加）'!K630,'組織C③（②のG6~P→F6にペースト＋事業所名追加）'!Q630=4,'組織C③（②のG6~P→F6にペースト＋事業所名追加）'!M630,'組織C③（②のG6~P→F6にペースト＋事業所名追加）'!Q630=5,'組織C③（②のG6~P→F6にペースト＋事業所名追加）'!O630)</f>
        <v/>
      </c>
      <c r="D630" s="136" t="str" cm="1">
        <f t="array" ref="D630">_xlfn.IFS('組織C③（②のG6~P→F6にペースト＋事業所名追加）'!Q630="","",'組織C③（②のG6~P→F6にペースト＋事業所名追加）'!Q630=1,"",'組織C③（②のG6~P→F6にペースト＋事業所名追加）'!Q630=2,'組織C③（②のG6~P→F6にペースト＋事業所名追加）'!G630,'組織C③（②のG6~P→F6にペースト＋事業所名追加）'!Q630=3,'組織C③（②のG6~P→F6にペースト＋事業所名追加）'!I630,'組織C③（②のG6~P→F6にペースト＋事業所名追加）'!Q630=4,'組織C③（②のG6~P→F6にペースト＋事業所名追加）'!K630,'組織C③（②のG6~P→F6にペースト＋事業所名追加）'!Q630=5,'組織C③（②のG6~P→F6にペースト＋事業所名追加）'!M630)</f>
        <v/>
      </c>
      <c r="E630" s="107" t="str">
        <f t="shared" si="20"/>
        <v/>
      </c>
      <c r="F630" s="37" t="str">
        <f t="shared" si="19"/>
        <v/>
      </c>
      <c r="G630" s="123" t="str" cm="1">
        <f t="array" ref="G630">IF($G$6="","",_xlfn.IFS('組織C③（②のG6~P→F6にペースト＋事業所名追加）'!Q630="","",'組織C③（②のG6~P→F6にペースト＋事業所名追加）'!Q630=1,'組織C③（②のG6~P→F6にペースト＋事業所名追加）'!F630,'組織C③（②のG6~P→F6にペースト＋事業所名追加）'!Q630=2,'組織C③（②のG6~P→F6にペースト＋事業所名追加）'!H630,'組織C③（②のG6~P→F6にペースト＋事業所名追加）'!Q630=3,'組織C③（②のG6~P→F6にペースト＋事業所名追加）'!J630,'組織C③（②のG6~P→F6にペースト＋事業所名追加）'!Q630=4,'組織C③（②のG6~P→F6にペースト＋事業所名追加）'!L630,'組織C③（②のG6~P→F6にペースト＋事業所名追加）'!Q630=5,'組織C③（②のG6~P→F6にペースト＋事業所名追加）'!N630))</f>
        <v/>
      </c>
      <c r="H630" s="123" t="str" cm="1">
        <f t="array" ref="H630">IF($G$6="","",_xlfn.IFS('組織C③（②のG6~P→F6にペースト＋事業所名追加）'!Q630="","",'組織C③（②のG6~P→F6にペースト＋事業所名追加）'!Q630=1,"",'組織C③（②のG6~P→F6にペースト＋事業所名追加）'!Q630=2,'組織C③（②のG6~P→F6にペースト＋事業所名追加）'!F630,'組織C③（②のG6~P→F6にペースト＋事業所名追加）'!Q630=3,'組織C③（②のG6~P→F6にペースト＋事業所名追加）'!H630,'組織C③（②のG6~P→F6にペースト＋事業所名追加）'!Q630=4,'組織C③（②のG6~P→F6にペースト＋事業所名追加）'!J630,'組織C③（②のG6~P→F6にペースト＋事業所名追加）'!Q630=5,'組織C③（②のG6~P→F6にペースト＋事業所名追加）'!L630))</f>
        <v/>
      </c>
      <c r="I630" s="123" t="str">
        <f>IF('組織C③（②のG6~P→F6にペースト＋事業所名追加）'!C630="","",'組織C③（②のG6~P→F6にペースト＋事業所名追加）'!C630)</f>
        <v/>
      </c>
      <c r="J630" s="107"/>
    </row>
    <row r="631" spans="1:10">
      <c r="A631" s="107" t="s">
        <v>1168</v>
      </c>
      <c r="B631" s="134"/>
      <c r="C631" s="136" t="str" cm="1">
        <f t="array" ref="C631">_xlfn.IFS('組織C③（②のG6~P→F6にペースト＋事業所名追加）'!Q631="","",'組織C③（②のG6~P→F6にペースト＋事業所名追加）'!Q631=1,'組織C③（②のG6~P→F6にペースト＋事業所名追加）'!G631,'組織C③（②のG6~P→F6にペースト＋事業所名追加）'!Q631=2,'組織C③（②のG6~P→F6にペースト＋事業所名追加）'!I631,'組織C③（②のG6~P→F6にペースト＋事業所名追加）'!Q631=3,'組織C③（②のG6~P→F6にペースト＋事業所名追加）'!K631,'組織C③（②のG6~P→F6にペースト＋事業所名追加）'!Q631=4,'組織C③（②のG6~P→F6にペースト＋事業所名追加）'!M631,'組織C③（②のG6~P→F6にペースト＋事業所名追加）'!Q631=5,'組織C③（②のG6~P→F6にペースト＋事業所名追加）'!O631)</f>
        <v/>
      </c>
      <c r="D631" s="136" t="str" cm="1">
        <f t="array" ref="D631">_xlfn.IFS('組織C③（②のG6~P→F6にペースト＋事業所名追加）'!Q631="","",'組織C③（②のG6~P→F6にペースト＋事業所名追加）'!Q631=1,"",'組織C③（②のG6~P→F6にペースト＋事業所名追加）'!Q631=2,'組織C③（②のG6~P→F6にペースト＋事業所名追加）'!G631,'組織C③（②のG6~P→F6にペースト＋事業所名追加）'!Q631=3,'組織C③（②のG6~P→F6にペースト＋事業所名追加）'!I631,'組織C③（②のG6~P→F6にペースト＋事業所名追加）'!Q631=4,'組織C③（②のG6~P→F6にペースト＋事業所名追加）'!K631,'組織C③（②のG6~P→F6にペースト＋事業所名追加）'!Q631=5,'組織C③（②のG6~P→F6にペースト＋事業所名追加）'!M631)</f>
        <v/>
      </c>
      <c r="E631" s="107" t="str">
        <f t="shared" si="20"/>
        <v/>
      </c>
      <c r="F631" s="37" t="str">
        <f t="shared" si="19"/>
        <v/>
      </c>
      <c r="G631" s="123" t="str" cm="1">
        <f t="array" ref="G631">IF($G$6="","",_xlfn.IFS('組織C③（②のG6~P→F6にペースト＋事業所名追加）'!Q631="","",'組織C③（②のG6~P→F6にペースト＋事業所名追加）'!Q631=1,'組織C③（②のG6~P→F6にペースト＋事業所名追加）'!F631,'組織C③（②のG6~P→F6にペースト＋事業所名追加）'!Q631=2,'組織C③（②のG6~P→F6にペースト＋事業所名追加）'!H631,'組織C③（②のG6~P→F6にペースト＋事業所名追加）'!Q631=3,'組織C③（②のG6~P→F6にペースト＋事業所名追加）'!J631,'組織C③（②のG6~P→F6にペースト＋事業所名追加）'!Q631=4,'組織C③（②のG6~P→F6にペースト＋事業所名追加）'!L631,'組織C③（②のG6~P→F6にペースト＋事業所名追加）'!Q631=5,'組織C③（②のG6~P→F6にペースト＋事業所名追加）'!N631))</f>
        <v/>
      </c>
      <c r="H631" s="123" t="str" cm="1">
        <f t="array" ref="H631">IF($G$6="","",_xlfn.IFS('組織C③（②のG6~P→F6にペースト＋事業所名追加）'!Q631="","",'組織C③（②のG6~P→F6にペースト＋事業所名追加）'!Q631=1,"",'組織C③（②のG6~P→F6にペースト＋事業所名追加）'!Q631=2,'組織C③（②のG6~P→F6にペースト＋事業所名追加）'!F631,'組織C③（②のG6~P→F6にペースト＋事業所名追加）'!Q631=3,'組織C③（②のG6~P→F6にペースト＋事業所名追加）'!H631,'組織C③（②のG6~P→F6にペースト＋事業所名追加）'!Q631=4,'組織C③（②のG6~P→F6にペースト＋事業所名追加）'!J631,'組織C③（②のG6~P→F6にペースト＋事業所名追加）'!Q631=5,'組織C③（②のG6~P→F6にペースト＋事業所名追加）'!L631))</f>
        <v/>
      </c>
      <c r="I631" s="123" t="str">
        <f>IF('組織C③（②のG6~P→F6にペースト＋事業所名追加）'!C631="","",'組織C③（②のG6~P→F6にペースト＋事業所名追加）'!C631)</f>
        <v/>
      </c>
      <c r="J631" s="107"/>
    </row>
    <row r="632" spans="1:10">
      <c r="A632" s="107" t="s">
        <v>1169</v>
      </c>
      <c r="B632" s="134"/>
      <c r="C632" s="136" t="str" cm="1">
        <f t="array" ref="C632">_xlfn.IFS('組織C③（②のG6~P→F6にペースト＋事業所名追加）'!Q632="","",'組織C③（②のG6~P→F6にペースト＋事業所名追加）'!Q632=1,'組織C③（②のG6~P→F6にペースト＋事業所名追加）'!G632,'組織C③（②のG6~P→F6にペースト＋事業所名追加）'!Q632=2,'組織C③（②のG6~P→F6にペースト＋事業所名追加）'!I632,'組織C③（②のG6~P→F6にペースト＋事業所名追加）'!Q632=3,'組織C③（②のG6~P→F6にペースト＋事業所名追加）'!K632,'組織C③（②のG6~P→F6にペースト＋事業所名追加）'!Q632=4,'組織C③（②のG6~P→F6にペースト＋事業所名追加）'!M632,'組織C③（②のG6~P→F6にペースト＋事業所名追加）'!Q632=5,'組織C③（②のG6~P→F6にペースト＋事業所名追加）'!O632)</f>
        <v/>
      </c>
      <c r="D632" s="136" t="str" cm="1">
        <f t="array" ref="D632">_xlfn.IFS('組織C③（②のG6~P→F6にペースト＋事業所名追加）'!Q632="","",'組織C③（②のG6~P→F6にペースト＋事業所名追加）'!Q632=1,"",'組織C③（②のG6~P→F6にペースト＋事業所名追加）'!Q632=2,'組織C③（②のG6~P→F6にペースト＋事業所名追加）'!G632,'組織C③（②のG6~P→F6にペースト＋事業所名追加）'!Q632=3,'組織C③（②のG6~P→F6にペースト＋事業所名追加）'!I632,'組織C③（②のG6~P→F6にペースト＋事業所名追加）'!Q632=4,'組織C③（②のG6~P→F6にペースト＋事業所名追加）'!K632,'組織C③（②のG6~P→F6にペースト＋事業所名追加）'!Q632=5,'組織C③（②のG6~P→F6にペースト＋事業所名追加）'!M632)</f>
        <v/>
      </c>
      <c r="E632" s="107" t="str">
        <f t="shared" si="20"/>
        <v/>
      </c>
      <c r="F632" s="37" t="str">
        <f t="shared" si="19"/>
        <v/>
      </c>
      <c r="G632" s="123" t="str" cm="1">
        <f t="array" ref="G632">IF($G$6="","",_xlfn.IFS('組織C③（②のG6~P→F6にペースト＋事業所名追加）'!Q632="","",'組織C③（②のG6~P→F6にペースト＋事業所名追加）'!Q632=1,'組織C③（②のG6~P→F6にペースト＋事業所名追加）'!F632,'組織C③（②のG6~P→F6にペースト＋事業所名追加）'!Q632=2,'組織C③（②のG6~P→F6にペースト＋事業所名追加）'!H632,'組織C③（②のG6~P→F6にペースト＋事業所名追加）'!Q632=3,'組織C③（②のG6~P→F6にペースト＋事業所名追加）'!J632,'組織C③（②のG6~P→F6にペースト＋事業所名追加）'!Q632=4,'組織C③（②のG6~P→F6にペースト＋事業所名追加）'!L632,'組織C③（②のG6~P→F6にペースト＋事業所名追加）'!Q632=5,'組織C③（②のG6~P→F6にペースト＋事業所名追加）'!N632))</f>
        <v/>
      </c>
      <c r="H632" s="123" t="str" cm="1">
        <f t="array" ref="H632">IF($G$6="","",_xlfn.IFS('組織C③（②のG6~P→F6にペースト＋事業所名追加）'!Q632="","",'組織C③（②のG6~P→F6にペースト＋事業所名追加）'!Q632=1,"",'組織C③（②のG6~P→F6にペースト＋事業所名追加）'!Q632=2,'組織C③（②のG6~P→F6にペースト＋事業所名追加）'!F632,'組織C③（②のG6~P→F6にペースト＋事業所名追加）'!Q632=3,'組織C③（②のG6~P→F6にペースト＋事業所名追加）'!H632,'組織C③（②のG6~P→F6にペースト＋事業所名追加）'!Q632=4,'組織C③（②のG6~P→F6にペースト＋事業所名追加）'!J632,'組織C③（②のG6~P→F6にペースト＋事業所名追加）'!Q632=5,'組織C③（②のG6~P→F6にペースト＋事業所名追加）'!L632))</f>
        <v/>
      </c>
      <c r="I632" s="123" t="str">
        <f>IF('組織C③（②のG6~P→F6にペースト＋事業所名追加）'!C632="","",'組織C③（②のG6~P→F6にペースト＋事業所名追加）'!C632)</f>
        <v/>
      </c>
      <c r="J632" s="107"/>
    </row>
    <row r="633" spans="1:10">
      <c r="A633" s="107" t="s">
        <v>1170</v>
      </c>
      <c r="B633" s="134"/>
      <c r="C633" s="136" t="str" cm="1">
        <f t="array" ref="C633">_xlfn.IFS('組織C③（②のG6~P→F6にペースト＋事業所名追加）'!Q633="","",'組織C③（②のG6~P→F6にペースト＋事業所名追加）'!Q633=1,'組織C③（②のG6~P→F6にペースト＋事業所名追加）'!G633,'組織C③（②のG6~P→F6にペースト＋事業所名追加）'!Q633=2,'組織C③（②のG6~P→F6にペースト＋事業所名追加）'!I633,'組織C③（②のG6~P→F6にペースト＋事業所名追加）'!Q633=3,'組織C③（②のG6~P→F6にペースト＋事業所名追加）'!K633,'組織C③（②のG6~P→F6にペースト＋事業所名追加）'!Q633=4,'組織C③（②のG6~P→F6にペースト＋事業所名追加）'!M633,'組織C③（②のG6~P→F6にペースト＋事業所名追加）'!Q633=5,'組織C③（②のG6~P→F6にペースト＋事業所名追加）'!O633)</f>
        <v/>
      </c>
      <c r="D633" s="136" t="str" cm="1">
        <f t="array" ref="D633">_xlfn.IFS('組織C③（②のG6~P→F6にペースト＋事業所名追加）'!Q633="","",'組織C③（②のG6~P→F6にペースト＋事業所名追加）'!Q633=1,"",'組織C③（②のG6~P→F6にペースト＋事業所名追加）'!Q633=2,'組織C③（②のG6~P→F6にペースト＋事業所名追加）'!G633,'組織C③（②のG6~P→F6にペースト＋事業所名追加）'!Q633=3,'組織C③（②のG6~P→F6にペースト＋事業所名追加）'!I633,'組織C③（②のG6~P→F6にペースト＋事業所名追加）'!Q633=4,'組織C③（②のG6~P→F6にペースト＋事業所名追加）'!K633,'組織C③（②のG6~P→F6にペースト＋事業所名追加）'!Q633=5,'組織C③（②のG6~P→F6にペースト＋事業所名追加）'!M633)</f>
        <v/>
      </c>
      <c r="E633" s="107" t="str">
        <f t="shared" si="20"/>
        <v/>
      </c>
      <c r="F633" s="37" t="str">
        <f t="shared" si="19"/>
        <v/>
      </c>
      <c r="G633" s="123" t="str" cm="1">
        <f t="array" ref="G633">IF($G$6="","",_xlfn.IFS('組織C③（②のG6~P→F6にペースト＋事業所名追加）'!Q633="","",'組織C③（②のG6~P→F6にペースト＋事業所名追加）'!Q633=1,'組織C③（②のG6~P→F6にペースト＋事業所名追加）'!F633,'組織C③（②のG6~P→F6にペースト＋事業所名追加）'!Q633=2,'組織C③（②のG6~P→F6にペースト＋事業所名追加）'!H633,'組織C③（②のG6~P→F6にペースト＋事業所名追加）'!Q633=3,'組織C③（②のG6~P→F6にペースト＋事業所名追加）'!J633,'組織C③（②のG6~P→F6にペースト＋事業所名追加）'!Q633=4,'組織C③（②のG6~P→F6にペースト＋事業所名追加）'!L633,'組織C③（②のG6~P→F6にペースト＋事業所名追加）'!Q633=5,'組織C③（②のG6~P→F6にペースト＋事業所名追加）'!N633))</f>
        <v/>
      </c>
      <c r="H633" s="123" t="str" cm="1">
        <f t="array" ref="H633">IF($G$6="","",_xlfn.IFS('組織C③（②のG6~P→F6にペースト＋事業所名追加）'!Q633="","",'組織C③（②のG6~P→F6にペースト＋事業所名追加）'!Q633=1,"",'組織C③（②のG6~P→F6にペースト＋事業所名追加）'!Q633=2,'組織C③（②のG6~P→F6にペースト＋事業所名追加）'!F633,'組織C③（②のG6~P→F6にペースト＋事業所名追加）'!Q633=3,'組織C③（②のG6~P→F6にペースト＋事業所名追加）'!H633,'組織C③（②のG6~P→F6にペースト＋事業所名追加）'!Q633=4,'組織C③（②のG6~P→F6にペースト＋事業所名追加）'!J633,'組織C③（②のG6~P→F6にペースト＋事業所名追加）'!Q633=5,'組織C③（②のG6~P→F6にペースト＋事業所名追加）'!L633))</f>
        <v/>
      </c>
      <c r="I633" s="123" t="str">
        <f>IF('組織C③（②のG6~P→F6にペースト＋事業所名追加）'!C633="","",'組織C③（②のG6~P→F6にペースト＋事業所名追加）'!C633)</f>
        <v/>
      </c>
      <c r="J633" s="107"/>
    </row>
    <row r="634" spans="1:10">
      <c r="A634" s="107" t="s">
        <v>1171</v>
      </c>
      <c r="B634" s="134"/>
      <c r="C634" s="136" t="str" cm="1">
        <f t="array" ref="C634">_xlfn.IFS('組織C③（②のG6~P→F6にペースト＋事業所名追加）'!Q634="","",'組織C③（②のG6~P→F6にペースト＋事業所名追加）'!Q634=1,'組織C③（②のG6~P→F6にペースト＋事業所名追加）'!G634,'組織C③（②のG6~P→F6にペースト＋事業所名追加）'!Q634=2,'組織C③（②のG6~P→F6にペースト＋事業所名追加）'!I634,'組織C③（②のG6~P→F6にペースト＋事業所名追加）'!Q634=3,'組織C③（②のG6~P→F6にペースト＋事業所名追加）'!K634,'組織C③（②のG6~P→F6にペースト＋事業所名追加）'!Q634=4,'組織C③（②のG6~P→F6にペースト＋事業所名追加）'!M634,'組織C③（②のG6~P→F6にペースト＋事業所名追加）'!Q634=5,'組織C③（②のG6~P→F6にペースト＋事業所名追加）'!O634)</f>
        <v/>
      </c>
      <c r="D634" s="136" t="str" cm="1">
        <f t="array" ref="D634">_xlfn.IFS('組織C③（②のG6~P→F6にペースト＋事業所名追加）'!Q634="","",'組織C③（②のG6~P→F6にペースト＋事業所名追加）'!Q634=1,"",'組織C③（②のG6~P→F6にペースト＋事業所名追加）'!Q634=2,'組織C③（②のG6~P→F6にペースト＋事業所名追加）'!G634,'組織C③（②のG6~P→F6にペースト＋事業所名追加）'!Q634=3,'組織C③（②のG6~P→F6にペースト＋事業所名追加）'!I634,'組織C③（②のG6~P→F6にペースト＋事業所名追加）'!Q634=4,'組織C③（②のG6~P→F6にペースト＋事業所名追加）'!K634,'組織C③（②のG6~P→F6にペースト＋事業所名追加）'!Q634=5,'組織C③（②のG6~P→F6にペースト＋事業所名追加）'!M634)</f>
        <v/>
      </c>
      <c r="E634" s="107" t="str">
        <f t="shared" si="20"/>
        <v/>
      </c>
      <c r="F634" s="37" t="str">
        <f t="shared" si="19"/>
        <v/>
      </c>
      <c r="G634" s="123" t="str" cm="1">
        <f t="array" ref="G634">IF($G$6="","",_xlfn.IFS('組織C③（②のG6~P→F6にペースト＋事業所名追加）'!Q634="","",'組織C③（②のG6~P→F6にペースト＋事業所名追加）'!Q634=1,'組織C③（②のG6~P→F6にペースト＋事業所名追加）'!F634,'組織C③（②のG6~P→F6にペースト＋事業所名追加）'!Q634=2,'組織C③（②のG6~P→F6にペースト＋事業所名追加）'!H634,'組織C③（②のG6~P→F6にペースト＋事業所名追加）'!Q634=3,'組織C③（②のG6~P→F6にペースト＋事業所名追加）'!J634,'組織C③（②のG6~P→F6にペースト＋事業所名追加）'!Q634=4,'組織C③（②のG6~P→F6にペースト＋事業所名追加）'!L634,'組織C③（②のG6~P→F6にペースト＋事業所名追加）'!Q634=5,'組織C③（②のG6~P→F6にペースト＋事業所名追加）'!N634))</f>
        <v/>
      </c>
      <c r="H634" s="123" t="str" cm="1">
        <f t="array" ref="H634">IF($G$6="","",_xlfn.IFS('組織C③（②のG6~P→F6にペースト＋事業所名追加）'!Q634="","",'組織C③（②のG6~P→F6にペースト＋事業所名追加）'!Q634=1,"",'組織C③（②のG6~P→F6にペースト＋事業所名追加）'!Q634=2,'組織C③（②のG6~P→F6にペースト＋事業所名追加）'!F634,'組織C③（②のG6~P→F6にペースト＋事業所名追加）'!Q634=3,'組織C③（②のG6~P→F6にペースト＋事業所名追加）'!H634,'組織C③（②のG6~P→F6にペースト＋事業所名追加）'!Q634=4,'組織C③（②のG6~P→F6にペースト＋事業所名追加）'!J634,'組織C③（②のG6~P→F6にペースト＋事業所名追加）'!Q634=5,'組織C③（②のG6~P→F6にペースト＋事業所名追加）'!L634))</f>
        <v/>
      </c>
      <c r="I634" s="123" t="str">
        <f>IF('組織C③（②のG6~P→F6にペースト＋事業所名追加）'!C634="","",'組織C③（②のG6~P→F6にペースト＋事業所名追加）'!C634)</f>
        <v/>
      </c>
      <c r="J634" s="107"/>
    </row>
    <row r="635" spans="1:10">
      <c r="A635" s="107" t="s">
        <v>1172</v>
      </c>
      <c r="B635" s="134"/>
      <c r="C635" s="136" t="str" cm="1">
        <f t="array" ref="C635">_xlfn.IFS('組織C③（②のG6~P→F6にペースト＋事業所名追加）'!Q635="","",'組織C③（②のG6~P→F6にペースト＋事業所名追加）'!Q635=1,'組織C③（②のG6~P→F6にペースト＋事業所名追加）'!G635,'組織C③（②のG6~P→F6にペースト＋事業所名追加）'!Q635=2,'組織C③（②のG6~P→F6にペースト＋事業所名追加）'!I635,'組織C③（②のG6~P→F6にペースト＋事業所名追加）'!Q635=3,'組織C③（②のG6~P→F6にペースト＋事業所名追加）'!K635,'組織C③（②のG6~P→F6にペースト＋事業所名追加）'!Q635=4,'組織C③（②のG6~P→F6にペースト＋事業所名追加）'!M635,'組織C③（②のG6~P→F6にペースト＋事業所名追加）'!Q635=5,'組織C③（②のG6~P→F6にペースト＋事業所名追加）'!O635)</f>
        <v/>
      </c>
      <c r="D635" s="136" t="str" cm="1">
        <f t="array" ref="D635">_xlfn.IFS('組織C③（②のG6~P→F6にペースト＋事業所名追加）'!Q635="","",'組織C③（②のG6~P→F6にペースト＋事業所名追加）'!Q635=1,"",'組織C③（②のG6~P→F6にペースト＋事業所名追加）'!Q635=2,'組織C③（②のG6~P→F6にペースト＋事業所名追加）'!G635,'組織C③（②のG6~P→F6にペースト＋事業所名追加）'!Q635=3,'組織C③（②のG6~P→F6にペースト＋事業所名追加）'!I635,'組織C③（②のG6~P→F6にペースト＋事業所名追加）'!Q635=4,'組織C③（②のG6~P→F6にペースト＋事業所名追加）'!K635,'組織C③（②のG6~P→F6にペースト＋事業所名追加）'!Q635=5,'組織C③（②のG6~P→F6にペースト＋事業所名追加）'!M635)</f>
        <v/>
      </c>
      <c r="E635" s="107" t="str">
        <f t="shared" si="20"/>
        <v/>
      </c>
      <c r="F635" s="37" t="str">
        <f t="shared" si="19"/>
        <v/>
      </c>
      <c r="G635" s="123" t="str" cm="1">
        <f t="array" ref="G635">IF($G$6="","",_xlfn.IFS('組織C③（②のG6~P→F6にペースト＋事業所名追加）'!Q635="","",'組織C③（②のG6~P→F6にペースト＋事業所名追加）'!Q635=1,'組織C③（②のG6~P→F6にペースト＋事業所名追加）'!F635,'組織C③（②のG6~P→F6にペースト＋事業所名追加）'!Q635=2,'組織C③（②のG6~P→F6にペースト＋事業所名追加）'!H635,'組織C③（②のG6~P→F6にペースト＋事業所名追加）'!Q635=3,'組織C③（②のG6~P→F6にペースト＋事業所名追加）'!J635,'組織C③（②のG6~P→F6にペースト＋事業所名追加）'!Q635=4,'組織C③（②のG6~P→F6にペースト＋事業所名追加）'!L635,'組織C③（②のG6~P→F6にペースト＋事業所名追加）'!Q635=5,'組織C③（②のG6~P→F6にペースト＋事業所名追加）'!N635))</f>
        <v/>
      </c>
      <c r="H635" s="123" t="str" cm="1">
        <f t="array" ref="H635">IF($G$6="","",_xlfn.IFS('組織C③（②のG6~P→F6にペースト＋事業所名追加）'!Q635="","",'組織C③（②のG6~P→F6にペースト＋事業所名追加）'!Q635=1,"",'組織C③（②のG6~P→F6にペースト＋事業所名追加）'!Q635=2,'組織C③（②のG6~P→F6にペースト＋事業所名追加）'!F635,'組織C③（②のG6~P→F6にペースト＋事業所名追加）'!Q635=3,'組織C③（②のG6~P→F6にペースト＋事業所名追加）'!H635,'組織C③（②のG6~P→F6にペースト＋事業所名追加）'!Q635=4,'組織C③（②のG6~P→F6にペースト＋事業所名追加）'!J635,'組織C③（②のG6~P→F6にペースト＋事業所名追加）'!Q635=5,'組織C③（②のG6~P→F6にペースト＋事業所名追加）'!L635))</f>
        <v/>
      </c>
      <c r="I635" s="123" t="str">
        <f>IF('組織C③（②のG6~P→F6にペースト＋事業所名追加）'!C635="","",'組織C③（②のG6~P→F6にペースト＋事業所名追加）'!C635)</f>
        <v/>
      </c>
      <c r="J635" s="107"/>
    </row>
    <row r="636" spans="1:10">
      <c r="A636" s="107" t="s">
        <v>1173</v>
      </c>
      <c r="B636" s="134"/>
      <c r="C636" s="136" t="str" cm="1">
        <f t="array" ref="C636">_xlfn.IFS('組織C③（②のG6~P→F6にペースト＋事業所名追加）'!Q636="","",'組織C③（②のG6~P→F6にペースト＋事業所名追加）'!Q636=1,'組織C③（②のG6~P→F6にペースト＋事業所名追加）'!G636,'組織C③（②のG6~P→F6にペースト＋事業所名追加）'!Q636=2,'組織C③（②のG6~P→F6にペースト＋事業所名追加）'!I636,'組織C③（②のG6~P→F6にペースト＋事業所名追加）'!Q636=3,'組織C③（②のG6~P→F6にペースト＋事業所名追加）'!K636,'組織C③（②のG6~P→F6にペースト＋事業所名追加）'!Q636=4,'組織C③（②のG6~P→F6にペースト＋事業所名追加）'!M636,'組織C③（②のG6~P→F6にペースト＋事業所名追加）'!Q636=5,'組織C③（②のG6~P→F6にペースト＋事業所名追加）'!O636)</f>
        <v/>
      </c>
      <c r="D636" s="136" t="str" cm="1">
        <f t="array" ref="D636">_xlfn.IFS('組織C③（②のG6~P→F6にペースト＋事業所名追加）'!Q636="","",'組織C③（②のG6~P→F6にペースト＋事業所名追加）'!Q636=1,"",'組織C③（②のG6~P→F6にペースト＋事業所名追加）'!Q636=2,'組織C③（②のG6~P→F6にペースト＋事業所名追加）'!G636,'組織C③（②のG6~P→F6にペースト＋事業所名追加）'!Q636=3,'組織C③（②のG6~P→F6にペースト＋事業所名追加）'!I636,'組織C③（②のG6~P→F6にペースト＋事業所名追加）'!Q636=4,'組織C③（②のG6~P→F6にペースト＋事業所名追加）'!K636,'組織C③（②のG6~P→F6にペースト＋事業所名追加）'!Q636=5,'組織C③（②のG6~P→F6にペースト＋事業所名追加）'!M636)</f>
        <v/>
      </c>
      <c r="E636" s="107" t="str">
        <f t="shared" si="20"/>
        <v/>
      </c>
      <c r="F636" s="37" t="str">
        <f t="shared" si="19"/>
        <v/>
      </c>
      <c r="G636" s="123" t="str" cm="1">
        <f t="array" ref="G636">IF($G$6="","",_xlfn.IFS('組織C③（②のG6~P→F6にペースト＋事業所名追加）'!Q636="","",'組織C③（②のG6~P→F6にペースト＋事業所名追加）'!Q636=1,'組織C③（②のG6~P→F6にペースト＋事業所名追加）'!F636,'組織C③（②のG6~P→F6にペースト＋事業所名追加）'!Q636=2,'組織C③（②のG6~P→F6にペースト＋事業所名追加）'!H636,'組織C③（②のG6~P→F6にペースト＋事業所名追加）'!Q636=3,'組織C③（②のG6~P→F6にペースト＋事業所名追加）'!J636,'組織C③（②のG6~P→F6にペースト＋事業所名追加）'!Q636=4,'組織C③（②のG6~P→F6にペースト＋事業所名追加）'!L636,'組織C③（②のG6~P→F6にペースト＋事業所名追加）'!Q636=5,'組織C③（②のG6~P→F6にペースト＋事業所名追加）'!N636))</f>
        <v/>
      </c>
      <c r="H636" s="123" t="str" cm="1">
        <f t="array" ref="H636">IF($G$6="","",_xlfn.IFS('組織C③（②のG6~P→F6にペースト＋事業所名追加）'!Q636="","",'組織C③（②のG6~P→F6にペースト＋事業所名追加）'!Q636=1,"",'組織C③（②のG6~P→F6にペースト＋事業所名追加）'!Q636=2,'組織C③（②のG6~P→F6にペースト＋事業所名追加）'!F636,'組織C③（②のG6~P→F6にペースト＋事業所名追加）'!Q636=3,'組織C③（②のG6~P→F6にペースト＋事業所名追加）'!H636,'組織C③（②のG6~P→F6にペースト＋事業所名追加）'!Q636=4,'組織C③（②のG6~P→F6にペースト＋事業所名追加）'!J636,'組織C③（②のG6~P→F6にペースト＋事業所名追加）'!Q636=5,'組織C③（②のG6~P→F6にペースト＋事業所名追加）'!L636))</f>
        <v/>
      </c>
      <c r="I636" s="123" t="str">
        <f>IF('組織C③（②のG6~P→F6にペースト＋事業所名追加）'!C636="","",'組織C③（②のG6~P→F6にペースト＋事業所名追加）'!C636)</f>
        <v/>
      </c>
      <c r="J636" s="107"/>
    </row>
    <row r="637" spans="1:10">
      <c r="A637" s="107" t="s">
        <v>1174</v>
      </c>
      <c r="B637" s="134"/>
      <c r="C637" s="136" t="str" cm="1">
        <f t="array" ref="C637">_xlfn.IFS('組織C③（②のG6~P→F6にペースト＋事業所名追加）'!Q637="","",'組織C③（②のG6~P→F6にペースト＋事業所名追加）'!Q637=1,'組織C③（②のG6~P→F6にペースト＋事業所名追加）'!G637,'組織C③（②のG6~P→F6にペースト＋事業所名追加）'!Q637=2,'組織C③（②のG6~P→F6にペースト＋事業所名追加）'!I637,'組織C③（②のG6~P→F6にペースト＋事業所名追加）'!Q637=3,'組織C③（②のG6~P→F6にペースト＋事業所名追加）'!K637,'組織C③（②のG6~P→F6にペースト＋事業所名追加）'!Q637=4,'組織C③（②のG6~P→F6にペースト＋事業所名追加）'!M637,'組織C③（②のG6~P→F6にペースト＋事業所名追加）'!Q637=5,'組織C③（②のG6~P→F6にペースト＋事業所名追加）'!O637)</f>
        <v/>
      </c>
      <c r="D637" s="136" t="str" cm="1">
        <f t="array" ref="D637">_xlfn.IFS('組織C③（②のG6~P→F6にペースト＋事業所名追加）'!Q637="","",'組織C③（②のG6~P→F6にペースト＋事業所名追加）'!Q637=1,"",'組織C③（②のG6~P→F6にペースト＋事業所名追加）'!Q637=2,'組織C③（②のG6~P→F6にペースト＋事業所名追加）'!G637,'組織C③（②のG6~P→F6にペースト＋事業所名追加）'!Q637=3,'組織C③（②のG6~P→F6にペースト＋事業所名追加）'!I637,'組織C③（②のG6~P→F6にペースト＋事業所名追加）'!Q637=4,'組織C③（②のG6~P→F6にペースト＋事業所名追加）'!K637,'組織C③（②のG6~P→F6にペースト＋事業所名追加）'!Q637=5,'組織C③（②のG6~P→F6にペースト＋事業所名追加）'!M637)</f>
        <v/>
      </c>
      <c r="E637" s="107" t="str">
        <f t="shared" si="20"/>
        <v/>
      </c>
      <c r="F637" s="37" t="str">
        <f t="shared" si="19"/>
        <v/>
      </c>
      <c r="G637" s="123" t="str" cm="1">
        <f t="array" ref="G637">IF($G$6="","",_xlfn.IFS('組織C③（②のG6~P→F6にペースト＋事業所名追加）'!Q637="","",'組織C③（②のG6~P→F6にペースト＋事業所名追加）'!Q637=1,'組織C③（②のG6~P→F6にペースト＋事業所名追加）'!F637,'組織C③（②のG6~P→F6にペースト＋事業所名追加）'!Q637=2,'組織C③（②のG6~P→F6にペースト＋事業所名追加）'!H637,'組織C③（②のG6~P→F6にペースト＋事業所名追加）'!Q637=3,'組織C③（②のG6~P→F6にペースト＋事業所名追加）'!J637,'組織C③（②のG6~P→F6にペースト＋事業所名追加）'!Q637=4,'組織C③（②のG6~P→F6にペースト＋事業所名追加）'!L637,'組織C③（②のG6~P→F6にペースト＋事業所名追加）'!Q637=5,'組織C③（②のG6~P→F6にペースト＋事業所名追加）'!N637))</f>
        <v/>
      </c>
      <c r="H637" s="123" t="str" cm="1">
        <f t="array" ref="H637">IF($G$6="","",_xlfn.IFS('組織C③（②のG6~P→F6にペースト＋事業所名追加）'!Q637="","",'組織C③（②のG6~P→F6にペースト＋事業所名追加）'!Q637=1,"",'組織C③（②のG6~P→F6にペースト＋事業所名追加）'!Q637=2,'組織C③（②のG6~P→F6にペースト＋事業所名追加）'!F637,'組織C③（②のG6~P→F6にペースト＋事業所名追加）'!Q637=3,'組織C③（②のG6~P→F6にペースト＋事業所名追加）'!H637,'組織C③（②のG6~P→F6にペースト＋事業所名追加）'!Q637=4,'組織C③（②のG6~P→F6にペースト＋事業所名追加）'!J637,'組織C③（②のG6~P→F6にペースト＋事業所名追加）'!Q637=5,'組織C③（②のG6~P→F6にペースト＋事業所名追加）'!L637))</f>
        <v/>
      </c>
      <c r="I637" s="123" t="str">
        <f>IF('組織C③（②のG6~P→F6にペースト＋事業所名追加）'!C637="","",'組織C③（②のG6~P→F6にペースト＋事業所名追加）'!C637)</f>
        <v/>
      </c>
      <c r="J637" s="107"/>
    </row>
    <row r="638" spans="1:10">
      <c r="A638" s="107" t="s">
        <v>1175</v>
      </c>
      <c r="B638" s="134"/>
      <c r="C638" s="136" t="str" cm="1">
        <f t="array" ref="C638">_xlfn.IFS('組織C③（②のG6~P→F6にペースト＋事業所名追加）'!Q638="","",'組織C③（②のG6~P→F6にペースト＋事業所名追加）'!Q638=1,'組織C③（②のG6~P→F6にペースト＋事業所名追加）'!G638,'組織C③（②のG6~P→F6にペースト＋事業所名追加）'!Q638=2,'組織C③（②のG6~P→F6にペースト＋事業所名追加）'!I638,'組織C③（②のG6~P→F6にペースト＋事業所名追加）'!Q638=3,'組織C③（②のG6~P→F6にペースト＋事業所名追加）'!K638,'組織C③（②のG6~P→F6にペースト＋事業所名追加）'!Q638=4,'組織C③（②のG6~P→F6にペースト＋事業所名追加）'!M638,'組織C③（②のG6~P→F6にペースト＋事業所名追加）'!Q638=5,'組織C③（②のG6~P→F6にペースト＋事業所名追加）'!O638)</f>
        <v/>
      </c>
      <c r="D638" s="136" t="str" cm="1">
        <f t="array" ref="D638">_xlfn.IFS('組織C③（②のG6~P→F6にペースト＋事業所名追加）'!Q638="","",'組織C③（②のG6~P→F6にペースト＋事業所名追加）'!Q638=1,"",'組織C③（②のG6~P→F6にペースト＋事業所名追加）'!Q638=2,'組織C③（②のG6~P→F6にペースト＋事業所名追加）'!G638,'組織C③（②のG6~P→F6にペースト＋事業所名追加）'!Q638=3,'組織C③（②のG6~P→F6にペースト＋事業所名追加）'!I638,'組織C③（②のG6~P→F6にペースト＋事業所名追加）'!Q638=4,'組織C③（②のG6~P→F6にペースト＋事業所名追加）'!K638,'組織C③（②のG6~P→F6にペースト＋事業所名追加）'!Q638=5,'組織C③（②のG6~P→F6にペースト＋事業所名追加）'!M638)</f>
        <v/>
      </c>
      <c r="E638" s="107" t="str">
        <f t="shared" si="20"/>
        <v/>
      </c>
      <c r="F638" s="37" t="str">
        <f t="shared" si="19"/>
        <v/>
      </c>
      <c r="G638" s="123" t="str" cm="1">
        <f t="array" ref="G638">IF($G$6="","",_xlfn.IFS('組織C③（②のG6~P→F6にペースト＋事業所名追加）'!Q638="","",'組織C③（②のG6~P→F6にペースト＋事業所名追加）'!Q638=1,'組織C③（②のG6~P→F6にペースト＋事業所名追加）'!F638,'組織C③（②のG6~P→F6にペースト＋事業所名追加）'!Q638=2,'組織C③（②のG6~P→F6にペースト＋事業所名追加）'!H638,'組織C③（②のG6~P→F6にペースト＋事業所名追加）'!Q638=3,'組織C③（②のG6~P→F6にペースト＋事業所名追加）'!J638,'組織C③（②のG6~P→F6にペースト＋事業所名追加）'!Q638=4,'組織C③（②のG6~P→F6にペースト＋事業所名追加）'!L638,'組織C③（②のG6~P→F6にペースト＋事業所名追加）'!Q638=5,'組織C③（②のG6~P→F6にペースト＋事業所名追加）'!N638))</f>
        <v/>
      </c>
      <c r="H638" s="123" t="str" cm="1">
        <f t="array" ref="H638">IF($G$6="","",_xlfn.IFS('組織C③（②のG6~P→F6にペースト＋事業所名追加）'!Q638="","",'組織C③（②のG6~P→F6にペースト＋事業所名追加）'!Q638=1,"",'組織C③（②のG6~P→F6にペースト＋事業所名追加）'!Q638=2,'組織C③（②のG6~P→F6にペースト＋事業所名追加）'!F638,'組織C③（②のG6~P→F6にペースト＋事業所名追加）'!Q638=3,'組織C③（②のG6~P→F6にペースト＋事業所名追加）'!H638,'組織C③（②のG6~P→F6にペースト＋事業所名追加）'!Q638=4,'組織C③（②のG6~P→F6にペースト＋事業所名追加）'!J638,'組織C③（②のG6~P→F6にペースト＋事業所名追加）'!Q638=5,'組織C③（②のG6~P→F6にペースト＋事業所名追加）'!L638))</f>
        <v/>
      </c>
      <c r="I638" s="123" t="str">
        <f>IF('組織C③（②のG6~P→F6にペースト＋事業所名追加）'!C638="","",'組織C③（②のG6~P→F6にペースト＋事業所名追加）'!C638)</f>
        <v/>
      </c>
      <c r="J638" s="107"/>
    </row>
    <row r="639" spans="1:10">
      <c r="A639" s="107" t="s">
        <v>1176</v>
      </c>
      <c r="B639" s="134"/>
      <c r="C639" s="136" t="str" cm="1">
        <f t="array" ref="C639">_xlfn.IFS('組織C③（②のG6~P→F6にペースト＋事業所名追加）'!Q639="","",'組織C③（②のG6~P→F6にペースト＋事業所名追加）'!Q639=1,'組織C③（②のG6~P→F6にペースト＋事業所名追加）'!G639,'組織C③（②のG6~P→F6にペースト＋事業所名追加）'!Q639=2,'組織C③（②のG6~P→F6にペースト＋事業所名追加）'!I639,'組織C③（②のG6~P→F6にペースト＋事業所名追加）'!Q639=3,'組織C③（②のG6~P→F6にペースト＋事業所名追加）'!K639,'組織C③（②のG6~P→F6にペースト＋事業所名追加）'!Q639=4,'組織C③（②のG6~P→F6にペースト＋事業所名追加）'!M639,'組織C③（②のG6~P→F6にペースト＋事業所名追加）'!Q639=5,'組織C③（②のG6~P→F6にペースト＋事業所名追加）'!O639)</f>
        <v/>
      </c>
      <c r="D639" s="136" t="str" cm="1">
        <f t="array" ref="D639">_xlfn.IFS('組織C③（②のG6~P→F6にペースト＋事業所名追加）'!Q639="","",'組織C③（②のG6~P→F6にペースト＋事業所名追加）'!Q639=1,"",'組織C③（②のG6~P→F6にペースト＋事業所名追加）'!Q639=2,'組織C③（②のG6~P→F6にペースト＋事業所名追加）'!G639,'組織C③（②のG6~P→F6にペースト＋事業所名追加）'!Q639=3,'組織C③（②のG6~P→F6にペースト＋事業所名追加）'!I639,'組織C③（②のG6~P→F6にペースト＋事業所名追加）'!Q639=4,'組織C③（②のG6~P→F6にペースト＋事業所名追加）'!K639,'組織C③（②のG6~P→F6にペースト＋事業所名追加）'!Q639=5,'組織C③（②のG6~P→F6にペースト＋事業所名追加）'!M639)</f>
        <v/>
      </c>
      <c r="E639" s="107" t="str">
        <f t="shared" si="20"/>
        <v/>
      </c>
      <c r="F639" s="37" t="str">
        <f t="shared" si="19"/>
        <v/>
      </c>
      <c r="G639" s="123" t="str" cm="1">
        <f t="array" ref="G639">IF($G$6="","",_xlfn.IFS('組織C③（②のG6~P→F6にペースト＋事業所名追加）'!Q639="","",'組織C③（②のG6~P→F6にペースト＋事業所名追加）'!Q639=1,'組織C③（②のG6~P→F6にペースト＋事業所名追加）'!F639,'組織C③（②のG6~P→F6にペースト＋事業所名追加）'!Q639=2,'組織C③（②のG6~P→F6にペースト＋事業所名追加）'!H639,'組織C③（②のG6~P→F6にペースト＋事業所名追加）'!Q639=3,'組織C③（②のG6~P→F6にペースト＋事業所名追加）'!J639,'組織C③（②のG6~P→F6にペースト＋事業所名追加）'!Q639=4,'組織C③（②のG6~P→F6にペースト＋事業所名追加）'!L639,'組織C③（②のG6~P→F6にペースト＋事業所名追加）'!Q639=5,'組織C③（②のG6~P→F6にペースト＋事業所名追加）'!N639))</f>
        <v/>
      </c>
      <c r="H639" s="123" t="str" cm="1">
        <f t="array" ref="H639">IF($G$6="","",_xlfn.IFS('組織C③（②のG6~P→F6にペースト＋事業所名追加）'!Q639="","",'組織C③（②のG6~P→F6にペースト＋事業所名追加）'!Q639=1,"",'組織C③（②のG6~P→F6にペースト＋事業所名追加）'!Q639=2,'組織C③（②のG6~P→F6にペースト＋事業所名追加）'!F639,'組織C③（②のG6~P→F6にペースト＋事業所名追加）'!Q639=3,'組織C③（②のG6~P→F6にペースト＋事業所名追加）'!H639,'組織C③（②のG6~P→F6にペースト＋事業所名追加）'!Q639=4,'組織C③（②のG6~P→F6にペースト＋事業所名追加）'!J639,'組織C③（②のG6~P→F6にペースト＋事業所名追加）'!Q639=5,'組織C③（②のG6~P→F6にペースト＋事業所名追加）'!L639))</f>
        <v/>
      </c>
      <c r="I639" s="123" t="str">
        <f>IF('組織C③（②のG6~P→F6にペースト＋事業所名追加）'!C639="","",'組織C③（②のG6~P→F6にペースト＋事業所名追加）'!C639)</f>
        <v/>
      </c>
      <c r="J639" s="107"/>
    </row>
    <row r="640" spans="1:10">
      <c r="A640" s="107" t="s">
        <v>1177</v>
      </c>
      <c r="B640" s="134"/>
      <c r="C640" s="136" t="str" cm="1">
        <f t="array" ref="C640">_xlfn.IFS('組織C③（②のG6~P→F6にペースト＋事業所名追加）'!Q640="","",'組織C③（②のG6~P→F6にペースト＋事業所名追加）'!Q640=1,'組織C③（②のG6~P→F6にペースト＋事業所名追加）'!G640,'組織C③（②のG6~P→F6にペースト＋事業所名追加）'!Q640=2,'組織C③（②のG6~P→F6にペースト＋事業所名追加）'!I640,'組織C③（②のG6~P→F6にペースト＋事業所名追加）'!Q640=3,'組織C③（②のG6~P→F6にペースト＋事業所名追加）'!K640,'組織C③（②のG6~P→F6にペースト＋事業所名追加）'!Q640=4,'組織C③（②のG6~P→F6にペースト＋事業所名追加）'!M640,'組織C③（②のG6~P→F6にペースト＋事業所名追加）'!Q640=5,'組織C③（②のG6~P→F6にペースト＋事業所名追加）'!O640)</f>
        <v/>
      </c>
      <c r="D640" s="136" t="str" cm="1">
        <f t="array" ref="D640">_xlfn.IFS('組織C③（②のG6~P→F6にペースト＋事業所名追加）'!Q640="","",'組織C③（②のG6~P→F6にペースト＋事業所名追加）'!Q640=1,"",'組織C③（②のG6~P→F6にペースト＋事業所名追加）'!Q640=2,'組織C③（②のG6~P→F6にペースト＋事業所名追加）'!G640,'組織C③（②のG6~P→F6にペースト＋事業所名追加）'!Q640=3,'組織C③（②のG6~P→F6にペースト＋事業所名追加）'!I640,'組織C③（②のG6~P→F6にペースト＋事業所名追加）'!Q640=4,'組織C③（②のG6~P→F6にペースト＋事業所名追加）'!K640,'組織C③（②のG6~P→F6にペースト＋事業所名追加）'!Q640=5,'組織C③（②のG6~P→F6にペースト＋事業所名追加）'!M640)</f>
        <v/>
      </c>
      <c r="E640" s="107" t="str">
        <f t="shared" si="20"/>
        <v/>
      </c>
      <c r="F640" s="37" t="str">
        <f t="shared" si="19"/>
        <v/>
      </c>
      <c r="G640" s="123" t="str" cm="1">
        <f t="array" ref="G640">IF($G$6="","",_xlfn.IFS('組織C③（②のG6~P→F6にペースト＋事業所名追加）'!Q640="","",'組織C③（②のG6~P→F6にペースト＋事業所名追加）'!Q640=1,'組織C③（②のG6~P→F6にペースト＋事業所名追加）'!F640,'組織C③（②のG6~P→F6にペースト＋事業所名追加）'!Q640=2,'組織C③（②のG6~P→F6にペースト＋事業所名追加）'!H640,'組織C③（②のG6~P→F6にペースト＋事業所名追加）'!Q640=3,'組織C③（②のG6~P→F6にペースト＋事業所名追加）'!J640,'組織C③（②のG6~P→F6にペースト＋事業所名追加）'!Q640=4,'組織C③（②のG6~P→F6にペースト＋事業所名追加）'!L640,'組織C③（②のG6~P→F6にペースト＋事業所名追加）'!Q640=5,'組織C③（②のG6~P→F6にペースト＋事業所名追加）'!N640))</f>
        <v/>
      </c>
      <c r="H640" s="123" t="str" cm="1">
        <f t="array" ref="H640">IF($G$6="","",_xlfn.IFS('組織C③（②のG6~P→F6にペースト＋事業所名追加）'!Q640="","",'組織C③（②のG6~P→F6にペースト＋事業所名追加）'!Q640=1,"",'組織C③（②のG6~P→F6にペースト＋事業所名追加）'!Q640=2,'組織C③（②のG6~P→F6にペースト＋事業所名追加）'!F640,'組織C③（②のG6~P→F6にペースト＋事業所名追加）'!Q640=3,'組織C③（②のG6~P→F6にペースト＋事業所名追加）'!H640,'組織C③（②のG6~P→F6にペースト＋事業所名追加）'!Q640=4,'組織C③（②のG6~P→F6にペースト＋事業所名追加）'!J640,'組織C③（②のG6~P→F6にペースト＋事業所名追加）'!Q640=5,'組織C③（②のG6~P→F6にペースト＋事業所名追加）'!L640))</f>
        <v/>
      </c>
      <c r="I640" s="123" t="str">
        <f>IF('組織C③（②のG6~P→F6にペースト＋事業所名追加）'!C640="","",'組織C③（②のG6~P→F6にペースト＋事業所名追加）'!C640)</f>
        <v/>
      </c>
      <c r="J640" s="107"/>
    </row>
    <row r="641" spans="1:10">
      <c r="A641" s="107" t="s">
        <v>1178</v>
      </c>
      <c r="B641" s="134"/>
      <c r="C641" s="136" t="str" cm="1">
        <f t="array" ref="C641">_xlfn.IFS('組織C③（②のG6~P→F6にペースト＋事業所名追加）'!Q641="","",'組織C③（②のG6~P→F6にペースト＋事業所名追加）'!Q641=1,'組織C③（②のG6~P→F6にペースト＋事業所名追加）'!G641,'組織C③（②のG6~P→F6にペースト＋事業所名追加）'!Q641=2,'組織C③（②のG6~P→F6にペースト＋事業所名追加）'!I641,'組織C③（②のG6~P→F6にペースト＋事業所名追加）'!Q641=3,'組織C③（②のG6~P→F6にペースト＋事業所名追加）'!K641,'組織C③（②のG6~P→F6にペースト＋事業所名追加）'!Q641=4,'組織C③（②のG6~P→F6にペースト＋事業所名追加）'!M641,'組織C③（②のG6~P→F6にペースト＋事業所名追加）'!Q641=5,'組織C③（②のG6~P→F6にペースト＋事業所名追加）'!O641)</f>
        <v/>
      </c>
      <c r="D641" s="136" t="str" cm="1">
        <f t="array" ref="D641">_xlfn.IFS('組織C③（②のG6~P→F6にペースト＋事業所名追加）'!Q641="","",'組織C③（②のG6~P→F6にペースト＋事業所名追加）'!Q641=1,"",'組織C③（②のG6~P→F6にペースト＋事業所名追加）'!Q641=2,'組織C③（②のG6~P→F6にペースト＋事業所名追加）'!G641,'組織C③（②のG6~P→F6にペースト＋事業所名追加）'!Q641=3,'組織C③（②のG6~P→F6にペースト＋事業所名追加）'!I641,'組織C③（②のG6~P→F6にペースト＋事業所名追加）'!Q641=4,'組織C③（②のG6~P→F6にペースト＋事業所名追加）'!K641,'組織C③（②のG6~P→F6にペースト＋事業所名追加）'!Q641=5,'組織C③（②のG6~P→F6にペースト＋事業所名追加）'!M641)</f>
        <v/>
      </c>
      <c r="E641" s="107" t="str">
        <f t="shared" si="20"/>
        <v/>
      </c>
      <c r="F641" s="37" t="str">
        <f t="shared" si="19"/>
        <v/>
      </c>
      <c r="G641" s="123" t="str" cm="1">
        <f t="array" ref="G641">IF($G$6="","",_xlfn.IFS('組織C③（②のG6~P→F6にペースト＋事業所名追加）'!Q641="","",'組織C③（②のG6~P→F6にペースト＋事業所名追加）'!Q641=1,'組織C③（②のG6~P→F6にペースト＋事業所名追加）'!F641,'組織C③（②のG6~P→F6にペースト＋事業所名追加）'!Q641=2,'組織C③（②のG6~P→F6にペースト＋事業所名追加）'!H641,'組織C③（②のG6~P→F6にペースト＋事業所名追加）'!Q641=3,'組織C③（②のG6~P→F6にペースト＋事業所名追加）'!J641,'組織C③（②のG6~P→F6にペースト＋事業所名追加）'!Q641=4,'組織C③（②のG6~P→F6にペースト＋事業所名追加）'!L641,'組織C③（②のG6~P→F6にペースト＋事業所名追加）'!Q641=5,'組織C③（②のG6~P→F6にペースト＋事業所名追加）'!N641))</f>
        <v/>
      </c>
      <c r="H641" s="123" t="str" cm="1">
        <f t="array" ref="H641">IF($G$6="","",_xlfn.IFS('組織C③（②のG6~P→F6にペースト＋事業所名追加）'!Q641="","",'組織C③（②のG6~P→F6にペースト＋事業所名追加）'!Q641=1,"",'組織C③（②のG6~P→F6にペースト＋事業所名追加）'!Q641=2,'組織C③（②のG6~P→F6にペースト＋事業所名追加）'!F641,'組織C③（②のG6~P→F6にペースト＋事業所名追加）'!Q641=3,'組織C③（②のG6~P→F6にペースト＋事業所名追加）'!H641,'組織C③（②のG6~P→F6にペースト＋事業所名追加）'!Q641=4,'組織C③（②のG6~P→F6にペースト＋事業所名追加）'!J641,'組織C③（②のG6~P→F6にペースト＋事業所名追加）'!Q641=5,'組織C③（②のG6~P→F6にペースト＋事業所名追加）'!L641))</f>
        <v/>
      </c>
      <c r="I641" s="123" t="str">
        <f>IF('組織C③（②のG6~P→F6にペースト＋事業所名追加）'!C641="","",'組織C③（②のG6~P→F6にペースト＋事業所名追加）'!C641)</f>
        <v/>
      </c>
      <c r="J641" s="107"/>
    </row>
    <row r="642" spans="1:10">
      <c r="A642" s="107" t="s">
        <v>1179</v>
      </c>
      <c r="B642" s="134"/>
      <c r="C642" s="136" t="str" cm="1">
        <f t="array" ref="C642">_xlfn.IFS('組織C③（②のG6~P→F6にペースト＋事業所名追加）'!Q642="","",'組織C③（②のG6~P→F6にペースト＋事業所名追加）'!Q642=1,'組織C③（②のG6~P→F6にペースト＋事業所名追加）'!G642,'組織C③（②のG6~P→F6にペースト＋事業所名追加）'!Q642=2,'組織C③（②のG6~P→F6にペースト＋事業所名追加）'!I642,'組織C③（②のG6~P→F6にペースト＋事業所名追加）'!Q642=3,'組織C③（②のG6~P→F6にペースト＋事業所名追加）'!K642,'組織C③（②のG6~P→F6にペースト＋事業所名追加）'!Q642=4,'組織C③（②のG6~P→F6にペースト＋事業所名追加）'!M642,'組織C③（②のG6~P→F6にペースト＋事業所名追加）'!Q642=5,'組織C③（②のG6~P→F6にペースト＋事業所名追加）'!O642)</f>
        <v/>
      </c>
      <c r="D642" s="136" t="str" cm="1">
        <f t="array" ref="D642">_xlfn.IFS('組織C③（②のG6~P→F6にペースト＋事業所名追加）'!Q642="","",'組織C③（②のG6~P→F6にペースト＋事業所名追加）'!Q642=1,"",'組織C③（②のG6~P→F6にペースト＋事業所名追加）'!Q642=2,'組織C③（②のG6~P→F6にペースト＋事業所名追加）'!G642,'組織C③（②のG6~P→F6にペースト＋事業所名追加）'!Q642=3,'組織C③（②のG6~P→F6にペースト＋事業所名追加）'!I642,'組織C③（②のG6~P→F6にペースト＋事業所名追加）'!Q642=4,'組織C③（②のG6~P→F6にペースト＋事業所名追加）'!K642,'組織C③（②のG6~P→F6にペースト＋事業所名追加）'!Q642=5,'組織C③（②のG6~P→F6にペースト＋事業所名追加）'!M642)</f>
        <v/>
      </c>
      <c r="E642" s="107" t="str">
        <f t="shared" si="20"/>
        <v/>
      </c>
      <c r="F642" s="37" t="str">
        <f t="shared" si="19"/>
        <v/>
      </c>
      <c r="G642" s="123" t="str" cm="1">
        <f t="array" ref="G642">IF($G$6="","",_xlfn.IFS('組織C③（②のG6~P→F6にペースト＋事業所名追加）'!Q642="","",'組織C③（②のG6~P→F6にペースト＋事業所名追加）'!Q642=1,'組織C③（②のG6~P→F6にペースト＋事業所名追加）'!F642,'組織C③（②のG6~P→F6にペースト＋事業所名追加）'!Q642=2,'組織C③（②のG6~P→F6にペースト＋事業所名追加）'!H642,'組織C③（②のG6~P→F6にペースト＋事業所名追加）'!Q642=3,'組織C③（②のG6~P→F6にペースト＋事業所名追加）'!J642,'組織C③（②のG6~P→F6にペースト＋事業所名追加）'!Q642=4,'組織C③（②のG6~P→F6にペースト＋事業所名追加）'!L642,'組織C③（②のG6~P→F6にペースト＋事業所名追加）'!Q642=5,'組織C③（②のG6~P→F6にペースト＋事業所名追加）'!N642))</f>
        <v/>
      </c>
      <c r="H642" s="123" t="str" cm="1">
        <f t="array" ref="H642">IF($G$6="","",_xlfn.IFS('組織C③（②のG6~P→F6にペースト＋事業所名追加）'!Q642="","",'組織C③（②のG6~P→F6にペースト＋事業所名追加）'!Q642=1,"",'組織C③（②のG6~P→F6にペースト＋事業所名追加）'!Q642=2,'組織C③（②のG6~P→F6にペースト＋事業所名追加）'!F642,'組織C③（②のG6~P→F6にペースト＋事業所名追加）'!Q642=3,'組織C③（②のG6~P→F6にペースト＋事業所名追加）'!H642,'組織C③（②のG6~P→F6にペースト＋事業所名追加）'!Q642=4,'組織C③（②のG6~P→F6にペースト＋事業所名追加）'!J642,'組織C③（②のG6~P→F6にペースト＋事業所名追加）'!Q642=5,'組織C③（②のG6~P→F6にペースト＋事業所名追加）'!L642))</f>
        <v/>
      </c>
      <c r="I642" s="123" t="str">
        <f>IF('組織C③（②のG6~P→F6にペースト＋事業所名追加）'!C642="","",'組織C③（②のG6~P→F6にペースト＋事業所名追加）'!C642)</f>
        <v/>
      </c>
      <c r="J642" s="107"/>
    </row>
    <row r="643" spans="1:10">
      <c r="A643" s="107" t="s">
        <v>1180</v>
      </c>
      <c r="B643" s="134"/>
      <c r="C643" s="136" t="str" cm="1">
        <f t="array" ref="C643">_xlfn.IFS('組織C③（②のG6~P→F6にペースト＋事業所名追加）'!Q643="","",'組織C③（②のG6~P→F6にペースト＋事業所名追加）'!Q643=1,'組織C③（②のG6~P→F6にペースト＋事業所名追加）'!G643,'組織C③（②のG6~P→F6にペースト＋事業所名追加）'!Q643=2,'組織C③（②のG6~P→F6にペースト＋事業所名追加）'!I643,'組織C③（②のG6~P→F6にペースト＋事業所名追加）'!Q643=3,'組織C③（②のG6~P→F6にペースト＋事業所名追加）'!K643,'組織C③（②のG6~P→F6にペースト＋事業所名追加）'!Q643=4,'組織C③（②のG6~P→F6にペースト＋事業所名追加）'!M643,'組織C③（②のG6~P→F6にペースト＋事業所名追加）'!Q643=5,'組織C③（②のG6~P→F6にペースト＋事業所名追加）'!O643)</f>
        <v/>
      </c>
      <c r="D643" s="136" t="str" cm="1">
        <f t="array" ref="D643">_xlfn.IFS('組織C③（②のG6~P→F6にペースト＋事業所名追加）'!Q643="","",'組織C③（②のG6~P→F6にペースト＋事業所名追加）'!Q643=1,"",'組織C③（②のG6~P→F6にペースト＋事業所名追加）'!Q643=2,'組織C③（②のG6~P→F6にペースト＋事業所名追加）'!G643,'組織C③（②のG6~P→F6にペースト＋事業所名追加）'!Q643=3,'組織C③（②のG6~P→F6にペースト＋事業所名追加）'!I643,'組織C③（②のG6~P→F6にペースト＋事業所名追加）'!Q643=4,'組織C③（②のG6~P→F6にペースト＋事業所名追加）'!K643,'組織C③（②のG6~P→F6にペースト＋事業所名追加）'!Q643=5,'組織C③（②のG6~P→F6にペースト＋事業所名追加）'!M643)</f>
        <v/>
      </c>
      <c r="E643" s="107" t="str">
        <f t="shared" si="20"/>
        <v/>
      </c>
      <c r="F643" s="37" t="str">
        <f t="shared" si="19"/>
        <v/>
      </c>
      <c r="G643" s="123" t="str" cm="1">
        <f t="array" ref="G643">IF($G$6="","",_xlfn.IFS('組織C③（②のG6~P→F6にペースト＋事業所名追加）'!Q643="","",'組織C③（②のG6~P→F6にペースト＋事業所名追加）'!Q643=1,'組織C③（②のG6~P→F6にペースト＋事業所名追加）'!F643,'組織C③（②のG6~P→F6にペースト＋事業所名追加）'!Q643=2,'組織C③（②のG6~P→F6にペースト＋事業所名追加）'!H643,'組織C③（②のG6~P→F6にペースト＋事業所名追加）'!Q643=3,'組織C③（②のG6~P→F6にペースト＋事業所名追加）'!J643,'組織C③（②のG6~P→F6にペースト＋事業所名追加）'!Q643=4,'組織C③（②のG6~P→F6にペースト＋事業所名追加）'!L643,'組織C③（②のG6~P→F6にペースト＋事業所名追加）'!Q643=5,'組織C③（②のG6~P→F6にペースト＋事業所名追加）'!N643))</f>
        <v/>
      </c>
      <c r="H643" s="123" t="str" cm="1">
        <f t="array" ref="H643">IF($G$6="","",_xlfn.IFS('組織C③（②のG6~P→F6にペースト＋事業所名追加）'!Q643="","",'組織C③（②のG6~P→F6にペースト＋事業所名追加）'!Q643=1,"",'組織C③（②のG6~P→F6にペースト＋事業所名追加）'!Q643=2,'組織C③（②のG6~P→F6にペースト＋事業所名追加）'!F643,'組織C③（②のG6~P→F6にペースト＋事業所名追加）'!Q643=3,'組織C③（②のG6~P→F6にペースト＋事業所名追加）'!H643,'組織C③（②のG6~P→F6にペースト＋事業所名追加）'!Q643=4,'組織C③（②のG6~P→F6にペースト＋事業所名追加）'!J643,'組織C③（②のG6~P→F6にペースト＋事業所名追加）'!Q643=5,'組織C③（②のG6~P→F6にペースト＋事業所名追加）'!L643))</f>
        <v/>
      </c>
      <c r="I643" s="123" t="str">
        <f>IF('組織C③（②のG6~P→F6にペースト＋事業所名追加）'!C643="","",'組織C③（②のG6~P→F6にペースト＋事業所名追加）'!C643)</f>
        <v/>
      </c>
      <c r="J643" s="107"/>
    </row>
    <row r="644" spans="1:10">
      <c r="A644" s="107" t="s">
        <v>1181</v>
      </c>
      <c r="B644" s="134"/>
      <c r="C644" s="136" t="str" cm="1">
        <f t="array" ref="C644">_xlfn.IFS('組織C③（②のG6~P→F6にペースト＋事業所名追加）'!Q644="","",'組織C③（②のG6~P→F6にペースト＋事業所名追加）'!Q644=1,'組織C③（②のG6~P→F6にペースト＋事業所名追加）'!G644,'組織C③（②のG6~P→F6にペースト＋事業所名追加）'!Q644=2,'組織C③（②のG6~P→F6にペースト＋事業所名追加）'!I644,'組織C③（②のG6~P→F6にペースト＋事業所名追加）'!Q644=3,'組織C③（②のG6~P→F6にペースト＋事業所名追加）'!K644,'組織C③（②のG6~P→F6にペースト＋事業所名追加）'!Q644=4,'組織C③（②のG6~P→F6にペースト＋事業所名追加）'!M644,'組織C③（②のG6~P→F6にペースト＋事業所名追加）'!Q644=5,'組織C③（②のG6~P→F6にペースト＋事業所名追加）'!O644)</f>
        <v/>
      </c>
      <c r="D644" s="136" t="str" cm="1">
        <f t="array" ref="D644">_xlfn.IFS('組織C③（②のG6~P→F6にペースト＋事業所名追加）'!Q644="","",'組織C③（②のG6~P→F6にペースト＋事業所名追加）'!Q644=1,"",'組織C③（②のG6~P→F6にペースト＋事業所名追加）'!Q644=2,'組織C③（②のG6~P→F6にペースト＋事業所名追加）'!G644,'組織C③（②のG6~P→F6にペースト＋事業所名追加）'!Q644=3,'組織C③（②のG6~P→F6にペースト＋事業所名追加）'!I644,'組織C③（②のG6~P→F6にペースト＋事業所名追加）'!Q644=4,'組織C③（②のG6~P→F6にペースト＋事業所名追加）'!K644,'組織C③（②のG6~P→F6にペースト＋事業所名追加）'!Q644=5,'組織C③（②のG6~P→F6にペースト＋事業所名追加）'!M644)</f>
        <v/>
      </c>
      <c r="E644" s="107" t="str">
        <f t="shared" si="20"/>
        <v/>
      </c>
      <c r="F644" s="37" t="str">
        <f t="shared" si="19"/>
        <v/>
      </c>
      <c r="G644" s="123" t="str" cm="1">
        <f t="array" ref="G644">IF($G$6="","",_xlfn.IFS('組織C③（②のG6~P→F6にペースト＋事業所名追加）'!Q644="","",'組織C③（②のG6~P→F6にペースト＋事業所名追加）'!Q644=1,'組織C③（②のG6~P→F6にペースト＋事業所名追加）'!F644,'組織C③（②のG6~P→F6にペースト＋事業所名追加）'!Q644=2,'組織C③（②のG6~P→F6にペースト＋事業所名追加）'!H644,'組織C③（②のG6~P→F6にペースト＋事業所名追加）'!Q644=3,'組織C③（②のG6~P→F6にペースト＋事業所名追加）'!J644,'組織C③（②のG6~P→F6にペースト＋事業所名追加）'!Q644=4,'組織C③（②のG6~P→F6にペースト＋事業所名追加）'!L644,'組織C③（②のG6~P→F6にペースト＋事業所名追加）'!Q644=5,'組織C③（②のG6~P→F6にペースト＋事業所名追加）'!N644))</f>
        <v/>
      </c>
      <c r="H644" s="123" t="str" cm="1">
        <f t="array" ref="H644">IF($G$6="","",_xlfn.IFS('組織C③（②のG6~P→F6にペースト＋事業所名追加）'!Q644="","",'組織C③（②のG6~P→F6にペースト＋事業所名追加）'!Q644=1,"",'組織C③（②のG6~P→F6にペースト＋事業所名追加）'!Q644=2,'組織C③（②のG6~P→F6にペースト＋事業所名追加）'!F644,'組織C③（②のG6~P→F6にペースト＋事業所名追加）'!Q644=3,'組織C③（②のG6~P→F6にペースト＋事業所名追加）'!H644,'組織C③（②のG6~P→F6にペースト＋事業所名追加）'!Q644=4,'組織C③（②のG6~P→F6にペースト＋事業所名追加）'!J644,'組織C③（②のG6~P→F6にペースト＋事業所名追加）'!Q644=5,'組織C③（②のG6~P→F6にペースト＋事業所名追加）'!L644))</f>
        <v/>
      </c>
      <c r="I644" s="123" t="str">
        <f>IF('組織C③（②のG6~P→F6にペースト＋事業所名追加）'!C644="","",'組織C③（②のG6~P→F6にペースト＋事業所名追加）'!C644)</f>
        <v/>
      </c>
      <c r="J644" s="107"/>
    </row>
    <row r="645" spans="1:10">
      <c r="A645" s="107" t="s">
        <v>1182</v>
      </c>
      <c r="B645" s="134"/>
      <c r="C645" s="136" t="str" cm="1">
        <f t="array" ref="C645">_xlfn.IFS('組織C③（②のG6~P→F6にペースト＋事業所名追加）'!Q645="","",'組織C③（②のG6~P→F6にペースト＋事業所名追加）'!Q645=1,'組織C③（②のG6~P→F6にペースト＋事業所名追加）'!G645,'組織C③（②のG6~P→F6にペースト＋事業所名追加）'!Q645=2,'組織C③（②のG6~P→F6にペースト＋事業所名追加）'!I645,'組織C③（②のG6~P→F6にペースト＋事業所名追加）'!Q645=3,'組織C③（②のG6~P→F6にペースト＋事業所名追加）'!K645,'組織C③（②のG6~P→F6にペースト＋事業所名追加）'!Q645=4,'組織C③（②のG6~P→F6にペースト＋事業所名追加）'!M645,'組織C③（②のG6~P→F6にペースト＋事業所名追加）'!Q645=5,'組織C③（②のG6~P→F6にペースト＋事業所名追加）'!O645)</f>
        <v/>
      </c>
      <c r="D645" s="136" t="str" cm="1">
        <f t="array" ref="D645">_xlfn.IFS('組織C③（②のG6~P→F6にペースト＋事業所名追加）'!Q645="","",'組織C③（②のG6~P→F6にペースト＋事業所名追加）'!Q645=1,"",'組織C③（②のG6~P→F6にペースト＋事業所名追加）'!Q645=2,'組織C③（②のG6~P→F6にペースト＋事業所名追加）'!G645,'組織C③（②のG6~P→F6にペースト＋事業所名追加）'!Q645=3,'組織C③（②のG6~P→F6にペースト＋事業所名追加）'!I645,'組織C③（②のG6~P→F6にペースト＋事業所名追加）'!Q645=4,'組織C③（②のG6~P→F6にペースト＋事業所名追加）'!K645,'組織C③（②のG6~P→F6にペースト＋事業所名追加）'!Q645=5,'組織C③（②のG6~P→F6にペースト＋事業所名追加）'!M645)</f>
        <v/>
      </c>
      <c r="E645" s="107" t="str">
        <f t="shared" si="20"/>
        <v/>
      </c>
      <c r="F645" s="37" t="str">
        <f t="shared" si="19"/>
        <v/>
      </c>
      <c r="G645" s="123" t="str" cm="1">
        <f t="array" ref="G645">IF($G$6="","",_xlfn.IFS('組織C③（②のG6~P→F6にペースト＋事業所名追加）'!Q645="","",'組織C③（②のG6~P→F6にペースト＋事業所名追加）'!Q645=1,'組織C③（②のG6~P→F6にペースト＋事業所名追加）'!F645,'組織C③（②のG6~P→F6にペースト＋事業所名追加）'!Q645=2,'組織C③（②のG6~P→F6にペースト＋事業所名追加）'!H645,'組織C③（②のG6~P→F6にペースト＋事業所名追加）'!Q645=3,'組織C③（②のG6~P→F6にペースト＋事業所名追加）'!J645,'組織C③（②のG6~P→F6にペースト＋事業所名追加）'!Q645=4,'組織C③（②のG6~P→F6にペースト＋事業所名追加）'!L645,'組織C③（②のG6~P→F6にペースト＋事業所名追加）'!Q645=5,'組織C③（②のG6~P→F6にペースト＋事業所名追加）'!N645))</f>
        <v/>
      </c>
      <c r="H645" s="123" t="str" cm="1">
        <f t="array" ref="H645">IF($G$6="","",_xlfn.IFS('組織C③（②のG6~P→F6にペースト＋事業所名追加）'!Q645="","",'組織C③（②のG6~P→F6にペースト＋事業所名追加）'!Q645=1,"",'組織C③（②のG6~P→F6にペースト＋事業所名追加）'!Q645=2,'組織C③（②のG6~P→F6にペースト＋事業所名追加）'!F645,'組織C③（②のG6~P→F6にペースト＋事業所名追加）'!Q645=3,'組織C③（②のG6~P→F6にペースト＋事業所名追加）'!H645,'組織C③（②のG6~P→F6にペースト＋事業所名追加）'!Q645=4,'組織C③（②のG6~P→F6にペースト＋事業所名追加）'!J645,'組織C③（②のG6~P→F6にペースト＋事業所名追加）'!Q645=5,'組織C③（②のG6~P→F6にペースト＋事業所名追加）'!L645))</f>
        <v/>
      </c>
      <c r="I645" s="123" t="str">
        <f>IF('組織C③（②のG6~P→F6にペースト＋事業所名追加）'!C645="","",'組織C③（②のG6~P→F6にペースト＋事業所名追加）'!C645)</f>
        <v/>
      </c>
      <c r="J645" s="107"/>
    </row>
    <row r="646" spans="1:10">
      <c r="A646" s="107" t="s">
        <v>1183</v>
      </c>
      <c r="B646" s="134"/>
      <c r="C646" s="136" t="str" cm="1">
        <f t="array" ref="C646">_xlfn.IFS('組織C③（②のG6~P→F6にペースト＋事業所名追加）'!Q646="","",'組織C③（②のG6~P→F6にペースト＋事業所名追加）'!Q646=1,'組織C③（②のG6~P→F6にペースト＋事業所名追加）'!G646,'組織C③（②のG6~P→F6にペースト＋事業所名追加）'!Q646=2,'組織C③（②のG6~P→F6にペースト＋事業所名追加）'!I646,'組織C③（②のG6~P→F6にペースト＋事業所名追加）'!Q646=3,'組織C③（②のG6~P→F6にペースト＋事業所名追加）'!K646,'組織C③（②のG6~P→F6にペースト＋事業所名追加）'!Q646=4,'組織C③（②のG6~P→F6にペースト＋事業所名追加）'!M646,'組織C③（②のG6~P→F6にペースト＋事業所名追加）'!Q646=5,'組織C③（②のG6~P→F6にペースト＋事業所名追加）'!O646)</f>
        <v/>
      </c>
      <c r="D646" s="136" t="str" cm="1">
        <f t="array" ref="D646">_xlfn.IFS('組織C③（②のG6~P→F6にペースト＋事業所名追加）'!Q646="","",'組織C③（②のG6~P→F6にペースト＋事業所名追加）'!Q646=1,"",'組織C③（②のG6~P→F6にペースト＋事業所名追加）'!Q646=2,'組織C③（②のG6~P→F6にペースト＋事業所名追加）'!G646,'組織C③（②のG6~P→F6にペースト＋事業所名追加）'!Q646=3,'組織C③（②のG6~P→F6にペースト＋事業所名追加）'!I646,'組織C③（②のG6~P→F6にペースト＋事業所名追加）'!Q646=4,'組織C③（②のG6~P→F6にペースト＋事業所名追加）'!K646,'組織C③（②のG6~P→F6にペースト＋事業所名追加）'!Q646=5,'組織C③（②のG6~P→F6にペースト＋事業所名追加）'!M646)</f>
        <v/>
      </c>
      <c r="E646" s="107" t="str">
        <f t="shared" si="20"/>
        <v/>
      </c>
      <c r="F646" s="37" t="str">
        <f t="shared" si="19"/>
        <v/>
      </c>
      <c r="G646" s="123" t="str" cm="1">
        <f t="array" ref="G646">IF($G$6="","",_xlfn.IFS('組織C③（②のG6~P→F6にペースト＋事業所名追加）'!Q646="","",'組織C③（②のG6~P→F6にペースト＋事業所名追加）'!Q646=1,'組織C③（②のG6~P→F6にペースト＋事業所名追加）'!F646,'組織C③（②のG6~P→F6にペースト＋事業所名追加）'!Q646=2,'組織C③（②のG6~P→F6にペースト＋事業所名追加）'!H646,'組織C③（②のG6~P→F6にペースト＋事業所名追加）'!Q646=3,'組織C③（②のG6~P→F6にペースト＋事業所名追加）'!J646,'組織C③（②のG6~P→F6にペースト＋事業所名追加）'!Q646=4,'組織C③（②のG6~P→F6にペースト＋事業所名追加）'!L646,'組織C③（②のG6~P→F6にペースト＋事業所名追加）'!Q646=5,'組織C③（②のG6~P→F6にペースト＋事業所名追加）'!N646))</f>
        <v/>
      </c>
      <c r="H646" s="123" t="str" cm="1">
        <f t="array" ref="H646">IF($G$6="","",_xlfn.IFS('組織C③（②のG6~P→F6にペースト＋事業所名追加）'!Q646="","",'組織C③（②のG6~P→F6にペースト＋事業所名追加）'!Q646=1,"",'組織C③（②のG6~P→F6にペースト＋事業所名追加）'!Q646=2,'組織C③（②のG6~P→F6にペースト＋事業所名追加）'!F646,'組織C③（②のG6~P→F6にペースト＋事業所名追加）'!Q646=3,'組織C③（②のG6~P→F6にペースト＋事業所名追加）'!H646,'組織C③（②のG6~P→F6にペースト＋事業所名追加）'!Q646=4,'組織C③（②のG6~P→F6にペースト＋事業所名追加）'!J646,'組織C③（②のG6~P→F6にペースト＋事業所名追加）'!Q646=5,'組織C③（②のG6~P→F6にペースト＋事業所名追加）'!L646))</f>
        <v/>
      </c>
      <c r="I646" s="123" t="str">
        <f>IF('組織C③（②のG6~P→F6にペースト＋事業所名追加）'!C646="","",'組織C③（②のG6~P→F6にペースト＋事業所名追加）'!C646)</f>
        <v/>
      </c>
      <c r="J646" s="107"/>
    </row>
    <row r="647" spans="1:10">
      <c r="A647" s="107" t="s">
        <v>1184</v>
      </c>
      <c r="B647" s="134"/>
      <c r="C647" s="136" t="str" cm="1">
        <f t="array" ref="C647">_xlfn.IFS('組織C③（②のG6~P→F6にペースト＋事業所名追加）'!Q647="","",'組織C③（②のG6~P→F6にペースト＋事業所名追加）'!Q647=1,'組織C③（②のG6~P→F6にペースト＋事業所名追加）'!G647,'組織C③（②のG6~P→F6にペースト＋事業所名追加）'!Q647=2,'組織C③（②のG6~P→F6にペースト＋事業所名追加）'!I647,'組織C③（②のG6~P→F6にペースト＋事業所名追加）'!Q647=3,'組織C③（②のG6~P→F6にペースト＋事業所名追加）'!K647,'組織C③（②のG6~P→F6にペースト＋事業所名追加）'!Q647=4,'組織C③（②のG6~P→F6にペースト＋事業所名追加）'!M647,'組織C③（②のG6~P→F6にペースト＋事業所名追加）'!Q647=5,'組織C③（②のG6~P→F6にペースト＋事業所名追加）'!O647)</f>
        <v/>
      </c>
      <c r="D647" s="136" t="str" cm="1">
        <f t="array" ref="D647">_xlfn.IFS('組織C③（②のG6~P→F6にペースト＋事業所名追加）'!Q647="","",'組織C③（②のG6~P→F6にペースト＋事業所名追加）'!Q647=1,"",'組織C③（②のG6~P→F6にペースト＋事業所名追加）'!Q647=2,'組織C③（②のG6~P→F6にペースト＋事業所名追加）'!G647,'組織C③（②のG6~P→F6にペースト＋事業所名追加）'!Q647=3,'組織C③（②のG6~P→F6にペースト＋事業所名追加）'!I647,'組織C③（②のG6~P→F6にペースト＋事業所名追加）'!Q647=4,'組織C③（②のG6~P→F6にペースト＋事業所名追加）'!K647,'組織C③（②のG6~P→F6にペースト＋事業所名追加）'!Q647=5,'組織C③（②のG6~P→F6にペースト＋事業所名追加）'!M647)</f>
        <v/>
      </c>
      <c r="E647" s="107" t="str">
        <f t="shared" si="20"/>
        <v/>
      </c>
      <c r="F647" s="37" t="str">
        <f t="shared" si="19"/>
        <v/>
      </c>
      <c r="G647" s="123" t="str" cm="1">
        <f t="array" ref="G647">IF($G$6="","",_xlfn.IFS('組織C③（②のG6~P→F6にペースト＋事業所名追加）'!Q647="","",'組織C③（②のG6~P→F6にペースト＋事業所名追加）'!Q647=1,'組織C③（②のG6~P→F6にペースト＋事業所名追加）'!F647,'組織C③（②のG6~P→F6にペースト＋事業所名追加）'!Q647=2,'組織C③（②のG6~P→F6にペースト＋事業所名追加）'!H647,'組織C③（②のG6~P→F6にペースト＋事業所名追加）'!Q647=3,'組織C③（②のG6~P→F6にペースト＋事業所名追加）'!J647,'組織C③（②のG6~P→F6にペースト＋事業所名追加）'!Q647=4,'組織C③（②のG6~P→F6にペースト＋事業所名追加）'!L647,'組織C③（②のG6~P→F6にペースト＋事業所名追加）'!Q647=5,'組織C③（②のG6~P→F6にペースト＋事業所名追加）'!N647))</f>
        <v/>
      </c>
      <c r="H647" s="123" t="str" cm="1">
        <f t="array" ref="H647">IF($G$6="","",_xlfn.IFS('組織C③（②のG6~P→F6にペースト＋事業所名追加）'!Q647="","",'組織C③（②のG6~P→F6にペースト＋事業所名追加）'!Q647=1,"",'組織C③（②のG6~P→F6にペースト＋事業所名追加）'!Q647=2,'組織C③（②のG6~P→F6にペースト＋事業所名追加）'!F647,'組織C③（②のG6~P→F6にペースト＋事業所名追加）'!Q647=3,'組織C③（②のG6~P→F6にペースト＋事業所名追加）'!H647,'組織C③（②のG6~P→F6にペースト＋事業所名追加）'!Q647=4,'組織C③（②のG6~P→F6にペースト＋事業所名追加）'!J647,'組織C③（②のG6~P→F6にペースト＋事業所名追加）'!Q647=5,'組織C③（②のG6~P→F6にペースト＋事業所名追加）'!L647))</f>
        <v/>
      </c>
      <c r="I647" s="123" t="str">
        <f>IF('組織C③（②のG6~P→F6にペースト＋事業所名追加）'!C647="","",'組織C③（②のG6~P→F6にペースト＋事業所名追加）'!C647)</f>
        <v/>
      </c>
      <c r="J647" s="107"/>
    </row>
    <row r="648" spans="1:10">
      <c r="A648" s="107" t="s">
        <v>1185</v>
      </c>
      <c r="B648" s="134"/>
      <c r="C648" s="136" t="str" cm="1">
        <f t="array" ref="C648">_xlfn.IFS('組織C③（②のG6~P→F6にペースト＋事業所名追加）'!Q648="","",'組織C③（②のG6~P→F6にペースト＋事業所名追加）'!Q648=1,'組織C③（②のG6~P→F6にペースト＋事業所名追加）'!G648,'組織C③（②のG6~P→F6にペースト＋事業所名追加）'!Q648=2,'組織C③（②のG6~P→F6にペースト＋事業所名追加）'!I648,'組織C③（②のG6~P→F6にペースト＋事業所名追加）'!Q648=3,'組織C③（②のG6~P→F6にペースト＋事業所名追加）'!K648,'組織C③（②のG6~P→F6にペースト＋事業所名追加）'!Q648=4,'組織C③（②のG6~P→F6にペースト＋事業所名追加）'!M648,'組織C③（②のG6~P→F6にペースト＋事業所名追加）'!Q648=5,'組織C③（②のG6~P→F6にペースト＋事業所名追加）'!O648)</f>
        <v/>
      </c>
      <c r="D648" s="136" t="str" cm="1">
        <f t="array" ref="D648">_xlfn.IFS('組織C③（②のG6~P→F6にペースト＋事業所名追加）'!Q648="","",'組織C③（②のG6~P→F6にペースト＋事業所名追加）'!Q648=1,"",'組織C③（②のG6~P→F6にペースト＋事業所名追加）'!Q648=2,'組織C③（②のG6~P→F6にペースト＋事業所名追加）'!G648,'組織C③（②のG6~P→F6にペースト＋事業所名追加）'!Q648=3,'組織C③（②のG6~P→F6にペースト＋事業所名追加）'!I648,'組織C③（②のG6~P→F6にペースト＋事業所名追加）'!Q648=4,'組織C③（②のG6~P→F6にペースト＋事業所名追加）'!K648,'組織C③（②のG6~P→F6にペースト＋事業所名追加）'!Q648=5,'組織C③（②のG6~P→F6にペースト＋事業所名追加）'!M648)</f>
        <v/>
      </c>
      <c r="E648" s="107" t="str">
        <f t="shared" si="20"/>
        <v/>
      </c>
      <c r="F648" s="37" t="str">
        <f t="shared" si="19"/>
        <v/>
      </c>
      <c r="G648" s="123" t="str" cm="1">
        <f t="array" ref="G648">IF($G$6="","",_xlfn.IFS('組織C③（②のG6~P→F6にペースト＋事業所名追加）'!Q648="","",'組織C③（②のG6~P→F6にペースト＋事業所名追加）'!Q648=1,'組織C③（②のG6~P→F6にペースト＋事業所名追加）'!F648,'組織C③（②のG6~P→F6にペースト＋事業所名追加）'!Q648=2,'組織C③（②のG6~P→F6にペースト＋事業所名追加）'!H648,'組織C③（②のG6~P→F6にペースト＋事業所名追加）'!Q648=3,'組織C③（②のG6~P→F6にペースト＋事業所名追加）'!J648,'組織C③（②のG6~P→F6にペースト＋事業所名追加）'!Q648=4,'組織C③（②のG6~P→F6にペースト＋事業所名追加）'!L648,'組織C③（②のG6~P→F6にペースト＋事業所名追加）'!Q648=5,'組織C③（②のG6~P→F6にペースト＋事業所名追加）'!N648))</f>
        <v/>
      </c>
      <c r="H648" s="123" t="str" cm="1">
        <f t="array" ref="H648">IF($G$6="","",_xlfn.IFS('組織C③（②のG6~P→F6にペースト＋事業所名追加）'!Q648="","",'組織C③（②のG6~P→F6にペースト＋事業所名追加）'!Q648=1,"",'組織C③（②のG6~P→F6にペースト＋事業所名追加）'!Q648=2,'組織C③（②のG6~P→F6にペースト＋事業所名追加）'!F648,'組織C③（②のG6~P→F6にペースト＋事業所名追加）'!Q648=3,'組織C③（②のG6~P→F6にペースト＋事業所名追加）'!H648,'組織C③（②のG6~P→F6にペースト＋事業所名追加）'!Q648=4,'組織C③（②のG6~P→F6にペースト＋事業所名追加）'!J648,'組織C③（②のG6~P→F6にペースト＋事業所名追加）'!Q648=5,'組織C③（②のG6~P→F6にペースト＋事業所名追加）'!L648))</f>
        <v/>
      </c>
      <c r="I648" s="123" t="str">
        <f>IF('組織C③（②のG6~P→F6にペースト＋事業所名追加）'!C648="","",'組織C③（②のG6~P→F6にペースト＋事業所名追加）'!C648)</f>
        <v/>
      </c>
      <c r="J648" s="107"/>
    </row>
    <row r="649" spans="1:10">
      <c r="A649" s="107" t="s">
        <v>1186</v>
      </c>
      <c r="B649" s="134"/>
      <c r="C649" s="136" t="str" cm="1">
        <f t="array" ref="C649">_xlfn.IFS('組織C③（②のG6~P→F6にペースト＋事業所名追加）'!Q649="","",'組織C③（②のG6~P→F6にペースト＋事業所名追加）'!Q649=1,'組織C③（②のG6~P→F6にペースト＋事業所名追加）'!G649,'組織C③（②のG6~P→F6にペースト＋事業所名追加）'!Q649=2,'組織C③（②のG6~P→F6にペースト＋事業所名追加）'!I649,'組織C③（②のG6~P→F6にペースト＋事業所名追加）'!Q649=3,'組織C③（②のG6~P→F6にペースト＋事業所名追加）'!K649,'組織C③（②のG6~P→F6にペースト＋事業所名追加）'!Q649=4,'組織C③（②のG6~P→F6にペースト＋事業所名追加）'!M649,'組織C③（②のG6~P→F6にペースト＋事業所名追加）'!Q649=5,'組織C③（②のG6~P→F6にペースト＋事業所名追加）'!O649)</f>
        <v/>
      </c>
      <c r="D649" s="136" t="str" cm="1">
        <f t="array" ref="D649">_xlfn.IFS('組織C③（②のG6~P→F6にペースト＋事業所名追加）'!Q649="","",'組織C③（②のG6~P→F6にペースト＋事業所名追加）'!Q649=1,"",'組織C③（②のG6~P→F6にペースト＋事業所名追加）'!Q649=2,'組織C③（②のG6~P→F6にペースト＋事業所名追加）'!G649,'組織C③（②のG6~P→F6にペースト＋事業所名追加）'!Q649=3,'組織C③（②のG6~P→F6にペースト＋事業所名追加）'!I649,'組織C③（②のG6~P→F6にペースト＋事業所名追加）'!Q649=4,'組織C③（②のG6~P→F6にペースト＋事業所名追加）'!K649,'組織C③（②のG6~P→F6にペースト＋事業所名追加）'!Q649=5,'組織C③（②のG6~P→F6にペースト＋事業所名追加）'!M649)</f>
        <v/>
      </c>
      <c r="E649" s="107" t="str">
        <f t="shared" si="20"/>
        <v/>
      </c>
      <c r="F649" s="37" t="str">
        <f t="shared" si="19"/>
        <v/>
      </c>
      <c r="G649" s="123" t="str" cm="1">
        <f t="array" ref="G649">IF($G$6="","",_xlfn.IFS('組織C③（②のG6~P→F6にペースト＋事業所名追加）'!Q649="","",'組織C③（②のG6~P→F6にペースト＋事業所名追加）'!Q649=1,'組織C③（②のG6~P→F6にペースト＋事業所名追加）'!F649,'組織C③（②のG6~P→F6にペースト＋事業所名追加）'!Q649=2,'組織C③（②のG6~P→F6にペースト＋事業所名追加）'!H649,'組織C③（②のG6~P→F6にペースト＋事業所名追加）'!Q649=3,'組織C③（②のG6~P→F6にペースト＋事業所名追加）'!J649,'組織C③（②のG6~P→F6にペースト＋事業所名追加）'!Q649=4,'組織C③（②のG6~P→F6にペースト＋事業所名追加）'!L649,'組織C③（②のG6~P→F6にペースト＋事業所名追加）'!Q649=5,'組織C③（②のG6~P→F6にペースト＋事業所名追加）'!N649))</f>
        <v/>
      </c>
      <c r="H649" s="123" t="str" cm="1">
        <f t="array" ref="H649">IF($G$6="","",_xlfn.IFS('組織C③（②のG6~P→F6にペースト＋事業所名追加）'!Q649="","",'組織C③（②のG6~P→F6にペースト＋事業所名追加）'!Q649=1,"",'組織C③（②のG6~P→F6にペースト＋事業所名追加）'!Q649=2,'組織C③（②のG6~P→F6にペースト＋事業所名追加）'!F649,'組織C③（②のG6~P→F6にペースト＋事業所名追加）'!Q649=3,'組織C③（②のG6~P→F6にペースト＋事業所名追加）'!H649,'組織C③（②のG6~P→F6にペースト＋事業所名追加）'!Q649=4,'組織C③（②のG6~P→F6にペースト＋事業所名追加）'!J649,'組織C③（②のG6~P→F6にペースト＋事業所名追加）'!Q649=5,'組織C③（②のG6~P→F6にペースト＋事業所名追加）'!L649))</f>
        <v/>
      </c>
      <c r="I649" s="123" t="str">
        <f>IF('組織C③（②のG6~P→F6にペースト＋事業所名追加）'!C649="","",'組織C③（②のG6~P→F6にペースト＋事業所名追加）'!C649)</f>
        <v/>
      </c>
      <c r="J649" s="107"/>
    </row>
    <row r="650" spans="1:10">
      <c r="A650" s="107" t="s">
        <v>1187</v>
      </c>
      <c r="B650" s="134"/>
      <c r="C650" s="136" t="str" cm="1">
        <f t="array" ref="C650">_xlfn.IFS('組織C③（②のG6~P→F6にペースト＋事業所名追加）'!Q650="","",'組織C③（②のG6~P→F6にペースト＋事業所名追加）'!Q650=1,'組織C③（②のG6~P→F6にペースト＋事業所名追加）'!G650,'組織C③（②のG6~P→F6にペースト＋事業所名追加）'!Q650=2,'組織C③（②のG6~P→F6にペースト＋事業所名追加）'!I650,'組織C③（②のG6~P→F6にペースト＋事業所名追加）'!Q650=3,'組織C③（②のG6~P→F6にペースト＋事業所名追加）'!K650,'組織C③（②のG6~P→F6にペースト＋事業所名追加）'!Q650=4,'組織C③（②のG6~P→F6にペースト＋事業所名追加）'!M650,'組織C③（②のG6~P→F6にペースト＋事業所名追加）'!Q650=5,'組織C③（②のG6~P→F6にペースト＋事業所名追加）'!O650)</f>
        <v/>
      </c>
      <c r="D650" s="136" t="str" cm="1">
        <f t="array" ref="D650">_xlfn.IFS('組織C③（②のG6~P→F6にペースト＋事業所名追加）'!Q650="","",'組織C③（②のG6~P→F6にペースト＋事業所名追加）'!Q650=1,"",'組織C③（②のG6~P→F6にペースト＋事業所名追加）'!Q650=2,'組織C③（②のG6~P→F6にペースト＋事業所名追加）'!G650,'組織C③（②のG6~P→F6にペースト＋事業所名追加）'!Q650=3,'組織C③（②のG6~P→F6にペースト＋事業所名追加）'!I650,'組織C③（②のG6~P→F6にペースト＋事業所名追加）'!Q650=4,'組織C③（②のG6~P→F6にペースト＋事業所名追加）'!K650,'組織C③（②のG6~P→F6にペースト＋事業所名追加）'!Q650=5,'組織C③（②のG6~P→F6にペースト＋事業所名追加）'!M650)</f>
        <v/>
      </c>
      <c r="E650" s="107" t="str">
        <f t="shared" si="20"/>
        <v/>
      </c>
      <c r="F650" s="37" t="str">
        <f t="shared" ref="F650:F713" si="21">IF(C650="","",IF(D650="",1,IF(H650="",(INDEX($A$6:$F$805,MATCH(D650,$C$6:$C$805,0),6))+1,(INDEX($A$6:$H$805,MATCH(H650,$G$6:$G$805,0),6))+1)))</f>
        <v/>
      </c>
      <c r="G650" s="123" t="str" cm="1">
        <f t="array" ref="G650">IF($G$6="","",_xlfn.IFS('組織C③（②のG6~P→F6にペースト＋事業所名追加）'!Q650="","",'組織C③（②のG6~P→F6にペースト＋事業所名追加）'!Q650=1,'組織C③（②のG6~P→F6にペースト＋事業所名追加）'!F650,'組織C③（②のG6~P→F6にペースト＋事業所名追加）'!Q650=2,'組織C③（②のG6~P→F6にペースト＋事業所名追加）'!H650,'組織C③（②のG6~P→F6にペースト＋事業所名追加）'!Q650=3,'組織C③（②のG6~P→F6にペースト＋事業所名追加）'!J650,'組織C③（②のG6~P→F6にペースト＋事業所名追加）'!Q650=4,'組織C③（②のG6~P→F6にペースト＋事業所名追加）'!L650,'組織C③（②のG6~P→F6にペースト＋事業所名追加）'!Q650=5,'組織C③（②のG6~P→F6にペースト＋事業所名追加）'!N650))</f>
        <v/>
      </c>
      <c r="H650" s="123" t="str" cm="1">
        <f t="array" ref="H650">IF($G$6="","",_xlfn.IFS('組織C③（②のG6~P→F6にペースト＋事業所名追加）'!Q650="","",'組織C③（②のG6~P→F6にペースト＋事業所名追加）'!Q650=1,"",'組織C③（②のG6~P→F6にペースト＋事業所名追加）'!Q650=2,'組織C③（②のG6~P→F6にペースト＋事業所名追加）'!F650,'組織C③（②のG6~P→F6にペースト＋事業所名追加）'!Q650=3,'組織C③（②のG6~P→F6にペースト＋事業所名追加）'!H650,'組織C③（②のG6~P→F6にペースト＋事業所名追加）'!Q650=4,'組織C③（②のG6~P→F6にペースト＋事業所名追加）'!J650,'組織C③（②のG6~P→F6にペースト＋事業所名追加）'!Q650=5,'組織C③（②のG6~P→F6にペースト＋事業所名追加）'!L650))</f>
        <v/>
      </c>
      <c r="I650" s="123" t="str">
        <f>IF('組織C③（②のG6~P→F6にペースト＋事業所名追加）'!C650="","",'組織C③（②のG6~P→F6にペースト＋事業所名追加）'!C650)</f>
        <v/>
      </c>
      <c r="J650" s="107"/>
    </row>
    <row r="651" spans="1:10">
      <c r="A651" s="107" t="s">
        <v>1188</v>
      </c>
      <c r="B651" s="134"/>
      <c r="C651" s="136" t="str" cm="1">
        <f t="array" ref="C651">_xlfn.IFS('組織C③（②のG6~P→F6にペースト＋事業所名追加）'!Q651="","",'組織C③（②のG6~P→F6にペースト＋事業所名追加）'!Q651=1,'組織C③（②のG6~P→F6にペースト＋事業所名追加）'!G651,'組織C③（②のG6~P→F6にペースト＋事業所名追加）'!Q651=2,'組織C③（②のG6~P→F6にペースト＋事業所名追加）'!I651,'組織C③（②のG6~P→F6にペースト＋事業所名追加）'!Q651=3,'組織C③（②のG6~P→F6にペースト＋事業所名追加）'!K651,'組織C③（②のG6~P→F6にペースト＋事業所名追加）'!Q651=4,'組織C③（②のG6~P→F6にペースト＋事業所名追加）'!M651,'組織C③（②のG6~P→F6にペースト＋事業所名追加）'!Q651=5,'組織C③（②のG6~P→F6にペースト＋事業所名追加）'!O651)</f>
        <v/>
      </c>
      <c r="D651" s="136" t="str" cm="1">
        <f t="array" ref="D651">_xlfn.IFS('組織C③（②のG6~P→F6にペースト＋事業所名追加）'!Q651="","",'組織C③（②のG6~P→F6にペースト＋事業所名追加）'!Q651=1,"",'組織C③（②のG6~P→F6にペースト＋事業所名追加）'!Q651=2,'組織C③（②のG6~P→F6にペースト＋事業所名追加）'!G651,'組織C③（②のG6~P→F6にペースト＋事業所名追加）'!Q651=3,'組織C③（②のG6~P→F6にペースト＋事業所名追加）'!I651,'組織C③（②のG6~P→F6にペースト＋事業所名追加）'!Q651=4,'組織C③（②のG6~P→F6にペースト＋事業所名追加）'!K651,'組織C③（②のG6~P→F6にペースト＋事業所名追加）'!Q651=5,'組織C③（②のG6~P→F6にペースト＋事業所名追加）'!M651)</f>
        <v/>
      </c>
      <c r="E651" s="107" t="str">
        <f t="shared" ref="E651:E714" si="22">IF(D651="","",IF(H651="",(INDEX($A$6:$C$805,MATCH(D651,$C$6:$C$805,0),1)),(INDEX($A$6:$H$805,MATCH(H651,$G$6:$G$805,0),1))))</f>
        <v/>
      </c>
      <c r="F651" s="37" t="str">
        <f t="shared" si="21"/>
        <v/>
      </c>
      <c r="G651" s="123" t="str" cm="1">
        <f t="array" ref="G651">IF($G$6="","",_xlfn.IFS('組織C③（②のG6~P→F6にペースト＋事業所名追加）'!Q651="","",'組織C③（②のG6~P→F6にペースト＋事業所名追加）'!Q651=1,'組織C③（②のG6~P→F6にペースト＋事業所名追加）'!F651,'組織C③（②のG6~P→F6にペースト＋事業所名追加）'!Q651=2,'組織C③（②のG6~P→F6にペースト＋事業所名追加）'!H651,'組織C③（②のG6~P→F6にペースト＋事業所名追加）'!Q651=3,'組織C③（②のG6~P→F6にペースト＋事業所名追加）'!J651,'組織C③（②のG6~P→F6にペースト＋事業所名追加）'!Q651=4,'組織C③（②のG6~P→F6にペースト＋事業所名追加）'!L651,'組織C③（②のG6~P→F6にペースト＋事業所名追加）'!Q651=5,'組織C③（②のG6~P→F6にペースト＋事業所名追加）'!N651))</f>
        <v/>
      </c>
      <c r="H651" s="123" t="str" cm="1">
        <f t="array" ref="H651">IF($G$6="","",_xlfn.IFS('組織C③（②のG6~P→F6にペースト＋事業所名追加）'!Q651="","",'組織C③（②のG6~P→F6にペースト＋事業所名追加）'!Q651=1,"",'組織C③（②のG6~P→F6にペースト＋事業所名追加）'!Q651=2,'組織C③（②のG6~P→F6にペースト＋事業所名追加）'!F651,'組織C③（②のG6~P→F6にペースト＋事業所名追加）'!Q651=3,'組織C③（②のG6~P→F6にペースト＋事業所名追加）'!H651,'組織C③（②のG6~P→F6にペースト＋事業所名追加）'!Q651=4,'組織C③（②のG6~P→F6にペースト＋事業所名追加）'!J651,'組織C③（②のG6~P→F6にペースト＋事業所名追加）'!Q651=5,'組織C③（②のG6~P→F6にペースト＋事業所名追加）'!L651))</f>
        <v/>
      </c>
      <c r="I651" s="123" t="str">
        <f>IF('組織C③（②のG6~P→F6にペースト＋事業所名追加）'!C651="","",'組織C③（②のG6~P→F6にペースト＋事業所名追加）'!C651)</f>
        <v/>
      </c>
      <c r="J651" s="107"/>
    </row>
    <row r="652" spans="1:10">
      <c r="A652" s="107" t="s">
        <v>1189</v>
      </c>
      <c r="B652" s="134"/>
      <c r="C652" s="136" t="str" cm="1">
        <f t="array" ref="C652">_xlfn.IFS('組織C③（②のG6~P→F6にペースト＋事業所名追加）'!Q652="","",'組織C③（②のG6~P→F6にペースト＋事業所名追加）'!Q652=1,'組織C③（②のG6~P→F6にペースト＋事業所名追加）'!G652,'組織C③（②のG6~P→F6にペースト＋事業所名追加）'!Q652=2,'組織C③（②のG6~P→F6にペースト＋事業所名追加）'!I652,'組織C③（②のG6~P→F6にペースト＋事業所名追加）'!Q652=3,'組織C③（②のG6~P→F6にペースト＋事業所名追加）'!K652,'組織C③（②のG6~P→F6にペースト＋事業所名追加）'!Q652=4,'組織C③（②のG6~P→F6にペースト＋事業所名追加）'!M652,'組織C③（②のG6~P→F6にペースト＋事業所名追加）'!Q652=5,'組織C③（②のG6~P→F6にペースト＋事業所名追加）'!O652)</f>
        <v/>
      </c>
      <c r="D652" s="136" t="str" cm="1">
        <f t="array" ref="D652">_xlfn.IFS('組織C③（②のG6~P→F6にペースト＋事業所名追加）'!Q652="","",'組織C③（②のG6~P→F6にペースト＋事業所名追加）'!Q652=1,"",'組織C③（②のG6~P→F6にペースト＋事業所名追加）'!Q652=2,'組織C③（②のG6~P→F6にペースト＋事業所名追加）'!G652,'組織C③（②のG6~P→F6にペースト＋事業所名追加）'!Q652=3,'組織C③（②のG6~P→F6にペースト＋事業所名追加）'!I652,'組織C③（②のG6~P→F6にペースト＋事業所名追加）'!Q652=4,'組織C③（②のG6~P→F6にペースト＋事業所名追加）'!K652,'組織C③（②のG6~P→F6にペースト＋事業所名追加）'!Q652=5,'組織C③（②のG6~P→F6にペースト＋事業所名追加）'!M652)</f>
        <v/>
      </c>
      <c r="E652" s="107" t="str">
        <f t="shared" si="22"/>
        <v/>
      </c>
      <c r="F652" s="37" t="str">
        <f t="shared" si="21"/>
        <v/>
      </c>
      <c r="G652" s="123" t="str" cm="1">
        <f t="array" ref="G652">IF($G$6="","",_xlfn.IFS('組織C③（②のG6~P→F6にペースト＋事業所名追加）'!Q652="","",'組織C③（②のG6~P→F6にペースト＋事業所名追加）'!Q652=1,'組織C③（②のG6~P→F6にペースト＋事業所名追加）'!F652,'組織C③（②のG6~P→F6にペースト＋事業所名追加）'!Q652=2,'組織C③（②のG6~P→F6にペースト＋事業所名追加）'!H652,'組織C③（②のG6~P→F6にペースト＋事業所名追加）'!Q652=3,'組織C③（②のG6~P→F6にペースト＋事業所名追加）'!J652,'組織C③（②のG6~P→F6にペースト＋事業所名追加）'!Q652=4,'組織C③（②のG6~P→F6にペースト＋事業所名追加）'!L652,'組織C③（②のG6~P→F6にペースト＋事業所名追加）'!Q652=5,'組織C③（②のG6~P→F6にペースト＋事業所名追加）'!N652))</f>
        <v/>
      </c>
      <c r="H652" s="123" t="str" cm="1">
        <f t="array" ref="H652">IF($G$6="","",_xlfn.IFS('組織C③（②のG6~P→F6にペースト＋事業所名追加）'!Q652="","",'組織C③（②のG6~P→F6にペースト＋事業所名追加）'!Q652=1,"",'組織C③（②のG6~P→F6にペースト＋事業所名追加）'!Q652=2,'組織C③（②のG6~P→F6にペースト＋事業所名追加）'!F652,'組織C③（②のG6~P→F6にペースト＋事業所名追加）'!Q652=3,'組織C③（②のG6~P→F6にペースト＋事業所名追加）'!H652,'組織C③（②のG6~P→F6にペースト＋事業所名追加）'!Q652=4,'組織C③（②のG6~P→F6にペースト＋事業所名追加）'!J652,'組織C③（②のG6~P→F6にペースト＋事業所名追加）'!Q652=5,'組織C③（②のG6~P→F6にペースト＋事業所名追加）'!L652))</f>
        <v/>
      </c>
      <c r="I652" s="123" t="str">
        <f>IF('組織C③（②のG6~P→F6にペースト＋事業所名追加）'!C652="","",'組織C③（②のG6~P→F6にペースト＋事業所名追加）'!C652)</f>
        <v/>
      </c>
      <c r="J652" s="107"/>
    </row>
    <row r="653" spans="1:10">
      <c r="A653" s="107" t="s">
        <v>1190</v>
      </c>
      <c r="B653" s="134"/>
      <c r="C653" s="136" t="str" cm="1">
        <f t="array" ref="C653">_xlfn.IFS('組織C③（②のG6~P→F6にペースト＋事業所名追加）'!Q653="","",'組織C③（②のG6~P→F6にペースト＋事業所名追加）'!Q653=1,'組織C③（②のG6~P→F6にペースト＋事業所名追加）'!G653,'組織C③（②のG6~P→F6にペースト＋事業所名追加）'!Q653=2,'組織C③（②のG6~P→F6にペースト＋事業所名追加）'!I653,'組織C③（②のG6~P→F6にペースト＋事業所名追加）'!Q653=3,'組織C③（②のG6~P→F6にペースト＋事業所名追加）'!K653,'組織C③（②のG6~P→F6にペースト＋事業所名追加）'!Q653=4,'組織C③（②のG6~P→F6にペースト＋事業所名追加）'!M653,'組織C③（②のG6~P→F6にペースト＋事業所名追加）'!Q653=5,'組織C③（②のG6~P→F6にペースト＋事業所名追加）'!O653)</f>
        <v/>
      </c>
      <c r="D653" s="136" t="str" cm="1">
        <f t="array" ref="D653">_xlfn.IFS('組織C③（②のG6~P→F6にペースト＋事業所名追加）'!Q653="","",'組織C③（②のG6~P→F6にペースト＋事業所名追加）'!Q653=1,"",'組織C③（②のG6~P→F6にペースト＋事業所名追加）'!Q653=2,'組織C③（②のG6~P→F6にペースト＋事業所名追加）'!G653,'組織C③（②のG6~P→F6にペースト＋事業所名追加）'!Q653=3,'組織C③（②のG6~P→F6にペースト＋事業所名追加）'!I653,'組織C③（②のG6~P→F6にペースト＋事業所名追加）'!Q653=4,'組織C③（②のG6~P→F6にペースト＋事業所名追加）'!K653,'組織C③（②のG6~P→F6にペースト＋事業所名追加）'!Q653=5,'組織C③（②のG6~P→F6にペースト＋事業所名追加）'!M653)</f>
        <v/>
      </c>
      <c r="E653" s="107" t="str">
        <f t="shared" si="22"/>
        <v/>
      </c>
      <c r="F653" s="37" t="str">
        <f t="shared" si="21"/>
        <v/>
      </c>
      <c r="G653" s="123" t="str" cm="1">
        <f t="array" ref="G653">IF($G$6="","",_xlfn.IFS('組織C③（②のG6~P→F6にペースト＋事業所名追加）'!Q653="","",'組織C③（②のG6~P→F6にペースト＋事業所名追加）'!Q653=1,'組織C③（②のG6~P→F6にペースト＋事業所名追加）'!F653,'組織C③（②のG6~P→F6にペースト＋事業所名追加）'!Q653=2,'組織C③（②のG6~P→F6にペースト＋事業所名追加）'!H653,'組織C③（②のG6~P→F6にペースト＋事業所名追加）'!Q653=3,'組織C③（②のG6~P→F6にペースト＋事業所名追加）'!J653,'組織C③（②のG6~P→F6にペースト＋事業所名追加）'!Q653=4,'組織C③（②のG6~P→F6にペースト＋事業所名追加）'!L653,'組織C③（②のG6~P→F6にペースト＋事業所名追加）'!Q653=5,'組織C③（②のG6~P→F6にペースト＋事業所名追加）'!N653))</f>
        <v/>
      </c>
      <c r="H653" s="123" t="str" cm="1">
        <f t="array" ref="H653">IF($G$6="","",_xlfn.IFS('組織C③（②のG6~P→F6にペースト＋事業所名追加）'!Q653="","",'組織C③（②のG6~P→F6にペースト＋事業所名追加）'!Q653=1,"",'組織C③（②のG6~P→F6にペースト＋事業所名追加）'!Q653=2,'組織C③（②のG6~P→F6にペースト＋事業所名追加）'!F653,'組織C③（②のG6~P→F6にペースト＋事業所名追加）'!Q653=3,'組織C③（②のG6~P→F6にペースト＋事業所名追加）'!H653,'組織C③（②のG6~P→F6にペースト＋事業所名追加）'!Q653=4,'組織C③（②のG6~P→F6にペースト＋事業所名追加）'!J653,'組織C③（②のG6~P→F6にペースト＋事業所名追加）'!Q653=5,'組織C③（②のG6~P→F6にペースト＋事業所名追加）'!L653))</f>
        <v/>
      </c>
      <c r="I653" s="123" t="str">
        <f>IF('組織C③（②のG6~P→F6にペースト＋事業所名追加）'!C653="","",'組織C③（②のG6~P→F6にペースト＋事業所名追加）'!C653)</f>
        <v/>
      </c>
      <c r="J653" s="107"/>
    </row>
    <row r="654" spans="1:10">
      <c r="A654" s="107" t="s">
        <v>1191</v>
      </c>
      <c r="B654" s="134"/>
      <c r="C654" s="136" t="str" cm="1">
        <f t="array" ref="C654">_xlfn.IFS('組織C③（②のG6~P→F6にペースト＋事業所名追加）'!Q654="","",'組織C③（②のG6~P→F6にペースト＋事業所名追加）'!Q654=1,'組織C③（②のG6~P→F6にペースト＋事業所名追加）'!G654,'組織C③（②のG6~P→F6にペースト＋事業所名追加）'!Q654=2,'組織C③（②のG6~P→F6にペースト＋事業所名追加）'!I654,'組織C③（②のG6~P→F6にペースト＋事業所名追加）'!Q654=3,'組織C③（②のG6~P→F6にペースト＋事業所名追加）'!K654,'組織C③（②のG6~P→F6にペースト＋事業所名追加）'!Q654=4,'組織C③（②のG6~P→F6にペースト＋事業所名追加）'!M654,'組織C③（②のG6~P→F6にペースト＋事業所名追加）'!Q654=5,'組織C③（②のG6~P→F6にペースト＋事業所名追加）'!O654)</f>
        <v/>
      </c>
      <c r="D654" s="136" t="str" cm="1">
        <f t="array" ref="D654">_xlfn.IFS('組織C③（②のG6~P→F6にペースト＋事業所名追加）'!Q654="","",'組織C③（②のG6~P→F6にペースト＋事業所名追加）'!Q654=1,"",'組織C③（②のG6~P→F6にペースト＋事業所名追加）'!Q654=2,'組織C③（②のG6~P→F6にペースト＋事業所名追加）'!G654,'組織C③（②のG6~P→F6にペースト＋事業所名追加）'!Q654=3,'組織C③（②のG6~P→F6にペースト＋事業所名追加）'!I654,'組織C③（②のG6~P→F6にペースト＋事業所名追加）'!Q654=4,'組織C③（②のG6~P→F6にペースト＋事業所名追加）'!K654,'組織C③（②のG6~P→F6にペースト＋事業所名追加）'!Q654=5,'組織C③（②のG6~P→F6にペースト＋事業所名追加）'!M654)</f>
        <v/>
      </c>
      <c r="E654" s="107" t="str">
        <f t="shared" si="22"/>
        <v/>
      </c>
      <c r="F654" s="37" t="str">
        <f t="shared" si="21"/>
        <v/>
      </c>
      <c r="G654" s="123" t="str" cm="1">
        <f t="array" ref="G654">IF($G$6="","",_xlfn.IFS('組織C③（②のG6~P→F6にペースト＋事業所名追加）'!Q654="","",'組織C③（②のG6~P→F6にペースト＋事業所名追加）'!Q654=1,'組織C③（②のG6~P→F6にペースト＋事業所名追加）'!F654,'組織C③（②のG6~P→F6にペースト＋事業所名追加）'!Q654=2,'組織C③（②のG6~P→F6にペースト＋事業所名追加）'!H654,'組織C③（②のG6~P→F6にペースト＋事業所名追加）'!Q654=3,'組織C③（②のG6~P→F6にペースト＋事業所名追加）'!J654,'組織C③（②のG6~P→F6にペースト＋事業所名追加）'!Q654=4,'組織C③（②のG6~P→F6にペースト＋事業所名追加）'!L654,'組織C③（②のG6~P→F6にペースト＋事業所名追加）'!Q654=5,'組織C③（②のG6~P→F6にペースト＋事業所名追加）'!N654))</f>
        <v/>
      </c>
      <c r="H654" s="123" t="str" cm="1">
        <f t="array" ref="H654">IF($G$6="","",_xlfn.IFS('組織C③（②のG6~P→F6にペースト＋事業所名追加）'!Q654="","",'組織C③（②のG6~P→F6にペースト＋事業所名追加）'!Q654=1,"",'組織C③（②のG6~P→F6にペースト＋事業所名追加）'!Q654=2,'組織C③（②のG6~P→F6にペースト＋事業所名追加）'!F654,'組織C③（②のG6~P→F6にペースト＋事業所名追加）'!Q654=3,'組織C③（②のG6~P→F6にペースト＋事業所名追加）'!H654,'組織C③（②のG6~P→F6にペースト＋事業所名追加）'!Q654=4,'組織C③（②のG6~P→F6にペースト＋事業所名追加）'!J654,'組織C③（②のG6~P→F6にペースト＋事業所名追加）'!Q654=5,'組織C③（②のG6~P→F6にペースト＋事業所名追加）'!L654))</f>
        <v/>
      </c>
      <c r="I654" s="123" t="str">
        <f>IF('組織C③（②のG6~P→F6にペースト＋事業所名追加）'!C654="","",'組織C③（②のG6~P→F6にペースト＋事業所名追加）'!C654)</f>
        <v/>
      </c>
      <c r="J654" s="107"/>
    </row>
    <row r="655" spans="1:10">
      <c r="A655" s="107" t="s">
        <v>1192</v>
      </c>
      <c r="B655" s="134"/>
      <c r="C655" s="136" t="str" cm="1">
        <f t="array" ref="C655">_xlfn.IFS('組織C③（②のG6~P→F6にペースト＋事業所名追加）'!Q655="","",'組織C③（②のG6~P→F6にペースト＋事業所名追加）'!Q655=1,'組織C③（②のG6~P→F6にペースト＋事業所名追加）'!G655,'組織C③（②のG6~P→F6にペースト＋事業所名追加）'!Q655=2,'組織C③（②のG6~P→F6にペースト＋事業所名追加）'!I655,'組織C③（②のG6~P→F6にペースト＋事業所名追加）'!Q655=3,'組織C③（②のG6~P→F6にペースト＋事業所名追加）'!K655,'組織C③（②のG6~P→F6にペースト＋事業所名追加）'!Q655=4,'組織C③（②のG6~P→F6にペースト＋事業所名追加）'!M655,'組織C③（②のG6~P→F6にペースト＋事業所名追加）'!Q655=5,'組織C③（②のG6~P→F6にペースト＋事業所名追加）'!O655)</f>
        <v/>
      </c>
      <c r="D655" s="136" t="str" cm="1">
        <f t="array" ref="D655">_xlfn.IFS('組織C③（②のG6~P→F6にペースト＋事業所名追加）'!Q655="","",'組織C③（②のG6~P→F6にペースト＋事業所名追加）'!Q655=1,"",'組織C③（②のG6~P→F6にペースト＋事業所名追加）'!Q655=2,'組織C③（②のG6~P→F6にペースト＋事業所名追加）'!G655,'組織C③（②のG6~P→F6にペースト＋事業所名追加）'!Q655=3,'組織C③（②のG6~P→F6にペースト＋事業所名追加）'!I655,'組織C③（②のG6~P→F6にペースト＋事業所名追加）'!Q655=4,'組織C③（②のG6~P→F6にペースト＋事業所名追加）'!K655,'組織C③（②のG6~P→F6にペースト＋事業所名追加）'!Q655=5,'組織C③（②のG6~P→F6にペースト＋事業所名追加）'!M655)</f>
        <v/>
      </c>
      <c r="E655" s="107" t="str">
        <f t="shared" si="22"/>
        <v/>
      </c>
      <c r="F655" s="37" t="str">
        <f t="shared" si="21"/>
        <v/>
      </c>
      <c r="G655" s="123" t="str" cm="1">
        <f t="array" ref="G655">IF($G$6="","",_xlfn.IFS('組織C③（②のG6~P→F6にペースト＋事業所名追加）'!Q655="","",'組織C③（②のG6~P→F6にペースト＋事業所名追加）'!Q655=1,'組織C③（②のG6~P→F6にペースト＋事業所名追加）'!F655,'組織C③（②のG6~P→F6にペースト＋事業所名追加）'!Q655=2,'組織C③（②のG6~P→F6にペースト＋事業所名追加）'!H655,'組織C③（②のG6~P→F6にペースト＋事業所名追加）'!Q655=3,'組織C③（②のG6~P→F6にペースト＋事業所名追加）'!J655,'組織C③（②のG6~P→F6にペースト＋事業所名追加）'!Q655=4,'組織C③（②のG6~P→F6にペースト＋事業所名追加）'!L655,'組織C③（②のG6~P→F6にペースト＋事業所名追加）'!Q655=5,'組織C③（②のG6~P→F6にペースト＋事業所名追加）'!N655))</f>
        <v/>
      </c>
      <c r="H655" s="123" t="str" cm="1">
        <f t="array" ref="H655">IF($G$6="","",_xlfn.IFS('組織C③（②のG6~P→F6にペースト＋事業所名追加）'!Q655="","",'組織C③（②のG6~P→F6にペースト＋事業所名追加）'!Q655=1,"",'組織C③（②のG6~P→F6にペースト＋事業所名追加）'!Q655=2,'組織C③（②のG6~P→F6にペースト＋事業所名追加）'!F655,'組織C③（②のG6~P→F6にペースト＋事業所名追加）'!Q655=3,'組織C③（②のG6~P→F6にペースト＋事業所名追加）'!H655,'組織C③（②のG6~P→F6にペースト＋事業所名追加）'!Q655=4,'組織C③（②のG6~P→F6にペースト＋事業所名追加）'!J655,'組織C③（②のG6~P→F6にペースト＋事業所名追加）'!Q655=5,'組織C③（②のG6~P→F6にペースト＋事業所名追加）'!L655))</f>
        <v/>
      </c>
      <c r="I655" s="123" t="str">
        <f>IF('組織C③（②のG6~P→F6にペースト＋事業所名追加）'!C655="","",'組織C③（②のG6~P→F6にペースト＋事業所名追加）'!C655)</f>
        <v/>
      </c>
      <c r="J655" s="107"/>
    </row>
    <row r="656" spans="1:10">
      <c r="A656" s="107" t="s">
        <v>1193</v>
      </c>
      <c r="B656" s="134"/>
      <c r="C656" s="136" t="str" cm="1">
        <f t="array" ref="C656">_xlfn.IFS('組織C③（②のG6~P→F6にペースト＋事業所名追加）'!Q656="","",'組織C③（②のG6~P→F6にペースト＋事業所名追加）'!Q656=1,'組織C③（②のG6~P→F6にペースト＋事業所名追加）'!G656,'組織C③（②のG6~P→F6にペースト＋事業所名追加）'!Q656=2,'組織C③（②のG6~P→F6にペースト＋事業所名追加）'!I656,'組織C③（②のG6~P→F6にペースト＋事業所名追加）'!Q656=3,'組織C③（②のG6~P→F6にペースト＋事業所名追加）'!K656,'組織C③（②のG6~P→F6にペースト＋事業所名追加）'!Q656=4,'組織C③（②のG6~P→F6にペースト＋事業所名追加）'!M656,'組織C③（②のG6~P→F6にペースト＋事業所名追加）'!Q656=5,'組織C③（②のG6~P→F6にペースト＋事業所名追加）'!O656)</f>
        <v/>
      </c>
      <c r="D656" s="136" t="str" cm="1">
        <f t="array" ref="D656">_xlfn.IFS('組織C③（②のG6~P→F6にペースト＋事業所名追加）'!Q656="","",'組織C③（②のG6~P→F6にペースト＋事業所名追加）'!Q656=1,"",'組織C③（②のG6~P→F6にペースト＋事業所名追加）'!Q656=2,'組織C③（②のG6~P→F6にペースト＋事業所名追加）'!G656,'組織C③（②のG6~P→F6にペースト＋事業所名追加）'!Q656=3,'組織C③（②のG6~P→F6にペースト＋事業所名追加）'!I656,'組織C③（②のG6~P→F6にペースト＋事業所名追加）'!Q656=4,'組織C③（②のG6~P→F6にペースト＋事業所名追加）'!K656,'組織C③（②のG6~P→F6にペースト＋事業所名追加）'!Q656=5,'組織C③（②のG6~P→F6にペースト＋事業所名追加）'!M656)</f>
        <v/>
      </c>
      <c r="E656" s="107" t="str">
        <f t="shared" si="22"/>
        <v/>
      </c>
      <c r="F656" s="37" t="str">
        <f t="shared" si="21"/>
        <v/>
      </c>
      <c r="G656" s="123" t="str" cm="1">
        <f t="array" ref="G656">IF($G$6="","",_xlfn.IFS('組織C③（②のG6~P→F6にペースト＋事業所名追加）'!Q656="","",'組織C③（②のG6~P→F6にペースト＋事業所名追加）'!Q656=1,'組織C③（②のG6~P→F6にペースト＋事業所名追加）'!F656,'組織C③（②のG6~P→F6にペースト＋事業所名追加）'!Q656=2,'組織C③（②のG6~P→F6にペースト＋事業所名追加）'!H656,'組織C③（②のG6~P→F6にペースト＋事業所名追加）'!Q656=3,'組織C③（②のG6~P→F6にペースト＋事業所名追加）'!J656,'組織C③（②のG6~P→F6にペースト＋事業所名追加）'!Q656=4,'組織C③（②のG6~P→F6にペースト＋事業所名追加）'!L656,'組織C③（②のG6~P→F6にペースト＋事業所名追加）'!Q656=5,'組織C③（②のG6~P→F6にペースト＋事業所名追加）'!N656))</f>
        <v/>
      </c>
      <c r="H656" s="123" t="str" cm="1">
        <f t="array" ref="H656">IF($G$6="","",_xlfn.IFS('組織C③（②のG6~P→F6にペースト＋事業所名追加）'!Q656="","",'組織C③（②のG6~P→F6にペースト＋事業所名追加）'!Q656=1,"",'組織C③（②のG6~P→F6にペースト＋事業所名追加）'!Q656=2,'組織C③（②のG6~P→F6にペースト＋事業所名追加）'!F656,'組織C③（②のG6~P→F6にペースト＋事業所名追加）'!Q656=3,'組織C③（②のG6~P→F6にペースト＋事業所名追加）'!H656,'組織C③（②のG6~P→F6にペースト＋事業所名追加）'!Q656=4,'組織C③（②のG6~P→F6にペースト＋事業所名追加）'!J656,'組織C③（②のG6~P→F6にペースト＋事業所名追加）'!Q656=5,'組織C③（②のG6~P→F6にペースト＋事業所名追加）'!L656))</f>
        <v/>
      </c>
      <c r="I656" s="123" t="str">
        <f>IF('組織C③（②のG6~P→F6にペースト＋事業所名追加）'!C656="","",'組織C③（②のG6~P→F6にペースト＋事業所名追加）'!C656)</f>
        <v/>
      </c>
      <c r="J656" s="107"/>
    </row>
    <row r="657" spans="1:10">
      <c r="A657" s="107" t="s">
        <v>1194</v>
      </c>
      <c r="B657" s="134"/>
      <c r="C657" s="136" t="str" cm="1">
        <f t="array" ref="C657">_xlfn.IFS('組織C③（②のG6~P→F6にペースト＋事業所名追加）'!Q657="","",'組織C③（②のG6~P→F6にペースト＋事業所名追加）'!Q657=1,'組織C③（②のG6~P→F6にペースト＋事業所名追加）'!G657,'組織C③（②のG6~P→F6にペースト＋事業所名追加）'!Q657=2,'組織C③（②のG6~P→F6にペースト＋事業所名追加）'!I657,'組織C③（②のG6~P→F6にペースト＋事業所名追加）'!Q657=3,'組織C③（②のG6~P→F6にペースト＋事業所名追加）'!K657,'組織C③（②のG6~P→F6にペースト＋事業所名追加）'!Q657=4,'組織C③（②のG6~P→F6にペースト＋事業所名追加）'!M657,'組織C③（②のG6~P→F6にペースト＋事業所名追加）'!Q657=5,'組織C③（②のG6~P→F6にペースト＋事業所名追加）'!O657)</f>
        <v/>
      </c>
      <c r="D657" s="136" t="str" cm="1">
        <f t="array" ref="D657">_xlfn.IFS('組織C③（②のG6~P→F6にペースト＋事業所名追加）'!Q657="","",'組織C③（②のG6~P→F6にペースト＋事業所名追加）'!Q657=1,"",'組織C③（②のG6~P→F6にペースト＋事業所名追加）'!Q657=2,'組織C③（②のG6~P→F6にペースト＋事業所名追加）'!G657,'組織C③（②のG6~P→F6にペースト＋事業所名追加）'!Q657=3,'組織C③（②のG6~P→F6にペースト＋事業所名追加）'!I657,'組織C③（②のG6~P→F6にペースト＋事業所名追加）'!Q657=4,'組織C③（②のG6~P→F6にペースト＋事業所名追加）'!K657,'組織C③（②のG6~P→F6にペースト＋事業所名追加）'!Q657=5,'組織C③（②のG6~P→F6にペースト＋事業所名追加）'!M657)</f>
        <v/>
      </c>
      <c r="E657" s="107" t="str">
        <f t="shared" si="22"/>
        <v/>
      </c>
      <c r="F657" s="37" t="str">
        <f t="shared" si="21"/>
        <v/>
      </c>
      <c r="G657" s="123" t="str" cm="1">
        <f t="array" ref="G657">IF($G$6="","",_xlfn.IFS('組織C③（②のG6~P→F6にペースト＋事業所名追加）'!Q657="","",'組織C③（②のG6~P→F6にペースト＋事業所名追加）'!Q657=1,'組織C③（②のG6~P→F6にペースト＋事業所名追加）'!F657,'組織C③（②のG6~P→F6にペースト＋事業所名追加）'!Q657=2,'組織C③（②のG6~P→F6にペースト＋事業所名追加）'!H657,'組織C③（②のG6~P→F6にペースト＋事業所名追加）'!Q657=3,'組織C③（②のG6~P→F6にペースト＋事業所名追加）'!J657,'組織C③（②のG6~P→F6にペースト＋事業所名追加）'!Q657=4,'組織C③（②のG6~P→F6にペースト＋事業所名追加）'!L657,'組織C③（②のG6~P→F6にペースト＋事業所名追加）'!Q657=5,'組織C③（②のG6~P→F6にペースト＋事業所名追加）'!N657))</f>
        <v/>
      </c>
      <c r="H657" s="123" t="str" cm="1">
        <f t="array" ref="H657">IF($G$6="","",_xlfn.IFS('組織C③（②のG6~P→F6にペースト＋事業所名追加）'!Q657="","",'組織C③（②のG6~P→F6にペースト＋事業所名追加）'!Q657=1,"",'組織C③（②のG6~P→F6にペースト＋事業所名追加）'!Q657=2,'組織C③（②のG6~P→F6にペースト＋事業所名追加）'!F657,'組織C③（②のG6~P→F6にペースト＋事業所名追加）'!Q657=3,'組織C③（②のG6~P→F6にペースト＋事業所名追加）'!H657,'組織C③（②のG6~P→F6にペースト＋事業所名追加）'!Q657=4,'組織C③（②のG6~P→F6にペースト＋事業所名追加）'!J657,'組織C③（②のG6~P→F6にペースト＋事業所名追加）'!Q657=5,'組織C③（②のG6~P→F6にペースト＋事業所名追加）'!L657))</f>
        <v/>
      </c>
      <c r="I657" s="123" t="str">
        <f>IF('組織C③（②のG6~P→F6にペースト＋事業所名追加）'!C657="","",'組織C③（②のG6~P→F6にペースト＋事業所名追加）'!C657)</f>
        <v/>
      </c>
      <c r="J657" s="107"/>
    </row>
    <row r="658" spans="1:10">
      <c r="A658" s="107" t="s">
        <v>1195</v>
      </c>
      <c r="B658" s="134"/>
      <c r="C658" s="136" t="str" cm="1">
        <f t="array" ref="C658">_xlfn.IFS('組織C③（②のG6~P→F6にペースト＋事業所名追加）'!Q658="","",'組織C③（②のG6~P→F6にペースト＋事業所名追加）'!Q658=1,'組織C③（②のG6~P→F6にペースト＋事業所名追加）'!G658,'組織C③（②のG6~P→F6にペースト＋事業所名追加）'!Q658=2,'組織C③（②のG6~P→F6にペースト＋事業所名追加）'!I658,'組織C③（②のG6~P→F6にペースト＋事業所名追加）'!Q658=3,'組織C③（②のG6~P→F6にペースト＋事業所名追加）'!K658,'組織C③（②のG6~P→F6にペースト＋事業所名追加）'!Q658=4,'組織C③（②のG6~P→F6にペースト＋事業所名追加）'!M658,'組織C③（②のG6~P→F6にペースト＋事業所名追加）'!Q658=5,'組織C③（②のG6~P→F6にペースト＋事業所名追加）'!O658)</f>
        <v/>
      </c>
      <c r="D658" s="136" t="str" cm="1">
        <f t="array" ref="D658">_xlfn.IFS('組織C③（②のG6~P→F6にペースト＋事業所名追加）'!Q658="","",'組織C③（②のG6~P→F6にペースト＋事業所名追加）'!Q658=1,"",'組織C③（②のG6~P→F6にペースト＋事業所名追加）'!Q658=2,'組織C③（②のG6~P→F6にペースト＋事業所名追加）'!G658,'組織C③（②のG6~P→F6にペースト＋事業所名追加）'!Q658=3,'組織C③（②のG6~P→F6にペースト＋事業所名追加）'!I658,'組織C③（②のG6~P→F6にペースト＋事業所名追加）'!Q658=4,'組織C③（②のG6~P→F6にペースト＋事業所名追加）'!K658,'組織C③（②のG6~P→F6にペースト＋事業所名追加）'!Q658=5,'組織C③（②のG6~P→F6にペースト＋事業所名追加）'!M658)</f>
        <v/>
      </c>
      <c r="E658" s="107" t="str">
        <f t="shared" si="22"/>
        <v/>
      </c>
      <c r="F658" s="37" t="str">
        <f t="shared" si="21"/>
        <v/>
      </c>
      <c r="G658" s="123" t="str" cm="1">
        <f t="array" ref="G658">IF($G$6="","",_xlfn.IFS('組織C③（②のG6~P→F6にペースト＋事業所名追加）'!Q658="","",'組織C③（②のG6~P→F6にペースト＋事業所名追加）'!Q658=1,'組織C③（②のG6~P→F6にペースト＋事業所名追加）'!F658,'組織C③（②のG6~P→F6にペースト＋事業所名追加）'!Q658=2,'組織C③（②のG6~P→F6にペースト＋事業所名追加）'!H658,'組織C③（②のG6~P→F6にペースト＋事業所名追加）'!Q658=3,'組織C③（②のG6~P→F6にペースト＋事業所名追加）'!J658,'組織C③（②のG6~P→F6にペースト＋事業所名追加）'!Q658=4,'組織C③（②のG6~P→F6にペースト＋事業所名追加）'!L658,'組織C③（②のG6~P→F6にペースト＋事業所名追加）'!Q658=5,'組織C③（②のG6~P→F6にペースト＋事業所名追加）'!N658))</f>
        <v/>
      </c>
      <c r="H658" s="123" t="str" cm="1">
        <f t="array" ref="H658">IF($G$6="","",_xlfn.IFS('組織C③（②のG6~P→F6にペースト＋事業所名追加）'!Q658="","",'組織C③（②のG6~P→F6にペースト＋事業所名追加）'!Q658=1,"",'組織C③（②のG6~P→F6にペースト＋事業所名追加）'!Q658=2,'組織C③（②のG6~P→F6にペースト＋事業所名追加）'!F658,'組織C③（②のG6~P→F6にペースト＋事業所名追加）'!Q658=3,'組織C③（②のG6~P→F6にペースト＋事業所名追加）'!H658,'組織C③（②のG6~P→F6にペースト＋事業所名追加）'!Q658=4,'組織C③（②のG6~P→F6にペースト＋事業所名追加）'!J658,'組織C③（②のG6~P→F6にペースト＋事業所名追加）'!Q658=5,'組織C③（②のG6~P→F6にペースト＋事業所名追加）'!L658))</f>
        <v/>
      </c>
      <c r="I658" s="123" t="str">
        <f>IF('組織C③（②のG6~P→F6にペースト＋事業所名追加）'!C658="","",'組織C③（②のG6~P→F6にペースト＋事業所名追加）'!C658)</f>
        <v/>
      </c>
      <c r="J658" s="107"/>
    </row>
    <row r="659" spans="1:10">
      <c r="A659" s="107" t="s">
        <v>1196</v>
      </c>
      <c r="B659" s="134"/>
      <c r="C659" s="136" t="str" cm="1">
        <f t="array" ref="C659">_xlfn.IFS('組織C③（②のG6~P→F6にペースト＋事業所名追加）'!Q659="","",'組織C③（②のG6~P→F6にペースト＋事業所名追加）'!Q659=1,'組織C③（②のG6~P→F6にペースト＋事業所名追加）'!G659,'組織C③（②のG6~P→F6にペースト＋事業所名追加）'!Q659=2,'組織C③（②のG6~P→F6にペースト＋事業所名追加）'!I659,'組織C③（②のG6~P→F6にペースト＋事業所名追加）'!Q659=3,'組織C③（②のG6~P→F6にペースト＋事業所名追加）'!K659,'組織C③（②のG6~P→F6にペースト＋事業所名追加）'!Q659=4,'組織C③（②のG6~P→F6にペースト＋事業所名追加）'!M659,'組織C③（②のG6~P→F6にペースト＋事業所名追加）'!Q659=5,'組織C③（②のG6~P→F6にペースト＋事業所名追加）'!O659)</f>
        <v/>
      </c>
      <c r="D659" s="136" t="str" cm="1">
        <f t="array" ref="D659">_xlfn.IFS('組織C③（②のG6~P→F6にペースト＋事業所名追加）'!Q659="","",'組織C③（②のG6~P→F6にペースト＋事業所名追加）'!Q659=1,"",'組織C③（②のG6~P→F6にペースト＋事業所名追加）'!Q659=2,'組織C③（②のG6~P→F6にペースト＋事業所名追加）'!G659,'組織C③（②のG6~P→F6にペースト＋事業所名追加）'!Q659=3,'組織C③（②のG6~P→F6にペースト＋事業所名追加）'!I659,'組織C③（②のG6~P→F6にペースト＋事業所名追加）'!Q659=4,'組織C③（②のG6~P→F6にペースト＋事業所名追加）'!K659,'組織C③（②のG6~P→F6にペースト＋事業所名追加）'!Q659=5,'組織C③（②のG6~P→F6にペースト＋事業所名追加）'!M659)</f>
        <v/>
      </c>
      <c r="E659" s="107" t="str">
        <f t="shared" si="22"/>
        <v/>
      </c>
      <c r="F659" s="37" t="str">
        <f t="shared" si="21"/>
        <v/>
      </c>
      <c r="G659" s="123" t="str" cm="1">
        <f t="array" ref="G659">IF($G$6="","",_xlfn.IFS('組織C③（②のG6~P→F6にペースト＋事業所名追加）'!Q659="","",'組織C③（②のG6~P→F6にペースト＋事業所名追加）'!Q659=1,'組織C③（②のG6~P→F6にペースト＋事業所名追加）'!F659,'組織C③（②のG6~P→F6にペースト＋事業所名追加）'!Q659=2,'組織C③（②のG6~P→F6にペースト＋事業所名追加）'!H659,'組織C③（②のG6~P→F6にペースト＋事業所名追加）'!Q659=3,'組織C③（②のG6~P→F6にペースト＋事業所名追加）'!J659,'組織C③（②のG6~P→F6にペースト＋事業所名追加）'!Q659=4,'組織C③（②のG6~P→F6にペースト＋事業所名追加）'!L659,'組織C③（②のG6~P→F6にペースト＋事業所名追加）'!Q659=5,'組織C③（②のG6~P→F6にペースト＋事業所名追加）'!N659))</f>
        <v/>
      </c>
      <c r="H659" s="123" t="str" cm="1">
        <f t="array" ref="H659">IF($G$6="","",_xlfn.IFS('組織C③（②のG6~P→F6にペースト＋事業所名追加）'!Q659="","",'組織C③（②のG6~P→F6にペースト＋事業所名追加）'!Q659=1,"",'組織C③（②のG6~P→F6にペースト＋事業所名追加）'!Q659=2,'組織C③（②のG6~P→F6にペースト＋事業所名追加）'!F659,'組織C③（②のG6~P→F6にペースト＋事業所名追加）'!Q659=3,'組織C③（②のG6~P→F6にペースト＋事業所名追加）'!H659,'組織C③（②のG6~P→F6にペースト＋事業所名追加）'!Q659=4,'組織C③（②のG6~P→F6にペースト＋事業所名追加）'!J659,'組織C③（②のG6~P→F6にペースト＋事業所名追加）'!Q659=5,'組織C③（②のG6~P→F6にペースト＋事業所名追加）'!L659))</f>
        <v/>
      </c>
      <c r="I659" s="123" t="str">
        <f>IF('組織C③（②のG6~P→F6にペースト＋事業所名追加）'!C659="","",'組織C③（②のG6~P→F6にペースト＋事業所名追加）'!C659)</f>
        <v/>
      </c>
      <c r="J659" s="107"/>
    </row>
    <row r="660" spans="1:10">
      <c r="A660" s="107" t="s">
        <v>1197</v>
      </c>
      <c r="B660" s="134"/>
      <c r="C660" s="136" t="str" cm="1">
        <f t="array" ref="C660">_xlfn.IFS('組織C③（②のG6~P→F6にペースト＋事業所名追加）'!Q660="","",'組織C③（②のG6~P→F6にペースト＋事業所名追加）'!Q660=1,'組織C③（②のG6~P→F6にペースト＋事業所名追加）'!G660,'組織C③（②のG6~P→F6にペースト＋事業所名追加）'!Q660=2,'組織C③（②のG6~P→F6にペースト＋事業所名追加）'!I660,'組織C③（②のG6~P→F6にペースト＋事業所名追加）'!Q660=3,'組織C③（②のG6~P→F6にペースト＋事業所名追加）'!K660,'組織C③（②のG6~P→F6にペースト＋事業所名追加）'!Q660=4,'組織C③（②のG6~P→F6にペースト＋事業所名追加）'!M660,'組織C③（②のG6~P→F6にペースト＋事業所名追加）'!Q660=5,'組織C③（②のG6~P→F6にペースト＋事業所名追加）'!O660)</f>
        <v/>
      </c>
      <c r="D660" s="136" t="str" cm="1">
        <f t="array" ref="D660">_xlfn.IFS('組織C③（②のG6~P→F6にペースト＋事業所名追加）'!Q660="","",'組織C③（②のG6~P→F6にペースト＋事業所名追加）'!Q660=1,"",'組織C③（②のG6~P→F6にペースト＋事業所名追加）'!Q660=2,'組織C③（②のG6~P→F6にペースト＋事業所名追加）'!G660,'組織C③（②のG6~P→F6にペースト＋事業所名追加）'!Q660=3,'組織C③（②のG6~P→F6にペースト＋事業所名追加）'!I660,'組織C③（②のG6~P→F6にペースト＋事業所名追加）'!Q660=4,'組織C③（②のG6~P→F6にペースト＋事業所名追加）'!K660,'組織C③（②のG6~P→F6にペースト＋事業所名追加）'!Q660=5,'組織C③（②のG6~P→F6にペースト＋事業所名追加）'!M660)</f>
        <v/>
      </c>
      <c r="E660" s="107" t="str">
        <f t="shared" si="22"/>
        <v/>
      </c>
      <c r="F660" s="37" t="str">
        <f t="shared" si="21"/>
        <v/>
      </c>
      <c r="G660" s="123" t="str" cm="1">
        <f t="array" ref="G660">IF($G$6="","",_xlfn.IFS('組織C③（②のG6~P→F6にペースト＋事業所名追加）'!Q660="","",'組織C③（②のG6~P→F6にペースト＋事業所名追加）'!Q660=1,'組織C③（②のG6~P→F6にペースト＋事業所名追加）'!F660,'組織C③（②のG6~P→F6にペースト＋事業所名追加）'!Q660=2,'組織C③（②のG6~P→F6にペースト＋事業所名追加）'!H660,'組織C③（②のG6~P→F6にペースト＋事業所名追加）'!Q660=3,'組織C③（②のG6~P→F6にペースト＋事業所名追加）'!J660,'組織C③（②のG6~P→F6にペースト＋事業所名追加）'!Q660=4,'組織C③（②のG6~P→F6にペースト＋事業所名追加）'!L660,'組織C③（②のG6~P→F6にペースト＋事業所名追加）'!Q660=5,'組織C③（②のG6~P→F6にペースト＋事業所名追加）'!N660))</f>
        <v/>
      </c>
      <c r="H660" s="123" t="str" cm="1">
        <f t="array" ref="H660">IF($G$6="","",_xlfn.IFS('組織C③（②のG6~P→F6にペースト＋事業所名追加）'!Q660="","",'組織C③（②のG6~P→F6にペースト＋事業所名追加）'!Q660=1,"",'組織C③（②のG6~P→F6にペースト＋事業所名追加）'!Q660=2,'組織C③（②のG6~P→F6にペースト＋事業所名追加）'!F660,'組織C③（②のG6~P→F6にペースト＋事業所名追加）'!Q660=3,'組織C③（②のG6~P→F6にペースト＋事業所名追加）'!H660,'組織C③（②のG6~P→F6にペースト＋事業所名追加）'!Q660=4,'組織C③（②のG6~P→F6にペースト＋事業所名追加）'!J660,'組織C③（②のG6~P→F6にペースト＋事業所名追加）'!Q660=5,'組織C③（②のG6~P→F6にペースト＋事業所名追加）'!L660))</f>
        <v/>
      </c>
      <c r="I660" s="123" t="str">
        <f>IF('組織C③（②のG6~P→F6にペースト＋事業所名追加）'!C660="","",'組織C③（②のG6~P→F6にペースト＋事業所名追加）'!C660)</f>
        <v/>
      </c>
      <c r="J660" s="107"/>
    </row>
    <row r="661" spans="1:10">
      <c r="A661" s="107" t="s">
        <v>1198</v>
      </c>
      <c r="B661" s="134"/>
      <c r="C661" s="136" t="str" cm="1">
        <f t="array" ref="C661">_xlfn.IFS('組織C③（②のG6~P→F6にペースト＋事業所名追加）'!Q661="","",'組織C③（②のG6~P→F6にペースト＋事業所名追加）'!Q661=1,'組織C③（②のG6~P→F6にペースト＋事業所名追加）'!G661,'組織C③（②のG6~P→F6にペースト＋事業所名追加）'!Q661=2,'組織C③（②のG6~P→F6にペースト＋事業所名追加）'!I661,'組織C③（②のG6~P→F6にペースト＋事業所名追加）'!Q661=3,'組織C③（②のG6~P→F6にペースト＋事業所名追加）'!K661,'組織C③（②のG6~P→F6にペースト＋事業所名追加）'!Q661=4,'組織C③（②のG6~P→F6にペースト＋事業所名追加）'!M661,'組織C③（②のG6~P→F6にペースト＋事業所名追加）'!Q661=5,'組織C③（②のG6~P→F6にペースト＋事業所名追加）'!O661)</f>
        <v/>
      </c>
      <c r="D661" s="136" t="str" cm="1">
        <f t="array" ref="D661">_xlfn.IFS('組織C③（②のG6~P→F6にペースト＋事業所名追加）'!Q661="","",'組織C③（②のG6~P→F6にペースト＋事業所名追加）'!Q661=1,"",'組織C③（②のG6~P→F6にペースト＋事業所名追加）'!Q661=2,'組織C③（②のG6~P→F6にペースト＋事業所名追加）'!G661,'組織C③（②のG6~P→F6にペースト＋事業所名追加）'!Q661=3,'組織C③（②のG6~P→F6にペースト＋事業所名追加）'!I661,'組織C③（②のG6~P→F6にペースト＋事業所名追加）'!Q661=4,'組織C③（②のG6~P→F6にペースト＋事業所名追加）'!K661,'組織C③（②のG6~P→F6にペースト＋事業所名追加）'!Q661=5,'組織C③（②のG6~P→F6にペースト＋事業所名追加）'!M661)</f>
        <v/>
      </c>
      <c r="E661" s="107" t="str">
        <f t="shared" si="22"/>
        <v/>
      </c>
      <c r="F661" s="37" t="str">
        <f t="shared" si="21"/>
        <v/>
      </c>
      <c r="G661" s="123" t="str" cm="1">
        <f t="array" ref="G661">IF($G$6="","",_xlfn.IFS('組織C③（②のG6~P→F6にペースト＋事業所名追加）'!Q661="","",'組織C③（②のG6~P→F6にペースト＋事業所名追加）'!Q661=1,'組織C③（②のG6~P→F6にペースト＋事業所名追加）'!F661,'組織C③（②のG6~P→F6にペースト＋事業所名追加）'!Q661=2,'組織C③（②のG6~P→F6にペースト＋事業所名追加）'!H661,'組織C③（②のG6~P→F6にペースト＋事業所名追加）'!Q661=3,'組織C③（②のG6~P→F6にペースト＋事業所名追加）'!J661,'組織C③（②のG6~P→F6にペースト＋事業所名追加）'!Q661=4,'組織C③（②のG6~P→F6にペースト＋事業所名追加）'!L661,'組織C③（②のG6~P→F6にペースト＋事業所名追加）'!Q661=5,'組織C③（②のG6~P→F6にペースト＋事業所名追加）'!N661))</f>
        <v/>
      </c>
      <c r="H661" s="123" t="str" cm="1">
        <f t="array" ref="H661">IF($G$6="","",_xlfn.IFS('組織C③（②のG6~P→F6にペースト＋事業所名追加）'!Q661="","",'組織C③（②のG6~P→F6にペースト＋事業所名追加）'!Q661=1,"",'組織C③（②のG6~P→F6にペースト＋事業所名追加）'!Q661=2,'組織C③（②のG6~P→F6にペースト＋事業所名追加）'!F661,'組織C③（②のG6~P→F6にペースト＋事業所名追加）'!Q661=3,'組織C③（②のG6~P→F6にペースト＋事業所名追加）'!H661,'組織C③（②のG6~P→F6にペースト＋事業所名追加）'!Q661=4,'組織C③（②のG6~P→F6にペースト＋事業所名追加）'!J661,'組織C③（②のG6~P→F6にペースト＋事業所名追加）'!Q661=5,'組織C③（②のG6~P→F6にペースト＋事業所名追加）'!L661))</f>
        <v/>
      </c>
      <c r="I661" s="123" t="str">
        <f>IF('組織C③（②のG6~P→F6にペースト＋事業所名追加）'!C661="","",'組織C③（②のG6~P→F6にペースト＋事業所名追加）'!C661)</f>
        <v/>
      </c>
      <c r="J661" s="107"/>
    </row>
    <row r="662" spans="1:10">
      <c r="A662" s="107" t="s">
        <v>1199</v>
      </c>
      <c r="B662" s="134"/>
      <c r="C662" s="136" t="str" cm="1">
        <f t="array" ref="C662">_xlfn.IFS('組織C③（②のG6~P→F6にペースト＋事業所名追加）'!Q662="","",'組織C③（②のG6~P→F6にペースト＋事業所名追加）'!Q662=1,'組織C③（②のG6~P→F6にペースト＋事業所名追加）'!G662,'組織C③（②のG6~P→F6にペースト＋事業所名追加）'!Q662=2,'組織C③（②のG6~P→F6にペースト＋事業所名追加）'!I662,'組織C③（②のG6~P→F6にペースト＋事業所名追加）'!Q662=3,'組織C③（②のG6~P→F6にペースト＋事業所名追加）'!K662,'組織C③（②のG6~P→F6にペースト＋事業所名追加）'!Q662=4,'組織C③（②のG6~P→F6にペースト＋事業所名追加）'!M662,'組織C③（②のG6~P→F6にペースト＋事業所名追加）'!Q662=5,'組織C③（②のG6~P→F6にペースト＋事業所名追加）'!O662)</f>
        <v/>
      </c>
      <c r="D662" s="136" t="str" cm="1">
        <f t="array" ref="D662">_xlfn.IFS('組織C③（②のG6~P→F6にペースト＋事業所名追加）'!Q662="","",'組織C③（②のG6~P→F6にペースト＋事業所名追加）'!Q662=1,"",'組織C③（②のG6~P→F6にペースト＋事業所名追加）'!Q662=2,'組織C③（②のG6~P→F6にペースト＋事業所名追加）'!G662,'組織C③（②のG6~P→F6にペースト＋事業所名追加）'!Q662=3,'組織C③（②のG6~P→F6にペースト＋事業所名追加）'!I662,'組織C③（②のG6~P→F6にペースト＋事業所名追加）'!Q662=4,'組織C③（②のG6~P→F6にペースト＋事業所名追加）'!K662,'組織C③（②のG6~P→F6にペースト＋事業所名追加）'!Q662=5,'組織C③（②のG6~P→F6にペースト＋事業所名追加）'!M662)</f>
        <v/>
      </c>
      <c r="E662" s="107" t="str">
        <f t="shared" si="22"/>
        <v/>
      </c>
      <c r="F662" s="37" t="str">
        <f t="shared" si="21"/>
        <v/>
      </c>
      <c r="G662" s="123" t="str" cm="1">
        <f t="array" ref="G662">IF($G$6="","",_xlfn.IFS('組織C③（②のG6~P→F6にペースト＋事業所名追加）'!Q662="","",'組織C③（②のG6~P→F6にペースト＋事業所名追加）'!Q662=1,'組織C③（②のG6~P→F6にペースト＋事業所名追加）'!F662,'組織C③（②のG6~P→F6にペースト＋事業所名追加）'!Q662=2,'組織C③（②のG6~P→F6にペースト＋事業所名追加）'!H662,'組織C③（②のG6~P→F6にペースト＋事業所名追加）'!Q662=3,'組織C③（②のG6~P→F6にペースト＋事業所名追加）'!J662,'組織C③（②のG6~P→F6にペースト＋事業所名追加）'!Q662=4,'組織C③（②のG6~P→F6にペースト＋事業所名追加）'!L662,'組織C③（②のG6~P→F6にペースト＋事業所名追加）'!Q662=5,'組織C③（②のG6~P→F6にペースト＋事業所名追加）'!N662))</f>
        <v/>
      </c>
      <c r="H662" s="123" t="str" cm="1">
        <f t="array" ref="H662">IF($G$6="","",_xlfn.IFS('組織C③（②のG6~P→F6にペースト＋事業所名追加）'!Q662="","",'組織C③（②のG6~P→F6にペースト＋事業所名追加）'!Q662=1,"",'組織C③（②のG6~P→F6にペースト＋事業所名追加）'!Q662=2,'組織C③（②のG6~P→F6にペースト＋事業所名追加）'!F662,'組織C③（②のG6~P→F6にペースト＋事業所名追加）'!Q662=3,'組織C③（②のG6~P→F6にペースト＋事業所名追加）'!H662,'組織C③（②のG6~P→F6にペースト＋事業所名追加）'!Q662=4,'組織C③（②のG6~P→F6にペースト＋事業所名追加）'!J662,'組織C③（②のG6~P→F6にペースト＋事業所名追加）'!Q662=5,'組織C③（②のG6~P→F6にペースト＋事業所名追加）'!L662))</f>
        <v/>
      </c>
      <c r="I662" s="123" t="str">
        <f>IF('組織C③（②のG6~P→F6にペースト＋事業所名追加）'!C662="","",'組織C③（②のG6~P→F6にペースト＋事業所名追加）'!C662)</f>
        <v/>
      </c>
      <c r="J662" s="107"/>
    </row>
    <row r="663" spans="1:10">
      <c r="A663" s="107" t="s">
        <v>1200</v>
      </c>
      <c r="B663" s="134"/>
      <c r="C663" s="136" t="str" cm="1">
        <f t="array" ref="C663">_xlfn.IFS('組織C③（②のG6~P→F6にペースト＋事業所名追加）'!Q663="","",'組織C③（②のG6~P→F6にペースト＋事業所名追加）'!Q663=1,'組織C③（②のG6~P→F6にペースト＋事業所名追加）'!G663,'組織C③（②のG6~P→F6にペースト＋事業所名追加）'!Q663=2,'組織C③（②のG6~P→F6にペースト＋事業所名追加）'!I663,'組織C③（②のG6~P→F6にペースト＋事業所名追加）'!Q663=3,'組織C③（②のG6~P→F6にペースト＋事業所名追加）'!K663,'組織C③（②のG6~P→F6にペースト＋事業所名追加）'!Q663=4,'組織C③（②のG6~P→F6にペースト＋事業所名追加）'!M663,'組織C③（②のG6~P→F6にペースト＋事業所名追加）'!Q663=5,'組織C③（②のG6~P→F6にペースト＋事業所名追加）'!O663)</f>
        <v/>
      </c>
      <c r="D663" s="136" t="str" cm="1">
        <f t="array" ref="D663">_xlfn.IFS('組織C③（②のG6~P→F6にペースト＋事業所名追加）'!Q663="","",'組織C③（②のG6~P→F6にペースト＋事業所名追加）'!Q663=1,"",'組織C③（②のG6~P→F6にペースト＋事業所名追加）'!Q663=2,'組織C③（②のG6~P→F6にペースト＋事業所名追加）'!G663,'組織C③（②のG6~P→F6にペースト＋事業所名追加）'!Q663=3,'組織C③（②のG6~P→F6にペースト＋事業所名追加）'!I663,'組織C③（②のG6~P→F6にペースト＋事業所名追加）'!Q663=4,'組織C③（②のG6~P→F6にペースト＋事業所名追加）'!K663,'組織C③（②のG6~P→F6にペースト＋事業所名追加）'!Q663=5,'組織C③（②のG6~P→F6にペースト＋事業所名追加）'!M663)</f>
        <v/>
      </c>
      <c r="E663" s="107" t="str">
        <f t="shared" si="22"/>
        <v/>
      </c>
      <c r="F663" s="37" t="str">
        <f t="shared" si="21"/>
        <v/>
      </c>
      <c r="G663" s="123" t="str" cm="1">
        <f t="array" ref="G663">IF($G$6="","",_xlfn.IFS('組織C③（②のG6~P→F6にペースト＋事業所名追加）'!Q663="","",'組織C③（②のG6~P→F6にペースト＋事業所名追加）'!Q663=1,'組織C③（②のG6~P→F6にペースト＋事業所名追加）'!F663,'組織C③（②のG6~P→F6にペースト＋事業所名追加）'!Q663=2,'組織C③（②のG6~P→F6にペースト＋事業所名追加）'!H663,'組織C③（②のG6~P→F6にペースト＋事業所名追加）'!Q663=3,'組織C③（②のG6~P→F6にペースト＋事業所名追加）'!J663,'組織C③（②のG6~P→F6にペースト＋事業所名追加）'!Q663=4,'組織C③（②のG6~P→F6にペースト＋事業所名追加）'!L663,'組織C③（②のG6~P→F6にペースト＋事業所名追加）'!Q663=5,'組織C③（②のG6~P→F6にペースト＋事業所名追加）'!N663))</f>
        <v/>
      </c>
      <c r="H663" s="123" t="str" cm="1">
        <f t="array" ref="H663">IF($G$6="","",_xlfn.IFS('組織C③（②のG6~P→F6にペースト＋事業所名追加）'!Q663="","",'組織C③（②のG6~P→F6にペースト＋事業所名追加）'!Q663=1,"",'組織C③（②のG6~P→F6にペースト＋事業所名追加）'!Q663=2,'組織C③（②のG6~P→F6にペースト＋事業所名追加）'!F663,'組織C③（②のG6~P→F6にペースト＋事業所名追加）'!Q663=3,'組織C③（②のG6~P→F6にペースト＋事業所名追加）'!H663,'組織C③（②のG6~P→F6にペースト＋事業所名追加）'!Q663=4,'組織C③（②のG6~P→F6にペースト＋事業所名追加）'!J663,'組織C③（②のG6~P→F6にペースト＋事業所名追加）'!Q663=5,'組織C③（②のG6~P→F6にペースト＋事業所名追加）'!L663))</f>
        <v/>
      </c>
      <c r="I663" s="123" t="str">
        <f>IF('組織C③（②のG6~P→F6にペースト＋事業所名追加）'!C663="","",'組織C③（②のG6~P→F6にペースト＋事業所名追加）'!C663)</f>
        <v/>
      </c>
      <c r="J663" s="107"/>
    </row>
    <row r="664" spans="1:10">
      <c r="A664" s="107" t="s">
        <v>1201</v>
      </c>
      <c r="B664" s="134"/>
      <c r="C664" s="136" t="str" cm="1">
        <f t="array" ref="C664">_xlfn.IFS('組織C③（②のG6~P→F6にペースト＋事業所名追加）'!Q664="","",'組織C③（②のG6~P→F6にペースト＋事業所名追加）'!Q664=1,'組織C③（②のG6~P→F6にペースト＋事業所名追加）'!G664,'組織C③（②のG6~P→F6にペースト＋事業所名追加）'!Q664=2,'組織C③（②のG6~P→F6にペースト＋事業所名追加）'!I664,'組織C③（②のG6~P→F6にペースト＋事業所名追加）'!Q664=3,'組織C③（②のG6~P→F6にペースト＋事業所名追加）'!K664,'組織C③（②のG6~P→F6にペースト＋事業所名追加）'!Q664=4,'組織C③（②のG6~P→F6にペースト＋事業所名追加）'!M664,'組織C③（②のG6~P→F6にペースト＋事業所名追加）'!Q664=5,'組織C③（②のG6~P→F6にペースト＋事業所名追加）'!O664)</f>
        <v/>
      </c>
      <c r="D664" s="136" t="str" cm="1">
        <f t="array" ref="D664">_xlfn.IFS('組織C③（②のG6~P→F6にペースト＋事業所名追加）'!Q664="","",'組織C③（②のG6~P→F6にペースト＋事業所名追加）'!Q664=1,"",'組織C③（②のG6~P→F6にペースト＋事業所名追加）'!Q664=2,'組織C③（②のG6~P→F6にペースト＋事業所名追加）'!G664,'組織C③（②のG6~P→F6にペースト＋事業所名追加）'!Q664=3,'組織C③（②のG6~P→F6にペースト＋事業所名追加）'!I664,'組織C③（②のG6~P→F6にペースト＋事業所名追加）'!Q664=4,'組織C③（②のG6~P→F6にペースト＋事業所名追加）'!K664,'組織C③（②のG6~P→F6にペースト＋事業所名追加）'!Q664=5,'組織C③（②のG6~P→F6にペースト＋事業所名追加）'!M664)</f>
        <v/>
      </c>
      <c r="E664" s="107" t="str">
        <f t="shared" si="22"/>
        <v/>
      </c>
      <c r="F664" s="37" t="str">
        <f t="shared" si="21"/>
        <v/>
      </c>
      <c r="G664" s="123" t="str" cm="1">
        <f t="array" ref="G664">IF($G$6="","",_xlfn.IFS('組織C③（②のG6~P→F6にペースト＋事業所名追加）'!Q664="","",'組織C③（②のG6~P→F6にペースト＋事業所名追加）'!Q664=1,'組織C③（②のG6~P→F6にペースト＋事業所名追加）'!F664,'組織C③（②のG6~P→F6にペースト＋事業所名追加）'!Q664=2,'組織C③（②のG6~P→F6にペースト＋事業所名追加）'!H664,'組織C③（②のG6~P→F6にペースト＋事業所名追加）'!Q664=3,'組織C③（②のG6~P→F6にペースト＋事業所名追加）'!J664,'組織C③（②のG6~P→F6にペースト＋事業所名追加）'!Q664=4,'組織C③（②のG6~P→F6にペースト＋事業所名追加）'!L664,'組織C③（②のG6~P→F6にペースト＋事業所名追加）'!Q664=5,'組織C③（②のG6~P→F6にペースト＋事業所名追加）'!N664))</f>
        <v/>
      </c>
      <c r="H664" s="123" t="str" cm="1">
        <f t="array" ref="H664">IF($G$6="","",_xlfn.IFS('組織C③（②のG6~P→F6にペースト＋事業所名追加）'!Q664="","",'組織C③（②のG6~P→F6にペースト＋事業所名追加）'!Q664=1,"",'組織C③（②のG6~P→F6にペースト＋事業所名追加）'!Q664=2,'組織C③（②のG6~P→F6にペースト＋事業所名追加）'!F664,'組織C③（②のG6~P→F6にペースト＋事業所名追加）'!Q664=3,'組織C③（②のG6~P→F6にペースト＋事業所名追加）'!H664,'組織C③（②のG6~P→F6にペースト＋事業所名追加）'!Q664=4,'組織C③（②のG6~P→F6にペースト＋事業所名追加）'!J664,'組織C③（②のG6~P→F6にペースト＋事業所名追加）'!Q664=5,'組織C③（②のG6~P→F6にペースト＋事業所名追加）'!L664))</f>
        <v/>
      </c>
      <c r="I664" s="123" t="str">
        <f>IF('組織C③（②のG6~P→F6にペースト＋事業所名追加）'!C664="","",'組織C③（②のG6~P→F6にペースト＋事業所名追加）'!C664)</f>
        <v/>
      </c>
      <c r="J664" s="107"/>
    </row>
    <row r="665" spans="1:10">
      <c r="A665" s="107" t="s">
        <v>1202</v>
      </c>
      <c r="B665" s="134"/>
      <c r="C665" s="136" t="str" cm="1">
        <f t="array" ref="C665">_xlfn.IFS('組織C③（②のG6~P→F6にペースト＋事業所名追加）'!Q665="","",'組織C③（②のG6~P→F6にペースト＋事業所名追加）'!Q665=1,'組織C③（②のG6~P→F6にペースト＋事業所名追加）'!G665,'組織C③（②のG6~P→F6にペースト＋事業所名追加）'!Q665=2,'組織C③（②のG6~P→F6にペースト＋事業所名追加）'!I665,'組織C③（②のG6~P→F6にペースト＋事業所名追加）'!Q665=3,'組織C③（②のG6~P→F6にペースト＋事業所名追加）'!K665,'組織C③（②のG6~P→F6にペースト＋事業所名追加）'!Q665=4,'組織C③（②のG6~P→F6にペースト＋事業所名追加）'!M665,'組織C③（②のG6~P→F6にペースト＋事業所名追加）'!Q665=5,'組織C③（②のG6~P→F6にペースト＋事業所名追加）'!O665)</f>
        <v/>
      </c>
      <c r="D665" s="136" t="str" cm="1">
        <f t="array" ref="D665">_xlfn.IFS('組織C③（②のG6~P→F6にペースト＋事業所名追加）'!Q665="","",'組織C③（②のG6~P→F6にペースト＋事業所名追加）'!Q665=1,"",'組織C③（②のG6~P→F6にペースト＋事業所名追加）'!Q665=2,'組織C③（②のG6~P→F6にペースト＋事業所名追加）'!G665,'組織C③（②のG6~P→F6にペースト＋事業所名追加）'!Q665=3,'組織C③（②のG6~P→F6にペースト＋事業所名追加）'!I665,'組織C③（②のG6~P→F6にペースト＋事業所名追加）'!Q665=4,'組織C③（②のG6~P→F6にペースト＋事業所名追加）'!K665,'組織C③（②のG6~P→F6にペースト＋事業所名追加）'!Q665=5,'組織C③（②のG6~P→F6にペースト＋事業所名追加）'!M665)</f>
        <v/>
      </c>
      <c r="E665" s="107" t="str">
        <f t="shared" si="22"/>
        <v/>
      </c>
      <c r="F665" s="37" t="str">
        <f t="shared" si="21"/>
        <v/>
      </c>
      <c r="G665" s="123" t="str" cm="1">
        <f t="array" ref="G665">IF($G$6="","",_xlfn.IFS('組織C③（②のG6~P→F6にペースト＋事業所名追加）'!Q665="","",'組織C③（②のG6~P→F6にペースト＋事業所名追加）'!Q665=1,'組織C③（②のG6~P→F6にペースト＋事業所名追加）'!F665,'組織C③（②のG6~P→F6にペースト＋事業所名追加）'!Q665=2,'組織C③（②のG6~P→F6にペースト＋事業所名追加）'!H665,'組織C③（②のG6~P→F6にペースト＋事業所名追加）'!Q665=3,'組織C③（②のG6~P→F6にペースト＋事業所名追加）'!J665,'組織C③（②のG6~P→F6にペースト＋事業所名追加）'!Q665=4,'組織C③（②のG6~P→F6にペースト＋事業所名追加）'!L665,'組織C③（②のG6~P→F6にペースト＋事業所名追加）'!Q665=5,'組織C③（②のG6~P→F6にペースト＋事業所名追加）'!N665))</f>
        <v/>
      </c>
      <c r="H665" s="123" t="str" cm="1">
        <f t="array" ref="H665">IF($G$6="","",_xlfn.IFS('組織C③（②のG6~P→F6にペースト＋事業所名追加）'!Q665="","",'組織C③（②のG6~P→F6にペースト＋事業所名追加）'!Q665=1,"",'組織C③（②のG6~P→F6にペースト＋事業所名追加）'!Q665=2,'組織C③（②のG6~P→F6にペースト＋事業所名追加）'!F665,'組織C③（②のG6~P→F6にペースト＋事業所名追加）'!Q665=3,'組織C③（②のG6~P→F6にペースト＋事業所名追加）'!H665,'組織C③（②のG6~P→F6にペースト＋事業所名追加）'!Q665=4,'組織C③（②のG6~P→F6にペースト＋事業所名追加）'!J665,'組織C③（②のG6~P→F6にペースト＋事業所名追加）'!Q665=5,'組織C③（②のG6~P→F6にペースト＋事業所名追加）'!L665))</f>
        <v/>
      </c>
      <c r="I665" s="123" t="str">
        <f>IF('組織C③（②のG6~P→F6にペースト＋事業所名追加）'!C665="","",'組織C③（②のG6~P→F6にペースト＋事業所名追加）'!C665)</f>
        <v/>
      </c>
      <c r="J665" s="107"/>
    </row>
    <row r="666" spans="1:10">
      <c r="A666" s="107" t="s">
        <v>1203</v>
      </c>
      <c r="B666" s="134"/>
      <c r="C666" s="136" t="str" cm="1">
        <f t="array" ref="C666">_xlfn.IFS('組織C③（②のG6~P→F6にペースト＋事業所名追加）'!Q666="","",'組織C③（②のG6~P→F6にペースト＋事業所名追加）'!Q666=1,'組織C③（②のG6~P→F6にペースト＋事業所名追加）'!G666,'組織C③（②のG6~P→F6にペースト＋事業所名追加）'!Q666=2,'組織C③（②のG6~P→F6にペースト＋事業所名追加）'!I666,'組織C③（②のG6~P→F6にペースト＋事業所名追加）'!Q666=3,'組織C③（②のG6~P→F6にペースト＋事業所名追加）'!K666,'組織C③（②のG6~P→F6にペースト＋事業所名追加）'!Q666=4,'組織C③（②のG6~P→F6にペースト＋事業所名追加）'!M666,'組織C③（②のG6~P→F6にペースト＋事業所名追加）'!Q666=5,'組織C③（②のG6~P→F6にペースト＋事業所名追加）'!O666)</f>
        <v/>
      </c>
      <c r="D666" s="136" t="str" cm="1">
        <f t="array" ref="D666">_xlfn.IFS('組織C③（②のG6~P→F6にペースト＋事業所名追加）'!Q666="","",'組織C③（②のG6~P→F6にペースト＋事業所名追加）'!Q666=1,"",'組織C③（②のG6~P→F6にペースト＋事業所名追加）'!Q666=2,'組織C③（②のG6~P→F6にペースト＋事業所名追加）'!G666,'組織C③（②のG6~P→F6にペースト＋事業所名追加）'!Q666=3,'組織C③（②のG6~P→F6にペースト＋事業所名追加）'!I666,'組織C③（②のG6~P→F6にペースト＋事業所名追加）'!Q666=4,'組織C③（②のG6~P→F6にペースト＋事業所名追加）'!K666,'組織C③（②のG6~P→F6にペースト＋事業所名追加）'!Q666=5,'組織C③（②のG6~P→F6にペースト＋事業所名追加）'!M666)</f>
        <v/>
      </c>
      <c r="E666" s="107" t="str">
        <f t="shared" si="22"/>
        <v/>
      </c>
      <c r="F666" s="37" t="str">
        <f t="shared" si="21"/>
        <v/>
      </c>
      <c r="G666" s="123" t="str" cm="1">
        <f t="array" ref="G666">IF($G$6="","",_xlfn.IFS('組織C③（②のG6~P→F6にペースト＋事業所名追加）'!Q666="","",'組織C③（②のG6~P→F6にペースト＋事業所名追加）'!Q666=1,'組織C③（②のG6~P→F6にペースト＋事業所名追加）'!F666,'組織C③（②のG6~P→F6にペースト＋事業所名追加）'!Q666=2,'組織C③（②のG6~P→F6にペースト＋事業所名追加）'!H666,'組織C③（②のG6~P→F6にペースト＋事業所名追加）'!Q666=3,'組織C③（②のG6~P→F6にペースト＋事業所名追加）'!J666,'組織C③（②のG6~P→F6にペースト＋事業所名追加）'!Q666=4,'組織C③（②のG6~P→F6にペースト＋事業所名追加）'!L666,'組織C③（②のG6~P→F6にペースト＋事業所名追加）'!Q666=5,'組織C③（②のG6~P→F6にペースト＋事業所名追加）'!N666))</f>
        <v/>
      </c>
      <c r="H666" s="123" t="str" cm="1">
        <f t="array" ref="H666">IF($G$6="","",_xlfn.IFS('組織C③（②のG6~P→F6にペースト＋事業所名追加）'!Q666="","",'組織C③（②のG6~P→F6にペースト＋事業所名追加）'!Q666=1,"",'組織C③（②のG6~P→F6にペースト＋事業所名追加）'!Q666=2,'組織C③（②のG6~P→F6にペースト＋事業所名追加）'!F666,'組織C③（②のG6~P→F6にペースト＋事業所名追加）'!Q666=3,'組織C③（②のG6~P→F6にペースト＋事業所名追加）'!H666,'組織C③（②のG6~P→F6にペースト＋事業所名追加）'!Q666=4,'組織C③（②のG6~P→F6にペースト＋事業所名追加）'!J666,'組織C③（②のG6~P→F6にペースト＋事業所名追加）'!Q666=5,'組織C③（②のG6~P→F6にペースト＋事業所名追加）'!L666))</f>
        <v/>
      </c>
      <c r="I666" s="123" t="str">
        <f>IF('組織C③（②のG6~P→F6にペースト＋事業所名追加）'!C666="","",'組織C③（②のG6~P→F6にペースト＋事業所名追加）'!C666)</f>
        <v/>
      </c>
      <c r="J666" s="107"/>
    </row>
    <row r="667" spans="1:10">
      <c r="A667" s="107" t="s">
        <v>1204</v>
      </c>
      <c r="B667" s="134"/>
      <c r="C667" s="136" t="str" cm="1">
        <f t="array" ref="C667">_xlfn.IFS('組織C③（②のG6~P→F6にペースト＋事業所名追加）'!Q667="","",'組織C③（②のG6~P→F6にペースト＋事業所名追加）'!Q667=1,'組織C③（②のG6~P→F6にペースト＋事業所名追加）'!G667,'組織C③（②のG6~P→F6にペースト＋事業所名追加）'!Q667=2,'組織C③（②のG6~P→F6にペースト＋事業所名追加）'!I667,'組織C③（②のG6~P→F6にペースト＋事業所名追加）'!Q667=3,'組織C③（②のG6~P→F6にペースト＋事業所名追加）'!K667,'組織C③（②のG6~P→F6にペースト＋事業所名追加）'!Q667=4,'組織C③（②のG6~P→F6にペースト＋事業所名追加）'!M667,'組織C③（②のG6~P→F6にペースト＋事業所名追加）'!Q667=5,'組織C③（②のG6~P→F6にペースト＋事業所名追加）'!O667)</f>
        <v/>
      </c>
      <c r="D667" s="136" t="str" cm="1">
        <f t="array" ref="D667">_xlfn.IFS('組織C③（②のG6~P→F6にペースト＋事業所名追加）'!Q667="","",'組織C③（②のG6~P→F6にペースト＋事業所名追加）'!Q667=1,"",'組織C③（②のG6~P→F6にペースト＋事業所名追加）'!Q667=2,'組織C③（②のG6~P→F6にペースト＋事業所名追加）'!G667,'組織C③（②のG6~P→F6にペースト＋事業所名追加）'!Q667=3,'組織C③（②のG6~P→F6にペースト＋事業所名追加）'!I667,'組織C③（②のG6~P→F6にペースト＋事業所名追加）'!Q667=4,'組織C③（②のG6~P→F6にペースト＋事業所名追加）'!K667,'組織C③（②のG6~P→F6にペースト＋事業所名追加）'!Q667=5,'組織C③（②のG6~P→F6にペースト＋事業所名追加）'!M667)</f>
        <v/>
      </c>
      <c r="E667" s="107" t="str">
        <f t="shared" si="22"/>
        <v/>
      </c>
      <c r="F667" s="37" t="str">
        <f t="shared" si="21"/>
        <v/>
      </c>
      <c r="G667" s="123" t="str" cm="1">
        <f t="array" ref="G667">IF($G$6="","",_xlfn.IFS('組織C③（②のG6~P→F6にペースト＋事業所名追加）'!Q667="","",'組織C③（②のG6~P→F6にペースト＋事業所名追加）'!Q667=1,'組織C③（②のG6~P→F6にペースト＋事業所名追加）'!F667,'組織C③（②のG6~P→F6にペースト＋事業所名追加）'!Q667=2,'組織C③（②のG6~P→F6にペースト＋事業所名追加）'!H667,'組織C③（②のG6~P→F6にペースト＋事業所名追加）'!Q667=3,'組織C③（②のG6~P→F6にペースト＋事業所名追加）'!J667,'組織C③（②のG6~P→F6にペースト＋事業所名追加）'!Q667=4,'組織C③（②のG6~P→F6にペースト＋事業所名追加）'!L667,'組織C③（②のG6~P→F6にペースト＋事業所名追加）'!Q667=5,'組織C③（②のG6~P→F6にペースト＋事業所名追加）'!N667))</f>
        <v/>
      </c>
      <c r="H667" s="123" t="str" cm="1">
        <f t="array" ref="H667">IF($G$6="","",_xlfn.IFS('組織C③（②のG6~P→F6にペースト＋事業所名追加）'!Q667="","",'組織C③（②のG6~P→F6にペースト＋事業所名追加）'!Q667=1,"",'組織C③（②のG6~P→F6にペースト＋事業所名追加）'!Q667=2,'組織C③（②のG6~P→F6にペースト＋事業所名追加）'!F667,'組織C③（②のG6~P→F6にペースト＋事業所名追加）'!Q667=3,'組織C③（②のG6~P→F6にペースト＋事業所名追加）'!H667,'組織C③（②のG6~P→F6にペースト＋事業所名追加）'!Q667=4,'組織C③（②のG6~P→F6にペースト＋事業所名追加）'!J667,'組織C③（②のG6~P→F6にペースト＋事業所名追加）'!Q667=5,'組織C③（②のG6~P→F6にペースト＋事業所名追加）'!L667))</f>
        <v/>
      </c>
      <c r="I667" s="123" t="str">
        <f>IF('組織C③（②のG6~P→F6にペースト＋事業所名追加）'!C667="","",'組織C③（②のG6~P→F6にペースト＋事業所名追加）'!C667)</f>
        <v/>
      </c>
      <c r="J667" s="107"/>
    </row>
    <row r="668" spans="1:10">
      <c r="A668" s="107" t="s">
        <v>1205</v>
      </c>
      <c r="B668" s="134"/>
      <c r="C668" s="136" t="str" cm="1">
        <f t="array" ref="C668">_xlfn.IFS('組織C③（②のG6~P→F6にペースト＋事業所名追加）'!Q668="","",'組織C③（②のG6~P→F6にペースト＋事業所名追加）'!Q668=1,'組織C③（②のG6~P→F6にペースト＋事業所名追加）'!G668,'組織C③（②のG6~P→F6にペースト＋事業所名追加）'!Q668=2,'組織C③（②のG6~P→F6にペースト＋事業所名追加）'!I668,'組織C③（②のG6~P→F6にペースト＋事業所名追加）'!Q668=3,'組織C③（②のG6~P→F6にペースト＋事業所名追加）'!K668,'組織C③（②のG6~P→F6にペースト＋事業所名追加）'!Q668=4,'組織C③（②のG6~P→F6にペースト＋事業所名追加）'!M668,'組織C③（②のG6~P→F6にペースト＋事業所名追加）'!Q668=5,'組織C③（②のG6~P→F6にペースト＋事業所名追加）'!O668)</f>
        <v/>
      </c>
      <c r="D668" s="136" t="str" cm="1">
        <f t="array" ref="D668">_xlfn.IFS('組織C③（②のG6~P→F6にペースト＋事業所名追加）'!Q668="","",'組織C③（②のG6~P→F6にペースト＋事業所名追加）'!Q668=1,"",'組織C③（②のG6~P→F6にペースト＋事業所名追加）'!Q668=2,'組織C③（②のG6~P→F6にペースト＋事業所名追加）'!G668,'組織C③（②のG6~P→F6にペースト＋事業所名追加）'!Q668=3,'組織C③（②のG6~P→F6にペースト＋事業所名追加）'!I668,'組織C③（②のG6~P→F6にペースト＋事業所名追加）'!Q668=4,'組織C③（②のG6~P→F6にペースト＋事業所名追加）'!K668,'組織C③（②のG6~P→F6にペースト＋事業所名追加）'!Q668=5,'組織C③（②のG6~P→F6にペースト＋事業所名追加）'!M668)</f>
        <v/>
      </c>
      <c r="E668" s="107" t="str">
        <f t="shared" si="22"/>
        <v/>
      </c>
      <c r="F668" s="37" t="str">
        <f t="shared" si="21"/>
        <v/>
      </c>
      <c r="G668" s="123" t="str" cm="1">
        <f t="array" ref="G668">IF($G$6="","",_xlfn.IFS('組織C③（②のG6~P→F6にペースト＋事業所名追加）'!Q668="","",'組織C③（②のG6~P→F6にペースト＋事業所名追加）'!Q668=1,'組織C③（②のG6~P→F6にペースト＋事業所名追加）'!F668,'組織C③（②のG6~P→F6にペースト＋事業所名追加）'!Q668=2,'組織C③（②のG6~P→F6にペースト＋事業所名追加）'!H668,'組織C③（②のG6~P→F6にペースト＋事業所名追加）'!Q668=3,'組織C③（②のG6~P→F6にペースト＋事業所名追加）'!J668,'組織C③（②のG6~P→F6にペースト＋事業所名追加）'!Q668=4,'組織C③（②のG6~P→F6にペースト＋事業所名追加）'!L668,'組織C③（②のG6~P→F6にペースト＋事業所名追加）'!Q668=5,'組織C③（②のG6~P→F6にペースト＋事業所名追加）'!N668))</f>
        <v/>
      </c>
      <c r="H668" s="123" t="str" cm="1">
        <f t="array" ref="H668">IF($G$6="","",_xlfn.IFS('組織C③（②のG6~P→F6にペースト＋事業所名追加）'!Q668="","",'組織C③（②のG6~P→F6にペースト＋事業所名追加）'!Q668=1,"",'組織C③（②のG6~P→F6にペースト＋事業所名追加）'!Q668=2,'組織C③（②のG6~P→F6にペースト＋事業所名追加）'!F668,'組織C③（②のG6~P→F6にペースト＋事業所名追加）'!Q668=3,'組織C③（②のG6~P→F6にペースト＋事業所名追加）'!H668,'組織C③（②のG6~P→F6にペースト＋事業所名追加）'!Q668=4,'組織C③（②のG6~P→F6にペースト＋事業所名追加）'!J668,'組織C③（②のG6~P→F6にペースト＋事業所名追加）'!Q668=5,'組織C③（②のG6~P→F6にペースト＋事業所名追加）'!L668))</f>
        <v/>
      </c>
      <c r="I668" s="123" t="str">
        <f>IF('組織C③（②のG6~P→F6にペースト＋事業所名追加）'!C668="","",'組織C③（②のG6~P→F6にペースト＋事業所名追加）'!C668)</f>
        <v/>
      </c>
      <c r="J668" s="107"/>
    </row>
    <row r="669" spans="1:10">
      <c r="A669" s="107" t="s">
        <v>1206</v>
      </c>
      <c r="B669" s="134"/>
      <c r="C669" s="136" t="str" cm="1">
        <f t="array" ref="C669">_xlfn.IFS('組織C③（②のG6~P→F6にペースト＋事業所名追加）'!Q669="","",'組織C③（②のG6~P→F6にペースト＋事業所名追加）'!Q669=1,'組織C③（②のG6~P→F6にペースト＋事業所名追加）'!G669,'組織C③（②のG6~P→F6にペースト＋事業所名追加）'!Q669=2,'組織C③（②のG6~P→F6にペースト＋事業所名追加）'!I669,'組織C③（②のG6~P→F6にペースト＋事業所名追加）'!Q669=3,'組織C③（②のG6~P→F6にペースト＋事業所名追加）'!K669,'組織C③（②のG6~P→F6にペースト＋事業所名追加）'!Q669=4,'組織C③（②のG6~P→F6にペースト＋事業所名追加）'!M669,'組織C③（②のG6~P→F6にペースト＋事業所名追加）'!Q669=5,'組織C③（②のG6~P→F6にペースト＋事業所名追加）'!O669)</f>
        <v/>
      </c>
      <c r="D669" s="136" t="str" cm="1">
        <f t="array" ref="D669">_xlfn.IFS('組織C③（②のG6~P→F6にペースト＋事業所名追加）'!Q669="","",'組織C③（②のG6~P→F6にペースト＋事業所名追加）'!Q669=1,"",'組織C③（②のG6~P→F6にペースト＋事業所名追加）'!Q669=2,'組織C③（②のG6~P→F6にペースト＋事業所名追加）'!G669,'組織C③（②のG6~P→F6にペースト＋事業所名追加）'!Q669=3,'組織C③（②のG6~P→F6にペースト＋事業所名追加）'!I669,'組織C③（②のG6~P→F6にペースト＋事業所名追加）'!Q669=4,'組織C③（②のG6~P→F6にペースト＋事業所名追加）'!K669,'組織C③（②のG6~P→F6にペースト＋事業所名追加）'!Q669=5,'組織C③（②のG6~P→F6にペースト＋事業所名追加）'!M669)</f>
        <v/>
      </c>
      <c r="E669" s="107" t="str">
        <f t="shared" si="22"/>
        <v/>
      </c>
      <c r="F669" s="37" t="str">
        <f t="shared" si="21"/>
        <v/>
      </c>
      <c r="G669" s="123" t="str" cm="1">
        <f t="array" ref="G669">IF($G$6="","",_xlfn.IFS('組織C③（②のG6~P→F6にペースト＋事業所名追加）'!Q669="","",'組織C③（②のG6~P→F6にペースト＋事業所名追加）'!Q669=1,'組織C③（②のG6~P→F6にペースト＋事業所名追加）'!F669,'組織C③（②のG6~P→F6にペースト＋事業所名追加）'!Q669=2,'組織C③（②のG6~P→F6にペースト＋事業所名追加）'!H669,'組織C③（②のG6~P→F6にペースト＋事業所名追加）'!Q669=3,'組織C③（②のG6~P→F6にペースト＋事業所名追加）'!J669,'組織C③（②のG6~P→F6にペースト＋事業所名追加）'!Q669=4,'組織C③（②のG6~P→F6にペースト＋事業所名追加）'!L669,'組織C③（②のG6~P→F6にペースト＋事業所名追加）'!Q669=5,'組織C③（②のG6~P→F6にペースト＋事業所名追加）'!N669))</f>
        <v/>
      </c>
      <c r="H669" s="123" t="str" cm="1">
        <f t="array" ref="H669">IF($G$6="","",_xlfn.IFS('組織C③（②のG6~P→F6にペースト＋事業所名追加）'!Q669="","",'組織C③（②のG6~P→F6にペースト＋事業所名追加）'!Q669=1,"",'組織C③（②のG6~P→F6にペースト＋事業所名追加）'!Q669=2,'組織C③（②のG6~P→F6にペースト＋事業所名追加）'!F669,'組織C③（②のG6~P→F6にペースト＋事業所名追加）'!Q669=3,'組織C③（②のG6~P→F6にペースト＋事業所名追加）'!H669,'組織C③（②のG6~P→F6にペースト＋事業所名追加）'!Q669=4,'組織C③（②のG6~P→F6にペースト＋事業所名追加）'!J669,'組織C③（②のG6~P→F6にペースト＋事業所名追加）'!Q669=5,'組織C③（②のG6~P→F6にペースト＋事業所名追加）'!L669))</f>
        <v/>
      </c>
      <c r="I669" s="123" t="str">
        <f>IF('組織C③（②のG6~P→F6にペースト＋事業所名追加）'!C669="","",'組織C③（②のG6~P→F6にペースト＋事業所名追加）'!C669)</f>
        <v/>
      </c>
      <c r="J669" s="107"/>
    </row>
    <row r="670" spans="1:10">
      <c r="A670" s="107" t="s">
        <v>1207</v>
      </c>
      <c r="B670" s="134"/>
      <c r="C670" s="136" t="str" cm="1">
        <f t="array" ref="C670">_xlfn.IFS('組織C③（②のG6~P→F6にペースト＋事業所名追加）'!Q670="","",'組織C③（②のG6~P→F6にペースト＋事業所名追加）'!Q670=1,'組織C③（②のG6~P→F6にペースト＋事業所名追加）'!G670,'組織C③（②のG6~P→F6にペースト＋事業所名追加）'!Q670=2,'組織C③（②のG6~P→F6にペースト＋事業所名追加）'!I670,'組織C③（②のG6~P→F6にペースト＋事業所名追加）'!Q670=3,'組織C③（②のG6~P→F6にペースト＋事業所名追加）'!K670,'組織C③（②のG6~P→F6にペースト＋事業所名追加）'!Q670=4,'組織C③（②のG6~P→F6にペースト＋事業所名追加）'!M670,'組織C③（②のG6~P→F6にペースト＋事業所名追加）'!Q670=5,'組織C③（②のG6~P→F6にペースト＋事業所名追加）'!O670)</f>
        <v/>
      </c>
      <c r="D670" s="136" t="str" cm="1">
        <f t="array" ref="D670">_xlfn.IFS('組織C③（②のG6~P→F6にペースト＋事業所名追加）'!Q670="","",'組織C③（②のG6~P→F6にペースト＋事業所名追加）'!Q670=1,"",'組織C③（②のG6~P→F6にペースト＋事業所名追加）'!Q670=2,'組織C③（②のG6~P→F6にペースト＋事業所名追加）'!G670,'組織C③（②のG6~P→F6にペースト＋事業所名追加）'!Q670=3,'組織C③（②のG6~P→F6にペースト＋事業所名追加）'!I670,'組織C③（②のG6~P→F6にペースト＋事業所名追加）'!Q670=4,'組織C③（②のG6~P→F6にペースト＋事業所名追加）'!K670,'組織C③（②のG6~P→F6にペースト＋事業所名追加）'!Q670=5,'組織C③（②のG6~P→F6にペースト＋事業所名追加）'!M670)</f>
        <v/>
      </c>
      <c r="E670" s="107" t="str">
        <f t="shared" si="22"/>
        <v/>
      </c>
      <c r="F670" s="37" t="str">
        <f t="shared" si="21"/>
        <v/>
      </c>
      <c r="G670" s="123" t="str" cm="1">
        <f t="array" ref="G670">IF($G$6="","",_xlfn.IFS('組織C③（②のG6~P→F6にペースト＋事業所名追加）'!Q670="","",'組織C③（②のG6~P→F6にペースト＋事業所名追加）'!Q670=1,'組織C③（②のG6~P→F6にペースト＋事業所名追加）'!F670,'組織C③（②のG6~P→F6にペースト＋事業所名追加）'!Q670=2,'組織C③（②のG6~P→F6にペースト＋事業所名追加）'!H670,'組織C③（②のG6~P→F6にペースト＋事業所名追加）'!Q670=3,'組織C③（②のG6~P→F6にペースト＋事業所名追加）'!J670,'組織C③（②のG6~P→F6にペースト＋事業所名追加）'!Q670=4,'組織C③（②のG6~P→F6にペースト＋事業所名追加）'!L670,'組織C③（②のG6~P→F6にペースト＋事業所名追加）'!Q670=5,'組織C③（②のG6~P→F6にペースト＋事業所名追加）'!N670))</f>
        <v/>
      </c>
      <c r="H670" s="123" t="str" cm="1">
        <f t="array" ref="H670">IF($G$6="","",_xlfn.IFS('組織C③（②のG6~P→F6にペースト＋事業所名追加）'!Q670="","",'組織C③（②のG6~P→F6にペースト＋事業所名追加）'!Q670=1,"",'組織C③（②のG6~P→F6にペースト＋事業所名追加）'!Q670=2,'組織C③（②のG6~P→F6にペースト＋事業所名追加）'!F670,'組織C③（②のG6~P→F6にペースト＋事業所名追加）'!Q670=3,'組織C③（②のG6~P→F6にペースト＋事業所名追加）'!H670,'組織C③（②のG6~P→F6にペースト＋事業所名追加）'!Q670=4,'組織C③（②のG6~P→F6にペースト＋事業所名追加）'!J670,'組織C③（②のG6~P→F6にペースト＋事業所名追加）'!Q670=5,'組織C③（②のG6~P→F6にペースト＋事業所名追加）'!L670))</f>
        <v/>
      </c>
      <c r="I670" s="123" t="str">
        <f>IF('組織C③（②のG6~P→F6にペースト＋事業所名追加）'!C670="","",'組織C③（②のG6~P→F6にペースト＋事業所名追加）'!C670)</f>
        <v/>
      </c>
      <c r="J670" s="107"/>
    </row>
    <row r="671" spans="1:10">
      <c r="A671" s="107" t="s">
        <v>1208</v>
      </c>
      <c r="B671" s="134"/>
      <c r="C671" s="136" t="str" cm="1">
        <f t="array" ref="C671">_xlfn.IFS('組織C③（②のG6~P→F6にペースト＋事業所名追加）'!Q671="","",'組織C③（②のG6~P→F6にペースト＋事業所名追加）'!Q671=1,'組織C③（②のG6~P→F6にペースト＋事業所名追加）'!G671,'組織C③（②のG6~P→F6にペースト＋事業所名追加）'!Q671=2,'組織C③（②のG6~P→F6にペースト＋事業所名追加）'!I671,'組織C③（②のG6~P→F6にペースト＋事業所名追加）'!Q671=3,'組織C③（②のG6~P→F6にペースト＋事業所名追加）'!K671,'組織C③（②のG6~P→F6にペースト＋事業所名追加）'!Q671=4,'組織C③（②のG6~P→F6にペースト＋事業所名追加）'!M671,'組織C③（②のG6~P→F6にペースト＋事業所名追加）'!Q671=5,'組織C③（②のG6~P→F6にペースト＋事業所名追加）'!O671)</f>
        <v/>
      </c>
      <c r="D671" s="136" t="str" cm="1">
        <f t="array" ref="D671">_xlfn.IFS('組織C③（②のG6~P→F6にペースト＋事業所名追加）'!Q671="","",'組織C③（②のG6~P→F6にペースト＋事業所名追加）'!Q671=1,"",'組織C③（②のG6~P→F6にペースト＋事業所名追加）'!Q671=2,'組織C③（②のG6~P→F6にペースト＋事業所名追加）'!G671,'組織C③（②のG6~P→F6にペースト＋事業所名追加）'!Q671=3,'組織C③（②のG6~P→F6にペースト＋事業所名追加）'!I671,'組織C③（②のG6~P→F6にペースト＋事業所名追加）'!Q671=4,'組織C③（②のG6~P→F6にペースト＋事業所名追加）'!K671,'組織C③（②のG6~P→F6にペースト＋事業所名追加）'!Q671=5,'組織C③（②のG6~P→F6にペースト＋事業所名追加）'!M671)</f>
        <v/>
      </c>
      <c r="E671" s="107" t="str">
        <f t="shared" si="22"/>
        <v/>
      </c>
      <c r="F671" s="37" t="str">
        <f t="shared" si="21"/>
        <v/>
      </c>
      <c r="G671" s="123" t="str" cm="1">
        <f t="array" ref="G671">IF($G$6="","",_xlfn.IFS('組織C③（②のG6~P→F6にペースト＋事業所名追加）'!Q671="","",'組織C③（②のG6~P→F6にペースト＋事業所名追加）'!Q671=1,'組織C③（②のG6~P→F6にペースト＋事業所名追加）'!F671,'組織C③（②のG6~P→F6にペースト＋事業所名追加）'!Q671=2,'組織C③（②のG6~P→F6にペースト＋事業所名追加）'!H671,'組織C③（②のG6~P→F6にペースト＋事業所名追加）'!Q671=3,'組織C③（②のG6~P→F6にペースト＋事業所名追加）'!J671,'組織C③（②のG6~P→F6にペースト＋事業所名追加）'!Q671=4,'組織C③（②のG6~P→F6にペースト＋事業所名追加）'!L671,'組織C③（②のG6~P→F6にペースト＋事業所名追加）'!Q671=5,'組織C③（②のG6~P→F6にペースト＋事業所名追加）'!N671))</f>
        <v/>
      </c>
      <c r="H671" s="123" t="str" cm="1">
        <f t="array" ref="H671">IF($G$6="","",_xlfn.IFS('組織C③（②のG6~P→F6にペースト＋事業所名追加）'!Q671="","",'組織C③（②のG6~P→F6にペースト＋事業所名追加）'!Q671=1,"",'組織C③（②のG6~P→F6にペースト＋事業所名追加）'!Q671=2,'組織C③（②のG6~P→F6にペースト＋事業所名追加）'!F671,'組織C③（②のG6~P→F6にペースト＋事業所名追加）'!Q671=3,'組織C③（②のG6~P→F6にペースト＋事業所名追加）'!H671,'組織C③（②のG6~P→F6にペースト＋事業所名追加）'!Q671=4,'組織C③（②のG6~P→F6にペースト＋事業所名追加）'!J671,'組織C③（②のG6~P→F6にペースト＋事業所名追加）'!Q671=5,'組織C③（②のG6~P→F6にペースト＋事業所名追加）'!L671))</f>
        <v/>
      </c>
      <c r="I671" s="123" t="str">
        <f>IF('組織C③（②のG6~P→F6にペースト＋事業所名追加）'!C671="","",'組織C③（②のG6~P→F6にペースト＋事業所名追加）'!C671)</f>
        <v/>
      </c>
      <c r="J671" s="107"/>
    </row>
    <row r="672" spans="1:10">
      <c r="A672" s="107" t="s">
        <v>1209</v>
      </c>
      <c r="B672" s="134"/>
      <c r="C672" s="136" t="str" cm="1">
        <f t="array" ref="C672">_xlfn.IFS('組織C③（②のG6~P→F6にペースト＋事業所名追加）'!Q672="","",'組織C③（②のG6~P→F6にペースト＋事業所名追加）'!Q672=1,'組織C③（②のG6~P→F6にペースト＋事業所名追加）'!G672,'組織C③（②のG6~P→F6にペースト＋事業所名追加）'!Q672=2,'組織C③（②のG6~P→F6にペースト＋事業所名追加）'!I672,'組織C③（②のG6~P→F6にペースト＋事業所名追加）'!Q672=3,'組織C③（②のG6~P→F6にペースト＋事業所名追加）'!K672,'組織C③（②のG6~P→F6にペースト＋事業所名追加）'!Q672=4,'組織C③（②のG6~P→F6にペースト＋事業所名追加）'!M672,'組織C③（②のG6~P→F6にペースト＋事業所名追加）'!Q672=5,'組織C③（②のG6~P→F6にペースト＋事業所名追加）'!O672)</f>
        <v/>
      </c>
      <c r="D672" s="136" t="str" cm="1">
        <f t="array" ref="D672">_xlfn.IFS('組織C③（②のG6~P→F6にペースト＋事業所名追加）'!Q672="","",'組織C③（②のG6~P→F6にペースト＋事業所名追加）'!Q672=1,"",'組織C③（②のG6~P→F6にペースト＋事業所名追加）'!Q672=2,'組織C③（②のG6~P→F6にペースト＋事業所名追加）'!G672,'組織C③（②のG6~P→F6にペースト＋事業所名追加）'!Q672=3,'組織C③（②のG6~P→F6にペースト＋事業所名追加）'!I672,'組織C③（②のG6~P→F6にペースト＋事業所名追加）'!Q672=4,'組織C③（②のG6~P→F6にペースト＋事業所名追加）'!K672,'組織C③（②のG6~P→F6にペースト＋事業所名追加）'!Q672=5,'組織C③（②のG6~P→F6にペースト＋事業所名追加）'!M672)</f>
        <v/>
      </c>
      <c r="E672" s="107" t="str">
        <f t="shared" si="22"/>
        <v/>
      </c>
      <c r="F672" s="37" t="str">
        <f t="shared" si="21"/>
        <v/>
      </c>
      <c r="G672" s="123" t="str" cm="1">
        <f t="array" ref="G672">IF($G$6="","",_xlfn.IFS('組織C③（②のG6~P→F6にペースト＋事業所名追加）'!Q672="","",'組織C③（②のG6~P→F6にペースト＋事業所名追加）'!Q672=1,'組織C③（②のG6~P→F6にペースト＋事業所名追加）'!F672,'組織C③（②のG6~P→F6にペースト＋事業所名追加）'!Q672=2,'組織C③（②のG6~P→F6にペースト＋事業所名追加）'!H672,'組織C③（②のG6~P→F6にペースト＋事業所名追加）'!Q672=3,'組織C③（②のG6~P→F6にペースト＋事業所名追加）'!J672,'組織C③（②のG6~P→F6にペースト＋事業所名追加）'!Q672=4,'組織C③（②のG6~P→F6にペースト＋事業所名追加）'!L672,'組織C③（②のG6~P→F6にペースト＋事業所名追加）'!Q672=5,'組織C③（②のG6~P→F6にペースト＋事業所名追加）'!N672))</f>
        <v/>
      </c>
      <c r="H672" s="123" t="str" cm="1">
        <f t="array" ref="H672">IF($G$6="","",_xlfn.IFS('組織C③（②のG6~P→F6にペースト＋事業所名追加）'!Q672="","",'組織C③（②のG6~P→F6にペースト＋事業所名追加）'!Q672=1,"",'組織C③（②のG6~P→F6にペースト＋事業所名追加）'!Q672=2,'組織C③（②のG6~P→F6にペースト＋事業所名追加）'!F672,'組織C③（②のG6~P→F6にペースト＋事業所名追加）'!Q672=3,'組織C③（②のG6~P→F6にペースト＋事業所名追加）'!H672,'組織C③（②のG6~P→F6にペースト＋事業所名追加）'!Q672=4,'組織C③（②のG6~P→F6にペースト＋事業所名追加）'!J672,'組織C③（②のG6~P→F6にペースト＋事業所名追加）'!Q672=5,'組織C③（②のG6~P→F6にペースト＋事業所名追加）'!L672))</f>
        <v/>
      </c>
      <c r="I672" s="123" t="str">
        <f>IF('組織C③（②のG6~P→F6にペースト＋事業所名追加）'!C672="","",'組織C③（②のG6~P→F6にペースト＋事業所名追加）'!C672)</f>
        <v/>
      </c>
      <c r="J672" s="107"/>
    </row>
    <row r="673" spans="1:10">
      <c r="A673" s="107" t="s">
        <v>1210</v>
      </c>
      <c r="B673" s="134"/>
      <c r="C673" s="136" t="str" cm="1">
        <f t="array" ref="C673">_xlfn.IFS('組織C③（②のG6~P→F6にペースト＋事業所名追加）'!Q673="","",'組織C③（②のG6~P→F6にペースト＋事業所名追加）'!Q673=1,'組織C③（②のG6~P→F6にペースト＋事業所名追加）'!G673,'組織C③（②のG6~P→F6にペースト＋事業所名追加）'!Q673=2,'組織C③（②のG6~P→F6にペースト＋事業所名追加）'!I673,'組織C③（②のG6~P→F6にペースト＋事業所名追加）'!Q673=3,'組織C③（②のG6~P→F6にペースト＋事業所名追加）'!K673,'組織C③（②のG6~P→F6にペースト＋事業所名追加）'!Q673=4,'組織C③（②のG6~P→F6にペースト＋事業所名追加）'!M673,'組織C③（②のG6~P→F6にペースト＋事業所名追加）'!Q673=5,'組織C③（②のG6~P→F6にペースト＋事業所名追加）'!O673)</f>
        <v/>
      </c>
      <c r="D673" s="136" t="str" cm="1">
        <f t="array" ref="D673">_xlfn.IFS('組織C③（②のG6~P→F6にペースト＋事業所名追加）'!Q673="","",'組織C③（②のG6~P→F6にペースト＋事業所名追加）'!Q673=1,"",'組織C③（②のG6~P→F6にペースト＋事業所名追加）'!Q673=2,'組織C③（②のG6~P→F6にペースト＋事業所名追加）'!G673,'組織C③（②のG6~P→F6にペースト＋事業所名追加）'!Q673=3,'組織C③（②のG6~P→F6にペースト＋事業所名追加）'!I673,'組織C③（②のG6~P→F6にペースト＋事業所名追加）'!Q673=4,'組織C③（②のG6~P→F6にペースト＋事業所名追加）'!K673,'組織C③（②のG6~P→F6にペースト＋事業所名追加）'!Q673=5,'組織C③（②のG6~P→F6にペースト＋事業所名追加）'!M673)</f>
        <v/>
      </c>
      <c r="E673" s="107" t="str">
        <f t="shared" si="22"/>
        <v/>
      </c>
      <c r="F673" s="37" t="str">
        <f t="shared" si="21"/>
        <v/>
      </c>
      <c r="G673" s="123" t="str" cm="1">
        <f t="array" ref="G673">IF($G$6="","",_xlfn.IFS('組織C③（②のG6~P→F6にペースト＋事業所名追加）'!Q673="","",'組織C③（②のG6~P→F6にペースト＋事業所名追加）'!Q673=1,'組織C③（②のG6~P→F6にペースト＋事業所名追加）'!F673,'組織C③（②のG6~P→F6にペースト＋事業所名追加）'!Q673=2,'組織C③（②のG6~P→F6にペースト＋事業所名追加）'!H673,'組織C③（②のG6~P→F6にペースト＋事業所名追加）'!Q673=3,'組織C③（②のG6~P→F6にペースト＋事業所名追加）'!J673,'組織C③（②のG6~P→F6にペースト＋事業所名追加）'!Q673=4,'組織C③（②のG6~P→F6にペースト＋事業所名追加）'!L673,'組織C③（②のG6~P→F6にペースト＋事業所名追加）'!Q673=5,'組織C③（②のG6~P→F6にペースト＋事業所名追加）'!N673))</f>
        <v/>
      </c>
      <c r="H673" s="123" t="str" cm="1">
        <f t="array" ref="H673">IF($G$6="","",_xlfn.IFS('組織C③（②のG6~P→F6にペースト＋事業所名追加）'!Q673="","",'組織C③（②のG6~P→F6にペースト＋事業所名追加）'!Q673=1,"",'組織C③（②のG6~P→F6にペースト＋事業所名追加）'!Q673=2,'組織C③（②のG6~P→F6にペースト＋事業所名追加）'!F673,'組織C③（②のG6~P→F6にペースト＋事業所名追加）'!Q673=3,'組織C③（②のG6~P→F6にペースト＋事業所名追加）'!H673,'組織C③（②のG6~P→F6にペースト＋事業所名追加）'!Q673=4,'組織C③（②のG6~P→F6にペースト＋事業所名追加）'!J673,'組織C③（②のG6~P→F6にペースト＋事業所名追加）'!Q673=5,'組織C③（②のG6~P→F6にペースト＋事業所名追加）'!L673))</f>
        <v/>
      </c>
      <c r="I673" s="123" t="str">
        <f>IF('組織C③（②のG6~P→F6にペースト＋事業所名追加）'!C673="","",'組織C③（②のG6~P→F6にペースト＋事業所名追加）'!C673)</f>
        <v/>
      </c>
      <c r="J673" s="107"/>
    </row>
    <row r="674" spans="1:10">
      <c r="A674" s="107" t="s">
        <v>1211</v>
      </c>
      <c r="B674" s="134"/>
      <c r="C674" s="136" t="str" cm="1">
        <f t="array" ref="C674">_xlfn.IFS('組織C③（②のG6~P→F6にペースト＋事業所名追加）'!Q674="","",'組織C③（②のG6~P→F6にペースト＋事業所名追加）'!Q674=1,'組織C③（②のG6~P→F6にペースト＋事業所名追加）'!G674,'組織C③（②のG6~P→F6にペースト＋事業所名追加）'!Q674=2,'組織C③（②のG6~P→F6にペースト＋事業所名追加）'!I674,'組織C③（②のG6~P→F6にペースト＋事業所名追加）'!Q674=3,'組織C③（②のG6~P→F6にペースト＋事業所名追加）'!K674,'組織C③（②のG6~P→F6にペースト＋事業所名追加）'!Q674=4,'組織C③（②のG6~P→F6にペースト＋事業所名追加）'!M674,'組織C③（②のG6~P→F6にペースト＋事業所名追加）'!Q674=5,'組織C③（②のG6~P→F6にペースト＋事業所名追加）'!O674)</f>
        <v/>
      </c>
      <c r="D674" s="136" t="str" cm="1">
        <f t="array" ref="D674">_xlfn.IFS('組織C③（②のG6~P→F6にペースト＋事業所名追加）'!Q674="","",'組織C③（②のG6~P→F6にペースト＋事業所名追加）'!Q674=1,"",'組織C③（②のG6~P→F6にペースト＋事業所名追加）'!Q674=2,'組織C③（②のG6~P→F6にペースト＋事業所名追加）'!G674,'組織C③（②のG6~P→F6にペースト＋事業所名追加）'!Q674=3,'組織C③（②のG6~P→F6にペースト＋事業所名追加）'!I674,'組織C③（②のG6~P→F6にペースト＋事業所名追加）'!Q674=4,'組織C③（②のG6~P→F6にペースト＋事業所名追加）'!K674,'組織C③（②のG6~P→F6にペースト＋事業所名追加）'!Q674=5,'組織C③（②のG6~P→F6にペースト＋事業所名追加）'!M674)</f>
        <v/>
      </c>
      <c r="E674" s="107" t="str">
        <f t="shared" si="22"/>
        <v/>
      </c>
      <c r="F674" s="37" t="str">
        <f t="shared" si="21"/>
        <v/>
      </c>
      <c r="G674" s="123" t="str" cm="1">
        <f t="array" ref="G674">IF($G$6="","",_xlfn.IFS('組織C③（②のG6~P→F6にペースト＋事業所名追加）'!Q674="","",'組織C③（②のG6~P→F6にペースト＋事業所名追加）'!Q674=1,'組織C③（②のG6~P→F6にペースト＋事業所名追加）'!F674,'組織C③（②のG6~P→F6にペースト＋事業所名追加）'!Q674=2,'組織C③（②のG6~P→F6にペースト＋事業所名追加）'!H674,'組織C③（②のG6~P→F6にペースト＋事業所名追加）'!Q674=3,'組織C③（②のG6~P→F6にペースト＋事業所名追加）'!J674,'組織C③（②のG6~P→F6にペースト＋事業所名追加）'!Q674=4,'組織C③（②のG6~P→F6にペースト＋事業所名追加）'!L674,'組織C③（②のG6~P→F6にペースト＋事業所名追加）'!Q674=5,'組織C③（②のG6~P→F6にペースト＋事業所名追加）'!N674))</f>
        <v/>
      </c>
      <c r="H674" s="123" t="str" cm="1">
        <f t="array" ref="H674">IF($G$6="","",_xlfn.IFS('組織C③（②のG6~P→F6にペースト＋事業所名追加）'!Q674="","",'組織C③（②のG6~P→F6にペースト＋事業所名追加）'!Q674=1,"",'組織C③（②のG6~P→F6にペースト＋事業所名追加）'!Q674=2,'組織C③（②のG6~P→F6にペースト＋事業所名追加）'!F674,'組織C③（②のG6~P→F6にペースト＋事業所名追加）'!Q674=3,'組織C③（②のG6~P→F6にペースト＋事業所名追加）'!H674,'組織C③（②のG6~P→F6にペースト＋事業所名追加）'!Q674=4,'組織C③（②のG6~P→F6にペースト＋事業所名追加）'!J674,'組織C③（②のG6~P→F6にペースト＋事業所名追加）'!Q674=5,'組織C③（②のG6~P→F6にペースト＋事業所名追加）'!L674))</f>
        <v/>
      </c>
      <c r="I674" s="123" t="str">
        <f>IF('組織C③（②のG6~P→F6にペースト＋事業所名追加）'!C674="","",'組織C③（②のG6~P→F6にペースト＋事業所名追加）'!C674)</f>
        <v/>
      </c>
      <c r="J674" s="107"/>
    </row>
    <row r="675" spans="1:10">
      <c r="A675" s="107" t="s">
        <v>1212</v>
      </c>
      <c r="B675" s="134"/>
      <c r="C675" s="136" t="str" cm="1">
        <f t="array" ref="C675">_xlfn.IFS('組織C③（②のG6~P→F6にペースト＋事業所名追加）'!Q675="","",'組織C③（②のG6~P→F6にペースト＋事業所名追加）'!Q675=1,'組織C③（②のG6~P→F6にペースト＋事業所名追加）'!G675,'組織C③（②のG6~P→F6にペースト＋事業所名追加）'!Q675=2,'組織C③（②のG6~P→F6にペースト＋事業所名追加）'!I675,'組織C③（②のG6~P→F6にペースト＋事業所名追加）'!Q675=3,'組織C③（②のG6~P→F6にペースト＋事業所名追加）'!K675,'組織C③（②のG6~P→F6にペースト＋事業所名追加）'!Q675=4,'組織C③（②のG6~P→F6にペースト＋事業所名追加）'!M675,'組織C③（②のG6~P→F6にペースト＋事業所名追加）'!Q675=5,'組織C③（②のG6~P→F6にペースト＋事業所名追加）'!O675)</f>
        <v/>
      </c>
      <c r="D675" s="136" t="str" cm="1">
        <f t="array" ref="D675">_xlfn.IFS('組織C③（②のG6~P→F6にペースト＋事業所名追加）'!Q675="","",'組織C③（②のG6~P→F6にペースト＋事業所名追加）'!Q675=1,"",'組織C③（②のG6~P→F6にペースト＋事業所名追加）'!Q675=2,'組織C③（②のG6~P→F6にペースト＋事業所名追加）'!G675,'組織C③（②のG6~P→F6にペースト＋事業所名追加）'!Q675=3,'組織C③（②のG6~P→F6にペースト＋事業所名追加）'!I675,'組織C③（②のG6~P→F6にペースト＋事業所名追加）'!Q675=4,'組織C③（②のG6~P→F6にペースト＋事業所名追加）'!K675,'組織C③（②のG6~P→F6にペースト＋事業所名追加）'!Q675=5,'組織C③（②のG6~P→F6にペースト＋事業所名追加）'!M675)</f>
        <v/>
      </c>
      <c r="E675" s="107" t="str">
        <f t="shared" si="22"/>
        <v/>
      </c>
      <c r="F675" s="37" t="str">
        <f t="shared" si="21"/>
        <v/>
      </c>
      <c r="G675" s="123" t="str" cm="1">
        <f t="array" ref="G675">IF($G$6="","",_xlfn.IFS('組織C③（②のG6~P→F6にペースト＋事業所名追加）'!Q675="","",'組織C③（②のG6~P→F6にペースト＋事業所名追加）'!Q675=1,'組織C③（②のG6~P→F6にペースト＋事業所名追加）'!F675,'組織C③（②のG6~P→F6にペースト＋事業所名追加）'!Q675=2,'組織C③（②のG6~P→F6にペースト＋事業所名追加）'!H675,'組織C③（②のG6~P→F6にペースト＋事業所名追加）'!Q675=3,'組織C③（②のG6~P→F6にペースト＋事業所名追加）'!J675,'組織C③（②のG6~P→F6にペースト＋事業所名追加）'!Q675=4,'組織C③（②のG6~P→F6にペースト＋事業所名追加）'!L675,'組織C③（②のG6~P→F6にペースト＋事業所名追加）'!Q675=5,'組織C③（②のG6~P→F6にペースト＋事業所名追加）'!N675))</f>
        <v/>
      </c>
      <c r="H675" s="123" t="str" cm="1">
        <f t="array" ref="H675">IF($G$6="","",_xlfn.IFS('組織C③（②のG6~P→F6にペースト＋事業所名追加）'!Q675="","",'組織C③（②のG6~P→F6にペースト＋事業所名追加）'!Q675=1,"",'組織C③（②のG6~P→F6にペースト＋事業所名追加）'!Q675=2,'組織C③（②のG6~P→F6にペースト＋事業所名追加）'!F675,'組織C③（②のG6~P→F6にペースト＋事業所名追加）'!Q675=3,'組織C③（②のG6~P→F6にペースト＋事業所名追加）'!H675,'組織C③（②のG6~P→F6にペースト＋事業所名追加）'!Q675=4,'組織C③（②のG6~P→F6にペースト＋事業所名追加）'!J675,'組織C③（②のG6~P→F6にペースト＋事業所名追加）'!Q675=5,'組織C③（②のG6~P→F6にペースト＋事業所名追加）'!L675))</f>
        <v/>
      </c>
      <c r="I675" s="123" t="str">
        <f>IF('組織C③（②のG6~P→F6にペースト＋事業所名追加）'!C675="","",'組織C③（②のG6~P→F6にペースト＋事業所名追加）'!C675)</f>
        <v/>
      </c>
      <c r="J675" s="107"/>
    </row>
    <row r="676" spans="1:10">
      <c r="A676" s="107" t="s">
        <v>1213</v>
      </c>
      <c r="B676" s="134"/>
      <c r="C676" s="136" t="str" cm="1">
        <f t="array" ref="C676">_xlfn.IFS('組織C③（②のG6~P→F6にペースト＋事業所名追加）'!Q676="","",'組織C③（②のG6~P→F6にペースト＋事業所名追加）'!Q676=1,'組織C③（②のG6~P→F6にペースト＋事業所名追加）'!G676,'組織C③（②のG6~P→F6にペースト＋事業所名追加）'!Q676=2,'組織C③（②のG6~P→F6にペースト＋事業所名追加）'!I676,'組織C③（②のG6~P→F6にペースト＋事業所名追加）'!Q676=3,'組織C③（②のG6~P→F6にペースト＋事業所名追加）'!K676,'組織C③（②のG6~P→F6にペースト＋事業所名追加）'!Q676=4,'組織C③（②のG6~P→F6にペースト＋事業所名追加）'!M676,'組織C③（②のG6~P→F6にペースト＋事業所名追加）'!Q676=5,'組織C③（②のG6~P→F6にペースト＋事業所名追加）'!O676)</f>
        <v/>
      </c>
      <c r="D676" s="136" t="str" cm="1">
        <f t="array" ref="D676">_xlfn.IFS('組織C③（②のG6~P→F6にペースト＋事業所名追加）'!Q676="","",'組織C③（②のG6~P→F6にペースト＋事業所名追加）'!Q676=1,"",'組織C③（②のG6~P→F6にペースト＋事業所名追加）'!Q676=2,'組織C③（②のG6~P→F6にペースト＋事業所名追加）'!G676,'組織C③（②のG6~P→F6にペースト＋事業所名追加）'!Q676=3,'組織C③（②のG6~P→F6にペースト＋事業所名追加）'!I676,'組織C③（②のG6~P→F6にペースト＋事業所名追加）'!Q676=4,'組織C③（②のG6~P→F6にペースト＋事業所名追加）'!K676,'組織C③（②のG6~P→F6にペースト＋事業所名追加）'!Q676=5,'組織C③（②のG6~P→F6にペースト＋事業所名追加）'!M676)</f>
        <v/>
      </c>
      <c r="E676" s="107" t="str">
        <f t="shared" si="22"/>
        <v/>
      </c>
      <c r="F676" s="37" t="str">
        <f t="shared" si="21"/>
        <v/>
      </c>
      <c r="G676" s="123" t="str" cm="1">
        <f t="array" ref="G676">IF($G$6="","",_xlfn.IFS('組織C③（②のG6~P→F6にペースト＋事業所名追加）'!Q676="","",'組織C③（②のG6~P→F6にペースト＋事業所名追加）'!Q676=1,'組織C③（②のG6~P→F6にペースト＋事業所名追加）'!F676,'組織C③（②のG6~P→F6にペースト＋事業所名追加）'!Q676=2,'組織C③（②のG6~P→F6にペースト＋事業所名追加）'!H676,'組織C③（②のG6~P→F6にペースト＋事業所名追加）'!Q676=3,'組織C③（②のG6~P→F6にペースト＋事業所名追加）'!J676,'組織C③（②のG6~P→F6にペースト＋事業所名追加）'!Q676=4,'組織C③（②のG6~P→F6にペースト＋事業所名追加）'!L676,'組織C③（②のG6~P→F6にペースト＋事業所名追加）'!Q676=5,'組織C③（②のG6~P→F6にペースト＋事業所名追加）'!N676))</f>
        <v/>
      </c>
      <c r="H676" s="123" t="str" cm="1">
        <f t="array" ref="H676">IF($G$6="","",_xlfn.IFS('組織C③（②のG6~P→F6にペースト＋事業所名追加）'!Q676="","",'組織C③（②のG6~P→F6にペースト＋事業所名追加）'!Q676=1,"",'組織C③（②のG6~P→F6にペースト＋事業所名追加）'!Q676=2,'組織C③（②のG6~P→F6にペースト＋事業所名追加）'!F676,'組織C③（②のG6~P→F6にペースト＋事業所名追加）'!Q676=3,'組織C③（②のG6~P→F6にペースト＋事業所名追加）'!H676,'組織C③（②のG6~P→F6にペースト＋事業所名追加）'!Q676=4,'組織C③（②のG6~P→F6にペースト＋事業所名追加）'!J676,'組織C③（②のG6~P→F6にペースト＋事業所名追加）'!Q676=5,'組織C③（②のG6~P→F6にペースト＋事業所名追加）'!L676))</f>
        <v/>
      </c>
      <c r="I676" s="123" t="str">
        <f>IF('組織C③（②のG6~P→F6にペースト＋事業所名追加）'!C676="","",'組織C③（②のG6~P→F6にペースト＋事業所名追加）'!C676)</f>
        <v/>
      </c>
      <c r="J676" s="107"/>
    </row>
    <row r="677" spans="1:10">
      <c r="A677" s="107" t="s">
        <v>1214</v>
      </c>
      <c r="B677" s="134"/>
      <c r="C677" s="136" t="str" cm="1">
        <f t="array" ref="C677">_xlfn.IFS('組織C③（②のG6~P→F6にペースト＋事業所名追加）'!Q677="","",'組織C③（②のG6~P→F6にペースト＋事業所名追加）'!Q677=1,'組織C③（②のG6~P→F6にペースト＋事業所名追加）'!G677,'組織C③（②のG6~P→F6にペースト＋事業所名追加）'!Q677=2,'組織C③（②のG6~P→F6にペースト＋事業所名追加）'!I677,'組織C③（②のG6~P→F6にペースト＋事業所名追加）'!Q677=3,'組織C③（②のG6~P→F6にペースト＋事業所名追加）'!K677,'組織C③（②のG6~P→F6にペースト＋事業所名追加）'!Q677=4,'組織C③（②のG6~P→F6にペースト＋事業所名追加）'!M677,'組織C③（②のG6~P→F6にペースト＋事業所名追加）'!Q677=5,'組織C③（②のG6~P→F6にペースト＋事業所名追加）'!O677)</f>
        <v/>
      </c>
      <c r="D677" s="136" t="str" cm="1">
        <f t="array" ref="D677">_xlfn.IFS('組織C③（②のG6~P→F6にペースト＋事業所名追加）'!Q677="","",'組織C③（②のG6~P→F6にペースト＋事業所名追加）'!Q677=1,"",'組織C③（②のG6~P→F6にペースト＋事業所名追加）'!Q677=2,'組織C③（②のG6~P→F6にペースト＋事業所名追加）'!G677,'組織C③（②のG6~P→F6にペースト＋事業所名追加）'!Q677=3,'組織C③（②のG6~P→F6にペースト＋事業所名追加）'!I677,'組織C③（②のG6~P→F6にペースト＋事業所名追加）'!Q677=4,'組織C③（②のG6~P→F6にペースト＋事業所名追加）'!K677,'組織C③（②のG6~P→F6にペースト＋事業所名追加）'!Q677=5,'組織C③（②のG6~P→F6にペースト＋事業所名追加）'!M677)</f>
        <v/>
      </c>
      <c r="E677" s="107" t="str">
        <f t="shared" si="22"/>
        <v/>
      </c>
      <c r="F677" s="37" t="str">
        <f t="shared" si="21"/>
        <v/>
      </c>
      <c r="G677" s="123" t="str" cm="1">
        <f t="array" ref="G677">IF($G$6="","",_xlfn.IFS('組織C③（②のG6~P→F6にペースト＋事業所名追加）'!Q677="","",'組織C③（②のG6~P→F6にペースト＋事業所名追加）'!Q677=1,'組織C③（②のG6~P→F6にペースト＋事業所名追加）'!F677,'組織C③（②のG6~P→F6にペースト＋事業所名追加）'!Q677=2,'組織C③（②のG6~P→F6にペースト＋事業所名追加）'!H677,'組織C③（②のG6~P→F6にペースト＋事業所名追加）'!Q677=3,'組織C③（②のG6~P→F6にペースト＋事業所名追加）'!J677,'組織C③（②のG6~P→F6にペースト＋事業所名追加）'!Q677=4,'組織C③（②のG6~P→F6にペースト＋事業所名追加）'!L677,'組織C③（②のG6~P→F6にペースト＋事業所名追加）'!Q677=5,'組織C③（②のG6~P→F6にペースト＋事業所名追加）'!N677))</f>
        <v/>
      </c>
      <c r="H677" s="123" t="str" cm="1">
        <f t="array" ref="H677">IF($G$6="","",_xlfn.IFS('組織C③（②のG6~P→F6にペースト＋事業所名追加）'!Q677="","",'組織C③（②のG6~P→F6にペースト＋事業所名追加）'!Q677=1,"",'組織C③（②のG6~P→F6にペースト＋事業所名追加）'!Q677=2,'組織C③（②のG6~P→F6にペースト＋事業所名追加）'!F677,'組織C③（②のG6~P→F6にペースト＋事業所名追加）'!Q677=3,'組織C③（②のG6~P→F6にペースト＋事業所名追加）'!H677,'組織C③（②のG6~P→F6にペースト＋事業所名追加）'!Q677=4,'組織C③（②のG6~P→F6にペースト＋事業所名追加）'!J677,'組織C③（②のG6~P→F6にペースト＋事業所名追加）'!Q677=5,'組織C③（②のG6~P→F6にペースト＋事業所名追加）'!L677))</f>
        <v/>
      </c>
      <c r="I677" s="123" t="str">
        <f>IF('組織C③（②のG6~P→F6にペースト＋事業所名追加）'!C677="","",'組織C③（②のG6~P→F6にペースト＋事業所名追加）'!C677)</f>
        <v/>
      </c>
      <c r="J677" s="107"/>
    </row>
    <row r="678" spans="1:10">
      <c r="A678" s="107" t="s">
        <v>1215</v>
      </c>
      <c r="B678" s="134"/>
      <c r="C678" s="136" t="str" cm="1">
        <f t="array" ref="C678">_xlfn.IFS('組織C③（②のG6~P→F6にペースト＋事業所名追加）'!Q678="","",'組織C③（②のG6~P→F6にペースト＋事業所名追加）'!Q678=1,'組織C③（②のG6~P→F6にペースト＋事業所名追加）'!G678,'組織C③（②のG6~P→F6にペースト＋事業所名追加）'!Q678=2,'組織C③（②のG6~P→F6にペースト＋事業所名追加）'!I678,'組織C③（②のG6~P→F6にペースト＋事業所名追加）'!Q678=3,'組織C③（②のG6~P→F6にペースト＋事業所名追加）'!K678,'組織C③（②のG6~P→F6にペースト＋事業所名追加）'!Q678=4,'組織C③（②のG6~P→F6にペースト＋事業所名追加）'!M678,'組織C③（②のG6~P→F6にペースト＋事業所名追加）'!Q678=5,'組織C③（②のG6~P→F6にペースト＋事業所名追加）'!O678)</f>
        <v/>
      </c>
      <c r="D678" s="136" t="str" cm="1">
        <f t="array" ref="D678">_xlfn.IFS('組織C③（②のG6~P→F6にペースト＋事業所名追加）'!Q678="","",'組織C③（②のG6~P→F6にペースト＋事業所名追加）'!Q678=1,"",'組織C③（②のG6~P→F6にペースト＋事業所名追加）'!Q678=2,'組織C③（②のG6~P→F6にペースト＋事業所名追加）'!G678,'組織C③（②のG6~P→F6にペースト＋事業所名追加）'!Q678=3,'組織C③（②のG6~P→F6にペースト＋事業所名追加）'!I678,'組織C③（②のG6~P→F6にペースト＋事業所名追加）'!Q678=4,'組織C③（②のG6~P→F6にペースト＋事業所名追加）'!K678,'組織C③（②のG6~P→F6にペースト＋事業所名追加）'!Q678=5,'組織C③（②のG6~P→F6にペースト＋事業所名追加）'!M678)</f>
        <v/>
      </c>
      <c r="E678" s="107" t="str">
        <f t="shared" si="22"/>
        <v/>
      </c>
      <c r="F678" s="37" t="str">
        <f t="shared" si="21"/>
        <v/>
      </c>
      <c r="G678" s="123" t="str" cm="1">
        <f t="array" ref="G678">IF($G$6="","",_xlfn.IFS('組織C③（②のG6~P→F6にペースト＋事業所名追加）'!Q678="","",'組織C③（②のG6~P→F6にペースト＋事業所名追加）'!Q678=1,'組織C③（②のG6~P→F6にペースト＋事業所名追加）'!F678,'組織C③（②のG6~P→F6にペースト＋事業所名追加）'!Q678=2,'組織C③（②のG6~P→F6にペースト＋事業所名追加）'!H678,'組織C③（②のG6~P→F6にペースト＋事業所名追加）'!Q678=3,'組織C③（②のG6~P→F6にペースト＋事業所名追加）'!J678,'組織C③（②のG6~P→F6にペースト＋事業所名追加）'!Q678=4,'組織C③（②のG6~P→F6にペースト＋事業所名追加）'!L678,'組織C③（②のG6~P→F6にペースト＋事業所名追加）'!Q678=5,'組織C③（②のG6~P→F6にペースト＋事業所名追加）'!N678))</f>
        <v/>
      </c>
      <c r="H678" s="123" t="str" cm="1">
        <f t="array" ref="H678">IF($G$6="","",_xlfn.IFS('組織C③（②のG6~P→F6にペースト＋事業所名追加）'!Q678="","",'組織C③（②のG6~P→F6にペースト＋事業所名追加）'!Q678=1,"",'組織C③（②のG6~P→F6にペースト＋事業所名追加）'!Q678=2,'組織C③（②のG6~P→F6にペースト＋事業所名追加）'!F678,'組織C③（②のG6~P→F6にペースト＋事業所名追加）'!Q678=3,'組織C③（②のG6~P→F6にペースト＋事業所名追加）'!H678,'組織C③（②のG6~P→F6にペースト＋事業所名追加）'!Q678=4,'組織C③（②のG6~P→F6にペースト＋事業所名追加）'!J678,'組織C③（②のG6~P→F6にペースト＋事業所名追加）'!Q678=5,'組織C③（②のG6~P→F6にペースト＋事業所名追加）'!L678))</f>
        <v/>
      </c>
      <c r="I678" s="123" t="str">
        <f>IF('組織C③（②のG6~P→F6にペースト＋事業所名追加）'!C678="","",'組織C③（②のG6~P→F6にペースト＋事業所名追加）'!C678)</f>
        <v/>
      </c>
      <c r="J678" s="107"/>
    </row>
    <row r="679" spans="1:10">
      <c r="A679" s="107" t="s">
        <v>1216</v>
      </c>
      <c r="B679" s="134"/>
      <c r="C679" s="136" t="str" cm="1">
        <f t="array" ref="C679">_xlfn.IFS('組織C③（②のG6~P→F6にペースト＋事業所名追加）'!Q679="","",'組織C③（②のG6~P→F6にペースト＋事業所名追加）'!Q679=1,'組織C③（②のG6~P→F6にペースト＋事業所名追加）'!G679,'組織C③（②のG6~P→F6にペースト＋事業所名追加）'!Q679=2,'組織C③（②のG6~P→F6にペースト＋事業所名追加）'!I679,'組織C③（②のG6~P→F6にペースト＋事業所名追加）'!Q679=3,'組織C③（②のG6~P→F6にペースト＋事業所名追加）'!K679,'組織C③（②のG6~P→F6にペースト＋事業所名追加）'!Q679=4,'組織C③（②のG6~P→F6にペースト＋事業所名追加）'!M679,'組織C③（②のG6~P→F6にペースト＋事業所名追加）'!Q679=5,'組織C③（②のG6~P→F6にペースト＋事業所名追加）'!O679)</f>
        <v/>
      </c>
      <c r="D679" s="136" t="str" cm="1">
        <f t="array" ref="D679">_xlfn.IFS('組織C③（②のG6~P→F6にペースト＋事業所名追加）'!Q679="","",'組織C③（②のG6~P→F6にペースト＋事業所名追加）'!Q679=1,"",'組織C③（②のG6~P→F6にペースト＋事業所名追加）'!Q679=2,'組織C③（②のG6~P→F6にペースト＋事業所名追加）'!G679,'組織C③（②のG6~P→F6にペースト＋事業所名追加）'!Q679=3,'組織C③（②のG6~P→F6にペースト＋事業所名追加）'!I679,'組織C③（②のG6~P→F6にペースト＋事業所名追加）'!Q679=4,'組織C③（②のG6~P→F6にペースト＋事業所名追加）'!K679,'組織C③（②のG6~P→F6にペースト＋事業所名追加）'!Q679=5,'組織C③（②のG6~P→F6にペースト＋事業所名追加）'!M679)</f>
        <v/>
      </c>
      <c r="E679" s="107" t="str">
        <f t="shared" si="22"/>
        <v/>
      </c>
      <c r="F679" s="37" t="str">
        <f t="shared" si="21"/>
        <v/>
      </c>
      <c r="G679" s="123" t="str" cm="1">
        <f t="array" ref="G679">IF($G$6="","",_xlfn.IFS('組織C③（②のG6~P→F6にペースト＋事業所名追加）'!Q679="","",'組織C③（②のG6~P→F6にペースト＋事業所名追加）'!Q679=1,'組織C③（②のG6~P→F6にペースト＋事業所名追加）'!F679,'組織C③（②のG6~P→F6にペースト＋事業所名追加）'!Q679=2,'組織C③（②のG6~P→F6にペースト＋事業所名追加）'!H679,'組織C③（②のG6~P→F6にペースト＋事業所名追加）'!Q679=3,'組織C③（②のG6~P→F6にペースト＋事業所名追加）'!J679,'組織C③（②のG6~P→F6にペースト＋事業所名追加）'!Q679=4,'組織C③（②のG6~P→F6にペースト＋事業所名追加）'!L679,'組織C③（②のG6~P→F6にペースト＋事業所名追加）'!Q679=5,'組織C③（②のG6~P→F6にペースト＋事業所名追加）'!N679))</f>
        <v/>
      </c>
      <c r="H679" s="123" t="str" cm="1">
        <f t="array" ref="H679">IF($G$6="","",_xlfn.IFS('組織C③（②のG6~P→F6にペースト＋事業所名追加）'!Q679="","",'組織C③（②のG6~P→F6にペースト＋事業所名追加）'!Q679=1,"",'組織C③（②のG6~P→F6にペースト＋事業所名追加）'!Q679=2,'組織C③（②のG6~P→F6にペースト＋事業所名追加）'!F679,'組織C③（②のG6~P→F6にペースト＋事業所名追加）'!Q679=3,'組織C③（②のG6~P→F6にペースト＋事業所名追加）'!H679,'組織C③（②のG6~P→F6にペースト＋事業所名追加）'!Q679=4,'組織C③（②のG6~P→F6にペースト＋事業所名追加）'!J679,'組織C③（②のG6~P→F6にペースト＋事業所名追加）'!Q679=5,'組織C③（②のG6~P→F6にペースト＋事業所名追加）'!L679))</f>
        <v/>
      </c>
      <c r="I679" s="123" t="str">
        <f>IF('組織C③（②のG6~P→F6にペースト＋事業所名追加）'!C679="","",'組織C③（②のG6~P→F6にペースト＋事業所名追加）'!C679)</f>
        <v/>
      </c>
      <c r="J679" s="107"/>
    </row>
    <row r="680" spans="1:10">
      <c r="A680" s="107" t="s">
        <v>1217</v>
      </c>
      <c r="B680" s="134"/>
      <c r="C680" s="136" t="str" cm="1">
        <f t="array" ref="C680">_xlfn.IFS('組織C③（②のG6~P→F6にペースト＋事業所名追加）'!Q680="","",'組織C③（②のG6~P→F6にペースト＋事業所名追加）'!Q680=1,'組織C③（②のG6~P→F6にペースト＋事業所名追加）'!G680,'組織C③（②のG6~P→F6にペースト＋事業所名追加）'!Q680=2,'組織C③（②のG6~P→F6にペースト＋事業所名追加）'!I680,'組織C③（②のG6~P→F6にペースト＋事業所名追加）'!Q680=3,'組織C③（②のG6~P→F6にペースト＋事業所名追加）'!K680,'組織C③（②のG6~P→F6にペースト＋事業所名追加）'!Q680=4,'組織C③（②のG6~P→F6にペースト＋事業所名追加）'!M680,'組織C③（②のG6~P→F6にペースト＋事業所名追加）'!Q680=5,'組織C③（②のG6~P→F6にペースト＋事業所名追加）'!O680)</f>
        <v/>
      </c>
      <c r="D680" s="136" t="str" cm="1">
        <f t="array" ref="D680">_xlfn.IFS('組織C③（②のG6~P→F6にペースト＋事業所名追加）'!Q680="","",'組織C③（②のG6~P→F6にペースト＋事業所名追加）'!Q680=1,"",'組織C③（②のG6~P→F6にペースト＋事業所名追加）'!Q680=2,'組織C③（②のG6~P→F6にペースト＋事業所名追加）'!G680,'組織C③（②のG6~P→F6にペースト＋事業所名追加）'!Q680=3,'組織C③（②のG6~P→F6にペースト＋事業所名追加）'!I680,'組織C③（②のG6~P→F6にペースト＋事業所名追加）'!Q680=4,'組織C③（②のG6~P→F6にペースト＋事業所名追加）'!K680,'組織C③（②のG6~P→F6にペースト＋事業所名追加）'!Q680=5,'組織C③（②のG6~P→F6にペースト＋事業所名追加）'!M680)</f>
        <v/>
      </c>
      <c r="E680" s="107" t="str">
        <f t="shared" si="22"/>
        <v/>
      </c>
      <c r="F680" s="37" t="str">
        <f t="shared" si="21"/>
        <v/>
      </c>
      <c r="G680" s="123" t="str" cm="1">
        <f t="array" ref="G680">IF($G$6="","",_xlfn.IFS('組織C③（②のG6~P→F6にペースト＋事業所名追加）'!Q680="","",'組織C③（②のG6~P→F6にペースト＋事業所名追加）'!Q680=1,'組織C③（②のG6~P→F6にペースト＋事業所名追加）'!F680,'組織C③（②のG6~P→F6にペースト＋事業所名追加）'!Q680=2,'組織C③（②のG6~P→F6にペースト＋事業所名追加）'!H680,'組織C③（②のG6~P→F6にペースト＋事業所名追加）'!Q680=3,'組織C③（②のG6~P→F6にペースト＋事業所名追加）'!J680,'組織C③（②のG6~P→F6にペースト＋事業所名追加）'!Q680=4,'組織C③（②のG6~P→F6にペースト＋事業所名追加）'!L680,'組織C③（②のG6~P→F6にペースト＋事業所名追加）'!Q680=5,'組織C③（②のG6~P→F6にペースト＋事業所名追加）'!N680))</f>
        <v/>
      </c>
      <c r="H680" s="123" t="str" cm="1">
        <f t="array" ref="H680">IF($G$6="","",_xlfn.IFS('組織C③（②のG6~P→F6にペースト＋事業所名追加）'!Q680="","",'組織C③（②のG6~P→F6にペースト＋事業所名追加）'!Q680=1,"",'組織C③（②のG6~P→F6にペースト＋事業所名追加）'!Q680=2,'組織C③（②のG6~P→F6にペースト＋事業所名追加）'!F680,'組織C③（②のG6~P→F6にペースト＋事業所名追加）'!Q680=3,'組織C③（②のG6~P→F6にペースト＋事業所名追加）'!H680,'組織C③（②のG6~P→F6にペースト＋事業所名追加）'!Q680=4,'組織C③（②のG6~P→F6にペースト＋事業所名追加）'!J680,'組織C③（②のG6~P→F6にペースト＋事業所名追加）'!Q680=5,'組織C③（②のG6~P→F6にペースト＋事業所名追加）'!L680))</f>
        <v/>
      </c>
      <c r="I680" s="123" t="str">
        <f>IF('組織C③（②のG6~P→F6にペースト＋事業所名追加）'!C680="","",'組織C③（②のG6~P→F6にペースト＋事業所名追加）'!C680)</f>
        <v/>
      </c>
      <c r="J680" s="107"/>
    </row>
    <row r="681" spans="1:10">
      <c r="A681" s="107" t="s">
        <v>1218</v>
      </c>
      <c r="B681" s="134"/>
      <c r="C681" s="136" t="str" cm="1">
        <f t="array" ref="C681">_xlfn.IFS('組織C③（②のG6~P→F6にペースト＋事業所名追加）'!Q681="","",'組織C③（②のG6~P→F6にペースト＋事業所名追加）'!Q681=1,'組織C③（②のG6~P→F6にペースト＋事業所名追加）'!G681,'組織C③（②のG6~P→F6にペースト＋事業所名追加）'!Q681=2,'組織C③（②のG6~P→F6にペースト＋事業所名追加）'!I681,'組織C③（②のG6~P→F6にペースト＋事業所名追加）'!Q681=3,'組織C③（②のG6~P→F6にペースト＋事業所名追加）'!K681,'組織C③（②のG6~P→F6にペースト＋事業所名追加）'!Q681=4,'組織C③（②のG6~P→F6にペースト＋事業所名追加）'!M681,'組織C③（②のG6~P→F6にペースト＋事業所名追加）'!Q681=5,'組織C③（②のG6~P→F6にペースト＋事業所名追加）'!O681)</f>
        <v/>
      </c>
      <c r="D681" s="136" t="str" cm="1">
        <f t="array" ref="D681">_xlfn.IFS('組織C③（②のG6~P→F6にペースト＋事業所名追加）'!Q681="","",'組織C③（②のG6~P→F6にペースト＋事業所名追加）'!Q681=1,"",'組織C③（②のG6~P→F6にペースト＋事業所名追加）'!Q681=2,'組織C③（②のG6~P→F6にペースト＋事業所名追加）'!G681,'組織C③（②のG6~P→F6にペースト＋事業所名追加）'!Q681=3,'組織C③（②のG6~P→F6にペースト＋事業所名追加）'!I681,'組織C③（②のG6~P→F6にペースト＋事業所名追加）'!Q681=4,'組織C③（②のG6~P→F6にペースト＋事業所名追加）'!K681,'組織C③（②のG6~P→F6にペースト＋事業所名追加）'!Q681=5,'組織C③（②のG6~P→F6にペースト＋事業所名追加）'!M681)</f>
        <v/>
      </c>
      <c r="E681" s="107" t="str">
        <f t="shared" si="22"/>
        <v/>
      </c>
      <c r="F681" s="37" t="str">
        <f t="shared" si="21"/>
        <v/>
      </c>
      <c r="G681" s="123" t="str" cm="1">
        <f t="array" ref="G681">IF($G$6="","",_xlfn.IFS('組織C③（②のG6~P→F6にペースト＋事業所名追加）'!Q681="","",'組織C③（②のG6~P→F6にペースト＋事業所名追加）'!Q681=1,'組織C③（②のG6~P→F6にペースト＋事業所名追加）'!F681,'組織C③（②のG6~P→F6にペースト＋事業所名追加）'!Q681=2,'組織C③（②のG6~P→F6にペースト＋事業所名追加）'!H681,'組織C③（②のG6~P→F6にペースト＋事業所名追加）'!Q681=3,'組織C③（②のG6~P→F6にペースト＋事業所名追加）'!J681,'組織C③（②のG6~P→F6にペースト＋事業所名追加）'!Q681=4,'組織C③（②のG6~P→F6にペースト＋事業所名追加）'!L681,'組織C③（②のG6~P→F6にペースト＋事業所名追加）'!Q681=5,'組織C③（②のG6~P→F6にペースト＋事業所名追加）'!N681))</f>
        <v/>
      </c>
      <c r="H681" s="123" t="str" cm="1">
        <f t="array" ref="H681">IF($G$6="","",_xlfn.IFS('組織C③（②のG6~P→F6にペースト＋事業所名追加）'!Q681="","",'組織C③（②のG6~P→F6にペースト＋事業所名追加）'!Q681=1,"",'組織C③（②のG6~P→F6にペースト＋事業所名追加）'!Q681=2,'組織C③（②のG6~P→F6にペースト＋事業所名追加）'!F681,'組織C③（②のG6~P→F6にペースト＋事業所名追加）'!Q681=3,'組織C③（②のG6~P→F6にペースト＋事業所名追加）'!H681,'組織C③（②のG6~P→F6にペースト＋事業所名追加）'!Q681=4,'組織C③（②のG6~P→F6にペースト＋事業所名追加）'!J681,'組織C③（②のG6~P→F6にペースト＋事業所名追加）'!Q681=5,'組織C③（②のG6~P→F6にペースト＋事業所名追加）'!L681))</f>
        <v/>
      </c>
      <c r="I681" s="123" t="str">
        <f>IF('組織C③（②のG6~P→F6にペースト＋事業所名追加）'!C681="","",'組織C③（②のG6~P→F6にペースト＋事業所名追加）'!C681)</f>
        <v/>
      </c>
      <c r="J681" s="107"/>
    </row>
    <row r="682" spans="1:10">
      <c r="A682" s="107" t="s">
        <v>1219</v>
      </c>
      <c r="B682" s="134"/>
      <c r="C682" s="136" t="str" cm="1">
        <f t="array" ref="C682">_xlfn.IFS('組織C③（②のG6~P→F6にペースト＋事業所名追加）'!Q682="","",'組織C③（②のG6~P→F6にペースト＋事業所名追加）'!Q682=1,'組織C③（②のG6~P→F6にペースト＋事業所名追加）'!G682,'組織C③（②のG6~P→F6にペースト＋事業所名追加）'!Q682=2,'組織C③（②のG6~P→F6にペースト＋事業所名追加）'!I682,'組織C③（②のG6~P→F6にペースト＋事業所名追加）'!Q682=3,'組織C③（②のG6~P→F6にペースト＋事業所名追加）'!K682,'組織C③（②のG6~P→F6にペースト＋事業所名追加）'!Q682=4,'組織C③（②のG6~P→F6にペースト＋事業所名追加）'!M682,'組織C③（②のG6~P→F6にペースト＋事業所名追加）'!Q682=5,'組織C③（②のG6~P→F6にペースト＋事業所名追加）'!O682)</f>
        <v/>
      </c>
      <c r="D682" s="136" t="str" cm="1">
        <f t="array" ref="D682">_xlfn.IFS('組織C③（②のG6~P→F6にペースト＋事業所名追加）'!Q682="","",'組織C③（②のG6~P→F6にペースト＋事業所名追加）'!Q682=1,"",'組織C③（②のG6~P→F6にペースト＋事業所名追加）'!Q682=2,'組織C③（②のG6~P→F6にペースト＋事業所名追加）'!G682,'組織C③（②のG6~P→F6にペースト＋事業所名追加）'!Q682=3,'組織C③（②のG6~P→F6にペースト＋事業所名追加）'!I682,'組織C③（②のG6~P→F6にペースト＋事業所名追加）'!Q682=4,'組織C③（②のG6~P→F6にペースト＋事業所名追加）'!K682,'組織C③（②のG6~P→F6にペースト＋事業所名追加）'!Q682=5,'組織C③（②のG6~P→F6にペースト＋事業所名追加）'!M682)</f>
        <v/>
      </c>
      <c r="E682" s="107" t="str">
        <f t="shared" si="22"/>
        <v/>
      </c>
      <c r="F682" s="37" t="str">
        <f t="shared" si="21"/>
        <v/>
      </c>
      <c r="G682" s="123" t="str" cm="1">
        <f t="array" ref="G682">IF($G$6="","",_xlfn.IFS('組織C③（②のG6~P→F6にペースト＋事業所名追加）'!Q682="","",'組織C③（②のG6~P→F6にペースト＋事業所名追加）'!Q682=1,'組織C③（②のG6~P→F6にペースト＋事業所名追加）'!F682,'組織C③（②のG6~P→F6にペースト＋事業所名追加）'!Q682=2,'組織C③（②のG6~P→F6にペースト＋事業所名追加）'!H682,'組織C③（②のG6~P→F6にペースト＋事業所名追加）'!Q682=3,'組織C③（②のG6~P→F6にペースト＋事業所名追加）'!J682,'組織C③（②のG6~P→F6にペースト＋事業所名追加）'!Q682=4,'組織C③（②のG6~P→F6にペースト＋事業所名追加）'!L682,'組織C③（②のG6~P→F6にペースト＋事業所名追加）'!Q682=5,'組織C③（②のG6~P→F6にペースト＋事業所名追加）'!N682))</f>
        <v/>
      </c>
      <c r="H682" s="123" t="str" cm="1">
        <f t="array" ref="H682">IF($G$6="","",_xlfn.IFS('組織C③（②のG6~P→F6にペースト＋事業所名追加）'!Q682="","",'組織C③（②のG6~P→F6にペースト＋事業所名追加）'!Q682=1,"",'組織C③（②のG6~P→F6にペースト＋事業所名追加）'!Q682=2,'組織C③（②のG6~P→F6にペースト＋事業所名追加）'!F682,'組織C③（②のG6~P→F6にペースト＋事業所名追加）'!Q682=3,'組織C③（②のG6~P→F6にペースト＋事業所名追加）'!H682,'組織C③（②のG6~P→F6にペースト＋事業所名追加）'!Q682=4,'組織C③（②のG6~P→F6にペースト＋事業所名追加）'!J682,'組織C③（②のG6~P→F6にペースト＋事業所名追加）'!Q682=5,'組織C③（②のG6~P→F6にペースト＋事業所名追加）'!L682))</f>
        <v/>
      </c>
      <c r="I682" s="123" t="str">
        <f>IF('組織C③（②のG6~P→F6にペースト＋事業所名追加）'!C682="","",'組織C③（②のG6~P→F6にペースト＋事業所名追加）'!C682)</f>
        <v/>
      </c>
      <c r="J682" s="107"/>
    </row>
    <row r="683" spans="1:10">
      <c r="A683" s="107" t="s">
        <v>1220</v>
      </c>
      <c r="B683" s="134"/>
      <c r="C683" s="136" t="str" cm="1">
        <f t="array" ref="C683">_xlfn.IFS('組織C③（②のG6~P→F6にペースト＋事業所名追加）'!Q683="","",'組織C③（②のG6~P→F6にペースト＋事業所名追加）'!Q683=1,'組織C③（②のG6~P→F6にペースト＋事業所名追加）'!G683,'組織C③（②のG6~P→F6にペースト＋事業所名追加）'!Q683=2,'組織C③（②のG6~P→F6にペースト＋事業所名追加）'!I683,'組織C③（②のG6~P→F6にペースト＋事業所名追加）'!Q683=3,'組織C③（②のG6~P→F6にペースト＋事業所名追加）'!K683,'組織C③（②のG6~P→F6にペースト＋事業所名追加）'!Q683=4,'組織C③（②のG6~P→F6にペースト＋事業所名追加）'!M683,'組織C③（②のG6~P→F6にペースト＋事業所名追加）'!Q683=5,'組織C③（②のG6~P→F6にペースト＋事業所名追加）'!O683)</f>
        <v/>
      </c>
      <c r="D683" s="136" t="str" cm="1">
        <f t="array" ref="D683">_xlfn.IFS('組織C③（②のG6~P→F6にペースト＋事業所名追加）'!Q683="","",'組織C③（②のG6~P→F6にペースト＋事業所名追加）'!Q683=1,"",'組織C③（②のG6~P→F6にペースト＋事業所名追加）'!Q683=2,'組織C③（②のG6~P→F6にペースト＋事業所名追加）'!G683,'組織C③（②のG6~P→F6にペースト＋事業所名追加）'!Q683=3,'組織C③（②のG6~P→F6にペースト＋事業所名追加）'!I683,'組織C③（②のG6~P→F6にペースト＋事業所名追加）'!Q683=4,'組織C③（②のG6~P→F6にペースト＋事業所名追加）'!K683,'組織C③（②のG6~P→F6にペースト＋事業所名追加）'!Q683=5,'組織C③（②のG6~P→F6にペースト＋事業所名追加）'!M683)</f>
        <v/>
      </c>
      <c r="E683" s="107" t="str">
        <f t="shared" si="22"/>
        <v/>
      </c>
      <c r="F683" s="37" t="str">
        <f t="shared" si="21"/>
        <v/>
      </c>
      <c r="G683" s="123" t="str" cm="1">
        <f t="array" ref="G683">IF($G$6="","",_xlfn.IFS('組織C③（②のG6~P→F6にペースト＋事業所名追加）'!Q683="","",'組織C③（②のG6~P→F6にペースト＋事業所名追加）'!Q683=1,'組織C③（②のG6~P→F6にペースト＋事業所名追加）'!F683,'組織C③（②のG6~P→F6にペースト＋事業所名追加）'!Q683=2,'組織C③（②のG6~P→F6にペースト＋事業所名追加）'!H683,'組織C③（②のG6~P→F6にペースト＋事業所名追加）'!Q683=3,'組織C③（②のG6~P→F6にペースト＋事業所名追加）'!J683,'組織C③（②のG6~P→F6にペースト＋事業所名追加）'!Q683=4,'組織C③（②のG6~P→F6にペースト＋事業所名追加）'!L683,'組織C③（②のG6~P→F6にペースト＋事業所名追加）'!Q683=5,'組織C③（②のG6~P→F6にペースト＋事業所名追加）'!N683))</f>
        <v/>
      </c>
      <c r="H683" s="123" t="str" cm="1">
        <f t="array" ref="H683">IF($G$6="","",_xlfn.IFS('組織C③（②のG6~P→F6にペースト＋事業所名追加）'!Q683="","",'組織C③（②のG6~P→F6にペースト＋事業所名追加）'!Q683=1,"",'組織C③（②のG6~P→F6にペースト＋事業所名追加）'!Q683=2,'組織C③（②のG6~P→F6にペースト＋事業所名追加）'!F683,'組織C③（②のG6~P→F6にペースト＋事業所名追加）'!Q683=3,'組織C③（②のG6~P→F6にペースト＋事業所名追加）'!H683,'組織C③（②のG6~P→F6にペースト＋事業所名追加）'!Q683=4,'組織C③（②のG6~P→F6にペースト＋事業所名追加）'!J683,'組織C③（②のG6~P→F6にペースト＋事業所名追加）'!Q683=5,'組織C③（②のG6~P→F6にペースト＋事業所名追加）'!L683))</f>
        <v/>
      </c>
      <c r="I683" s="123" t="str">
        <f>IF('組織C③（②のG6~P→F6にペースト＋事業所名追加）'!C683="","",'組織C③（②のG6~P→F6にペースト＋事業所名追加）'!C683)</f>
        <v/>
      </c>
      <c r="J683" s="107"/>
    </row>
    <row r="684" spans="1:10">
      <c r="A684" s="107" t="s">
        <v>1221</v>
      </c>
      <c r="B684" s="134"/>
      <c r="C684" s="136" t="str" cm="1">
        <f t="array" ref="C684">_xlfn.IFS('組織C③（②のG6~P→F6にペースト＋事業所名追加）'!Q684="","",'組織C③（②のG6~P→F6にペースト＋事業所名追加）'!Q684=1,'組織C③（②のG6~P→F6にペースト＋事業所名追加）'!G684,'組織C③（②のG6~P→F6にペースト＋事業所名追加）'!Q684=2,'組織C③（②のG6~P→F6にペースト＋事業所名追加）'!I684,'組織C③（②のG6~P→F6にペースト＋事業所名追加）'!Q684=3,'組織C③（②のG6~P→F6にペースト＋事業所名追加）'!K684,'組織C③（②のG6~P→F6にペースト＋事業所名追加）'!Q684=4,'組織C③（②のG6~P→F6にペースト＋事業所名追加）'!M684,'組織C③（②のG6~P→F6にペースト＋事業所名追加）'!Q684=5,'組織C③（②のG6~P→F6にペースト＋事業所名追加）'!O684)</f>
        <v/>
      </c>
      <c r="D684" s="136" t="str" cm="1">
        <f t="array" ref="D684">_xlfn.IFS('組織C③（②のG6~P→F6にペースト＋事業所名追加）'!Q684="","",'組織C③（②のG6~P→F6にペースト＋事業所名追加）'!Q684=1,"",'組織C③（②のG6~P→F6にペースト＋事業所名追加）'!Q684=2,'組織C③（②のG6~P→F6にペースト＋事業所名追加）'!G684,'組織C③（②のG6~P→F6にペースト＋事業所名追加）'!Q684=3,'組織C③（②のG6~P→F6にペースト＋事業所名追加）'!I684,'組織C③（②のG6~P→F6にペースト＋事業所名追加）'!Q684=4,'組織C③（②のG6~P→F6にペースト＋事業所名追加）'!K684,'組織C③（②のG6~P→F6にペースト＋事業所名追加）'!Q684=5,'組織C③（②のG6~P→F6にペースト＋事業所名追加）'!M684)</f>
        <v/>
      </c>
      <c r="E684" s="107" t="str">
        <f t="shared" si="22"/>
        <v/>
      </c>
      <c r="F684" s="37" t="str">
        <f t="shared" si="21"/>
        <v/>
      </c>
      <c r="G684" s="123" t="str" cm="1">
        <f t="array" ref="G684">IF($G$6="","",_xlfn.IFS('組織C③（②のG6~P→F6にペースト＋事業所名追加）'!Q684="","",'組織C③（②のG6~P→F6にペースト＋事業所名追加）'!Q684=1,'組織C③（②のG6~P→F6にペースト＋事業所名追加）'!F684,'組織C③（②のG6~P→F6にペースト＋事業所名追加）'!Q684=2,'組織C③（②のG6~P→F6にペースト＋事業所名追加）'!H684,'組織C③（②のG6~P→F6にペースト＋事業所名追加）'!Q684=3,'組織C③（②のG6~P→F6にペースト＋事業所名追加）'!J684,'組織C③（②のG6~P→F6にペースト＋事業所名追加）'!Q684=4,'組織C③（②のG6~P→F6にペースト＋事業所名追加）'!L684,'組織C③（②のG6~P→F6にペースト＋事業所名追加）'!Q684=5,'組織C③（②のG6~P→F6にペースト＋事業所名追加）'!N684))</f>
        <v/>
      </c>
      <c r="H684" s="123" t="str" cm="1">
        <f t="array" ref="H684">IF($G$6="","",_xlfn.IFS('組織C③（②のG6~P→F6にペースト＋事業所名追加）'!Q684="","",'組織C③（②のG6~P→F6にペースト＋事業所名追加）'!Q684=1,"",'組織C③（②のG6~P→F6にペースト＋事業所名追加）'!Q684=2,'組織C③（②のG6~P→F6にペースト＋事業所名追加）'!F684,'組織C③（②のG6~P→F6にペースト＋事業所名追加）'!Q684=3,'組織C③（②のG6~P→F6にペースト＋事業所名追加）'!H684,'組織C③（②のG6~P→F6にペースト＋事業所名追加）'!Q684=4,'組織C③（②のG6~P→F6にペースト＋事業所名追加）'!J684,'組織C③（②のG6~P→F6にペースト＋事業所名追加）'!Q684=5,'組織C③（②のG6~P→F6にペースト＋事業所名追加）'!L684))</f>
        <v/>
      </c>
      <c r="I684" s="123" t="str">
        <f>IF('組織C③（②のG6~P→F6にペースト＋事業所名追加）'!C684="","",'組織C③（②のG6~P→F6にペースト＋事業所名追加）'!C684)</f>
        <v/>
      </c>
      <c r="J684" s="107"/>
    </row>
    <row r="685" spans="1:10">
      <c r="A685" s="107" t="s">
        <v>1222</v>
      </c>
      <c r="B685" s="134"/>
      <c r="C685" s="136" t="str" cm="1">
        <f t="array" ref="C685">_xlfn.IFS('組織C③（②のG6~P→F6にペースト＋事業所名追加）'!Q685="","",'組織C③（②のG6~P→F6にペースト＋事業所名追加）'!Q685=1,'組織C③（②のG6~P→F6にペースト＋事業所名追加）'!G685,'組織C③（②のG6~P→F6にペースト＋事業所名追加）'!Q685=2,'組織C③（②のG6~P→F6にペースト＋事業所名追加）'!I685,'組織C③（②のG6~P→F6にペースト＋事業所名追加）'!Q685=3,'組織C③（②のG6~P→F6にペースト＋事業所名追加）'!K685,'組織C③（②のG6~P→F6にペースト＋事業所名追加）'!Q685=4,'組織C③（②のG6~P→F6にペースト＋事業所名追加）'!M685,'組織C③（②のG6~P→F6にペースト＋事業所名追加）'!Q685=5,'組織C③（②のG6~P→F6にペースト＋事業所名追加）'!O685)</f>
        <v/>
      </c>
      <c r="D685" s="136" t="str" cm="1">
        <f t="array" ref="D685">_xlfn.IFS('組織C③（②のG6~P→F6にペースト＋事業所名追加）'!Q685="","",'組織C③（②のG6~P→F6にペースト＋事業所名追加）'!Q685=1,"",'組織C③（②のG6~P→F6にペースト＋事業所名追加）'!Q685=2,'組織C③（②のG6~P→F6にペースト＋事業所名追加）'!G685,'組織C③（②のG6~P→F6にペースト＋事業所名追加）'!Q685=3,'組織C③（②のG6~P→F6にペースト＋事業所名追加）'!I685,'組織C③（②のG6~P→F6にペースト＋事業所名追加）'!Q685=4,'組織C③（②のG6~P→F6にペースト＋事業所名追加）'!K685,'組織C③（②のG6~P→F6にペースト＋事業所名追加）'!Q685=5,'組織C③（②のG6~P→F6にペースト＋事業所名追加）'!M685)</f>
        <v/>
      </c>
      <c r="E685" s="107" t="str">
        <f t="shared" si="22"/>
        <v/>
      </c>
      <c r="F685" s="37" t="str">
        <f t="shared" si="21"/>
        <v/>
      </c>
      <c r="G685" s="123" t="str" cm="1">
        <f t="array" ref="G685">IF($G$6="","",_xlfn.IFS('組織C③（②のG6~P→F6にペースト＋事業所名追加）'!Q685="","",'組織C③（②のG6~P→F6にペースト＋事業所名追加）'!Q685=1,'組織C③（②のG6~P→F6にペースト＋事業所名追加）'!F685,'組織C③（②のG6~P→F6にペースト＋事業所名追加）'!Q685=2,'組織C③（②のG6~P→F6にペースト＋事業所名追加）'!H685,'組織C③（②のG6~P→F6にペースト＋事業所名追加）'!Q685=3,'組織C③（②のG6~P→F6にペースト＋事業所名追加）'!J685,'組織C③（②のG6~P→F6にペースト＋事業所名追加）'!Q685=4,'組織C③（②のG6~P→F6にペースト＋事業所名追加）'!L685,'組織C③（②のG6~P→F6にペースト＋事業所名追加）'!Q685=5,'組織C③（②のG6~P→F6にペースト＋事業所名追加）'!N685))</f>
        <v/>
      </c>
      <c r="H685" s="123" t="str" cm="1">
        <f t="array" ref="H685">IF($G$6="","",_xlfn.IFS('組織C③（②のG6~P→F6にペースト＋事業所名追加）'!Q685="","",'組織C③（②のG6~P→F6にペースト＋事業所名追加）'!Q685=1,"",'組織C③（②のG6~P→F6にペースト＋事業所名追加）'!Q685=2,'組織C③（②のG6~P→F6にペースト＋事業所名追加）'!F685,'組織C③（②のG6~P→F6にペースト＋事業所名追加）'!Q685=3,'組織C③（②のG6~P→F6にペースト＋事業所名追加）'!H685,'組織C③（②のG6~P→F6にペースト＋事業所名追加）'!Q685=4,'組織C③（②のG6~P→F6にペースト＋事業所名追加）'!J685,'組織C③（②のG6~P→F6にペースト＋事業所名追加）'!Q685=5,'組織C③（②のG6~P→F6にペースト＋事業所名追加）'!L685))</f>
        <v/>
      </c>
      <c r="I685" s="123" t="str">
        <f>IF('組織C③（②のG6~P→F6にペースト＋事業所名追加）'!C685="","",'組織C③（②のG6~P→F6にペースト＋事業所名追加）'!C685)</f>
        <v/>
      </c>
      <c r="J685" s="107"/>
    </row>
    <row r="686" spans="1:10">
      <c r="A686" s="107" t="s">
        <v>1223</v>
      </c>
      <c r="B686" s="134"/>
      <c r="C686" s="136" t="str" cm="1">
        <f t="array" ref="C686">_xlfn.IFS('組織C③（②のG6~P→F6にペースト＋事業所名追加）'!Q686="","",'組織C③（②のG6~P→F6にペースト＋事業所名追加）'!Q686=1,'組織C③（②のG6~P→F6にペースト＋事業所名追加）'!G686,'組織C③（②のG6~P→F6にペースト＋事業所名追加）'!Q686=2,'組織C③（②のG6~P→F6にペースト＋事業所名追加）'!I686,'組織C③（②のG6~P→F6にペースト＋事業所名追加）'!Q686=3,'組織C③（②のG6~P→F6にペースト＋事業所名追加）'!K686,'組織C③（②のG6~P→F6にペースト＋事業所名追加）'!Q686=4,'組織C③（②のG6~P→F6にペースト＋事業所名追加）'!M686,'組織C③（②のG6~P→F6にペースト＋事業所名追加）'!Q686=5,'組織C③（②のG6~P→F6にペースト＋事業所名追加）'!O686)</f>
        <v/>
      </c>
      <c r="D686" s="136" t="str" cm="1">
        <f t="array" ref="D686">_xlfn.IFS('組織C③（②のG6~P→F6にペースト＋事業所名追加）'!Q686="","",'組織C③（②のG6~P→F6にペースト＋事業所名追加）'!Q686=1,"",'組織C③（②のG6~P→F6にペースト＋事業所名追加）'!Q686=2,'組織C③（②のG6~P→F6にペースト＋事業所名追加）'!G686,'組織C③（②のG6~P→F6にペースト＋事業所名追加）'!Q686=3,'組織C③（②のG6~P→F6にペースト＋事業所名追加）'!I686,'組織C③（②のG6~P→F6にペースト＋事業所名追加）'!Q686=4,'組織C③（②のG6~P→F6にペースト＋事業所名追加）'!K686,'組織C③（②のG6~P→F6にペースト＋事業所名追加）'!Q686=5,'組織C③（②のG6~P→F6にペースト＋事業所名追加）'!M686)</f>
        <v/>
      </c>
      <c r="E686" s="107" t="str">
        <f t="shared" si="22"/>
        <v/>
      </c>
      <c r="F686" s="37" t="str">
        <f t="shared" si="21"/>
        <v/>
      </c>
      <c r="G686" s="123" t="str" cm="1">
        <f t="array" ref="G686">IF($G$6="","",_xlfn.IFS('組織C③（②のG6~P→F6にペースト＋事業所名追加）'!Q686="","",'組織C③（②のG6~P→F6にペースト＋事業所名追加）'!Q686=1,'組織C③（②のG6~P→F6にペースト＋事業所名追加）'!F686,'組織C③（②のG6~P→F6にペースト＋事業所名追加）'!Q686=2,'組織C③（②のG6~P→F6にペースト＋事業所名追加）'!H686,'組織C③（②のG6~P→F6にペースト＋事業所名追加）'!Q686=3,'組織C③（②のG6~P→F6にペースト＋事業所名追加）'!J686,'組織C③（②のG6~P→F6にペースト＋事業所名追加）'!Q686=4,'組織C③（②のG6~P→F6にペースト＋事業所名追加）'!L686,'組織C③（②のG6~P→F6にペースト＋事業所名追加）'!Q686=5,'組織C③（②のG6~P→F6にペースト＋事業所名追加）'!N686))</f>
        <v/>
      </c>
      <c r="H686" s="123" t="str" cm="1">
        <f t="array" ref="H686">IF($G$6="","",_xlfn.IFS('組織C③（②のG6~P→F6にペースト＋事業所名追加）'!Q686="","",'組織C③（②のG6~P→F6にペースト＋事業所名追加）'!Q686=1,"",'組織C③（②のG6~P→F6にペースト＋事業所名追加）'!Q686=2,'組織C③（②のG6~P→F6にペースト＋事業所名追加）'!F686,'組織C③（②のG6~P→F6にペースト＋事業所名追加）'!Q686=3,'組織C③（②のG6~P→F6にペースト＋事業所名追加）'!H686,'組織C③（②のG6~P→F6にペースト＋事業所名追加）'!Q686=4,'組織C③（②のG6~P→F6にペースト＋事業所名追加）'!J686,'組織C③（②のG6~P→F6にペースト＋事業所名追加）'!Q686=5,'組織C③（②のG6~P→F6にペースト＋事業所名追加）'!L686))</f>
        <v/>
      </c>
      <c r="I686" s="123" t="str">
        <f>IF('組織C③（②のG6~P→F6にペースト＋事業所名追加）'!C686="","",'組織C③（②のG6~P→F6にペースト＋事業所名追加）'!C686)</f>
        <v/>
      </c>
      <c r="J686" s="107"/>
    </row>
    <row r="687" spans="1:10">
      <c r="A687" s="107" t="s">
        <v>1224</v>
      </c>
      <c r="B687" s="134"/>
      <c r="C687" s="136" t="str" cm="1">
        <f t="array" ref="C687">_xlfn.IFS('組織C③（②のG6~P→F6にペースト＋事業所名追加）'!Q687="","",'組織C③（②のG6~P→F6にペースト＋事業所名追加）'!Q687=1,'組織C③（②のG6~P→F6にペースト＋事業所名追加）'!G687,'組織C③（②のG6~P→F6にペースト＋事業所名追加）'!Q687=2,'組織C③（②のG6~P→F6にペースト＋事業所名追加）'!I687,'組織C③（②のG6~P→F6にペースト＋事業所名追加）'!Q687=3,'組織C③（②のG6~P→F6にペースト＋事業所名追加）'!K687,'組織C③（②のG6~P→F6にペースト＋事業所名追加）'!Q687=4,'組織C③（②のG6~P→F6にペースト＋事業所名追加）'!M687,'組織C③（②のG6~P→F6にペースト＋事業所名追加）'!Q687=5,'組織C③（②のG6~P→F6にペースト＋事業所名追加）'!O687)</f>
        <v/>
      </c>
      <c r="D687" s="136" t="str" cm="1">
        <f t="array" ref="D687">_xlfn.IFS('組織C③（②のG6~P→F6にペースト＋事業所名追加）'!Q687="","",'組織C③（②のG6~P→F6にペースト＋事業所名追加）'!Q687=1,"",'組織C③（②のG6~P→F6にペースト＋事業所名追加）'!Q687=2,'組織C③（②のG6~P→F6にペースト＋事業所名追加）'!G687,'組織C③（②のG6~P→F6にペースト＋事業所名追加）'!Q687=3,'組織C③（②のG6~P→F6にペースト＋事業所名追加）'!I687,'組織C③（②のG6~P→F6にペースト＋事業所名追加）'!Q687=4,'組織C③（②のG6~P→F6にペースト＋事業所名追加）'!K687,'組織C③（②のG6~P→F6にペースト＋事業所名追加）'!Q687=5,'組織C③（②のG6~P→F6にペースト＋事業所名追加）'!M687)</f>
        <v/>
      </c>
      <c r="E687" s="107" t="str">
        <f t="shared" si="22"/>
        <v/>
      </c>
      <c r="F687" s="37" t="str">
        <f t="shared" si="21"/>
        <v/>
      </c>
      <c r="G687" s="123" t="str" cm="1">
        <f t="array" ref="G687">IF($G$6="","",_xlfn.IFS('組織C③（②のG6~P→F6にペースト＋事業所名追加）'!Q687="","",'組織C③（②のG6~P→F6にペースト＋事業所名追加）'!Q687=1,'組織C③（②のG6~P→F6にペースト＋事業所名追加）'!F687,'組織C③（②のG6~P→F6にペースト＋事業所名追加）'!Q687=2,'組織C③（②のG6~P→F6にペースト＋事業所名追加）'!H687,'組織C③（②のG6~P→F6にペースト＋事業所名追加）'!Q687=3,'組織C③（②のG6~P→F6にペースト＋事業所名追加）'!J687,'組織C③（②のG6~P→F6にペースト＋事業所名追加）'!Q687=4,'組織C③（②のG6~P→F6にペースト＋事業所名追加）'!L687,'組織C③（②のG6~P→F6にペースト＋事業所名追加）'!Q687=5,'組織C③（②のG6~P→F6にペースト＋事業所名追加）'!N687))</f>
        <v/>
      </c>
      <c r="H687" s="123" t="str" cm="1">
        <f t="array" ref="H687">IF($G$6="","",_xlfn.IFS('組織C③（②のG6~P→F6にペースト＋事業所名追加）'!Q687="","",'組織C③（②のG6~P→F6にペースト＋事業所名追加）'!Q687=1,"",'組織C③（②のG6~P→F6にペースト＋事業所名追加）'!Q687=2,'組織C③（②のG6~P→F6にペースト＋事業所名追加）'!F687,'組織C③（②のG6~P→F6にペースト＋事業所名追加）'!Q687=3,'組織C③（②のG6~P→F6にペースト＋事業所名追加）'!H687,'組織C③（②のG6~P→F6にペースト＋事業所名追加）'!Q687=4,'組織C③（②のG6~P→F6にペースト＋事業所名追加）'!J687,'組織C③（②のG6~P→F6にペースト＋事業所名追加）'!Q687=5,'組織C③（②のG6~P→F6にペースト＋事業所名追加）'!L687))</f>
        <v/>
      </c>
      <c r="I687" s="123" t="str">
        <f>IF('組織C③（②のG6~P→F6にペースト＋事業所名追加）'!C687="","",'組織C③（②のG6~P→F6にペースト＋事業所名追加）'!C687)</f>
        <v/>
      </c>
      <c r="J687" s="107"/>
    </row>
    <row r="688" spans="1:10">
      <c r="A688" s="107" t="s">
        <v>1225</v>
      </c>
      <c r="B688" s="134"/>
      <c r="C688" s="136" t="str" cm="1">
        <f t="array" ref="C688">_xlfn.IFS('組織C③（②のG6~P→F6にペースト＋事業所名追加）'!Q688="","",'組織C③（②のG6~P→F6にペースト＋事業所名追加）'!Q688=1,'組織C③（②のG6~P→F6にペースト＋事業所名追加）'!G688,'組織C③（②のG6~P→F6にペースト＋事業所名追加）'!Q688=2,'組織C③（②のG6~P→F6にペースト＋事業所名追加）'!I688,'組織C③（②のG6~P→F6にペースト＋事業所名追加）'!Q688=3,'組織C③（②のG6~P→F6にペースト＋事業所名追加）'!K688,'組織C③（②のG6~P→F6にペースト＋事業所名追加）'!Q688=4,'組織C③（②のG6~P→F6にペースト＋事業所名追加）'!M688,'組織C③（②のG6~P→F6にペースト＋事業所名追加）'!Q688=5,'組織C③（②のG6~P→F6にペースト＋事業所名追加）'!O688)</f>
        <v/>
      </c>
      <c r="D688" s="136" t="str" cm="1">
        <f t="array" ref="D688">_xlfn.IFS('組織C③（②のG6~P→F6にペースト＋事業所名追加）'!Q688="","",'組織C③（②のG6~P→F6にペースト＋事業所名追加）'!Q688=1,"",'組織C③（②のG6~P→F6にペースト＋事業所名追加）'!Q688=2,'組織C③（②のG6~P→F6にペースト＋事業所名追加）'!G688,'組織C③（②のG6~P→F6にペースト＋事業所名追加）'!Q688=3,'組織C③（②のG6~P→F6にペースト＋事業所名追加）'!I688,'組織C③（②のG6~P→F6にペースト＋事業所名追加）'!Q688=4,'組織C③（②のG6~P→F6にペースト＋事業所名追加）'!K688,'組織C③（②のG6~P→F6にペースト＋事業所名追加）'!Q688=5,'組織C③（②のG6~P→F6にペースト＋事業所名追加）'!M688)</f>
        <v/>
      </c>
      <c r="E688" s="107" t="str">
        <f t="shared" si="22"/>
        <v/>
      </c>
      <c r="F688" s="37" t="str">
        <f t="shared" si="21"/>
        <v/>
      </c>
      <c r="G688" s="123" t="str" cm="1">
        <f t="array" ref="G688">IF($G$6="","",_xlfn.IFS('組織C③（②のG6~P→F6にペースト＋事業所名追加）'!Q688="","",'組織C③（②のG6~P→F6にペースト＋事業所名追加）'!Q688=1,'組織C③（②のG6~P→F6にペースト＋事業所名追加）'!F688,'組織C③（②のG6~P→F6にペースト＋事業所名追加）'!Q688=2,'組織C③（②のG6~P→F6にペースト＋事業所名追加）'!H688,'組織C③（②のG6~P→F6にペースト＋事業所名追加）'!Q688=3,'組織C③（②のG6~P→F6にペースト＋事業所名追加）'!J688,'組織C③（②のG6~P→F6にペースト＋事業所名追加）'!Q688=4,'組織C③（②のG6~P→F6にペースト＋事業所名追加）'!L688,'組織C③（②のG6~P→F6にペースト＋事業所名追加）'!Q688=5,'組織C③（②のG6~P→F6にペースト＋事業所名追加）'!N688))</f>
        <v/>
      </c>
      <c r="H688" s="123" t="str" cm="1">
        <f t="array" ref="H688">IF($G$6="","",_xlfn.IFS('組織C③（②のG6~P→F6にペースト＋事業所名追加）'!Q688="","",'組織C③（②のG6~P→F6にペースト＋事業所名追加）'!Q688=1,"",'組織C③（②のG6~P→F6にペースト＋事業所名追加）'!Q688=2,'組織C③（②のG6~P→F6にペースト＋事業所名追加）'!F688,'組織C③（②のG6~P→F6にペースト＋事業所名追加）'!Q688=3,'組織C③（②のG6~P→F6にペースト＋事業所名追加）'!H688,'組織C③（②のG6~P→F6にペースト＋事業所名追加）'!Q688=4,'組織C③（②のG6~P→F6にペースト＋事業所名追加）'!J688,'組織C③（②のG6~P→F6にペースト＋事業所名追加）'!Q688=5,'組織C③（②のG6~P→F6にペースト＋事業所名追加）'!L688))</f>
        <v/>
      </c>
      <c r="I688" s="123" t="str">
        <f>IF('組織C③（②のG6~P→F6にペースト＋事業所名追加）'!C688="","",'組織C③（②のG6~P→F6にペースト＋事業所名追加）'!C688)</f>
        <v/>
      </c>
      <c r="J688" s="107"/>
    </row>
    <row r="689" spans="1:10">
      <c r="A689" s="107" t="s">
        <v>1226</v>
      </c>
      <c r="B689" s="134"/>
      <c r="C689" s="136" t="str" cm="1">
        <f t="array" ref="C689">_xlfn.IFS('組織C③（②のG6~P→F6にペースト＋事業所名追加）'!Q689="","",'組織C③（②のG6~P→F6にペースト＋事業所名追加）'!Q689=1,'組織C③（②のG6~P→F6にペースト＋事業所名追加）'!G689,'組織C③（②のG6~P→F6にペースト＋事業所名追加）'!Q689=2,'組織C③（②のG6~P→F6にペースト＋事業所名追加）'!I689,'組織C③（②のG6~P→F6にペースト＋事業所名追加）'!Q689=3,'組織C③（②のG6~P→F6にペースト＋事業所名追加）'!K689,'組織C③（②のG6~P→F6にペースト＋事業所名追加）'!Q689=4,'組織C③（②のG6~P→F6にペースト＋事業所名追加）'!M689,'組織C③（②のG6~P→F6にペースト＋事業所名追加）'!Q689=5,'組織C③（②のG6~P→F6にペースト＋事業所名追加）'!O689)</f>
        <v/>
      </c>
      <c r="D689" s="136" t="str" cm="1">
        <f t="array" ref="D689">_xlfn.IFS('組織C③（②のG6~P→F6にペースト＋事業所名追加）'!Q689="","",'組織C③（②のG6~P→F6にペースト＋事業所名追加）'!Q689=1,"",'組織C③（②のG6~P→F6にペースト＋事業所名追加）'!Q689=2,'組織C③（②のG6~P→F6にペースト＋事業所名追加）'!G689,'組織C③（②のG6~P→F6にペースト＋事業所名追加）'!Q689=3,'組織C③（②のG6~P→F6にペースト＋事業所名追加）'!I689,'組織C③（②のG6~P→F6にペースト＋事業所名追加）'!Q689=4,'組織C③（②のG6~P→F6にペースト＋事業所名追加）'!K689,'組織C③（②のG6~P→F6にペースト＋事業所名追加）'!Q689=5,'組織C③（②のG6~P→F6にペースト＋事業所名追加）'!M689)</f>
        <v/>
      </c>
      <c r="E689" s="107" t="str">
        <f t="shared" si="22"/>
        <v/>
      </c>
      <c r="F689" s="37" t="str">
        <f t="shared" si="21"/>
        <v/>
      </c>
      <c r="G689" s="123" t="str" cm="1">
        <f t="array" ref="G689">IF($G$6="","",_xlfn.IFS('組織C③（②のG6~P→F6にペースト＋事業所名追加）'!Q689="","",'組織C③（②のG6~P→F6にペースト＋事業所名追加）'!Q689=1,'組織C③（②のG6~P→F6にペースト＋事業所名追加）'!F689,'組織C③（②のG6~P→F6にペースト＋事業所名追加）'!Q689=2,'組織C③（②のG6~P→F6にペースト＋事業所名追加）'!H689,'組織C③（②のG6~P→F6にペースト＋事業所名追加）'!Q689=3,'組織C③（②のG6~P→F6にペースト＋事業所名追加）'!J689,'組織C③（②のG6~P→F6にペースト＋事業所名追加）'!Q689=4,'組織C③（②のG6~P→F6にペースト＋事業所名追加）'!L689,'組織C③（②のG6~P→F6にペースト＋事業所名追加）'!Q689=5,'組織C③（②のG6~P→F6にペースト＋事業所名追加）'!N689))</f>
        <v/>
      </c>
      <c r="H689" s="123" t="str" cm="1">
        <f t="array" ref="H689">IF($G$6="","",_xlfn.IFS('組織C③（②のG6~P→F6にペースト＋事業所名追加）'!Q689="","",'組織C③（②のG6~P→F6にペースト＋事業所名追加）'!Q689=1,"",'組織C③（②のG6~P→F6にペースト＋事業所名追加）'!Q689=2,'組織C③（②のG6~P→F6にペースト＋事業所名追加）'!F689,'組織C③（②のG6~P→F6にペースト＋事業所名追加）'!Q689=3,'組織C③（②のG6~P→F6にペースト＋事業所名追加）'!H689,'組織C③（②のG6~P→F6にペースト＋事業所名追加）'!Q689=4,'組織C③（②のG6~P→F6にペースト＋事業所名追加）'!J689,'組織C③（②のG6~P→F6にペースト＋事業所名追加）'!Q689=5,'組織C③（②のG6~P→F6にペースト＋事業所名追加）'!L689))</f>
        <v/>
      </c>
      <c r="I689" s="123" t="str">
        <f>IF('組織C③（②のG6~P→F6にペースト＋事業所名追加）'!C689="","",'組織C③（②のG6~P→F6にペースト＋事業所名追加）'!C689)</f>
        <v/>
      </c>
      <c r="J689" s="107"/>
    </row>
    <row r="690" spans="1:10">
      <c r="A690" s="107" t="s">
        <v>1227</v>
      </c>
      <c r="B690" s="134"/>
      <c r="C690" s="136" t="str" cm="1">
        <f t="array" ref="C690">_xlfn.IFS('組織C③（②のG6~P→F6にペースト＋事業所名追加）'!Q690="","",'組織C③（②のG6~P→F6にペースト＋事業所名追加）'!Q690=1,'組織C③（②のG6~P→F6にペースト＋事業所名追加）'!G690,'組織C③（②のG6~P→F6にペースト＋事業所名追加）'!Q690=2,'組織C③（②のG6~P→F6にペースト＋事業所名追加）'!I690,'組織C③（②のG6~P→F6にペースト＋事業所名追加）'!Q690=3,'組織C③（②のG6~P→F6にペースト＋事業所名追加）'!K690,'組織C③（②のG6~P→F6にペースト＋事業所名追加）'!Q690=4,'組織C③（②のG6~P→F6にペースト＋事業所名追加）'!M690,'組織C③（②のG6~P→F6にペースト＋事業所名追加）'!Q690=5,'組織C③（②のG6~P→F6にペースト＋事業所名追加）'!O690)</f>
        <v/>
      </c>
      <c r="D690" s="136" t="str" cm="1">
        <f t="array" ref="D690">_xlfn.IFS('組織C③（②のG6~P→F6にペースト＋事業所名追加）'!Q690="","",'組織C③（②のG6~P→F6にペースト＋事業所名追加）'!Q690=1,"",'組織C③（②のG6~P→F6にペースト＋事業所名追加）'!Q690=2,'組織C③（②のG6~P→F6にペースト＋事業所名追加）'!G690,'組織C③（②のG6~P→F6にペースト＋事業所名追加）'!Q690=3,'組織C③（②のG6~P→F6にペースト＋事業所名追加）'!I690,'組織C③（②のG6~P→F6にペースト＋事業所名追加）'!Q690=4,'組織C③（②のG6~P→F6にペースト＋事業所名追加）'!K690,'組織C③（②のG6~P→F6にペースト＋事業所名追加）'!Q690=5,'組織C③（②のG6~P→F6にペースト＋事業所名追加）'!M690)</f>
        <v/>
      </c>
      <c r="E690" s="107" t="str">
        <f t="shared" si="22"/>
        <v/>
      </c>
      <c r="F690" s="37" t="str">
        <f t="shared" si="21"/>
        <v/>
      </c>
      <c r="G690" s="123" t="str" cm="1">
        <f t="array" ref="G690">IF($G$6="","",_xlfn.IFS('組織C③（②のG6~P→F6にペースト＋事業所名追加）'!Q690="","",'組織C③（②のG6~P→F6にペースト＋事業所名追加）'!Q690=1,'組織C③（②のG6~P→F6にペースト＋事業所名追加）'!F690,'組織C③（②のG6~P→F6にペースト＋事業所名追加）'!Q690=2,'組織C③（②のG6~P→F6にペースト＋事業所名追加）'!H690,'組織C③（②のG6~P→F6にペースト＋事業所名追加）'!Q690=3,'組織C③（②のG6~P→F6にペースト＋事業所名追加）'!J690,'組織C③（②のG6~P→F6にペースト＋事業所名追加）'!Q690=4,'組織C③（②のG6~P→F6にペースト＋事業所名追加）'!L690,'組織C③（②のG6~P→F6にペースト＋事業所名追加）'!Q690=5,'組織C③（②のG6~P→F6にペースト＋事業所名追加）'!N690))</f>
        <v/>
      </c>
      <c r="H690" s="123" t="str" cm="1">
        <f t="array" ref="H690">IF($G$6="","",_xlfn.IFS('組織C③（②のG6~P→F6にペースト＋事業所名追加）'!Q690="","",'組織C③（②のG6~P→F6にペースト＋事業所名追加）'!Q690=1,"",'組織C③（②のG6~P→F6にペースト＋事業所名追加）'!Q690=2,'組織C③（②のG6~P→F6にペースト＋事業所名追加）'!F690,'組織C③（②のG6~P→F6にペースト＋事業所名追加）'!Q690=3,'組織C③（②のG6~P→F6にペースト＋事業所名追加）'!H690,'組織C③（②のG6~P→F6にペースト＋事業所名追加）'!Q690=4,'組織C③（②のG6~P→F6にペースト＋事業所名追加）'!J690,'組織C③（②のG6~P→F6にペースト＋事業所名追加）'!Q690=5,'組織C③（②のG6~P→F6にペースト＋事業所名追加）'!L690))</f>
        <v/>
      </c>
      <c r="I690" s="123" t="str">
        <f>IF('組織C③（②のG6~P→F6にペースト＋事業所名追加）'!C690="","",'組織C③（②のG6~P→F6にペースト＋事業所名追加）'!C690)</f>
        <v/>
      </c>
      <c r="J690" s="107"/>
    </row>
    <row r="691" spans="1:10">
      <c r="A691" s="107" t="s">
        <v>1228</v>
      </c>
      <c r="B691" s="134"/>
      <c r="C691" s="136" t="str" cm="1">
        <f t="array" ref="C691">_xlfn.IFS('組織C③（②のG6~P→F6にペースト＋事業所名追加）'!Q691="","",'組織C③（②のG6~P→F6にペースト＋事業所名追加）'!Q691=1,'組織C③（②のG6~P→F6にペースト＋事業所名追加）'!G691,'組織C③（②のG6~P→F6にペースト＋事業所名追加）'!Q691=2,'組織C③（②のG6~P→F6にペースト＋事業所名追加）'!I691,'組織C③（②のG6~P→F6にペースト＋事業所名追加）'!Q691=3,'組織C③（②のG6~P→F6にペースト＋事業所名追加）'!K691,'組織C③（②のG6~P→F6にペースト＋事業所名追加）'!Q691=4,'組織C③（②のG6~P→F6にペースト＋事業所名追加）'!M691,'組織C③（②のG6~P→F6にペースト＋事業所名追加）'!Q691=5,'組織C③（②のG6~P→F6にペースト＋事業所名追加）'!O691)</f>
        <v/>
      </c>
      <c r="D691" s="136" t="str" cm="1">
        <f t="array" ref="D691">_xlfn.IFS('組織C③（②のG6~P→F6にペースト＋事業所名追加）'!Q691="","",'組織C③（②のG6~P→F6にペースト＋事業所名追加）'!Q691=1,"",'組織C③（②のG6~P→F6にペースト＋事業所名追加）'!Q691=2,'組織C③（②のG6~P→F6にペースト＋事業所名追加）'!G691,'組織C③（②のG6~P→F6にペースト＋事業所名追加）'!Q691=3,'組織C③（②のG6~P→F6にペースト＋事業所名追加）'!I691,'組織C③（②のG6~P→F6にペースト＋事業所名追加）'!Q691=4,'組織C③（②のG6~P→F6にペースト＋事業所名追加）'!K691,'組織C③（②のG6~P→F6にペースト＋事業所名追加）'!Q691=5,'組織C③（②のG6~P→F6にペースト＋事業所名追加）'!M691)</f>
        <v/>
      </c>
      <c r="E691" s="107" t="str">
        <f t="shared" si="22"/>
        <v/>
      </c>
      <c r="F691" s="37" t="str">
        <f t="shared" si="21"/>
        <v/>
      </c>
      <c r="G691" s="123" t="str" cm="1">
        <f t="array" ref="G691">IF($G$6="","",_xlfn.IFS('組織C③（②のG6~P→F6にペースト＋事業所名追加）'!Q691="","",'組織C③（②のG6~P→F6にペースト＋事業所名追加）'!Q691=1,'組織C③（②のG6~P→F6にペースト＋事業所名追加）'!F691,'組織C③（②のG6~P→F6にペースト＋事業所名追加）'!Q691=2,'組織C③（②のG6~P→F6にペースト＋事業所名追加）'!H691,'組織C③（②のG6~P→F6にペースト＋事業所名追加）'!Q691=3,'組織C③（②のG6~P→F6にペースト＋事業所名追加）'!J691,'組織C③（②のG6~P→F6にペースト＋事業所名追加）'!Q691=4,'組織C③（②のG6~P→F6にペースト＋事業所名追加）'!L691,'組織C③（②のG6~P→F6にペースト＋事業所名追加）'!Q691=5,'組織C③（②のG6~P→F6にペースト＋事業所名追加）'!N691))</f>
        <v/>
      </c>
      <c r="H691" s="123" t="str" cm="1">
        <f t="array" ref="H691">IF($G$6="","",_xlfn.IFS('組織C③（②のG6~P→F6にペースト＋事業所名追加）'!Q691="","",'組織C③（②のG6~P→F6にペースト＋事業所名追加）'!Q691=1,"",'組織C③（②のG6~P→F6にペースト＋事業所名追加）'!Q691=2,'組織C③（②のG6~P→F6にペースト＋事業所名追加）'!F691,'組織C③（②のG6~P→F6にペースト＋事業所名追加）'!Q691=3,'組織C③（②のG6~P→F6にペースト＋事業所名追加）'!H691,'組織C③（②のG6~P→F6にペースト＋事業所名追加）'!Q691=4,'組織C③（②のG6~P→F6にペースト＋事業所名追加）'!J691,'組織C③（②のG6~P→F6にペースト＋事業所名追加）'!Q691=5,'組織C③（②のG6~P→F6にペースト＋事業所名追加）'!L691))</f>
        <v/>
      </c>
      <c r="I691" s="123" t="str">
        <f>IF('組織C③（②のG6~P→F6にペースト＋事業所名追加）'!C691="","",'組織C③（②のG6~P→F6にペースト＋事業所名追加）'!C691)</f>
        <v/>
      </c>
      <c r="J691" s="107"/>
    </row>
    <row r="692" spans="1:10">
      <c r="A692" s="107" t="s">
        <v>1229</v>
      </c>
      <c r="B692" s="134"/>
      <c r="C692" s="136" t="str" cm="1">
        <f t="array" ref="C692">_xlfn.IFS('組織C③（②のG6~P→F6にペースト＋事業所名追加）'!Q692="","",'組織C③（②のG6~P→F6にペースト＋事業所名追加）'!Q692=1,'組織C③（②のG6~P→F6にペースト＋事業所名追加）'!G692,'組織C③（②のG6~P→F6にペースト＋事業所名追加）'!Q692=2,'組織C③（②のG6~P→F6にペースト＋事業所名追加）'!I692,'組織C③（②のG6~P→F6にペースト＋事業所名追加）'!Q692=3,'組織C③（②のG6~P→F6にペースト＋事業所名追加）'!K692,'組織C③（②のG6~P→F6にペースト＋事業所名追加）'!Q692=4,'組織C③（②のG6~P→F6にペースト＋事業所名追加）'!M692,'組織C③（②のG6~P→F6にペースト＋事業所名追加）'!Q692=5,'組織C③（②のG6~P→F6にペースト＋事業所名追加）'!O692)</f>
        <v/>
      </c>
      <c r="D692" s="136" t="str" cm="1">
        <f t="array" ref="D692">_xlfn.IFS('組織C③（②のG6~P→F6にペースト＋事業所名追加）'!Q692="","",'組織C③（②のG6~P→F6にペースト＋事業所名追加）'!Q692=1,"",'組織C③（②のG6~P→F6にペースト＋事業所名追加）'!Q692=2,'組織C③（②のG6~P→F6にペースト＋事業所名追加）'!G692,'組織C③（②のG6~P→F6にペースト＋事業所名追加）'!Q692=3,'組織C③（②のG6~P→F6にペースト＋事業所名追加）'!I692,'組織C③（②のG6~P→F6にペースト＋事業所名追加）'!Q692=4,'組織C③（②のG6~P→F6にペースト＋事業所名追加）'!K692,'組織C③（②のG6~P→F6にペースト＋事業所名追加）'!Q692=5,'組織C③（②のG6~P→F6にペースト＋事業所名追加）'!M692)</f>
        <v/>
      </c>
      <c r="E692" s="107" t="str">
        <f t="shared" si="22"/>
        <v/>
      </c>
      <c r="F692" s="37" t="str">
        <f t="shared" si="21"/>
        <v/>
      </c>
      <c r="G692" s="123" t="str" cm="1">
        <f t="array" ref="G692">IF($G$6="","",_xlfn.IFS('組織C③（②のG6~P→F6にペースト＋事業所名追加）'!Q692="","",'組織C③（②のG6~P→F6にペースト＋事業所名追加）'!Q692=1,'組織C③（②のG6~P→F6にペースト＋事業所名追加）'!F692,'組織C③（②のG6~P→F6にペースト＋事業所名追加）'!Q692=2,'組織C③（②のG6~P→F6にペースト＋事業所名追加）'!H692,'組織C③（②のG6~P→F6にペースト＋事業所名追加）'!Q692=3,'組織C③（②のG6~P→F6にペースト＋事業所名追加）'!J692,'組織C③（②のG6~P→F6にペースト＋事業所名追加）'!Q692=4,'組織C③（②のG6~P→F6にペースト＋事業所名追加）'!L692,'組織C③（②のG6~P→F6にペースト＋事業所名追加）'!Q692=5,'組織C③（②のG6~P→F6にペースト＋事業所名追加）'!N692))</f>
        <v/>
      </c>
      <c r="H692" s="123" t="str" cm="1">
        <f t="array" ref="H692">IF($G$6="","",_xlfn.IFS('組織C③（②のG6~P→F6にペースト＋事業所名追加）'!Q692="","",'組織C③（②のG6~P→F6にペースト＋事業所名追加）'!Q692=1,"",'組織C③（②のG6~P→F6にペースト＋事業所名追加）'!Q692=2,'組織C③（②のG6~P→F6にペースト＋事業所名追加）'!F692,'組織C③（②のG6~P→F6にペースト＋事業所名追加）'!Q692=3,'組織C③（②のG6~P→F6にペースト＋事業所名追加）'!H692,'組織C③（②のG6~P→F6にペースト＋事業所名追加）'!Q692=4,'組織C③（②のG6~P→F6にペースト＋事業所名追加）'!J692,'組織C③（②のG6~P→F6にペースト＋事業所名追加）'!Q692=5,'組織C③（②のG6~P→F6にペースト＋事業所名追加）'!L692))</f>
        <v/>
      </c>
      <c r="I692" s="123" t="str">
        <f>IF('組織C③（②のG6~P→F6にペースト＋事業所名追加）'!C692="","",'組織C③（②のG6~P→F6にペースト＋事業所名追加）'!C692)</f>
        <v/>
      </c>
      <c r="J692" s="107"/>
    </row>
    <row r="693" spans="1:10">
      <c r="A693" s="107" t="s">
        <v>1230</v>
      </c>
      <c r="B693" s="134"/>
      <c r="C693" s="136" t="str" cm="1">
        <f t="array" ref="C693">_xlfn.IFS('組織C③（②のG6~P→F6にペースト＋事業所名追加）'!Q693="","",'組織C③（②のG6~P→F6にペースト＋事業所名追加）'!Q693=1,'組織C③（②のG6~P→F6にペースト＋事業所名追加）'!G693,'組織C③（②のG6~P→F6にペースト＋事業所名追加）'!Q693=2,'組織C③（②のG6~P→F6にペースト＋事業所名追加）'!I693,'組織C③（②のG6~P→F6にペースト＋事業所名追加）'!Q693=3,'組織C③（②のG6~P→F6にペースト＋事業所名追加）'!K693,'組織C③（②のG6~P→F6にペースト＋事業所名追加）'!Q693=4,'組織C③（②のG6~P→F6にペースト＋事業所名追加）'!M693,'組織C③（②のG6~P→F6にペースト＋事業所名追加）'!Q693=5,'組織C③（②のG6~P→F6にペースト＋事業所名追加）'!O693)</f>
        <v/>
      </c>
      <c r="D693" s="136" t="str" cm="1">
        <f t="array" ref="D693">_xlfn.IFS('組織C③（②のG6~P→F6にペースト＋事業所名追加）'!Q693="","",'組織C③（②のG6~P→F6にペースト＋事業所名追加）'!Q693=1,"",'組織C③（②のG6~P→F6にペースト＋事業所名追加）'!Q693=2,'組織C③（②のG6~P→F6にペースト＋事業所名追加）'!G693,'組織C③（②のG6~P→F6にペースト＋事業所名追加）'!Q693=3,'組織C③（②のG6~P→F6にペースト＋事業所名追加）'!I693,'組織C③（②のG6~P→F6にペースト＋事業所名追加）'!Q693=4,'組織C③（②のG6~P→F6にペースト＋事業所名追加）'!K693,'組織C③（②のG6~P→F6にペースト＋事業所名追加）'!Q693=5,'組織C③（②のG6~P→F6にペースト＋事業所名追加）'!M693)</f>
        <v/>
      </c>
      <c r="E693" s="107" t="str">
        <f t="shared" si="22"/>
        <v/>
      </c>
      <c r="F693" s="37" t="str">
        <f t="shared" si="21"/>
        <v/>
      </c>
      <c r="G693" s="123" t="str" cm="1">
        <f t="array" ref="G693">IF($G$6="","",_xlfn.IFS('組織C③（②のG6~P→F6にペースト＋事業所名追加）'!Q693="","",'組織C③（②のG6~P→F6にペースト＋事業所名追加）'!Q693=1,'組織C③（②のG6~P→F6にペースト＋事業所名追加）'!F693,'組織C③（②のG6~P→F6にペースト＋事業所名追加）'!Q693=2,'組織C③（②のG6~P→F6にペースト＋事業所名追加）'!H693,'組織C③（②のG6~P→F6にペースト＋事業所名追加）'!Q693=3,'組織C③（②のG6~P→F6にペースト＋事業所名追加）'!J693,'組織C③（②のG6~P→F6にペースト＋事業所名追加）'!Q693=4,'組織C③（②のG6~P→F6にペースト＋事業所名追加）'!L693,'組織C③（②のG6~P→F6にペースト＋事業所名追加）'!Q693=5,'組織C③（②のG6~P→F6にペースト＋事業所名追加）'!N693))</f>
        <v/>
      </c>
      <c r="H693" s="123" t="str" cm="1">
        <f t="array" ref="H693">IF($G$6="","",_xlfn.IFS('組織C③（②のG6~P→F6にペースト＋事業所名追加）'!Q693="","",'組織C③（②のG6~P→F6にペースト＋事業所名追加）'!Q693=1,"",'組織C③（②のG6~P→F6にペースト＋事業所名追加）'!Q693=2,'組織C③（②のG6~P→F6にペースト＋事業所名追加）'!F693,'組織C③（②のG6~P→F6にペースト＋事業所名追加）'!Q693=3,'組織C③（②のG6~P→F6にペースト＋事業所名追加）'!H693,'組織C③（②のG6~P→F6にペースト＋事業所名追加）'!Q693=4,'組織C③（②のG6~P→F6にペースト＋事業所名追加）'!J693,'組織C③（②のG6~P→F6にペースト＋事業所名追加）'!Q693=5,'組織C③（②のG6~P→F6にペースト＋事業所名追加）'!L693))</f>
        <v/>
      </c>
      <c r="I693" s="123" t="str">
        <f>IF('組織C③（②のG6~P→F6にペースト＋事業所名追加）'!C693="","",'組織C③（②のG6~P→F6にペースト＋事業所名追加）'!C693)</f>
        <v/>
      </c>
      <c r="J693" s="107"/>
    </row>
    <row r="694" spans="1:10">
      <c r="A694" s="107" t="s">
        <v>1231</v>
      </c>
      <c r="B694" s="134"/>
      <c r="C694" s="136" t="str" cm="1">
        <f t="array" ref="C694">_xlfn.IFS('組織C③（②のG6~P→F6にペースト＋事業所名追加）'!Q694="","",'組織C③（②のG6~P→F6にペースト＋事業所名追加）'!Q694=1,'組織C③（②のG6~P→F6にペースト＋事業所名追加）'!G694,'組織C③（②のG6~P→F6にペースト＋事業所名追加）'!Q694=2,'組織C③（②のG6~P→F6にペースト＋事業所名追加）'!I694,'組織C③（②のG6~P→F6にペースト＋事業所名追加）'!Q694=3,'組織C③（②のG6~P→F6にペースト＋事業所名追加）'!K694,'組織C③（②のG6~P→F6にペースト＋事業所名追加）'!Q694=4,'組織C③（②のG6~P→F6にペースト＋事業所名追加）'!M694,'組織C③（②のG6~P→F6にペースト＋事業所名追加）'!Q694=5,'組織C③（②のG6~P→F6にペースト＋事業所名追加）'!O694)</f>
        <v/>
      </c>
      <c r="D694" s="136" t="str" cm="1">
        <f t="array" ref="D694">_xlfn.IFS('組織C③（②のG6~P→F6にペースト＋事業所名追加）'!Q694="","",'組織C③（②のG6~P→F6にペースト＋事業所名追加）'!Q694=1,"",'組織C③（②のG6~P→F6にペースト＋事業所名追加）'!Q694=2,'組織C③（②のG6~P→F6にペースト＋事業所名追加）'!G694,'組織C③（②のG6~P→F6にペースト＋事業所名追加）'!Q694=3,'組織C③（②のG6~P→F6にペースト＋事業所名追加）'!I694,'組織C③（②のG6~P→F6にペースト＋事業所名追加）'!Q694=4,'組織C③（②のG6~P→F6にペースト＋事業所名追加）'!K694,'組織C③（②のG6~P→F6にペースト＋事業所名追加）'!Q694=5,'組織C③（②のG6~P→F6にペースト＋事業所名追加）'!M694)</f>
        <v/>
      </c>
      <c r="E694" s="107" t="str">
        <f t="shared" si="22"/>
        <v/>
      </c>
      <c r="F694" s="37" t="str">
        <f t="shared" si="21"/>
        <v/>
      </c>
      <c r="G694" s="123" t="str" cm="1">
        <f t="array" ref="G694">IF($G$6="","",_xlfn.IFS('組織C③（②のG6~P→F6にペースト＋事業所名追加）'!Q694="","",'組織C③（②のG6~P→F6にペースト＋事業所名追加）'!Q694=1,'組織C③（②のG6~P→F6にペースト＋事業所名追加）'!F694,'組織C③（②のG6~P→F6にペースト＋事業所名追加）'!Q694=2,'組織C③（②のG6~P→F6にペースト＋事業所名追加）'!H694,'組織C③（②のG6~P→F6にペースト＋事業所名追加）'!Q694=3,'組織C③（②のG6~P→F6にペースト＋事業所名追加）'!J694,'組織C③（②のG6~P→F6にペースト＋事業所名追加）'!Q694=4,'組織C③（②のG6~P→F6にペースト＋事業所名追加）'!L694,'組織C③（②のG6~P→F6にペースト＋事業所名追加）'!Q694=5,'組織C③（②のG6~P→F6にペースト＋事業所名追加）'!N694))</f>
        <v/>
      </c>
      <c r="H694" s="123" t="str" cm="1">
        <f t="array" ref="H694">IF($G$6="","",_xlfn.IFS('組織C③（②のG6~P→F6にペースト＋事業所名追加）'!Q694="","",'組織C③（②のG6~P→F6にペースト＋事業所名追加）'!Q694=1,"",'組織C③（②のG6~P→F6にペースト＋事業所名追加）'!Q694=2,'組織C③（②のG6~P→F6にペースト＋事業所名追加）'!F694,'組織C③（②のG6~P→F6にペースト＋事業所名追加）'!Q694=3,'組織C③（②のG6~P→F6にペースト＋事業所名追加）'!H694,'組織C③（②のG6~P→F6にペースト＋事業所名追加）'!Q694=4,'組織C③（②のG6~P→F6にペースト＋事業所名追加）'!J694,'組織C③（②のG6~P→F6にペースト＋事業所名追加）'!Q694=5,'組織C③（②のG6~P→F6にペースト＋事業所名追加）'!L694))</f>
        <v/>
      </c>
      <c r="I694" s="123" t="str">
        <f>IF('組織C③（②のG6~P→F6にペースト＋事業所名追加）'!C694="","",'組織C③（②のG6~P→F6にペースト＋事業所名追加）'!C694)</f>
        <v/>
      </c>
      <c r="J694" s="107"/>
    </row>
    <row r="695" spans="1:10">
      <c r="A695" s="107" t="s">
        <v>1232</v>
      </c>
      <c r="B695" s="134"/>
      <c r="C695" s="136" t="str" cm="1">
        <f t="array" ref="C695">_xlfn.IFS('組織C③（②のG6~P→F6にペースト＋事業所名追加）'!Q695="","",'組織C③（②のG6~P→F6にペースト＋事業所名追加）'!Q695=1,'組織C③（②のG6~P→F6にペースト＋事業所名追加）'!G695,'組織C③（②のG6~P→F6にペースト＋事業所名追加）'!Q695=2,'組織C③（②のG6~P→F6にペースト＋事業所名追加）'!I695,'組織C③（②のG6~P→F6にペースト＋事業所名追加）'!Q695=3,'組織C③（②のG6~P→F6にペースト＋事業所名追加）'!K695,'組織C③（②のG6~P→F6にペースト＋事業所名追加）'!Q695=4,'組織C③（②のG6~P→F6にペースト＋事業所名追加）'!M695,'組織C③（②のG6~P→F6にペースト＋事業所名追加）'!Q695=5,'組織C③（②のG6~P→F6にペースト＋事業所名追加）'!O695)</f>
        <v/>
      </c>
      <c r="D695" s="136" t="str" cm="1">
        <f t="array" ref="D695">_xlfn.IFS('組織C③（②のG6~P→F6にペースト＋事業所名追加）'!Q695="","",'組織C③（②のG6~P→F6にペースト＋事業所名追加）'!Q695=1,"",'組織C③（②のG6~P→F6にペースト＋事業所名追加）'!Q695=2,'組織C③（②のG6~P→F6にペースト＋事業所名追加）'!G695,'組織C③（②のG6~P→F6にペースト＋事業所名追加）'!Q695=3,'組織C③（②のG6~P→F6にペースト＋事業所名追加）'!I695,'組織C③（②のG6~P→F6にペースト＋事業所名追加）'!Q695=4,'組織C③（②のG6~P→F6にペースト＋事業所名追加）'!K695,'組織C③（②のG6~P→F6にペースト＋事業所名追加）'!Q695=5,'組織C③（②のG6~P→F6にペースト＋事業所名追加）'!M695)</f>
        <v/>
      </c>
      <c r="E695" s="107" t="str">
        <f t="shared" si="22"/>
        <v/>
      </c>
      <c r="F695" s="37" t="str">
        <f t="shared" si="21"/>
        <v/>
      </c>
      <c r="G695" s="123" t="str" cm="1">
        <f t="array" ref="G695">IF($G$6="","",_xlfn.IFS('組織C③（②のG6~P→F6にペースト＋事業所名追加）'!Q695="","",'組織C③（②のG6~P→F6にペースト＋事業所名追加）'!Q695=1,'組織C③（②のG6~P→F6にペースト＋事業所名追加）'!F695,'組織C③（②のG6~P→F6にペースト＋事業所名追加）'!Q695=2,'組織C③（②のG6~P→F6にペースト＋事業所名追加）'!H695,'組織C③（②のG6~P→F6にペースト＋事業所名追加）'!Q695=3,'組織C③（②のG6~P→F6にペースト＋事業所名追加）'!J695,'組織C③（②のG6~P→F6にペースト＋事業所名追加）'!Q695=4,'組織C③（②のG6~P→F6にペースト＋事業所名追加）'!L695,'組織C③（②のG6~P→F6にペースト＋事業所名追加）'!Q695=5,'組織C③（②のG6~P→F6にペースト＋事業所名追加）'!N695))</f>
        <v/>
      </c>
      <c r="H695" s="123" t="str" cm="1">
        <f t="array" ref="H695">IF($G$6="","",_xlfn.IFS('組織C③（②のG6~P→F6にペースト＋事業所名追加）'!Q695="","",'組織C③（②のG6~P→F6にペースト＋事業所名追加）'!Q695=1,"",'組織C③（②のG6~P→F6にペースト＋事業所名追加）'!Q695=2,'組織C③（②のG6~P→F6にペースト＋事業所名追加）'!F695,'組織C③（②のG6~P→F6にペースト＋事業所名追加）'!Q695=3,'組織C③（②のG6~P→F6にペースト＋事業所名追加）'!H695,'組織C③（②のG6~P→F6にペースト＋事業所名追加）'!Q695=4,'組織C③（②のG6~P→F6にペースト＋事業所名追加）'!J695,'組織C③（②のG6~P→F6にペースト＋事業所名追加）'!Q695=5,'組織C③（②のG6~P→F6にペースト＋事業所名追加）'!L695))</f>
        <v/>
      </c>
      <c r="I695" s="123" t="str">
        <f>IF('組織C③（②のG6~P→F6にペースト＋事業所名追加）'!C695="","",'組織C③（②のG6~P→F6にペースト＋事業所名追加）'!C695)</f>
        <v/>
      </c>
      <c r="J695" s="107"/>
    </row>
    <row r="696" spans="1:10">
      <c r="A696" s="107" t="s">
        <v>1233</v>
      </c>
      <c r="B696" s="134"/>
      <c r="C696" s="136" t="str" cm="1">
        <f t="array" ref="C696">_xlfn.IFS('組織C③（②のG6~P→F6にペースト＋事業所名追加）'!Q696="","",'組織C③（②のG6~P→F6にペースト＋事業所名追加）'!Q696=1,'組織C③（②のG6~P→F6にペースト＋事業所名追加）'!G696,'組織C③（②のG6~P→F6にペースト＋事業所名追加）'!Q696=2,'組織C③（②のG6~P→F6にペースト＋事業所名追加）'!I696,'組織C③（②のG6~P→F6にペースト＋事業所名追加）'!Q696=3,'組織C③（②のG6~P→F6にペースト＋事業所名追加）'!K696,'組織C③（②のG6~P→F6にペースト＋事業所名追加）'!Q696=4,'組織C③（②のG6~P→F6にペースト＋事業所名追加）'!M696,'組織C③（②のG6~P→F6にペースト＋事業所名追加）'!Q696=5,'組織C③（②のG6~P→F6にペースト＋事業所名追加）'!O696)</f>
        <v/>
      </c>
      <c r="D696" s="136" t="str" cm="1">
        <f t="array" ref="D696">_xlfn.IFS('組織C③（②のG6~P→F6にペースト＋事業所名追加）'!Q696="","",'組織C③（②のG6~P→F6にペースト＋事業所名追加）'!Q696=1,"",'組織C③（②のG6~P→F6にペースト＋事業所名追加）'!Q696=2,'組織C③（②のG6~P→F6にペースト＋事業所名追加）'!G696,'組織C③（②のG6~P→F6にペースト＋事業所名追加）'!Q696=3,'組織C③（②のG6~P→F6にペースト＋事業所名追加）'!I696,'組織C③（②のG6~P→F6にペースト＋事業所名追加）'!Q696=4,'組織C③（②のG6~P→F6にペースト＋事業所名追加）'!K696,'組織C③（②のG6~P→F6にペースト＋事業所名追加）'!Q696=5,'組織C③（②のG6~P→F6にペースト＋事業所名追加）'!M696)</f>
        <v/>
      </c>
      <c r="E696" s="107" t="str">
        <f t="shared" si="22"/>
        <v/>
      </c>
      <c r="F696" s="37" t="str">
        <f t="shared" si="21"/>
        <v/>
      </c>
      <c r="G696" s="123" t="str" cm="1">
        <f t="array" ref="G696">IF($G$6="","",_xlfn.IFS('組織C③（②のG6~P→F6にペースト＋事業所名追加）'!Q696="","",'組織C③（②のG6~P→F6にペースト＋事業所名追加）'!Q696=1,'組織C③（②のG6~P→F6にペースト＋事業所名追加）'!F696,'組織C③（②のG6~P→F6にペースト＋事業所名追加）'!Q696=2,'組織C③（②のG6~P→F6にペースト＋事業所名追加）'!H696,'組織C③（②のG6~P→F6にペースト＋事業所名追加）'!Q696=3,'組織C③（②のG6~P→F6にペースト＋事業所名追加）'!J696,'組織C③（②のG6~P→F6にペースト＋事業所名追加）'!Q696=4,'組織C③（②のG6~P→F6にペースト＋事業所名追加）'!L696,'組織C③（②のG6~P→F6にペースト＋事業所名追加）'!Q696=5,'組織C③（②のG6~P→F6にペースト＋事業所名追加）'!N696))</f>
        <v/>
      </c>
      <c r="H696" s="123" t="str" cm="1">
        <f t="array" ref="H696">IF($G$6="","",_xlfn.IFS('組織C③（②のG6~P→F6にペースト＋事業所名追加）'!Q696="","",'組織C③（②のG6~P→F6にペースト＋事業所名追加）'!Q696=1,"",'組織C③（②のG6~P→F6にペースト＋事業所名追加）'!Q696=2,'組織C③（②のG6~P→F6にペースト＋事業所名追加）'!F696,'組織C③（②のG6~P→F6にペースト＋事業所名追加）'!Q696=3,'組織C③（②のG6~P→F6にペースト＋事業所名追加）'!H696,'組織C③（②のG6~P→F6にペースト＋事業所名追加）'!Q696=4,'組織C③（②のG6~P→F6にペースト＋事業所名追加）'!J696,'組織C③（②のG6~P→F6にペースト＋事業所名追加）'!Q696=5,'組織C③（②のG6~P→F6にペースト＋事業所名追加）'!L696))</f>
        <v/>
      </c>
      <c r="I696" s="123" t="str">
        <f>IF('組織C③（②のG6~P→F6にペースト＋事業所名追加）'!C696="","",'組織C③（②のG6~P→F6にペースト＋事業所名追加）'!C696)</f>
        <v/>
      </c>
      <c r="J696" s="107"/>
    </row>
    <row r="697" spans="1:10">
      <c r="A697" s="107" t="s">
        <v>1234</v>
      </c>
      <c r="B697" s="134"/>
      <c r="C697" s="136" t="str" cm="1">
        <f t="array" ref="C697">_xlfn.IFS('組織C③（②のG6~P→F6にペースト＋事業所名追加）'!Q697="","",'組織C③（②のG6~P→F6にペースト＋事業所名追加）'!Q697=1,'組織C③（②のG6~P→F6にペースト＋事業所名追加）'!G697,'組織C③（②のG6~P→F6にペースト＋事業所名追加）'!Q697=2,'組織C③（②のG6~P→F6にペースト＋事業所名追加）'!I697,'組織C③（②のG6~P→F6にペースト＋事業所名追加）'!Q697=3,'組織C③（②のG6~P→F6にペースト＋事業所名追加）'!K697,'組織C③（②のG6~P→F6にペースト＋事業所名追加）'!Q697=4,'組織C③（②のG6~P→F6にペースト＋事業所名追加）'!M697,'組織C③（②のG6~P→F6にペースト＋事業所名追加）'!Q697=5,'組織C③（②のG6~P→F6にペースト＋事業所名追加）'!O697)</f>
        <v/>
      </c>
      <c r="D697" s="136" t="str" cm="1">
        <f t="array" ref="D697">_xlfn.IFS('組織C③（②のG6~P→F6にペースト＋事業所名追加）'!Q697="","",'組織C③（②のG6~P→F6にペースト＋事業所名追加）'!Q697=1,"",'組織C③（②のG6~P→F6にペースト＋事業所名追加）'!Q697=2,'組織C③（②のG6~P→F6にペースト＋事業所名追加）'!G697,'組織C③（②のG6~P→F6にペースト＋事業所名追加）'!Q697=3,'組織C③（②のG6~P→F6にペースト＋事業所名追加）'!I697,'組織C③（②のG6~P→F6にペースト＋事業所名追加）'!Q697=4,'組織C③（②のG6~P→F6にペースト＋事業所名追加）'!K697,'組織C③（②のG6~P→F6にペースト＋事業所名追加）'!Q697=5,'組織C③（②のG6~P→F6にペースト＋事業所名追加）'!M697)</f>
        <v/>
      </c>
      <c r="E697" s="107" t="str">
        <f t="shared" si="22"/>
        <v/>
      </c>
      <c r="F697" s="37" t="str">
        <f t="shared" si="21"/>
        <v/>
      </c>
      <c r="G697" s="123" t="str" cm="1">
        <f t="array" ref="G697">IF($G$6="","",_xlfn.IFS('組織C③（②のG6~P→F6にペースト＋事業所名追加）'!Q697="","",'組織C③（②のG6~P→F6にペースト＋事業所名追加）'!Q697=1,'組織C③（②のG6~P→F6にペースト＋事業所名追加）'!F697,'組織C③（②のG6~P→F6にペースト＋事業所名追加）'!Q697=2,'組織C③（②のG6~P→F6にペースト＋事業所名追加）'!H697,'組織C③（②のG6~P→F6にペースト＋事業所名追加）'!Q697=3,'組織C③（②のG6~P→F6にペースト＋事業所名追加）'!J697,'組織C③（②のG6~P→F6にペースト＋事業所名追加）'!Q697=4,'組織C③（②のG6~P→F6にペースト＋事業所名追加）'!L697,'組織C③（②のG6~P→F6にペースト＋事業所名追加）'!Q697=5,'組織C③（②のG6~P→F6にペースト＋事業所名追加）'!N697))</f>
        <v/>
      </c>
      <c r="H697" s="123" t="str" cm="1">
        <f t="array" ref="H697">IF($G$6="","",_xlfn.IFS('組織C③（②のG6~P→F6にペースト＋事業所名追加）'!Q697="","",'組織C③（②のG6~P→F6にペースト＋事業所名追加）'!Q697=1,"",'組織C③（②のG6~P→F6にペースト＋事業所名追加）'!Q697=2,'組織C③（②のG6~P→F6にペースト＋事業所名追加）'!F697,'組織C③（②のG6~P→F6にペースト＋事業所名追加）'!Q697=3,'組織C③（②のG6~P→F6にペースト＋事業所名追加）'!H697,'組織C③（②のG6~P→F6にペースト＋事業所名追加）'!Q697=4,'組織C③（②のG6~P→F6にペースト＋事業所名追加）'!J697,'組織C③（②のG6~P→F6にペースト＋事業所名追加）'!Q697=5,'組織C③（②のG6~P→F6にペースト＋事業所名追加）'!L697))</f>
        <v/>
      </c>
      <c r="I697" s="123" t="str">
        <f>IF('組織C③（②のG6~P→F6にペースト＋事業所名追加）'!C697="","",'組織C③（②のG6~P→F6にペースト＋事業所名追加）'!C697)</f>
        <v/>
      </c>
      <c r="J697" s="107"/>
    </row>
    <row r="698" spans="1:10">
      <c r="A698" s="107" t="s">
        <v>1235</v>
      </c>
      <c r="B698" s="134"/>
      <c r="C698" s="136" t="str" cm="1">
        <f t="array" ref="C698">_xlfn.IFS('組織C③（②のG6~P→F6にペースト＋事業所名追加）'!Q698="","",'組織C③（②のG6~P→F6にペースト＋事業所名追加）'!Q698=1,'組織C③（②のG6~P→F6にペースト＋事業所名追加）'!G698,'組織C③（②のG6~P→F6にペースト＋事業所名追加）'!Q698=2,'組織C③（②のG6~P→F6にペースト＋事業所名追加）'!I698,'組織C③（②のG6~P→F6にペースト＋事業所名追加）'!Q698=3,'組織C③（②のG6~P→F6にペースト＋事業所名追加）'!K698,'組織C③（②のG6~P→F6にペースト＋事業所名追加）'!Q698=4,'組織C③（②のG6~P→F6にペースト＋事業所名追加）'!M698,'組織C③（②のG6~P→F6にペースト＋事業所名追加）'!Q698=5,'組織C③（②のG6~P→F6にペースト＋事業所名追加）'!O698)</f>
        <v/>
      </c>
      <c r="D698" s="136" t="str" cm="1">
        <f t="array" ref="D698">_xlfn.IFS('組織C③（②のG6~P→F6にペースト＋事業所名追加）'!Q698="","",'組織C③（②のG6~P→F6にペースト＋事業所名追加）'!Q698=1,"",'組織C③（②のG6~P→F6にペースト＋事業所名追加）'!Q698=2,'組織C③（②のG6~P→F6にペースト＋事業所名追加）'!G698,'組織C③（②のG6~P→F6にペースト＋事業所名追加）'!Q698=3,'組織C③（②のG6~P→F6にペースト＋事業所名追加）'!I698,'組織C③（②のG6~P→F6にペースト＋事業所名追加）'!Q698=4,'組織C③（②のG6~P→F6にペースト＋事業所名追加）'!K698,'組織C③（②のG6~P→F6にペースト＋事業所名追加）'!Q698=5,'組織C③（②のG6~P→F6にペースト＋事業所名追加）'!M698)</f>
        <v/>
      </c>
      <c r="E698" s="107" t="str">
        <f t="shared" si="22"/>
        <v/>
      </c>
      <c r="F698" s="37" t="str">
        <f t="shared" si="21"/>
        <v/>
      </c>
      <c r="G698" s="123" t="str" cm="1">
        <f t="array" ref="G698">IF($G$6="","",_xlfn.IFS('組織C③（②のG6~P→F6にペースト＋事業所名追加）'!Q698="","",'組織C③（②のG6~P→F6にペースト＋事業所名追加）'!Q698=1,'組織C③（②のG6~P→F6にペースト＋事業所名追加）'!F698,'組織C③（②のG6~P→F6にペースト＋事業所名追加）'!Q698=2,'組織C③（②のG6~P→F6にペースト＋事業所名追加）'!H698,'組織C③（②のG6~P→F6にペースト＋事業所名追加）'!Q698=3,'組織C③（②のG6~P→F6にペースト＋事業所名追加）'!J698,'組織C③（②のG6~P→F6にペースト＋事業所名追加）'!Q698=4,'組織C③（②のG6~P→F6にペースト＋事業所名追加）'!L698,'組織C③（②のG6~P→F6にペースト＋事業所名追加）'!Q698=5,'組織C③（②のG6~P→F6にペースト＋事業所名追加）'!N698))</f>
        <v/>
      </c>
      <c r="H698" s="123" t="str" cm="1">
        <f t="array" ref="H698">IF($G$6="","",_xlfn.IFS('組織C③（②のG6~P→F6にペースト＋事業所名追加）'!Q698="","",'組織C③（②のG6~P→F6にペースト＋事業所名追加）'!Q698=1,"",'組織C③（②のG6~P→F6にペースト＋事業所名追加）'!Q698=2,'組織C③（②のG6~P→F6にペースト＋事業所名追加）'!F698,'組織C③（②のG6~P→F6にペースト＋事業所名追加）'!Q698=3,'組織C③（②のG6~P→F6にペースト＋事業所名追加）'!H698,'組織C③（②のG6~P→F6にペースト＋事業所名追加）'!Q698=4,'組織C③（②のG6~P→F6にペースト＋事業所名追加）'!J698,'組織C③（②のG6~P→F6にペースト＋事業所名追加）'!Q698=5,'組織C③（②のG6~P→F6にペースト＋事業所名追加）'!L698))</f>
        <v/>
      </c>
      <c r="I698" s="123" t="str">
        <f>IF('組織C③（②のG6~P→F6にペースト＋事業所名追加）'!C698="","",'組織C③（②のG6~P→F6にペースト＋事業所名追加）'!C698)</f>
        <v/>
      </c>
      <c r="J698" s="107"/>
    </row>
    <row r="699" spans="1:10">
      <c r="A699" s="107" t="s">
        <v>1236</v>
      </c>
      <c r="B699" s="134"/>
      <c r="C699" s="136" t="str" cm="1">
        <f t="array" ref="C699">_xlfn.IFS('組織C③（②のG6~P→F6にペースト＋事業所名追加）'!Q699="","",'組織C③（②のG6~P→F6にペースト＋事業所名追加）'!Q699=1,'組織C③（②のG6~P→F6にペースト＋事業所名追加）'!G699,'組織C③（②のG6~P→F6にペースト＋事業所名追加）'!Q699=2,'組織C③（②のG6~P→F6にペースト＋事業所名追加）'!I699,'組織C③（②のG6~P→F6にペースト＋事業所名追加）'!Q699=3,'組織C③（②のG6~P→F6にペースト＋事業所名追加）'!K699,'組織C③（②のG6~P→F6にペースト＋事業所名追加）'!Q699=4,'組織C③（②のG6~P→F6にペースト＋事業所名追加）'!M699,'組織C③（②のG6~P→F6にペースト＋事業所名追加）'!Q699=5,'組織C③（②のG6~P→F6にペースト＋事業所名追加）'!O699)</f>
        <v/>
      </c>
      <c r="D699" s="136" t="str" cm="1">
        <f t="array" ref="D699">_xlfn.IFS('組織C③（②のG6~P→F6にペースト＋事業所名追加）'!Q699="","",'組織C③（②のG6~P→F6にペースト＋事業所名追加）'!Q699=1,"",'組織C③（②のG6~P→F6にペースト＋事業所名追加）'!Q699=2,'組織C③（②のG6~P→F6にペースト＋事業所名追加）'!G699,'組織C③（②のG6~P→F6にペースト＋事業所名追加）'!Q699=3,'組織C③（②のG6~P→F6にペースト＋事業所名追加）'!I699,'組織C③（②のG6~P→F6にペースト＋事業所名追加）'!Q699=4,'組織C③（②のG6~P→F6にペースト＋事業所名追加）'!K699,'組織C③（②のG6~P→F6にペースト＋事業所名追加）'!Q699=5,'組織C③（②のG6~P→F6にペースト＋事業所名追加）'!M699)</f>
        <v/>
      </c>
      <c r="E699" s="107" t="str">
        <f t="shared" si="22"/>
        <v/>
      </c>
      <c r="F699" s="37" t="str">
        <f t="shared" si="21"/>
        <v/>
      </c>
      <c r="G699" s="123" t="str" cm="1">
        <f t="array" ref="G699">IF($G$6="","",_xlfn.IFS('組織C③（②のG6~P→F6にペースト＋事業所名追加）'!Q699="","",'組織C③（②のG6~P→F6にペースト＋事業所名追加）'!Q699=1,'組織C③（②のG6~P→F6にペースト＋事業所名追加）'!F699,'組織C③（②のG6~P→F6にペースト＋事業所名追加）'!Q699=2,'組織C③（②のG6~P→F6にペースト＋事業所名追加）'!H699,'組織C③（②のG6~P→F6にペースト＋事業所名追加）'!Q699=3,'組織C③（②のG6~P→F6にペースト＋事業所名追加）'!J699,'組織C③（②のG6~P→F6にペースト＋事業所名追加）'!Q699=4,'組織C③（②のG6~P→F6にペースト＋事業所名追加）'!L699,'組織C③（②のG6~P→F6にペースト＋事業所名追加）'!Q699=5,'組織C③（②のG6~P→F6にペースト＋事業所名追加）'!N699))</f>
        <v/>
      </c>
      <c r="H699" s="123" t="str" cm="1">
        <f t="array" ref="H699">IF($G$6="","",_xlfn.IFS('組織C③（②のG6~P→F6にペースト＋事業所名追加）'!Q699="","",'組織C③（②のG6~P→F6にペースト＋事業所名追加）'!Q699=1,"",'組織C③（②のG6~P→F6にペースト＋事業所名追加）'!Q699=2,'組織C③（②のG6~P→F6にペースト＋事業所名追加）'!F699,'組織C③（②のG6~P→F6にペースト＋事業所名追加）'!Q699=3,'組織C③（②のG6~P→F6にペースト＋事業所名追加）'!H699,'組織C③（②のG6~P→F6にペースト＋事業所名追加）'!Q699=4,'組織C③（②のG6~P→F6にペースト＋事業所名追加）'!J699,'組織C③（②のG6~P→F6にペースト＋事業所名追加）'!Q699=5,'組織C③（②のG6~P→F6にペースト＋事業所名追加）'!L699))</f>
        <v/>
      </c>
      <c r="I699" s="123" t="str">
        <f>IF('組織C③（②のG6~P→F6にペースト＋事業所名追加）'!C699="","",'組織C③（②のG6~P→F6にペースト＋事業所名追加）'!C699)</f>
        <v/>
      </c>
      <c r="J699" s="107"/>
    </row>
    <row r="700" spans="1:10">
      <c r="A700" s="107" t="s">
        <v>1237</v>
      </c>
      <c r="B700" s="134"/>
      <c r="C700" s="136" t="str" cm="1">
        <f t="array" ref="C700">_xlfn.IFS('組織C③（②のG6~P→F6にペースト＋事業所名追加）'!Q700="","",'組織C③（②のG6~P→F6にペースト＋事業所名追加）'!Q700=1,'組織C③（②のG6~P→F6にペースト＋事業所名追加）'!G700,'組織C③（②のG6~P→F6にペースト＋事業所名追加）'!Q700=2,'組織C③（②のG6~P→F6にペースト＋事業所名追加）'!I700,'組織C③（②のG6~P→F6にペースト＋事業所名追加）'!Q700=3,'組織C③（②のG6~P→F6にペースト＋事業所名追加）'!K700,'組織C③（②のG6~P→F6にペースト＋事業所名追加）'!Q700=4,'組織C③（②のG6~P→F6にペースト＋事業所名追加）'!M700,'組織C③（②のG6~P→F6にペースト＋事業所名追加）'!Q700=5,'組織C③（②のG6~P→F6にペースト＋事業所名追加）'!O700)</f>
        <v/>
      </c>
      <c r="D700" s="136" t="str" cm="1">
        <f t="array" ref="D700">_xlfn.IFS('組織C③（②のG6~P→F6にペースト＋事業所名追加）'!Q700="","",'組織C③（②のG6~P→F6にペースト＋事業所名追加）'!Q700=1,"",'組織C③（②のG6~P→F6にペースト＋事業所名追加）'!Q700=2,'組織C③（②のG6~P→F6にペースト＋事業所名追加）'!G700,'組織C③（②のG6~P→F6にペースト＋事業所名追加）'!Q700=3,'組織C③（②のG6~P→F6にペースト＋事業所名追加）'!I700,'組織C③（②のG6~P→F6にペースト＋事業所名追加）'!Q700=4,'組織C③（②のG6~P→F6にペースト＋事業所名追加）'!K700,'組織C③（②のG6~P→F6にペースト＋事業所名追加）'!Q700=5,'組織C③（②のG6~P→F6にペースト＋事業所名追加）'!M700)</f>
        <v/>
      </c>
      <c r="E700" s="107" t="str">
        <f t="shared" si="22"/>
        <v/>
      </c>
      <c r="F700" s="37" t="str">
        <f t="shared" si="21"/>
        <v/>
      </c>
      <c r="G700" s="123" t="str" cm="1">
        <f t="array" ref="G700">IF($G$6="","",_xlfn.IFS('組織C③（②のG6~P→F6にペースト＋事業所名追加）'!Q700="","",'組織C③（②のG6~P→F6にペースト＋事業所名追加）'!Q700=1,'組織C③（②のG6~P→F6にペースト＋事業所名追加）'!F700,'組織C③（②のG6~P→F6にペースト＋事業所名追加）'!Q700=2,'組織C③（②のG6~P→F6にペースト＋事業所名追加）'!H700,'組織C③（②のG6~P→F6にペースト＋事業所名追加）'!Q700=3,'組織C③（②のG6~P→F6にペースト＋事業所名追加）'!J700,'組織C③（②のG6~P→F6にペースト＋事業所名追加）'!Q700=4,'組織C③（②のG6~P→F6にペースト＋事業所名追加）'!L700,'組織C③（②のG6~P→F6にペースト＋事業所名追加）'!Q700=5,'組織C③（②のG6~P→F6にペースト＋事業所名追加）'!N700))</f>
        <v/>
      </c>
      <c r="H700" s="123" t="str" cm="1">
        <f t="array" ref="H700">IF($G$6="","",_xlfn.IFS('組織C③（②のG6~P→F6にペースト＋事業所名追加）'!Q700="","",'組織C③（②のG6~P→F6にペースト＋事業所名追加）'!Q700=1,"",'組織C③（②のG6~P→F6にペースト＋事業所名追加）'!Q700=2,'組織C③（②のG6~P→F6にペースト＋事業所名追加）'!F700,'組織C③（②のG6~P→F6にペースト＋事業所名追加）'!Q700=3,'組織C③（②のG6~P→F6にペースト＋事業所名追加）'!H700,'組織C③（②のG6~P→F6にペースト＋事業所名追加）'!Q700=4,'組織C③（②のG6~P→F6にペースト＋事業所名追加）'!J700,'組織C③（②のG6~P→F6にペースト＋事業所名追加）'!Q700=5,'組織C③（②のG6~P→F6にペースト＋事業所名追加）'!L700))</f>
        <v/>
      </c>
      <c r="I700" s="123" t="str">
        <f>IF('組織C③（②のG6~P→F6にペースト＋事業所名追加）'!C700="","",'組織C③（②のG6~P→F6にペースト＋事業所名追加）'!C700)</f>
        <v/>
      </c>
      <c r="J700" s="107"/>
    </row>
    <row r="701" spans="1:10">
      <c r="A701" s="107" t="s">
        <v>1238</v>
      </c>
      <c r="B701" s="134"/>
      <c r="C701" s="136" t="str" cm="1">
        <f t="array" ref="C701">_xlfn.IFS('組織C③（②のG6~P→F6にペースト＋事業所名追加）'!Q701="","",'組織C③（②のG6~P→F6にペースト＋事業所名追加）'!Q701=1,'組織C③（②のG6~P→F6にペースト＋事業所名追加）'!G701,'組織C③（②のG6~P→F6にペースト＋事業所名追加）'!Q701=2,'組織C③（②のG6~P→F6にペースト＋事業所名追加）'!I701,'組織C③（②のG6~P→F6にペースト＋事業所名追加）'!Q701=3,'組織C③（②のG6~P→F6にペースト＋事業所名追加）'!K701,'組織C③（②のG6~P→F6にペースト＋事業所名追加）'!Q701=4,'組織C③（②のG6~P→F6にペースト＋事業所名追加）'!M701,'組織C③（②のG6~P→F6にペースト＋事業所名追加）'!Q701=5,'組織C③（②のG6~P→F6にペースト＋事業所名追加）'!O701)</f>
        <v/>
      </c>
      <c r="D701" s="136" t="str" cm="1">
        <f t="array" ref="D701">_xlfn.IFS('組織C③（②のG6~P→F6にペースト＋事業所名追加）'!Q701="","",'組織C③（②のG6~P→F6にペースト＋事業所名追加）'!Q701=1,"",'組織C③（②のG6~P→F6にペースト＋事業所名追加）'!Q701=2,'組織C③（②のG6~P→F6にペースト＋事業所名追加）'!G701,'組織C③（②のG6~P→F6にペースト＋事業所名追加）'!Q701=3,'組織C③（②のG6~P→F6にペースト＋事業所名追加）'!I701,'組織C③（②のG6~P→F6にペースト＋事業所名追加）'!Q701=4,'組織C③（②のG6~P→F6にペースト＋事業所名追加）'!K701,'組織C③（②のG6~P→F6にペースト＋事業所名追加）'!Q701=5,'組織C③（②のG6~P→F6にペースト＋事業所名追加）'!M701)</f>
        <v/>
      </c>
      <c r="E701" s="107" t="str">
        <f t="shared" si="22"/>
        <v/>
      </c>
      <c r="F701" s="37" t="str">
        <f t="shared" si="21"/>
        <v/>
      </c>
      <c r="G701" s="123" t="str" cm="1">
        <f t="array" ref="G701">IF($G$6="","",_xlfn.IFS('組織C③（②のG6~P→F6にペースト＋事業所名追加）'!Q701="","",'組織C③（②のG6~P→F6にペースト＋事業所名追加）'!Q701=1,'組織C③（②のG6~P→F6にペースト＋事業所名追加）'!F701,'組織C③（②のG6~P→F6にペースト＋事業所名追加）'!Q701=2,'組織C③（②のG6~P→F6にペースト＋事業所名追加）'!H701,'組織C③（②のG6~P→F6にペースト＋事業所名追加）'!Q701=3,'組織C③（②のG6~P→F6にペースト＋事業所名追加）'!J701,'組織C③（②のG6~P→F6にペースト＋事業所名追加）'!Q701=4,'組織C③（②のG6~P→F6にペースト＋事業所名追加）'!L701,'組織C③（②のG6~P→F6にペースト＋事業所名追加）'!Q701=5,'組織C③（②のG6~P→F6にペースト＋事業所名追加）'!N701))</f>
        <v/>
      </c>
      <c r="H701" s="123" t="str" cm="1">
        <f t="array" ref="H701">IF($G$6="","",_xlfn.IFS('組織C③（②のG6~P→F6にペースト＋事業所名追加）'!Q701="","",'組織C③（②のG6~P→F6にペースト＋事業所名追加）'!Q701=1,"",'組織C③（②のG6~P→F6にペースト＋事業所名追加）'!Q701=2,'組織C③（②のG6~P→F6にペースト＋事業所名追加）'!F701,'組織C③（②のG6~P→F6にペースト＋事業所名追加）'!Q701=3,'組織C③（②のG6~P→F6にペースト＋事業所名追加）'!H701,'組織C③（②のG6~P→F6にペースト＋事業所名追加）'!Q701=4,'組織C③（②のG6~P→F6にペースト＋事業所名追加）'!J701,'組織C③（②のG6~P→F6にペースト＋事業所名追加）'!Q701=5,'組織C③（②のG6~P→F6にペースト＋事業所名追加）'!L701))</f>
        <v/>
      </c>
      <c r="I701" s="123" t="str">
        <f>IF('組織C③（②のG6~P→F6にペースト＋事業所名追加）'!C701="","",'組織C③（②のG6~P→F6にペースト＋事業所名追加）'!C701)</f>
        <v/>
      </c>
      <c r="J701" s="107"/>
    </row>
    <row r="702" spans="1:10">
      <c r="A702" s="107" t="s">
        <v>1239</v>
      </c>
      <c r="B702" s="134"/>
      <c r="C702" s="136" t="str" cm="1">
        <f t="array" ref="C702">_xlfn.IFS('組織C③（②のG6~P→F6にペースト＋事業所名追加）'!Q702="","",'組織C③（②のG6~P→F6にペースト＋事業所名追加）'!Q702=1,'組織C③（②のG6~P→F6にペースト＋事業所名追加）'!G702,'組織C③（②のG6~P→F6にペースト＋事業所名追加）'!Q702=2,'組織C③（②のG6~P→F6にペースト＋事業所名追加）'!I702,'組織C③（②のG6~P→F6にペースト＋事業所名追加）'!Q702=3,'組織C③（②のG6~P→F6にペースト＋事業所名追加）'!K702,'組織C③（②のG6~P→F6にペースト＋事業所名追加）'!Q702=4,'組織C③（②のG6~P→F6にペースト＋事業所名追加）'!M702,'組織C③（②のG6~P→F6にペースト＋事業所名追加）'!Q702=5,'組織C③（②のG6~P→F6にペースト＋事業所名追加）'!O702)</f>
        <v/>
      </c>
      <c r="D702" s="136" t="str" cm="1">
        <f t="array" ref="D702">_xlfn.IFS('組織C③（②のG6~P→F6にペースト＋事業所名追加）'!Q702="","",'組織C③（②のG6~P→F6にペースト＋事業所名追加）'!Q702=1,"",'組織C③（②のG6~P→F6にペースト＋事業所名追加）'!Q702=2,'組織C③（②のG6~P→F6にペースト＋事業所名追加）'!G702,'組織C③（②のG6~P→F6にペースト＋事業所名追加）'!Q702=3,'組織C③（②のG6~P→F6にペースト＋事業所名追加）'!I702,'組織C③（②のG6~P→F6にペースト＋事業所名追加）'!Q702=4,'組織C③（②のG6~P→F6にペースト＋事業所名追加）'!K702,'組織C③（②のG6~P→F6にペースト＋事業所名追加）'!Q702=5,'組織C③（②のG6~P→F6にペースト＋事業所名追加）'!M702)</f>
        <v/>
      </c>
      <c r="E702" s="107" t="str">
        <f t="shared" si="22"/>
        <v/>
      </c>
      <c r="F702" s="37" t="str">
        <f t="shared" si="21"/>
        <v/>
      </c>
      <c r="G702" s="123" t="str" cm="1">
        <f t="array" ref="G702">IF($G$6="","",_xlfn.IFS('組織C③（②のG6~P→F6にペースト＋事業所名追加）'!Q702="","",'組織C③（②のG6~P→F6にペースト＋事業所名追加）'!Q702=1,'組織C③（②のG6~P→F6にペースト＋事業所名追加）'!F702,'組織C③（②のG6~P→F6にペースト＋事業所名追加）'!Q702=2,'組織C③（②のG6~P→F6にペースト＋事業所名追加）'!H702,'組織C③（②のG6~P→F6にペースト＋事業所名追加）'!Q702=3,'組織C③（②のG6~P→F6にペースト＋事業所名追加）'!J702,'組織C③（②のG6~P→F6にペースト＋事業所名追加）'!Q702=4,'組織C③（②のG6~P→F6にペースト＋事業所名追加）'!L702,'組織C③（②のG6~P→F6にペースト＋事業所名追加）'!Q702=5,'組織C③（②のG6~P→F6にペースト＋事業所名追加）'!N702))</f>
        <v/>
      </c>
      <c r="H702" s="123" t="str" cm="1">
        <f t="array" ref="H702">IF($G$6="","",_xlfn.IFS('組織C③（②のG6~P→F6にペースト＋事業所名追加）'!Q702="","",'組織C③（②のG6~P→F6にペースト＋事業所名追加）'!Q702=1,"",'組織C③（②のG6~P→F6にペースト＋事業所名追加）'!Q702=2,'組織C③（②のG6~P→F6にペースト＋事業所名追加）'!F702,'組織C③（②のG6~P→F6にペースト＋事業所名追加）'!Q702=3,'組織C③（②のG6~P→F6にペースト＋事業所名追加）'!H702,'組織C③（②のG6~P→F6にペースト＋事業所名追加）'!Q702=4,'組織C③（②のG6~P→F6にペースト＋事業所名追加）'!J702,'組織C③（②のG6~P→F6にペースト＋事業所名追加）'!Q702=5,'組織C③（②のG6~P→F6にペースト＋事業所名追加）'!L702))</f>
        <v/>
      </c>
      <c r="I702" s="123" t="str">
        <f>IF('組織C③（②のG6~P→F6にペースト＋事業所名追加）'!C702="","",'組織C③（②のG6~P→F6にペースト＋事業所名追加）'!C702)</f>
        <v/>
      </c>
      <c r="J702" s="107"/>
    </row>
    <row r="703" spans="1:10">
      <c r="A703" s="107" t="s">
        <v>1240</v>
      </c>
      <c r="B703" s="134"/>
      <c r="C703" s="136" t="str" cm="1">
        <f t="array" ref="C703">_xlfn.IFS('組織C③（②のG6~P→F6にペースト＋事業所名追加）'!Q703="","",'組織C③（②のG6~P→F6にペースト＋事業所名追加）'!Q703=1,'組織C③（②のG6~P→F6にペースト＋事業所名追加）'!G703,'組織C③（②のG6~P→F6にペースト＋事業所名追加）'!Q703=2,'組織C③（②のG6~P→F6にペースト＋事業所名追加）'!I703,'組織C③（②のG6~P→F6にペースト＋事業所名追加）'!Q703=3,'組織C③（②のG6~P→F6にペースト＋事業所名追加）'!K703,'組織C③（②のG6~P→F6にペースト＋事業所名追加）'!Q703=4,'組織C③（②のG6~P→F6にペースト＋事業所名追加）'!M703,'組織C③（②のG6~P→F6にペースト＋事業所名追加）'!Q703=5,'組織C③（②のG6~P→F6にペースト＋事業所名追加）'!O703)</f>
        <v/>
      </c>
      <c r="D703" s="136" t="str" cm="1">
        <f t="array" ref="D703">_xlfn.IFS('組織C③（②のG6~P→F6にペースト＋事業所名追加）'!Q703="","",'組織C③（②のG6~P→F6にペースト＋事業所名追加）'!Q703=1,"",'組織C③（②のG6~P→F6にペースト＋事業所名追加）'!Q703=2,'組織C③（②のG6~P→F6にペースト＋事業所名追加）'!G703,'組織C③（②のG6~P→F6にペースト＋事業所名追加）'!Q703=3,'組織C③（②のG6~P→F6にペースト＋事業所名追加）'!I703,'組織C③（②のG6~P→F6にペースト＋事業所名追加）'!Q703=4,'組織C③（②のG6~P→F6にペースト＋事業所名追加）'!K703,'組織C③（②のG6~P→F6にペースト＋事業所名追加）'!Q703=5,'組織C③（②のG6~P→F6にペースト＋事業所名追加）'!M703)</f>
        <v/>
      </c>
      <c r="E703" s="107" t="str">
        <f t="shared" si="22"/>
        <v/>
      </c>
      <c r="F703" s="37" t="str">
        <f t="shared" si="21"/>
        <v/>
      </c>
      <c r="G703" s="123" t="str" cm="1">
        <f t="array" ref="G703">IF($G$6="","",_xlfn.IFS('組織C③（②のG6~P→F6にペースト＋事業所名追加）'!Q703="","",'組織C③（②のG6~P→F6にペースト＋事業所名追加）'!Q703=1,'組織C③（②のG6~P→F6にペースト＋事業所名追加）'!F703,'組織C③（②のG6~P→F6にペースト＋事業所名追加）'!Q703=2,'組織C③（②のG6~P→F6にペースト＋事業所名追加）'!H703,'組織C③（②のG6~P→F6にペースト＋事業所名追加）'!Q703=3,'組織C③（②のG6~P→F6にペースト＋事業所名追加）'!J703,'組織C③（②のG6~P→F6にペースト＋事業所名追加）'!Q703=4,'組織C③（②のG6~P→F6にペースト＋事業所名追加）'!L703,'組織C③（②のG6~P→F6にペースト＋事業所名追加）'!Q703=5,'組織C③（②のG6~P→F6にペースト＋事業所名追加）'!N703))</f>
        <v/>
      </c>
      <c r="H703" s="123" t="str" cm="1">
        <f t="array" ref="H703">IF($G$6="","",_xlfn.IFS('組織C③（②のG6~P→F6にペースト＋事業所名追加）'!Q703="","",'組織C③（②のG6~P→F6にペースト＋事業所名追加）'!Q703=1,"",'組織C③（②のG6~P→F6にペースト＋事業所名追加）'!Q703=2,'組織C③（②のG6~P→F6にペースト＋事業所名追加）'!F703,'組織C③（②のG6~P→F6にペースト＋事業所名追加）'!Q703=3,'組織C③（②のG6~P→F6にペースト＋事業所名追加）'!H703,'組織C③（②のG6~P→F6にペースト＋事業所名追加）'!Q703=4,'組織C③（②のG6~P→F6にペースト＋事業所名追加）'!J703,'組織C③（②のG6~P→F6にペースト＋事業所名追加）'!Q703=5,'組織C③（②のG6~P→F6にペースト＋事業所名追加）'!L703))</f>
        <v/>
      </c>
      <c r="I703" s="123" t="str">
        <f>IF('組織C③（②のG6~P→F6にペースト＋事業所名追加）'!C703="","",'組織C③（②のG6~P→F6にペースト＋事業所名追加）'!C703)</f>
        <v/>
      </c>
      <c r="J703" s="107"/>
    </row>
    <row r="704" spans="1:10">
      <c r="A704" s="107" t="s">
        <v>1241</v>
      </c>
      <c r="B704" s="134"/>
      <c r="C704" s="136" t="str" cm="1">
        <f t="array" ref="C704">_xlfn.IFS('組織C③（②のG6~P→F6にペースト＋事業所名追加）'!Q704="","",'組織C③（②のG6~P→F6にペースト＋事業所名追加）'!Q704=1,'組織C③（②のG6~P→F6にペースト＋事業所名追加）'!G704,'組織C③（②のG6~P→F6にペースト＋事業所名追加）'!Q704=2,'組織C③（②のG6~P→F6にペースト＋事業所名追加）'!I704,'組織C③（②のG6~P→F6にペースト＋事業所名追加）'!Q704=3,'組織C③（②のG6~P→F6にペースト＋事業所名追加）'!K704,'組織C③（②のG6~P→F6にペースト＋事業所名追加）'!Q704=4,'組織C③（②のG6~P→F6にペースト＋事業所名追加）'!M704,'組織C③（②のG6~P→F6にペースト＋事業所名追加）'!Q704=5,'組織C③（②のG6~P→F6にペースト＋事業所名追加）'!O704)</f>
        <v/>
      </c>
      <c r="D704" s="136" t="str" cm="1">
        <f t="array" ref="D704">_xlfn.IFS('組織C③（②のG6~P→F6にペースト＋事業所名追加）'!Q704="","",'組織C③（②のG6~P→F6にペースト＋事業所名追加）'!Q704=1,"",'組織C③（②のG6~P→F6にペースト＋事業所名追加）'!Q704=2,'組織C③（②のG6~P→F6にペースト＋事業所名追加）'!G704,'組織C③（②のG6~P→F6にペースト＋事業所名追加）'!Q704=3,'組織C③（②のG6~P→F6にペースト＋事業所名追加）'!I704,'組織C③（②のG6~P→F6にペースト＋事業所名追加）'!Q704=4,'組織C③（②のG6~P→F6にペースト＋事業所名追加）'!K704,'組織C③（②のG6~P→F6にペースト＋事業所名追加）'!Q704=5,'組織C③（②のG6~P→F6にペースト＋事業所名追加）'!M704)</f>
        <v/>
      </c>
      <c r="E704" s="107" t="str">
        <f t="shared" si="22"/>
        <v/>
      </c>
      <c r="F704" s="37" t="str">
        <f t="shared" si="21"/>
        <v/>
      </c>
      <c r="G704" s="123" t="str" cm="1">
        <f t="array" ref="G704">IF($G$6="","",_xlfn.IFS('組織C③（②のG6~P→F6にペースト＋事業所名追加）'!Q704="","",'組織C③（②のG6~P→F6にペースト＋事業所名追加）'!Q704=1,'組織C③（②のG6~P→F6にペースト＋事業所名追加）'!F704,'組織C③（②のG6~P→F6にペースト＋事業所名追加）'!Q704=2,'組織C③（②のG6~P→F6にペースト＋事業所名追加）'!H704,'組織C③（②のG6~P→F6にペースト＋事業所名追加）'!Q704=3,'組織C③（②のG6~P→F6にペースト＋事業所名追加）'!J704,'組織C③（②のG6~P→F6にペースト＋事業所名追加）'!Q704=4,'組織C③（②のG6~P→F6にペースト＋事業所名追加）'!L704,'組織C③（②のG6~P→F6にペースト＋事業所名追加）'!Q704=5,'組織C③（②のG6~P→F6にペースト＋事業所名追加）'!N704))</f>
        <v/>
      </c>
      <c r="H704" s="123" t="str" cm="1">
        <f t="array" ref="H704">IF($G$6="","",_xlfn.IFS('組織C③（②のG6~P→F6にペースト＋事業所名追加）'!Q704="","",'組織C③（②のG6~P→F6にペースト＋事業所名追加）'!Q704=1,"",'組織C③（②のG6~P→F6にペースト＋事業所名追加）'!Q704=2,'組織C③（②のG6~P→F6にペースト＋事業所名追加）'!F704,'組織C③（②のG6~P→F6にペースト＋事業所名追加）'!Q704=3,'組織C③（②のG6~P→F6にペースト＋事業所名追加）'!H704,'組織C③（②のG6~P→F6にペースト＋事業所名追加）'!Q704=4,'組織C③（②のG6~P→F6にペースト＋事業所名追加）'!J704,'組織C③（②のG6~P→F6にペースト＋事業所名追加）'!Q704=5,'組織C③（②のG6~P→F6にペースト＋事業所名追加）'!L704))</f>
        <v/>
      </c>
      <c r="I704" s="123" t="str">
        <f>IF('組織C③（②のG6~P→F6にペースト＋事業所名追加）'!C704="","",'組織C③（②のG6~P→F6にペースト＋事業所名追加）'!C704)</f>
        <v/>
      </c>
      <c r="J704" s="107"/>
    </row>
    <row r="705" spans="1:10">
      <c r="A705" s="107" t="s">
        <v>1242</v>
      </c>
      <c r="B705" s="134"/>
      <c r="C705" s="136" t="str" cm="1">
        <f t="array" ref="C705">_xlfn.IFS('組織C③（②のG6~P→F6にペースト＋事業所名追加）'!Q705="","",'組織C③（②のG6~P→F6にペースト＋事業所名追加）'!Q705=1,'組織C③（②のG6~P→F6にペースト＋事業所名追加）'!G705,'組織C③（②のG6~P→F6にペースト＋事業所名追加）'!Q705=2,'組織C③（②のG6~P→F6にペースト＋事業所名追加）'!I705,'組織C③（②のG6~P→F6にペースト＋事業所名追加）'!Q705=3,'組織C③（②のG6~P→F6にペースト＋事業所名追加）'!K705,'組織C③（②のG6~P→F6にペースト＋事業所名追加）'!Q705=4,'組織C③（②のG6~P→F6にペースト＋事業所名追加）'!M705,'組織C③（②のG6~P→F6にペースト＋事業所名追加）'!Q705=5,'組織C③（②のG6~P→F6にペースト＋事業所名追加）'!O705)</f>
        <v/>
      </c>
      <c r="D705" s="136" t="str" cm="1">
        <f t="array" ref="D705">_xlfn.IFS('組織C③（②のG6~P→F6にペースト＋事業所名追加）'!Q705="","",'組織C③（②のG6~P→F6にペースト＋事業所名追加）'!Q705=1,"",'組織C③（②のG6~P→F6にペースト＋事業所名追加）'!Q705=2,'組織C③（②のG6~P→F6にペースト＋事業所名追加）'!G705,'組織C③（②のG6~P→F6にペースト＋事業所名追加）'!Q705=3,'組織C③（②のG6~P→F6にペースト＋事業所名追加）'!I705,'組織C③（②のG6~P→F6にペースト＋事業所名追加）'!Q705=4,'組織C③（②のG6~P→F6にペースト＋事業所名追加）'!K705,'組織C③（②のG6~P→F6にペースト＋事業所名追加）'!Q705=5,'組織C③（②のG6~P→F6にペースト＋事業所名追加）'!M705)</f>
        <v/>
      </c>
      <c r="E705" s="107" t="str">
        <f t="shared" si="22"/>
        <v/>
      </c>
      <c r="F705" s="37" t="str">
        <f t="shared" si="21"/>
        <v/>
      </c>
      <c r="G705" s="123" t="str" cm="1">
        <f t="array" ref="G705">IF($G$6="","",_xlfn.IFS('組織C③（②のG6~P→F6にペースト＋事業所名追加）'!Q705="","",'組織C③（②のG6~P→F6にペースト＋事業所名追加）'!Q705=1,'組織C③（②のG6~P→F6にペースト＋事業所名追加）'!F705,'組織C③（②のG6~P→F6にペースト＋事業所名追加）'!Q705=2,'組織C③（②のG6~P→F6にペースト＋事業所名追加）'!H705,'組織C③（②のG6~P→F6にペースト＋事業所名追加）'!Q705=3,'組織C③（②のG6~P→F6にペースト＋事業所名追加）'!J705,'組織C③（②のG6~P→F6にペースト＋事業所名追加）'!Q705=4,'組織C③（②のG6~P→F6にペースト＋事業所名追加）'!L705,'組織C③（②のG6~P→F6にペースト＋事業所名追加）'!Q705=5,'組織C③（②のG6~P→F6にペースト＋事業所名追加）'!N705))</f>
        <v/>
      </c>
      <c r="H705" s="123" t="str" cm="1">
        <f t="array" ref="H705">IF($G$6="","",_xlfn.IFS('組織C③（②のG6~P→F6にペースト＋事業所名追加）'!Q705="","",'組織C③（②のG6~P→F6にペースト＋事業所名追加）'!Q705=1,"",'組織C③（②のG6~P→F6にペースト＋事業所名追加）'!Q705=2,'組織C③（②のG6~P→F6にペースト＋事業所名追加）'!F705,'組織C③（②のG6~P→F6にペースト＋事業所名追加）'!Q705=3,'組織C③（②のG6~P→F6にペースト＋事業所名追加）'!H705,'組織C③（②のG6~P→F6にペースト＋事業所名追加）'!Q705=4,'組織C③（②のG6~P→F6にペースト＋事業所名追加）'!J705,'組織C③（②のG6~P→F6にペースト＋事業所名追加）'!Q705=5,'組織C③（②のG6~P→F6にペースト＋事業所名追加）'!L705))</f>
        <v/>
      </c>
      <c r="I705" s="123" t="str">
        <f>IF('組織C③（②のG6~P→F6にペースト＋事業所名追加）'!C705="","",'組織C③（②のG6~P→F6にペースト＋事業所名追加）'!C705)</f>
        <v/>
      </c>
      <c r="J705" s="107"/>
    </row>
    <row r="706" spans="1:10">
      <c r="A706" s="107" t="s">
        <v>1243</v>
      </c>
      <c r="B706" s="134"/>
      <c r="C706" s="136" t="str" cm="1">
        <f t="array" ref="C706">_xlfn.IFS('組織C③（②のG6~P→F6にペースト＋事業所名追加）'!Q706="","",'組織C③（②のG6~P→F6にペースト＋事業所名追加）'!Q706=1,'組織C③（②のG6~P→F6にペースト＋事業所名追加）'!G706,'組織C③（②のG6~P→F6にペースト＋事業所名追加）'!Q706=2,'組織C③（②のG6~P→F6にペースト＋事業所名追加）'!I706,'組織C③（②のG6~P→F6にペースト＋事業所名追加）'!Q706=3,'組織C③（②のG6~P→F6にペースト＋事業所名追加）'!K706,'組織C③（②のG6~P→F6にペースト＋事業所名追加）'!Q706=4,'組織C③（②のG6~P→F6にペースト＋事業所名追加）'!M706,'組織C③（②のG6~P→F6にペースト＋事業所名追加）'!Q706=5,'組織C③（②のG6~P→F6にペースト＋事業所名追加）'!O706)</f>
        <v/>
      </c>
      <c r="D706" s="136" t="str" cm="1">
        <f t="array" ref="D706">_xlfn.IFS('組織C③（②のG6~P→F6にペースト＋事業所名追加）'!Q706="","",'組織C③（②のG6~P→F6にペースト＋事業所名追加）'!Q706=1,"",'組織C③（②のG6~P→F6にペースト＋事業所名追加）'!Q706=2,'組織C③（②のG6~P→F6にペースト＋事業所名追加）'!G706,'組織C③（②のG6~P→F6にペースト＋事業所名追加）'!Q706=3,'組織C③（②のG6~P→F6にペースト＋事業所名追加）'!I706,'組織C③（②のG6~P→F6にペースト＋事業所名追加）'!Q706=4,'組織C③（②のG6~P→F6にペースト＋事業所名追加）'!K706,'組織C③（②のG6~P→F6にペースト＋事業所名追加）'!Q706=5,'組織C③（②のG6~P→F6にペースト＋事業所名追加）'!M706)</f>
        <v/>
      </c>
      <c r="E706" s="107" t="str">
        <f t="shared" si="22"/>
        <v/>
      </c>
      <c r="F706" s="37" t="str">
        <f t="shared" si="21"/>
        <v/>
      </c>
      <c r="G706" s="123" t="str" cm="1">
        <f t="array" ref="G706">IF($G$6="","",_xlfn.IFS('組織C③（②のG6~P→F6にペースト＋事業所名追加）'!Q706="","",'組織C③（②のG6~P→F6にペースト＋事業所名追加）'!Q706=1,'組織C③（②のG6~P→F6にペースト＋事業所名追加）'!F706,'組織C③（②のG6~P→F6にペースト＋事業所名追加）'!Q706=2,'組織C③（②のG6~P→F6にペースト＋事業所名追加）'!H706,'組織C③（②のG6~P→F6にペースト＋事業所名追加）'!Q706=3,'組織C③（②のG6~P→F6にペースト＋事業所名追加）'!J706,'組織C③（②のG6~P→F6にペースト＋事業所名追加）'!Q706=4,'組織C③（②のG6~P→F6にペースト＋事業所名追加）'!L706,'組織C③（②のG6~P→F6にペースト＋事業所名追加）'!Q706=5,'組織C③（②のG6~P→F6にペースト＋事業所名追加）'!N706))</f>
        <v/>
      </c>
      <c r="H706" s="123" t="str" cm="1">
        <f t="array" ref="H706">IF($G$6="","",_xlfn.IFS('組織C③（②のG6~P→F6にペースト＋事業所名追加）'!Q706="","",'組織C③（②のG6~P→F6にペースト＋事業所名追加）'!Q706=1,"",'組織C③（②のG6~P→F6にペースト＋事業所名追加）'!Q706=2,'組織C③（②のG6~P→F6にペースト＋事業所名追加）'!F706,'組織C③（②のG6~P→F6にペースト＋事業所名追加）'!Q706=3,'組織C③（②のG6~P→F6にペースト＋事業所名追加）'!H706,'組織C③（②のG6~P→F6にペースト＋事業所名追加）'!Q706=4,'組織C③（②のG6~P→F6にペースト＋事業所名追加）'!J706,'組織C③（②のG6~P→F6にペースト＋事業所名追加）'!Q706=5,'組織C③（②のG6~P→F6にペースト＋事業所名追加）'!L706))</f>
        <v/>
      </c>
      <c r="I706" s="123" t="str">
        <f>IF('組織C③（②のG6~P→F6にペースト＋事業所名追加）'!C706="","",'組織C③（②のG6~P→F6にペースト＋事業所名追加）'!C706)</f>
        <v/>
      </c>
      <c r="J706" s="107"/>
    </row>
    <row r="707" spans="1:10">
      <c r="A707" s="107" t="s">
        <v>1244</v>
      </c>
      <c r="B707" s="134"/>
      <c r="C707" s="136" t="str" cm="1">
        <f t="array" ref="C707">_xlfn.IFS('組織C③（②のG6~P→F6にペースト＋事業所名追加）'!Q707="","",'組織C③（②のG6~P→F6にペースト＋事業所名追加）'!Q707=1,'組織C③（②のG6~P→F6にペースト＋事業所名追加）'!G707,'組織C③（②のG6~P→F6にペースト＋事業所名追加）'!Q707=2,'組織C③（②のG6~P→F6にペースト＋事業所名追加）'!I707,'組織C③（②のG6~P→F6にペースト＋事業所名追加）'!Q707=3,'組織C③（②のG6~P→F6にペースト＋事業所名追加）'!K707,'組織C③（②のG6~P→F6にペースト＋事業所名追加）'!Q707=4,'組織C③（②のG6~P→F6にペースト＋事業所名追加）'!M707,'組織C③（②のG6~P→F6にペースト＋事業所名追加）'!Q707=5,'組織C③（②のG6~P→F6にペースト＋事業所名追加）'!O707)</f>
        <v/>
      </c>
      <c r="D707" s="136" t="str" cm="1">
        <f t="array" ref="D707">_xlfn.IFS('組織C③（②のG6~P→F6にペースト＋事業所名追加）'!Q707="","",'組織C③（②のG6~P→F6にペースト＋事業所名追加）'!Q707=1,"",'組織C③（②のG6~P→F6にペースト＋事業所名追加）'!Q707=2,'組織C③（②のG6~P→F6にペースト＋事業所名追加）'!G707,'組織C③（②のG6~P→F6にペースト＋事業所名追加）'!Q707=3,'組織C③（②のG6~P→F6にペースト＋事業所名追加）'!I707,'組織C③（②のG6~P→F6にペースト＋事業所名追加）'!Q707=4,'組織C③（②のG6~P→F6にペースト＋事業所名追加）'!K707,'組織C③（②のG6~P→F6にペースト＋事業所名追加）'!Q707=5,'組織C③（②のG6~P→F6にペースト＋事業所名追加）'!M707)</f>
        <v/>
      </c>
      <c r="E707" s="107" t="str">
        <f t="shared" si="22"/>
        <v/>
      </c>
      <c r="F707" s="37" t="str">
        <f t="shared" si="21"/>
        <v/>
      </c>
      <c r="G707" s="123" t="str" cm="1">
        <f t="array" ref="G707">IF($G$6="","",_xlfn.IFS('組織C③（②のG6~P→F6にペースト＋事業所名追加）'!Q707="","",'組織C③（②のG6~P→F6にペースト＋事業所名追加）'!Q707=1,'組織C③（②のG6~P→F6にペースト＋事業所名追加）'!F707,'組織C③（②のG6~P→F6にペースト＋事業所名追加）'!Q707=2,'組織C③（②のG6~P→F6にペースト＋事業所名追加）'!H707,'組織C③（②のG6~P→F6にペースト＋事業所名追加）'!Q707=3,'組織C③（②のG6~P→F6にペースト＋事業所名追加）'!J707,'組織C③（②のG6~P→F6にペースト＋事業所名追加）'!Q707=4,'組織C③（②のG6~P→F6にペースト＋事業所名追加）'!L707,'組織C③（②のG6~P→F6にペースト＋事業所名追加）'!Q707=5,'組織C③（②のG6~P→F6にペースト＋事業所名追加）'!N707))</f>
        <v/>
      </c>
      <c r="H707" s="123" t="str" cm="1">
        <f t="array" ref="H707">IF($G$6="","",_xlfn.IFS('組織C③（②のG6~P→F6にペースト＋事業所名追加）'!Q707="","",'組織C③（②のG6~P→F6にペースト＋事業所名追加）'!Q707=1,"",'組織C③（②のG6~P→F6にペースト＋事業所名追加）'!Q707=2,'組織C③（②のG6~P→F6にペースト＋事業所名追加）'!F707,'組織C③（②のG6~P→F6にペースト＋事業所名追加）'!Q707=3,'組織C③（②のG6~P→F6にペースト＋事業所名追加）'!H707,'組織C③（②のG6~P→F6にペースト＋事業所名追加）'!Q707=4,'組織C③（②のG6~P→F6にペースト＋事業所名追加）'!J707,'組織C③（②のG6~P→F6にペースト＋事業所名追加）'!Q707=5,'組織C③（②のG6~P→F6にペースト＋事業所名追加）'!L707))</f>
        <v/>
      </c>
      <c r="I707" s="123" t="str">
        <f>IF('組織C③（②のG6~P→F6にペースト＋事業所名追加）'!C707="","",'組織C③（②のG6~P→F6にペースト＋事業所名追加）'!C707)</f>
        <v/>
      </c>
      <c r="J707" s="107"/>
    </row>
    <row r="708" spans="1:10">
      <c r="A708" s="107" t="s">
        <v>1245</v>
      </c>
      <c r="B708" s="134"/>
      <c r="C708" s="136" t="str" cm="1">
        <f t="array" ref="C708">_xlfn.IFS('組織C③（②のG6~P→F6にペースト＋事業所名追加）'!Q708="","",'組織C③（②のG6~P→F6にペースト＋事業所名追加）'!Q708=1,'組織C③（②のG6~P→F6にペースト＋事業所名追加）'!G708,'組織C③（②のG6~P→F6にペースト＋事業所名追加）'!Q708=2,'組織C③（②のG6~P→F6にペースト＋事業所名追加）'!I708,'組織C③（②のG6~P→F6にペースト＋事業所名追加）'!Q708=3,'組織C③（②のG6~P→F6にペースト＋事業所名追加）'!K708,'組織C③（②のG6~P→F6にペースト＋事業所名追加）'!Q708=4,'組織C③（②のG6~P→F6にペースト＋事業所名追加）'!M708,'組織C③（②のG6~P→F6にペースト＋事業所名追加）'!Q708=5,'組織C③（②のG6~P→F6にペースト＋事業所名追加）'!O708)</f>
        <v/>
      </c>
      <c r="D708" s="136" t="str" cm="1">
        <f t="array" ref="D708">_xlfn.IFS('組織C③（②のG6~P→F6にペースト＋事業所名追加）'!Q708="","",'組織C③（②のG6~P→F6にペースト＋事業所名追加）'!Q708=1,"",'組織C③（②のG6~P→F6にペースト＋事業所名追加）'!Q708=2,'組織C③（②のG6~P→F6にペースト＋事業所名追加）'!G708,'組織C③（②のG6~P→F6にペースト＋事業所名追加）'!Q708=3,'組織C③（②のG6~P→F6にペースト＋事業所名追加）'!I708,'組織C③（②のG6~P→F6にペースト＋事業所名追加）'!Q708=4,'組織C③（②のG6~P→F6にペースト＋事業所名追加）'!K708,'組織C③（②のG6~P→F6にペースト＋事業所名追加）'!Q708=5,'組織C③（②のG6~P→F6にペースト＋事業所名追加）'!M708)</f>
        <v/>
      </c>
      <c r="E708" s="107" t="str">
        <f t="shared" si="22"/>
        <v/>
      </c>
      <c r="F708" s="37" t="str">
        <f t="shared" si="21"/>
        <v/>
      </c>
      <c r="G708" s="123" t="str" cm="1">
        <f t="array" ref="G708">IF($G$6="","",_xlfn.IFS('組織C③（②のG6~P→F6にペースト＋事業所名追加）'!Q708="","",'組織C③（②のG6~P→F6にペースト＋事業所名追加）'!Q708=1,'組織C③（②のG6~P→F6にペースト＋事業所名追加）'!F708,'組織C③（②のG6~P→F6にペースト＋事業所名追加）'!Q708=2,'組織C③（②のG6~P→F6にペースト＋事業所名追加）'!H708,'組織C③（②のG6~P→F6にペースト＋事業所名追加）'!Q708=3,'組織C③（②のG6~P→F6にペースト＋事業所名追加）'!J708,'組織C③（②のG6~P→F6にペースト＋事業所名追加）'!Q708=4,'組織C③（②のG6~P→F6にペースト＋事業所名追加）'!L708,'組織C③（②のG6~P→F6にペースト＋事業所名追加）'!Q708=5,'組織C③（②のG6~P→F6にペースト＋事業所名追加）'!N708))</f>
        <v/>
      </c>
      <c r="H708" s="123" t="str" cm="1">
        <f t="array" ref="H708">IF($G$6="","",_xlfn.IFS('組織C③（②のG6~P→F6にペースト＋事業所名追加）'!Q708="","",'組織C③（②のG6~P→F6にペースト＋事業所名追加）'!Q708=1,"",'組織C③（②のG6~P→F6にペースト＋事業所名追加）'!Q708=2,'組織C③（②のG6~P→F6にペースト＋事業所名追加）'!F708,'組織C③（②のG6~P→F6にペースト＋事業所名追加）'!Q708=3,'組織C③（②のG6~P→F6にペースト＋事業所名追加）'!H708,'組織C③（②のG6~P→F6にペースト＋事業所名追加）'!Q708=4,'組織C③（②のG6~P→F6にペースト＋事業所名追加）'!J708,'組織C③（②のG6~P→F6にペースト＋事業所名追加）'!Q708=5,'組織C③（②のG6~P→F6にペースト＋事業所名追加）'!L708))</f>
        <v/>
      </c>
      <c r="I708" s="123" t="str">
        <f>IF('組織C③（②のG6~P→F6にペースト＋事業所名追加）'!C708="","",'組織C③（②のG6~P→F6にペースト＋事業所名追加）'!C708)</f>
        <v/>
      </c>
      <c r="J708" s="107"/>
    </row>
    <row r="709" spans="1:10">
      <c r="A709" s="107" t="s">
        <v>1246</v>
      </c>
      <c r="B709" s="134"/>
      <c r="C709" s="136" t="str" cm="1">
        <f t="array" ref="C709">_xlfn.IFS('組織C③（②のG6~P→F6にペースト＋事業所名追加）'!Q709="","",'組織C③（②のG6~P→F6にペースト＋事業所名追加）'!Q709=1,'組織C③（②のG6~P→F6にペースト＋事業所名追加）'!G709,'組織C③（②のG6~P→F6にペースト＋事業所名追加）'!Q709=2,'組織C③（②のG6~P→F6にペースト＋事業所名追加）'!I709,'組織C③（②のG6~P→F6にペースト＋事業所名追加）'!Q709=3,'組織C③（②のG6~P→F6にペースト＋事業所名追加）'!K709,'組織C③（②のG6~P→F6にペースト＋事業所名追加）'!Q709=4,'組織C③（②のG6~P→F6にペースト＋事業所名追加）'!M709,'組織C③（②のG6~P→F6にペースト＋事業所名追加）'!Q709=5,'組織C③（②のG6~P→F6にペースト＋事業所名追加）'!O709)</f>
        <v/>
      </c>
      <c r="D709" s="136" t="str" cm="1">
        <f t="array" ref="D709">_xlfn.IFS('組織C③（②のG6~P→F6にペースト＋事業所名追加）'!Q709="","",'組織C③（②のG6~P→F6にペースト＋事業所名追加）'!Q709=1,"",'組織C③（②のG6~P→F6にペースト＋事業所名追加）'!Q709=2,'組織C③（②のG6~P→F6にペースト＋事業所名追加）'!G709,'組織C③（②のG6~P→F6にペースト＋事業所名追加）'!Q709=3,'組織C③（②のG6~P→F6にペースト＋事業所名追加）'!I709,'組織C③（②のG6~P→F6にペースト＋事業所名追加）'!Q709=4,'組織C③（②のG6~P→F6にペースト＋事業所名追加）'!K709,'組織C③（②のG6~P→F6にペースト＋事業所名追加）'!Q709=5,'組織C③（②のG6~P→F6にペースト＋事業所名追加）'!M709)</f>
        <v/>
      </c>
      <c r="E709" s="107" t="str">
        <f t="shared" si="22"/>
        <v/>
      </c>
      <c r="F709" s="37" t="str">
        <f t="shared" si="21"/>
        <v/>
      </c>
      <c r="G709" s="123" t="str" cm="1">
        <f t="array" ref="G709">IF($G$6="","",_xlfn.IFS('組織C③（②のG6~P→F6にペースト＋事業所名追加）'!Q709="","",'組織C③（②のG6~P→F6にペースト＋事業所名追加）'!Q709=1,'組織C③（②のG6~P→F6にペースト＋事業所名追加）'!F709,'組織C③（②のG6~P→F6にペースト＋事業所名追加）'!Q709=2,'組織C③（②のG6~P→F6にペースト＋事業所名追加）'!H709,'組織C③（②のG6~P→F6にペースト＋事業所名追加）'!Q709=3,'組織C③（②のG6~P→F6にペースト＋事業所名追加）'!J709,'組織C③（②のG6~P→F6にペースト＋事業所名追加）'!Q709=4,'組織C③（②のG6~P→F6にペースト＋事業所名追加）'!L709,'組織C③（②のG6~P→F6にペースト＋事業所名追加）'!Q709=5,'組織C③（②のG6~P→F6にペースト＋事業所名追加）'!N709))</f>
        <v/>
      </c>
      <c r="H709" s="123" t="str" cm="1">
        <f t="array" ref="H709">IF($G$6="","",_xlfn.IFS('組織C③（②のG6~P→F6にペースト＋事業所名追加）'!Q709="","",'組織C③（②のG6~P→F6にペースト＋事業所名追加）'!Q709=1,"",'組織C③（②のG6~P→F6にペースト＋事業所名追加）'!Q709=2,'組織C③（②のG6~P→F6にペースト＋事業所名追加）'!F709,'組織C③（②のG6~P→F6にペースト＋事業所名追加）'!Q709=3,'組織C③（②のG6~P→F6にペースト＋事業所名追加）'!H709,'組織C③（②のG6~P→F6にペースト＋事業所名追加）'!Q709=4,'組織C③（②のG6~P→F6にペースト＋事業所名追加）'!J709,'組織C③（②のG6~P→F6にペースト＋事業所名追加）'!Q709=5,'組織C③（②のG6~P→F6にペースト＋事業所名追加）'!L709))</f>
        <v/>
      </c>
      <c r="I709" s="123" t="str">
        <f>IF('組織C③（②のG6~P→F6にペースト＋事業所名追加）'!C709="","",'組織C③（②のG6~P→F6にペースト＋事業所名追加）'!C709)</f>
        <v/>
      </c>
      <c r="J709" s="107"/>
    </row>
    <row r="710" spans="1:10">
      <c r="A710" s="107" t="s">
        <v>1247</v>
      </c>
      <c r="B710" s="134"/>
      <c r="C710" s="136" t="str" cm="1">
        <f t="array" ref="C710">_xlfn.IFS('組織C③（②のG6~P→F6にペースト＋事業所名追加）'!Q710="","",'組織C③（②のG6~P→F6にペースト＋事業所名追加）'!Q710=1,'組織C③（②のG6~P→F6にペースト＋事業所名追加）'!G710,'組織C③（②のG6~P→F6にペースト＋事業所名追加）'!Q710=2,'組織C③（②のG6~P→F6にペースト＋事業所名追加）'!I710,'組織C③（②のG6~P→F6にペースト＋事業所名追加）'!Q710=3,'組織C③（②のG6~P→F6にペースト＋事業所名追加）'!K710,'組織C③（②のG6~P→F6にペースト＋事業所名追加）'!Q710=4,'組織C③（②のG6~P→F6にペースト＋事業所名追加）'!M710,'組織C③（②のG6~P→F6にペースト＋事業所名追加）'!Q710=5,'組織C③（②のG6~P→F6にペースト＋事業所名追加）'!O710)</f>
        <v/>
      </c>
      <c r="D710" s="136" t="str" cm="1">
        <f t="array" ref="D710">_xlfn.IFS('組織C③（②のG6~P→F6にペースト＋事業所名追加）'!Q710="","",'組織C③（②のG6~P→F6にペースト＋事業所名追加）'!Q710=1,"",'組織C③（②のG6~P→F6にペースト＋事業所名追加）'!Q710=2,'組織C③（②のG6~P→F6にペースト＋事業所名追加）'!G710,'組織C③（②のG6~P→F6にペースト＋事業所名追加）'!Q710=3,'組織C③（②のG6~P→F6にペースト＋事業所名追加）'!I710,'組織C③（②のG6~P→F6にペースト＋事業所名追加）'!Q710=4,'組織C③（②のG6~P→F6にペースト＋事業所名追加）'!K710,'組織C③（②のG6~P→F6にペースト＋事業所名追加）'!Q710=5,'組織C③（②のG6~P→F6にペースト＋事業所名追加）'!M710)</f>
        <v/>
      </c>
      <c r="E710" s="107" t="str">
        <f t="shared" si="22"/>
        <v/>
      </c>
      <c r="F710" s="37" t="str">
        <f t="shared" si="21"/>
        <v/>
      </c>
      <c r="G710" s="123" t="str" cm="1">
        <f t="array" ref="G710">IF($G$6="","",_xlfn.IFS('組織C③（②のG6~P→F6にペースト＋事業所名追加）'!Q710="","",'組織C③（②のG6~P→F6にペースト＋事業所名追加）'!Q710=1,'組織C③（②のG6~P→F6にペースト＋事業所名追加）'!F710,'組織C③（②のG6~P→F6にペースト＋事業所名追加）'!Q710=2,'組織C③（②のG6~P→F6にペースト＋事業所名追加）'!H710,'組織C③（②のG6~P→F6にペースト＋事業所名追加）'!Q710=3,'組織C③（②のG6~P→F6にペースト＋事業所名追加）'!J710,'組織C③（②のG6~P→F6にペースト＋事業所名追加）'!Q710=4,'組織C③（②のG6~P→F6にペースト＋事業所名追加）'!L710,'組織C③（②のG6~P→F6にペースト＋事業所名追加）'!Q710=5,'組織C③（②のG6~P→F6にペースト＋事業所名追加）'!N710))</f>
        <v/>
      </c>
      <c r="H710" s="123" t="str" cm="1">
        <f t="array" ref="H710">IF($G$6="","",_xlfn.IFS('組織C③（②のG6~P→F6にペースト＋事業所名追加）'!Q710="","",'組織C③（②のG6~P→F6にペースト＋事業所名追加）'!Q710=1,"",'組織C③（②のG6~P→F6にペースト＋事業所名追加）'!Q710=2,'組織C③（②のG6~P→F6にペースト＋事業所名追加）'!F710,'組織C③（②のG6~P→F6にペースト＋事業所名追加）'!Q710=3,'組織C③（②のG6~P→F6にペースト＋事業所名追加）'!H710,'組織C③（②のG6~P→F6にペースト＋事業所名追加）'!Q710=4,'組織C③（②のG6~P→F6にペースト＋事業所名追加）'!J710,'組織C③（②のG6~P→F6にペースト＋事業所名追加）'!Q710=5,'組織C③（②のG6~P→F6にペースト＋事業所名追加）'!L710))</f>
        <v/>
      </c>
      <c r="I710" s="123" t="str">
        <f>IF('組織C③（②のG6~P→F6にペースト＋事業所名追加）'!C710="","",'組織C③（②のG6~P→F6にペースト＋事業所名追加）'!C710)</f>
        <v/>
      </c>
      <c r="J710" s="107"/>
    </row>
    <row r="711" spans="1:10">
      <c r="A711" s="107" t="s">
        <v>1248</v>
      </c>
      <c r="B711" s="134"/>
      <c r="C711" s="136" t="str" cm="1">
        <f t="array" ref="C711">_xlfn.IFS('組織C③（②のG6~P→F6にペースト＋事業所名追加）'!Q711="","",'組織C③（②のG6~P→F6にペースト＋事業所名追加）'!Q711=1,'組織C③（②のG6~P→F6にペースト＋事業所名追加）'!G711,'組織C③（②のG6~P→F6にペースト＋事業所名追加）'!Q711=2,'組織C③（②のG6~P→F6にペースト＋事業所名追加）'!I711,'組織C③（②のG6~P→F6にペースト＋事業所名追加）'!Q711=3,'組織C③（②のG6~P→F6にペースト＋事業所名追加）'!K711,'組織C③（②のG6~P→F6にペースト＋事業所名追加）'!Q711=4,'組織C③（②のG6~P→F6にペースト＋事業所名追加）'!M711,'組織C③（②のG6~P→F6にペースト＋事業所名追加）'!Q711=5,'組織C③（②のG6~P→F6にペースト＋事業所名追加）'!O711)</f>
        <v/>
      </c>
      <c r="D711" s="136" t="str" cm="1">
        <f t="array" ref="D711">_xlfn.IFS('組織C③（②のG6~P→F6にペースト＋事業所名追加）'!Q711="","",'組織C③（②のG6~P→F6にペースト＋事業所名追加）'!Q711=1,"",'組織C③（②のG6~P→F6にペースト＋事業所名追加）'!Q711=2,'組織C③（②のG6~P→F6にペースト＋事業所名追加）'!G711,'組織C③（②のG6~P→F6にペースト＋事業所名追加）'!Q711=3,'組織C③（②のG6~P→F6にペースト＋事業所名追加）'!I711,'組織C③（②のG6~P→F6にペースト＋事業所名追加）'!Q711=4,'組織C③（②のG6~P→F6にペースト＋事業所名追加）'!K711,'組織C③（②のG6~P→F6にペースト＋事業所名追加）'!Q711=5,'組織C③（②のG6~P→F6にペースト＋事業所名追加）'!M711)</f>
        <v/>
      </c>
      <c r="E711" s="107" t="str">
        <f t="shared" si="22"/>
        <v/>
      </c>
      <c r="F711" s="37" t="str">
        <f t="shared" si="21"/>
        <v/>
      </c>
      <c r="G711" s="123" t="str" cm="1">
        <f t="array" ref="G711">IF($G$6="","",_xlfn.IFS('組織C③（②のG6~P→F6にペースト＋事業所名追加）'!Q711="","",'組織C③（②のG6~P→F6にペースト＋事業所名追加）'!Q711=1,'組織C③（②のG6~P→F6にペースト＋事業所名追加）'!F711,'組織C③（②のG6~P→F6にペースト＋事業所名追加）'!Q711=2,'組織C③（②のG6~P→F6にペースト＋事業所名追加）'!H711,'組織C③（②のG6~P→F6にペースト＋事業所名追加）'!Q711=3,'組織C③（②のG6~P→F6にペースト＋事業所名追加）'!J711,'組織C③（②のG6~P→F6にペースト＋事業所名追加）'!Q711=4,'組織C③（②のG6~P→F6にペースト＋事業所名追加）'!L711,'組織C③（②のG6~P→F6にペースト＋事業所名追加）'!Q711=5,'組織C③（②のG6~P→F6にペースト＋事業所名追加）'!N711))</f>
        <v/>
      </c>
      <c r="H711" s="123" t="str" cm="1">
        <f t="array" ref="H711">IF($G$6="","",_xlfn.IFS('組織C③（②のG6~P→F6にペースト＋事業所名追加）'!Q711="","",'組織C③（②のG6~P→F6にペースト＋事業所名追加）'!Q711=1,"",'組織C③（②のG6~P→F6にペースト＋事業所名追加）'!Q711=2,'組織C③（②のG6~P→F6にペースト＋事業所名追加）'!F711,'組織C③（②のG6~P→F6にペースト＋事業所名追加）'!Q711=3,'組織C③（②のG6~P→F6にペースト＋事業所名追加）'!H711,'組織C③（②のG6~P→F6にペースト＋事業所名追加）'!Q711=4,'組織C③（②のG6~P→F6にペースト＋事業所名追加）'!J711,'組織C③（②のG6~P→F6にペースト＋事業所名追加）'!Q711=5,'組織C③（②のG6~P→F6にペースト＋事業所名追加）'!L711))</f>
        <v/>
      </c>
      <c r="I711" s="123" t="str">
        <f>IF('組織C③（②のG6~P→F6にペースト＋事業所名追加）'!C711="","",'組織C③（②のG6~P→F6にペースト＋事業所名追加）'!C711)</f>
        <v/>
      </c>
      <c r="J711" s="107"/>
    </row>
    <row r="712" spans="1:10">
      <c r="A712" s="107" t="s">
        <v>1249</v>
      </c>
      <c r="B712" s="134"/>
      <c r="C712" s="136" t="str" cm="1">
        <f t="array" ref="C712">_xlfn.IFS('組織C③（②のG6~P→F6にペースト＋事業所名追加）'!Q712="","",'組織C③（②のG6~P→F6にペースト＋事業所名追加）'!Q712=1,'組織C③（②のG6~P→F6にペースト＋事業所名追加）'!G712,'組織C③（②のG6~P→F6にペースト＋事業所名追加）'!Q712=2,'組織C③（②のG6~P→F6にペースト＋事業所名追加）'!I712,'組織C③（②のG6~P→F6にペースト＋事業所名追加）'!Q712=3,'組織C③（②のG6~P→F6にペースト＋事業所名追加）'!K712,'組織C③（②のG6~P→F6にペースト＋事業所名追加）'!Q712=4,'組織C③（②のG6~P→F6にペースト＋事業所名追加）'!M712,'組織C③（②のG6~P→F6にペースト＋事業所名追加）'!Q712=5,'組織C③（②のG6~P→F6にペースト＋事業所名追加）'!O712)</f>
        <v/>
      </c>
      <c r="D712" s="136" t="str" cm="1">
        <f t="array" ref="D712">_xlfn.IFS('組織C③（②のG6~P→F6にペースト＋事業所名追加）'!Q712="","",'組織C③（②のG6~P→F6にペースト＋事業所名追加）'!Q712=1,"",'組織C③（②のG6~P→F6にペースト＋事業所名追加）'!Q712=2,'組織C③（②のG6~P→F6にペースト＋事業所名追加）'!G712,'組織C③（②のG6~P→F6にペースト＋事業所名追加）'!Q712=3,'組織C③（②のG6~P→F6にペースト＋事業所名追加）'!I712,'組織C③（②のG6~P→F6にペースト＋事業所名追加）'!Q712=4,'組織C③（②のG6~P→F6にペースト＋事業所名追加）'!K712,'組織C③（②のG6~P→F6にペースト＋事業所名追加）'!Q712=5,'組織C③（②のG6~P→F6にペースト＋事業所名追加）'!M712)</f>
        <v/>
      </c>
      <c r="E712" s="107" t="str">
        <f t="shared" si="22"/>
        <v/>
      </c>
      <c r="F712" s="37" t="str">
        <f t="shared" si="21"/>
        <v/>
      </c>
      <c r="G712" s="123" t="str" cm="1">
        <f t="array" ref="G712">IF($G$6="","",_xlfn.IFS('組織C③（②のG6~P→F6にペースト＋事業所名追加）'!Q712="","",'組織C③（②のG6~P→F6にペースト＋事業所名追加）'!Q712=1,'組織C③（②のG6~P→F6にペースト＋事業所名追加）'!F712,'組織C③（②のG6~P→F6にペースト＋事業所名追加）'!Q712=2,'組織C③（②のG6~P→F6にペースト＋事業所名追加）'!H712,'組織C③（②のG6~P→F6にペースト＋事業所名追加）'!Q712=3,'組織C③（②のG6~P→F6にペースト＋事業所名追加）'!J712,'組織C③（②のG6~P→F6にペースト＋事業所名追加）'!Q712=4,'組織C③（②のG6~P→F6にペースト＋事業所名追加）'!L712,'組織C③（②のG6~P→F6にペースト＋事業所名追加）'!Q712=5,'組織C③（②のG6~P→F6にペースト＋事業所名追加）'!N712))</f>
        <v/>
      </c>
      <c r="H712" s="123" t="str" cm="1">
        <f t="array" ref="H712">IF($G$6="","",_xlfn.IFS('組織C③（②のG6~P→F6にペースト＋事業所名追加）'!Q712="","",'組織C③（②のG6~P→F6にペースト＋事業所名追加）'!Q712=1,"",'組織C③（②のG6~P→F6にペースト＋事業所名追加）'!Q712=2,'組織C③（②のG6~P→F6にペースト＋事業所名追加）'!F712,'組織C③（②のG6~P→F6にペースト＋事業所名追加）'!Q712=3,'組織C③（②のG6~P→F6にペースト＋事業所名追加）'!H712,'組織C③（②のG6~P→F6にペースト＋事業所名追加）'!Q712=4,'組織C③（②のG6~P→F6にペースト＋事業所名追加）'!J712,'組織C③（②のG6~P→F6にペースト＋事業所名追加）'!Q712=5,'組織C③（②のG6~P→F6にペースト＋事業所名追加）'!L712))</f>
        <v/>
      </c>
      <c r="I712" s="123" t="str">
        <f>IF('組織C③（②のG6~P→F6にペースト＋事業所名追加）'!C712="","",'組織C③（②のG6~P→F6にペースト＋事業所名追加）'!C712)</f>
        <v/>
      </c>
      <c r="J712" s="107"/>
    </row>
    <row r="713" spans="1:10">
      <c r="A713" s="107" t="s">
        <v>1250</v>
      </c>
      <c r="B713" s="134"/>
      <c r="C713" s="136" t="str" cm="1">
        <f t="array" ref="C713">_xlfn.IFS('組織C③（②のG6~P→F6にペースト＋事業所名追加）'!Q713="","",'組織C③（②のG6~P→F6にペースト＋事業所名追加）'!Q713=1,'組織C③（②のG6~P→F6にペースト＋事業所名追加）'!G713,'組織C③（②のG6~P→F6にペースト＋事業所名追加）'!Q713=2,'組織C③（②のG6~P→F6にペースト＋事業所名追加）'!I713,'組織C③（②のG6~P→F6にペースト＋事業所名追加）'!Q713=3,'組織C③（②のG6~P→F6にペースト＋事業所名追加）'!K713,'組織C③（②のG6~P→F6にペースト＋事業所名追加）'!Q713=4,'組織C③（②のG6~P→F6にペースト＋事業所名追加）'!M713,'組織C③（②のG6~P→F6にペースト＋事業所名追加）'!Q713=5,'組織C③（②のG6~P→F6にペースト＋事業所名追加）'!O713)</f>
        <v/>
      </c>
      <c r="D713" s="136" t="str" cm="1">
        <f t="array" ref="D713">_xlfn.IFS('組織C③（②のG6~P→F6にペースト＋事業所名追加）'!Q713="","",'組織C③（②のG6~P→F6にペースト＋事業所名追加）'!Q713=1,"",'組織C③（②のG6~P→F6にペースト＋事業所名追加）'!Q713=2,'組織C③（②のG6~P→F6にペースト＋事業所名追加）'!G713,'組織C③（②のG6~P→F6にペースト＋事業所名追加）'!Q713=3,'組織C③（②のG6~P→F6にペースト＋事業所名追加）'!I713,'組織C③（②のG6~P→F6にペースト＋事業所名追加）'!Q713=4,'組織C③（②のG6~P→F6にペースト＋事業所名追加）'!K713,'組織C③（②のG6~P→F6にペースト＋事業所名追加）'!Q713=5,'組織C③（②のG6~P→F6にペースト＋事業所名追加）'!M713)</f>
        <v/>
      </c>
      <c r="E713" s="107" t="str">
        <f t="shared" si="22"/>
        <v/>
      </c>
      <c r="F713" s="37" t="str">
        <f t="shared" si="21"/>
        <v/>
      </c>
      <c r="G713" s="123" t="str" cm="1">
        <f t="array" ref="G713">IF($G$6="","",_xlfn.IFS('組織C③（②のG6~P→F6にペースト＋事業所名追加）'!Q713="","",'組織C③（②のG6~P→F6にペースト＋事業所名追加）'!Q713=1,'組織C③（②のG6~P→F6にペースト＋事業所名追加）'!F713,'組織C③（②のG6~P→F6にペースト＋事業所名追加）'!Q713=2,'組織C③（②のG6~P→F6にペースト＋事業所名追加）'!H713,'組織C③（②のG6~P→F6にペースト＋事業所名追加）'!Q713=3,'組織C③（②のG6~P→F6にペースト＋事業所名追加）'!J713,'組織C③（②のG6~P→F6にペースト＋事業所名追加）'!Q713=4,'組織C③（②のG6~P→F6にペースト＋事業所名追加）'!L713,'組織C③（②のG6~P→F6にペースト＋事業所名追加）'!Q713=5,'組織C③（②のG6~P→F6にペースト＋事業所名追加）'!N713))</f>
        <v/>
      </c>
      <c r="H713" s="123" t="str" cm="1">
        <f t="array" ref="H713">IF($G$6="","",_xlfn.IFS('組織C③（②のG6~P→F6にペースト＋事業所名追加）'!Q713="","",'組織C③（②のG6~P→F6にペースト＋事業所名追加）'!Q713=1,"",'組織C③（②のG6~P→F6にペースト＋事業所名追加）'!Q713=2,'組織C③（②のG6~P→F6にペースト＋事業所名追加）'!F713,'組織C③（②のG6~P→F6にペースト＋事業所名追加）'!Q713=3,'組織C③（②のG6~P→F6にペースト＋事業所名追加）'!H713,'組織C③（②のG6~P→F6にペースト＋事業所名追加）'!Q713=4,'組織C③（②のG6~P→F6にペースト＋事業所名追加）'!J713,'組織C③（②のG6~P→F6にペースト＋事業所名追加）'!Q713=5,'組織C③（②のG6~P→F6にペースト＋事業所名追加）'!L713))</f>
        <v/>
      </c>
      <c r="I713" s="123" t="str">
        <f>IF('組織C③（②のG6~P→F6にペースト＋事業所名追加）'!C713="","",'組織C③（②のG6~P→F6にペースト＋事業所名追加）'!C713)</f>
        <v/>
      </c>
      <c r="J713" s="107"/>
    </row>
    <row r="714" spans="1:10">
      <c r="A714" s="107" t="s">
        <v>1251</v>
      </c>
      <c r="B714" s="134"/>
      <c r="C714" s="136" t="str" cm="1">
        <f t="array" ref="C714">_xlfn.IFS('組織C③（②のG6~P→F6にペースト＋事業所名追加）'!Q714="","",'組織C③（②のG6~P→F6にペースト＋事業所名追加）'!Q714=1,'組織C③（②のG6~P→F6にペースト＋事業所名追加）'!G714,'組織C③（②のG6~P→F6にペースト＋事業所名追加）'!Q714=2,'組織C③（②のG6~P→F6にペースト＋事業所名追加）'!I714,'組織C③（②のG6~P→F6にペースト＋事業所名追加）'!Q714=3,'組織C③（②のG6~P→F6にペースト＋事業所名追加）'!K714,'組織C③（②のG6~P→F6にペースト＋事業所名追加）'!Q714=4,'組織C③（②のG6~P→F6にペースト＋事業所名追加）'!M714,'組織C③（②のG6~P→F6にペースト＋事業所名追加）'!Q714=5,'組織C③（②のG6~P→F6にペースト＋事業所名追加）'!O714)</f>
        <v/>
      </c>
      <c r="D714" s="136" t="str" cm="1">
        <f t="array" ref="D714">_xlfn.IFS('組織C③（②のG6~P→F6にペースト＋事業所名追加）'!Q714="","",'組織C③（②のG6~P→F6にペースト＋事業所名追加）'!Q714=1,"",'組織C③（②のG6~P→F6にペースト＋事業所名追加）'!Q714=2,'組織C③（②のG6~P→F6にペースト＋事業所名追加）'!G714,'組織C③（②のG6~P→F6にペースト＋事業所名追加）'!Q714=3,'組織C③（②のG6~P→F6にペースト＋事業所名追加）'!I714,'組織C③（②のG6~P→F6にペースト＋事業所名追加）'!Q714=4,'組織C③（②のG6~P→F6にペースト＋事業所名追加）'!K714,'組織C③（②のG6~P→F6にペースト＋事業所名追加）'!Q714=5,'組織C③（②のG6~P→F6にペースト＋事業所名追加）'!M714)</f>
        <v/>
      </c>
      <c r="E714" s="107" t="str">
        <f t="shared" si="22"/>
        <v/>
      </c>
      <c r="F714" s="37" t="str">
        <f t="shared" ref="F714:F777" si="23">IF(C714="","",IF(D714="",1,IF(H714="",(INDEX($A$6:$F$805,MATCH(D714,$C$6:$C$805,0),6))+1,(INDEX($A$6:$H$805,MATCH(H714,$G$6:$G$805,0),6))+1)))</f>
        <v/>
      </c>
      <c r="G714" s="123" t="str" cm="1">
        <f t="array" ref="G714">IF($G$6="","",_xlfn.IFS('組織C③（②のG6~P→F6にペースト＋事業所名追加）'!Q714="","",'組織C③（②のG6~P→F6にペースト＋事業所名追加）'!Q714=1,'組織C③（②のG6~P→F6にペースト＋事業所名追加）'!F714,'組織C③（②のG6~P→F6にペースト＋事業所名追加）'!Q714=2,'組織C③（②のG6~P→F6にペースト＋事業所名追加）'!H714,'組織C③（②のG6~P→F6にペースト＋事業所名追加）'!Q714=3,'組織C③（②のG6~P→F6にペースト＋事業所名追加）'!J714,'組織C③（②のG6~P→F6にペースト＋事業所名追加）'!Q714=4,'組織C③（②のG6~P→F6にペースト＋事業所名追加）'!L714,'組織C③（②のG6~P→F6にペースト＋事業所名追加）'!Q714=5,'組織C③（②のG6~P→F6にペースト＋事業所名追加）'!N714))</f>
        <v/>
      </c>
      <c r="H714" s="123" t="str" cm="1">
        <f t="array" ref="H714">IF($G$6="","",_xlfn.IFS('組織C③（②のG6~P→F6にペースト＋事業所名追加）'!Q714="","",'組織C③（②のG6~P→F6にペースト＋事業所名追加）'!Q714=1,"",'組織C③（②のG6~P→F6にペースト＋事業所名追加）'!Q714=2,'組織C③（②のG6~P→F6にペースト＋事業所名追加）'!F714,'組織C③（②のG6~P→F6にペースト＋事業所名追加）'!Q714=3,'組織C③（②のG6~P→F6にペースト＋事業所名追加）'!H714,'組織C③（②のG6~P→F6にペースト＋事業所名追加）'!Q714=4,'組織C③（②のG6~P→F6にペースト＋事業所名追加）'!J714,'組織C③（②のG6~P→F6にペースト＋事業所名追加）'!Q714=5,'組織C③（②のG6~P→F6にペースト＋事業所名追加）'!L714))</f>
        <v/>
      </c>
      <c r="I714" s="123" t="str">
        <f>IF('組織C③（②のG6~P→F6にペースト＋事業所名追加）'!C714="","",'組織C③（②のG6~P→F6にペースト＋事業所名追加）'!C714)</f>
        <v/>
      </c>
      <c r="J714" s="107"/>
    </row>
    <row r="715" spans="1:10">
      <c r="A715" s="107" t="s">
        <v>1252</v>
      </c>
      <c r="B715" s="134"/>
      <c r="C715" s="136" t="str" cm="1">
        <f t="array" ref="C715">_xlfn.IFS('組織C③（②のG6~P→F6にペースト＋事業所名追加）'!Q715="","",'組織C③（②のG6~P→F6にペースト＋事業所名追加）'!Q715=1,'組織C③（②のG6~P→F6にペースト＋事業所名追加）'!G715,'組織C③（②のG6~P→F6にペースト＋事業所名追加）'!Q715=2,'組織C③（②のG6~P→F6にペースト＋事業所名追加）'!I715,'組織C③（②のG6~P→F6にペースト＋事業所名追加）'!Q715=3,'組織C③（②のG6~P→F6にペースト＋事業所名追加）'!K715,'組織C③（②のG6~P→F6にペースト＋事業所名追加）'!Q715=4,'組織C③（②のG6~P→F6にペースト＋事業所名追加）'!M715,'組織C③（②のG6~P→F6にペースト＋事業所名追加）'!Q715=5,'組織C③（②のG6~P→F6にペースト＋事業所名追加）'!O715)</f>
        <v/>
      </c>
      <c r="D715" s="136" t="str" cm="1">
        <f t="array" ref="D715">_xlfn.IFS('組織C③（②のG6~P→F6にペースト＋事業所名追加）'!Q715="","",'組織C③（②のG6~P→F6にペースト＋事業所名追加）'!Q715=1,"",'組織C③（②のG6~P→F6にペースト＋事業所名追加）'!Q715=2,'組織C③（②のG6~P→F6にペースト＋事業所名追加）'!G715,'組織C③（②のG6~P→F6にペースト＋事業所名追加）'!Q715=3,'組織C③（②のG6~P→F6にペースト＋事業所名追加）'!I715,'組織C③（②のG6~P→F6にペースト＋事業所名追加）'!Q715=4,'組織C③（②のG6~P→F6にペースト＋事業所名追加）'!K715,'組織C③（②のG6~P→F6にペースト＋事業所名追加）'!Q715=5,'組織C③（②のG6~P→F6にペースト＋事業所名追加）'!M715)</f>
        <v/>
      </c>
      <c r="E715" s="107" t="str">
        <f t="shared" ref="E715:E778" si="24">IF(D715="","",IF(H715="",(INDEX($A$6:$C$805,MATCH(D715,$C$6:$C$805,0),1)),(INDEX($A$6:$H$805,MATCH(H715,$G$6:$G$805,0),1))))</f>
        <v/>
      </c>
      <c r="F715" s="37" t="str">
        <f t="shared" si="23"/>
        <v/>
      </c>
      <c r="G715" s="123" t="str" cm="1">
        <f t="array" ref="G715">IF($G$6="","",_xlfn.IFS('組織C③（②のG6~P→F6にペースト＋事業所名追加）'!Q715="","",'組織C③（②のG6~P→F6にペースト＋事業所名追加）'!Q715=1,'組織C③（②のG6~P→F6にペースト＋事業所名追加）'!F715,'組織C③（②のG6~P→F6にペースト＋事業所名追加）'!Q715=2,'組織C③（②のG6~P→F6にペースト＋事業所名追加）'!H715,'組織C③（②のG6~P→F6にペースト＋事業所名追加）'!Q715=3,'組織C③（②のG6~P→F6にペースト＋事業所名追加）'!J715,'組織C③（②のG6~P→F6にペースト＋事業所名追加）'!Q715=4,'組織C③（②のG6~P→F6にペースト＋事業所名追加）'!L715,'組織C③（②のG6~P→F6にペースト＋事業所名追加）'!Q715=5,'組織C③（②のG6~P→F6にペースト＋事業所名追加）'!N715))</f>
        <v/>
      </c>
      <c r="H715" s="123" t="str" cm="1">
        <f t="array" ref="H715">IF($G$6="","",_xlfn.IFS('組織C③（②のG6~P→F6にペースト＋事業所名追加）'!Q715="","",'組織C③（②のG6~P→F6にペースト＋事業所名追加）'!Q715=1,"",'組織C③（②のG6~P→F6にペースト＋事業所名追加）'!Q715=2,'組織C③（②のG6~P→F6にペースト＋事業所名追加）'!F715,'組織C③（②のG6~P→F6にペースト＋事業所名追加）'!Q715=3,'組織C③（②のG6~P→F6にペースト＋事業所名追加）'!H715,'組織C③（②のG6~P→F6にペースト＋事業所名追加）'!Q715=4,'組織C③（②のG6~P→F6にペースト＋事業所名追加）'!J715,'組織C③（②のG6~P→F6にペースト＋事業所名追加）'!Q715=5,'組織C③（②のG6~P→F6にペースト＋事業所名追加）'!L715))</f>
        <v/>
      </c>
      <c r="I715" s="123" t="str">
        <f>IF('組織C③（②のG6~P→F6にペースト＋事業所名追加）'!C715="","",'組織C③（②のG6~P→F6にペースト＋事業所名追加）'!C715)</f>
        <v/>
      </c>
      <c r="J715" s="107"/>
    </row>
    <row r="716" spans="1:10">
      <c r="A716" s="107" t="s">
        <v>1253</v>
      </c>
      <c r="B716" s="134"/>
      <c r="C716" s="136" t="str" cm="1">
        <f t="array" ref="C716">_xlfn.IFS('組織C③（②のG6~P→F6にペースト＋事業所名追加）'!Q716="","",'組織C③（②のG6~P→F6にペースト＋事業所名追加）'!Q716=1,'組織C③（②のG6~P→F6にペースト＋事業所名追加）'!G716,'組織C③（②のG6~P→F6にペースト＋事業所名追加）'!Q716=2,'組織C③（②のG6~P→F6にペースト＋事業所名追加）'!I716,'組織C③（②のG6~P→F6にペースト＋事業所名追加）'!Q716=3,'組織C③（②のG6~P→F6にペースト＋事業所名追加）'!K716,'組織C③（②のG6~P→F6にペースト＋事業所名追加）'!Q716=4,'組織C③（②のG6~P→F6にペースト＋事業所名追加）'!M716,'組織C③（②のG6~P→F6にペースト＋事業所名追加）'!Q716=5,'組織C③（②のG6~P→F6にペースト＋事業所名追加）'!O716)</f>
        <v/>
      </c>
      <c r="D716" s="136" t="str" cm="1">
        <f t="array" ref="D716">_xlfn.IFS('組織C③（②のG6~P→F6にペースト＋事業所名追加）'!Q716="","",'組織C③（②のG6~P→F6にペースト＋事業所名追加）'!Q716=1,"",'組織C③（②のG6~P→F6にペースト＋事業所名追加）'!Q716=2,'組織C③（②のG6~P→F6にペースト＋事業所名追加）'!G716,'組織C③（②のG6~P→F6にペースト＋事業所名追加）'!Q716=3,'組織C③（②のG6~P→F6にペースト＋事業所名追加）'!I716,'組織C③（②のG6~P→F6にペースト＋事業所名追加）'!Q716=4,'組織C③（②のG6~P→F6にペースト＋事業所名追加）'!K716,'組織C③（②のG6~P→F6にペースト＋事業所名追加）'!Q716=5,'組織C③（②のG6~P→F6にペースト＋事業所名追加）'!M716)</f>
        <v/>
      </c>
      <c r="E716" s="107" t="str">
        <f t="shared" si="24"/>
        <v/>
      </c>
      <c r="F716" s="37" t="str">
        <f t="shared" si="23"/>
        <v/>
      </c>
      <c r="G716" s="123" t="str" cm="1">
        <f t="array" ref="G716">IF($G$6="","",_xlfn.IFS('組織C③（②のG6~P→F6にペースト＋事業所名追加）'!Q716="","",'組織C③（②のG6~P→F6にペースト＋事業所名追加）'!Q716=1,'組織C③（②のG6~P→F6にペースト＋事業所名追加）'!F716,'組織C③（②のG6~P→F6にペースト＋事業所名追加）'!Q716=2,'組織C③（②のG6~P→F6にペースト＋事業所名追加）'!H716,'組織C③（②のG6~P→F6にペースト＋事業所名追加）'!Q716=3,'組織C③（②のG6~P→F6にペースト＋事業所名追加）'!J716,'組織C③（②のG6~P→F6にペースト＋事業所名追加）'!Q716=4,'組織C③（②のG6~P→F6にペースト＋事業所名追加）'!L716,'組織C③（②のG6~P→F6にペースト＋事業所名追加）'!Q716=5,'組織C③（②のG6~P→F6にペースト＋事業所名追加）'!N716))</f>
        <v/>
      </c>
      <c r="H716" s="123" t="str" cm="1">
        <f t="array" ref="H716">IF($G$6="","",_xlfn.IFS('組織C③（②のG6~P→F6にペースト＋事業所名追加）'!Q716="","",'組織C③（②のG6~P→F6にペースト＋事業所名追加）'!Q716=1,"",'組織C③（②のG6~P→F6にペースト＋事業所名追加）'!Q716=2,'組織C③（②のG6~P→F6にペースト＋事業所名追加）'!F716,'組織C③（②のG6~P→F6にペースト＋事業所名追加）'!Q716=3,'組織C③（②のG6~P→F6にペースト＋事業所名追加）'!H716,'組織C③（②のG6~P→F6にペースト＋事業所名追加）'!Q716=4,'組織C③（②のG6~P→F6にペースト＋事業所名追加）'!J716,'組織C③（②のG6~P→F6にペースト＋事業所名追加）'!Q716=5,'組織C③（②のG6~P→F6にペースト＋事業所名追加）'!L716))</f>
        <v/>
      </c>
      <c r="I716" s="123" t="str">
        <f>IF('組織C③（②のG6~P→F6にペースト＋事業所名追加）'!C716="","",'組織C③（②のG6~P→F6にペースト＋事業所名追加）'!C716)</f>
        <v/>
      </c>
      <c r="J716" s="107"/>
    </row>
    <row r="717" spans="1:10">
      <c r="A717" s="107" t="s">
        <v>1254</v>
      </c>
      <c r="B717" s="134"/>
      <c r="C717" s="136" t="str" cm="1">
        <f t="array" ref="C717">_xlfn.IFS('組織C③（②のG6~P→F6にペースト＋事業所名追加）'!Q717="","",'組織C③（②のG6~P→F6にペースト＋事業所名追加）'!Q717=1,'組織C③（②のG6~P→F6にペースト＋事業所名追加）'!G717,'組織C③（②のG6~P→F6にペースト＋事業所名追加）'!Q717=2,'組織C③（②のG6~P→F6にペースト＋事業所名追加）'!I717,'組織C③（②のG6~P→F6にペースト＋事業所名追加）'!Q717=3,'組織C③（②のG6~P→F6にペースト＋事業所名追加）'!K717,'組織C③（②のG6~P→F6にペースト＋事業所名追加）'!Q717=4,'組織C③（②のG6~P→F6にペースト＋事業所名追加）'!M717,'組織C③（②のG6~P→F6にペースト＋事業所名追加）'!Q717=5,'組織C③（②のG6~P→F6にペースト＋事業所名追加）'!O717)</f>
        <v/>
      </c>
      <c r="D717" s="136" t="str" cm="1">
        <f t="array" ref="D717">_xlfn.IFS('組織C③（②のG6~P→F6にペースト＋事業所名追加）'!Q717="","",'組織C③（②のG6~P→F6にペースト＋事業所名追加）'!Q717=1,"",'組織C③（②のG6~P→F6にペースト＋事業所名追加）'!Q717=2,'組織C③（②のG6~P→F6にペースト＋事業所名追加）'!G717,'組織C③（②のG6~P→F6にペースト＋事業所名追加）'!Q717=3,'組織C③（②のG6~P→F6にペースト＋事業所名追加）'!I717,'組織C③（②のG6~P→F6にペースト＋事業所名追加）'!Q717=4,'組織C③（②のG6~P→F6にペースト＋事業所名追加）'!K717,'組織C③（②のG6~P→F6にペースト＋事業所名追加）'!Q717=5,'組織C③（②のG6~P→F6にペースト＋事業所名追加）'!M717)</f>
        <v/>
      </c>
      <c r="E717" s="107" t="str">
        <f t="shared" si="24"/>
        <v/>
      </c>
      <c r="F717" s="37" t="str">
        <f t="shared" si="23"/>
        <v/>
      </c>
      <c r="G717" s="123" t="str" cm="1">
        <f t="array" ref="G717">IF($G$6="","",_xlfn.IFS('組織C③（②のG6~P→F6にペースト＋事業所名追加）'!Q717="","",'組織C③（②のG6~P→F6にペースト＋事業所名追加）'!Q717=1,'組織C③（②のG6~P→F6にペースト＋事業所名追加）'!F717,'組織C③（②のG6~P→F6にペースト＋事業所名追加）'!Q717=2,'組織C③（②のG6~P→F6にペースト＋事業所名追加）'!H717,'組織C③（②のG6~P→F6にペースト＋事業所名追加）'!Q717=3,'組織C③（②のG6~P→F6にペースト＋事業所名追加）'!J717,'組織C③（②のG6~P→F6にペースト＋事業所名追加）'!Q717=4,'組織C③（②のG6~P→F6にペースト＋事業所名追加）'!L717,'組織C③（②のG6~P→F6にペースト＋事業所名追加）'!Q717=5,'組織C③（②のG6~P→F6にペースト＋事業所名追加）'!N717))</f>
        <v/>
      </c>
      <c r="H717" s="123" t="str" cm="1">
        <f t="array" ref="H717">IF($G$6="","",_xlfn.IFS('組織C③（②のG6~P→F6にペースト＋事業所名追加）'!Q717="","",'組織C③（②のG6~P→F6にペースト＋事業所名追加）'!Q717=1,"",'組織C③（②のG6~P→F6にペースト＋事業所名追加）'!Q717=2,'組織C③（②のG6~P→F6にペースト＋事業所名追加）'!F717,'組織C③（②のG6~P→F6にペースト＋事業所名追加）'!Q717=3,'組織C③（②のG6~P→F6にペースト＋事業所名追加）'!H717,'組織C③（②のG6~P→F6にペースト＋事業所名追加）'!Q717=4,'組織C③（②のG6~P→F6にペースト＋事業所名追加）'!J717,'組織C③（②のG6~P→F6にペースト＋事業所名追加）'!Q717=5,'組織C③（②のG6~P→F6にペースト＋事業所名追加）'!L717))</f>
        <v/>
      </c>
      <c r="I717" s="123" t="str">
        <f>IF('組織C③（②のG6~P→F6にペースト＋事業所名追加）'!C717="","",'組織C③（②のG6~P→F6にペースト＋事業所名追加）'!C717)</f>
        <v/>
      </c>
      <c r="J717" s="107"/>
    </row>
    <row r="718" spans="1:10">
      <c r="A718" s="107" t="s">
        <v>1255</v>
      </c>
      <c r="B718" s="134"/>
      <c r="C718" s="136" t="str" cm="1">
        <f t="array" ref="C718">_xlfn.IFS('組織C③（②のG6~P→F6にペースト＋事業所名追加）'!Q718="","",'組織C③（②のG6~P→F6にペースト＋事業所名追加）'!Q718=1,'組織C③（②のG6~P→F6にペースト＋事業所名追加）'!G718,'組織C③（②のG6~P→F6にペースト＋事業所名追加）'!Q718=2,'組織C③（②のG6~P→F6にペースト＋事業所名追加）'!I718,'組織C③（②のG6~P→F6にペースト＋事業所名追加）'!Q718=3,'組織C③（②のG6~P→F6にペースト＋事業所名追加）'!K718,'組織C③（②のG6~P→F6にペースト＋事業所名追加）'!Q718=4,'組織C③（②のG6~P→F6にペースト＋事業所名追加）'!M718,'組織C③（②のG6~P→F6にペースト＋事業所名追加）'!Q718=5,'組織C③（②のG6~P→F6にペースト＋事業所名追加）'!O718)</f>
        <v/>
      </c>
      <c r="D718" s="136" t="str" cm="1">
        <f t="array" ref="D718">_xlfn.IFS('組織C③（②のG6~P→F6にペースト＋事業所名追加）'!Q718="","",'組織C③（②のG6~P→F6にペースト＋事業所名追加）'!Q718=1,"",'組織C③（②のG6~P→F6にペースト＋事業所名追加）'!Q718=2,'組織C③（②のG6~P→F6にペースト＋事業所名追加）'!G718,'組織C③（②のG6~P→F6にペースト＋事業所名追加）'!Q718=3,'組織C③（②のG6~P→F6にペースト＋事業所名追加）'!I718,'組織C③（②のG6~P→F6にペースト＋事業所名追加）'!Q718=4,'組織C③（②のG6~P→F6にペースト＋事業所名追加）'!K718,'組織C③（②のG6~P→F6にペースト＋事業所名追加）'!Q718=5,'組織C③（②のG6~P→F6にペースト＋事業所名追加）'!M718)</f>
        <v/>
      </c>
      <c r="E718" s="107" t="str">
        <f t="shared" si="24"/>
        <v/>
      </c>
      <c r="F718" s="37" t="str">
        <f t="shared" si="23"/>
        <v/>
      </c>
      <c r="G718" s="123" t="str" cm="1">
        <f t="array" ref="G718">IF($G$6="","",_xlfn.IFS('組織C③（②のG6~P→F6にペースト＋事業所名追加）'!Q718="","",'組織C③（②のG6~P→F6にペースト＋事業所名追加）'!Q718=1,'組織C③（②のG6~P→F6にペースト＋事業所名追加）'!F718,'組織C③（②のG6~P→F6にペースト＋事業所名追加）'!Q718=2,'組織C③（②のG6~P→F6にペースト＋事業所名追加）'!H718,'組織C③（②のG6~P→F6にペースト＋事業所名追加）'!Q718=3,'組織C③（②のG6~P→F6にペースト＋事業所名追加）'!J718,'組織C③（②のG6~P→F6にペースト＋事業所名追加）'!Q718=4,'組織C③（②のG6~P→F6にペースト＋事業所名追加）'!L718,'組織C③（②のG6~P→F6にペースト＋事業所名追加）'!Q718=5,'組織C③（②のG6~P→F6にペースト＋事業所名追加）'!N718))</f>
        <v/>
      </c>
      <c r="H718" s="123" t="str" cm="1">
        <f t="array" ref="H718">IF($G$6="","",_xlfn.IFS('組織C③（②のG6~P→F6にペースト＋事業所名追加）'!Q718="","",'組織C③（②のG6~P→F6にペースト＋事業所名追加）'!Q718=1,"",'組織C③（②のG6~P→F6にペースト＋事業所名追加）'!Q718=2,'組織C③（②のG6~P→F6にペースト＋事業所名追加）'!F718,'組織C③（②のG6~P→F6にペースト＋事業所名追加）'!Q718=3,'組織C③（②のG6~P→F6にペースト＋事業所名追加）'!H718,'組織C③（②のG6~P→F6にペースト＋事業所名追加）'!Q718=4,'組織C③（②のG6~P→F6にペースト＋事業所名追加）'!J718,'組織C③（②のG6~P→F6にペースト＋事業所名追加）'!Q718=5,'組織C③（②のG6~P→F6にペースト＋事業所名追加）'!L718))</f>
        <v/>
      </c>
      <c r="I718" s="123" t="str">
        <f>IF('組織C③（②のG6~P→F6にペースト＋事業所名追加）'!C718="","",'組織C③（②のG6~P→F6にペースト＋事業所名追加）'!C718)</f>
        <v/>
      </c>
      <c r="J718" s="107"/>
    </row>
    <row r="719" spans="1:10">
      <c r="A719" s="107" t="s">
        <v>1256</v>
      </c>
      <c r="B719" s="134"/>
      <c r="C719" s="136" t="str" cm="1">
        <f t="array" ref="C719">_xlfn.IFS('組織C③（②のG6~P→F6にペースト＋事業所名追加）'!Q719="","",'組織C③（②のG6~P→F6にペースト＋事業所名追加）'!Q719=1,'組織C③（②のG6~P→F6にペースト＋事業所名追加）'!G719,'組織C③（②のG6~P→F6にペースト＋事業所名追加）'!Q719=2,'組織C③（②のG6~P→F6にペースト＋事業所名追加）'!I719,'組織C③（②のG6~P→F6にペースト＋事業所名追加）'!Q719=3,'組織C③（②のG6~P→F6にペースト＋事業所名追加）'!K719,'組織C③（②のG6~P→F6にペースト＋事業所名追加）'!Q719=4,'組織C③（②のG6~P→F6にペースト＋事業所名追加）'!M719,'組織C③（②のG6~P→F6にペースト＋事業所名追加）'!Q719=5,'組織C③（②のG6~P→F6にペースト＋事業所名追加）'!O719)</f>
        <v/>
      </c>
      <c r="D719" s="136" t="str" cm="1">
        <f t="array" ref="D719">_xlfn.IFS('組織C③（②のG6~P→F6にペースト＋事業所名追加）'!Q719="","",'組織C③（②のG6~P→F6にペースト＋事業所名追加）'!Q719=1,"",'組織C③（②のG6~P→F6にペースト＋事業所名追加）'!Q719=2,'組織C③（②のG6~P→F6にペースト＋事業所名追加）'!G719,'組織C③（②のG6~P→F6にペースト＋事業所名追加）'!Q719=3,'組織C③（②のG6~P→F6にペースト＋事業所名追加）'!I719,'組織C③（②のG6~P→F6にペースト＋事業所名追加）'!Q719=4,'組織C③（②のG6~P→F6にペースト＋事業所名追加）'!K719,'組織C③（②のG6~P→F6にペースト＋事業所名追加）'!Q719=5,'組織C③（②のG6~P→F6にペースト＋事業所名追加）'!M719)</f>
        <v/>
      </c>
      <c r="E719" s="107" t="str">
        <f t="shared" si="24"/>
        <v/>
      </c>
      <c r="F719" s="37" t="str">
        <f t="shared" si="23"/>
        <v/>
      </c>
      <c r="G719" s="123" t="str" cm="1">
        <f t="array" ref="G719">IF($G$6="","",_xlfn.IFS('組織C③（②のG6~P→F6にペースト＋事業所名追加）'!Q719="","",'組織C③（②のG6~P→F6にペースト＋事業所名追加）'!Q719=1,'組織C③（②のG6~P→F6にペースト＋事業所名追加）'!F719,'組織C③（②のG6~P→F6にペースト＋事業所名追加）'!Q719=2,'組織C③（②のG6~P→F6にペースト＋事業所名追加）'!H719,'組織C③（②のG6~P→F6にペースト＋事業所名追加）'!Q719=3,'組織C③（②のG6~P→F6にペースト＋事業所名追加）'!J719,'組織C③（②のG6~P→F6にペースト＋事業所名追加）'!Q719=4,'組織C③（②のG6~P→F6にペースト＋事業所名追加）'!L719,'組織C③（②のG6~P→F6にペースト＋事業所名追加）'!Q719=5,'組織C③（②のG6~P→F6にペースト＋事業所名追加）'!N719))</f>
        <v/>
      </c>
      <c r="H719" s="123" t="str" cm="1">
        <f t="array" ref="H719">IF($G$6="","",_xlfn.IFS('組織C③（②のG6~P→F6にペースト＋事業所名追加）'!Q719="","",'組織C③（②のG6~P→F6にペースト＋事業所名追加）'!Q719=1,"",'組織C③（②のG6~P→F6にペースト＋事業所名追加）'!Q719=2,'組織C③（②のG6~P→F6にペースト＋事業所名追加）'!F719,'組織C③（②のG6~P→F6にペースト＋事業所名追加）'!Q719=3,'組織C③（②のG6~P→F6にペースト＋事業所名追加）'!H719,'組織C③（②のG6~P→F6にペースト＋事業所名追加）'!Q719=4,'組織C③（②のG6~P→F6にペースト＋事業所名追加）'!J719,'組織C③（②のG6~P→F6にペースト＋事業所名追加）'!Q719=5,'組織C③（②のG6~P→F6にペースト＋事業所名追加）'!L719))</f>
        <v/>
      </c>
      <c r="I719" s="123" t="str">
        <f>IF('組織C③（②のG6~P→F6にペースト＋事業所名追加）'!C719="","",'組織C③（②のG6~P→F6にペースト＋事業所名追加）'!C719)</f>
        <v/>
      </c>
      <c r="J719" s="107"/>
    </row>
    <row r="720" spans="1:10">
      <c r="A720" s="107" t="s">
        <v>1257</v>
      </c>
      <c r="B720" s="134"/>
      <c r="C720" s="136" t="str" cm="1">
        <f t="array" ref="C720">_xlfn.IFS('組織C③（②のG6~P→F6にペースト＋事業所名追加）'!Q720="","",'組織C③（②のG6~P→F6にペースト＋事業所名追加）'!Q720=1,'組織C③（②のG6~P→F6にペースト＋事業所名追加）'!G720,'組織C③（②のG6~P→F6にペースト＋事業所名追加）'!Q720=2,'組織C③（②のG6~P→F6にペースト＋事業所名追加）'!I720,'組織C③（②のG6~P→F6にペースト＋事業所名追加）'!Q720=3,'組織C③（②のG6~P→F6にペースト＋事業所名追加）'!K720,'組織C③（②のG6~P→F6にペースト＋事業所名追加）'!Q720=4,'組織C③（②のG6~P→F6にペースト＋事業所名追加）'!M720,'組織C③（②のG6~P→F6にペースト＋事業所名追加）'!Q720=5,'組織C③（②のG6~P→F6にペースト＋事業所名追加）'!O720)</f>
        <v/>
      </c>
      <c r="D720" s="136" t="str" cm="1">
        <f t="array" ref="D720">_xlfn.IFS('組織C③（②のG6~P→F6にペースト＋事業所名追加）'!Q720="","",'組織C③（②のG6~P→F6にペースト＋事業所名追加）'!Q720=1,"",'組織C③（②のG6~P→F6にペースト＋事業所名追加）'!Q720=2,'組織C③（②のG6~P→F6にペースト＋事業所名追加）'!G720,'組織C③（②のG6~P→F6にペースト＋事業所名追加）'!Q720=3,'組織C③（②のG6~P→F6にペースト＋事業所名追加）'!I720,'組織C③（②のG6~P→F6にペースト＋事業所名追加）'!Q720=4,'組織C③（②のG6~P→F6にペースト＋事業所名追加）'!K720,'組織C③（②のG6~P→F6にペースト＋事業所名追加）'!Q720=5,'組織C③（②のG6~P→F6にペースト＋事業所名追加）'!M720)</f>
        <v/>
      </c>
      <c r="E720" s="107" t="str">
        <f t="shared" si="24"/>
        <v/>
      </c>
      <c r="F720" s="37" t="str">
        <f t="shared" si="23"/>
        <v/>
      </c>
      <c r="G720" s="123" t="str" cm="1">
        <f t="array" ref="G720">IF($G$6="","",_xlfn.IFS('組織C③（②のG6~P→F6にペースト＋事業所名追加）'!Q720="","",'組織C③（②のG6~P→F6にペースト＋事業所名追加）'!Q720=1,'組織C③（②のG6~P→F6にペースト＋事業所名追加）'!F720,'組織C③（②のG6~P→F6にペースト＋事業所名追加）'!Q720=2,'組織C③（②のG6~P→F6にペースト＋事業所名追加）'!H720,'組織C③（②のG6~P→F6にペースト＋事業所名追加）'!Q720=3,'組織C③（②のG6~P→F6にペースト＋事業所名追加）'!J720,'組織C③（②のG6~P→F6にペースト＋事業所名追加）'!Q720=4,'組織C③（②のG6~P→F6にペースト＋事業所名追加）'!L720,'組織C③（②のG6~P→F6にペースト＋事業所名追加）'!Q720=5,'組織C③（②のG6~P→F6にペースト＋事業所名追加）'!N720))</f>
        <v/>
      </c>
      <c r="H720" s="123" t="str" cm="1">
        <f t="array" ref="H720">IF($G$6="","",_xlfn.IFS('組織C③（②のG6~P→F6にペースト＋事業所名追加）'!Q720="","",'組織C③（②のG6~P→F6にペースト＋事業所名追加）'!Q720=1,"",'組織C③（②のG6~P→F6にペースト＋事業所名追加）'!Q720=2,'組織C③（②のG6~P→F6にペースト＋事業所名追加）'!F720,'組織C③（②のG6~P→F6にペースト＋事業所名追加）'!Q720=3,'組織C③（②のG6~P→F6にペースト＋事業所名追加）'!H720,'組織C③（②のG6~P→F6にペースト＋事業所名追加）'!Q720=4,'組織C③（②のG6~P→F6にペースト＋事業所名追加）'!J720,'組織C③（②のG6~P→F6にペースト＋事業所名追加）'!Q720=5,'組織C③（②のG6~P→F6にペースト＋事業所名追加）'!L720))</f>
        <v/>
      </c>
      <c r="I720" s="123" t="str">
        <f>IF('組織C③（②のG6~P→F6にペースト＋事業所名追加）'!C720="","",'組織C③（②のG6~P→F6にペースト＋事業所名追加）'!C720)</f>
        <v/>
      </c>
      <c r="J720" s="107"/>
    </row>
    <row r="721" spans="1:10">
      <c r="A721" s="107" t="s">
        <v>1258</v>
      </c>
      <c r="B721" s="134"/>
      <c r="C721" s="136" t="str" cm="1">
        <f t="array" ref="C721">_xlfn.IFS('組織C③（②のG6~P→F6にペースト＋事業所名追加）'!Q721="","",'組織C③（②のG6~P→F6にペースト＋事業所名追加）'!Q721=1,'組織C③（②のG6~P→F6にペースト＋事業所名追加）'!G721,'組織C③（②のG6~P→F6にペースト＋事業所名追加）'!Q721=2,'組織C③（②のG6~P→F6にペースト＋事業所名追加）'!I721,'組織C③（②のG6~P→F6にペースト＋事業所名追加）'!Q721=3,'組織C③（②のG6~P→F6にペースト＋事業所名追加）'!K721,'組織C③（②のG6~P→F6にペースト＋事業所名追加）'!Q721=4,'組織C③（②のG6~P→F6にペースト＋事業所名追加）'!M721,'組織C③（②のG6~P→F6にペースト＋事業所名追加）'!Q721=5,'組織C③（②のG6~P→F6にペースト＋事業所名追加）'!O721)</f>
        <v/>
      </c>
      <c r="D721" s="136" t="str" cm="1">
        <f t="array" ref="D721">_xlfn.IFS('組織C③（②のG6~P→F6にペースト＋事業所名追加）'!Q721="","",'組織C③（②のG6~P→F6にペースト＋事業所名追加）'!Q721=1,"",'組織C③（②のG6~P→F6にペースト＋事業所名追加）'!Q721=2,'組織C③（②のG6~P→F6にペースト＋事業所名追加）'!G721,'組織C③（②のG6~P→F6にペースト＋事業所名追加）'!Q721=3,'組織C③（②のG6~P→F6にペースト＋事業所名追加）'!I721,'組織C③（②のG6~P→F6にペースト＋事業所名追加）'!Q721=4,'組織C③（②のG6~P→F6にペースト＋事業所名追加）'!K721,'組織C③（②のG6~P→F6にペースト＋事業所名追加）'!Q721=5,'組織C③（②のG6~P→F6にペースト＋事業所名追加）'!M721)</f>
        <v/>
      </c>
      <c r="E721" s="107" t="str">
        <f t="shared" si="24"/>
        <v/>
      </c>
      <c r="F721" s="37" t="str">
        <f t="shared" si="23"/>
        <v/>
      </c>
      <c r="G721" s="123" t="str" cm="1">
        <f t="array" ref="G721">IF($G$6="","",_xlfn.IFS('組織C③（②のG6~P→F6にペースト＋事業所名追加）'!Q721="","",'組織C③（②のG6~P→F6にペースト＋事業所名追加）'!Q721=1,'組織C③（②のG6~P→F6にペースト＋事業所名追加）'!F721,'組織C③（②のG6~P→F6にペースト＋事業所名追加）'!Q721=2,'組織C③（②のG6~P→F6にペースト＋事業所名追加）'!H721,'組織C③（②のG6~P→F6にペースト＋事業所名追加）'!Q721=3,'組織C③（②のG6~P→F6にペースト＋事業所名追加）'!J721,'組織C③（②のG6~P→F6にペースト＋事業所名追加）'!Q721=4,'組織C③（②のG6~P→F6にペースト＋事業所名追加）'!L721,'組織C③（②のG6~P→F6にペースト＋事業所名追加）'!Q721=5,'組織C③（②のG6~P→F6にペースト＋事業所名追加）'!N721))</f>
        <v/>
      </c>
      <c r="H721" s="123" t="str" cm="1">
        <f t="array" ref="H721">IF($G$6="","",_xlfn.IFS('組織C③（②のG6~P→F6にペースト＋事業所名追加）'!Q721="","",'組織C③（②のG6~P→F6にペースト＋事業所名追加）'!Q721=1,"",'組織C③（②のG6~P→F6にペースト＋事業所名追加）'!Q721=2,'組織C③（②のG6~P→F6にペースト＋事業所名追加）'!F721,'組織C③（②のG6~P→F6にペースト＋事業所名追加）'!Q721=3,'組織C③（②のG6~P→F6にペースト＋事業所名追加）'!H721,'組織C③（②のG6~P→F6にペースト＋事業所名追加）'!Q721=4,'組織C③（②のG6~P→F6にペースト＋事業所名追加）'!J721,'組織C③（②のG6~P→F6にペースト＋事業所名追加）'!Q721=5,'組織C③（②のG6~P→F6にペースト＋事業所名追加）'!L721))</f>
        <v/>
      </c>
      <c r="I721" s="123" t="str">
        <f>IF('組織C③（②のG6~P→F6にペースト＋事業所名追加）'!C721="","",'組織C③（②のG6~P→F6にペースト＋事業所名追加）'!C721)</f>
        <v/>
      </c>
      <c r="J721" s="107"/>
    </row>
    <row r="722" spans="1:10">
      <c r="A722" s="107" t="s">
        <v>1259</v>
      </c>
      <c r="B722" s="134"/>
      <c r="C722" s="136" t="str" cm="1">
        <f t="array" ref="C722">_xlfn.IFS('組織C③（②のG6~P→F6にペースト＋事業所名追加）'!Q722="","",'組織C③（②のG6~P→F6にペースト＋事業所名追加）'!Q722=1,'組織C③（②のG6~P→F6にペースト＋事業所名追加）'!G722,'組織C③（②のG6~P→F6にペースト＋事業所名追加）'!Q722=2,'組織C③（②のG6~P→F6にペースト＋事業所名追加）'!I722,'組織C③（②のG6~P→F6にペースト＋事業所名追加）'!Q722=3,'組織C③（②のG6~P→F6にペースト＋事業所名追加）'!K722,'組織C③（②のG6~P→F6にペースト＋事業所名追加）'!Q722=4,'組織C③（②のG6~P→F6にペースト＋事業所名追加）'!M722,'組織C③（②のG6~P→F6にペースト＋事業所名追加）'!Q722=5,'組織C③（②のG6~P→F6にペースト＋事業所名追加）'!O722)</f>
        <v/>
      </c>
      <c r="D722" s="136" t="str" cm="1">
        <f t="array" ref="D722">_xlfn.IFS('組織C③（②のG6~P→F6にペースト＋事業所名追加）'!Q722="","",'組織C③（②のG6~P→F6にペースト＋事業所名追加）'!Q722=1,"",'組織C③（②のG6~P→F6にペースト＋事業所名追加）'!Q722=2,'組織C③（②のG6~P→F6にペースト＋事業所名追加）'!G722,'組織C③（②のG6~P→F6にペースト＋事業所名追加）'!Q722=3,'組織C③（②のG6~P→F6にペースト＋事業所名追加）'!I722,'組織C③（②のG6~P→F6にペースト＋事業所名追加）'!Q722=4,'組織C③（②のG6~P→F6にペースト＋事業所名追加）'!K722,'組織C③（②のG6~P→F6にペースト＋事業所名追加）'!Q722=5,'組織C③（②のG6~P→F6にペースト＋事業所名追加）'!M722)</f>
        <v/>
      </c>
      <c r="E722" s="107" t="str">
        <f t="shared" si="24"/>
        <v/>
      </c>
      <c r="F722" s="37" t="str">
        <f t="shared" si="23"/>
        <v/>
      </c>
      <c r="G722" s="123" t="str" cm="1">
        <f t="array" ref="G722">IF($G$6="","",_xlfn.IFS('組織C③（②のG6~P→F6にペースト＋事業所名追加）'!Q722="","",'組織C③（②のG6~P→F6にペースト＋事業所名追加）'!Q722=1,'組織C③（②のG6~P→F6にペースト＋事業所名追加）'!F722,'組織C③（②のG6~P→F6にペースト＋事業所名追加）'!Q722=2,'組織C③（②のG6~P→F6にペースト＋事業所名追加）'!H722,'組織C③（②のG6~P→F6にペースト＋事業所名追加）'!Q722=3,'組織C③（②のG6~P→F6にペースト＋事業所名追加）'!J722,'組織C③（②のG6~P→F6にペースト＋事業所名追加）'!Q722=4,'組織C③（②のG6~P→F6にペースト＋事業所名追加）'!L722,'組織C③（②のG6~P→F6にペースト＋事業所名追加）'!Q722=5,'組織C③（②のG6~P→F6にペースト＋事業所名追加）'!N722))</f>
        <v/>
      </c>
      <c r="H722" s="123" t="str" cm="1">
        <f t="array" ref="H722">IF($G$6="","",_xlfn.IFS('組織C③（②のG6~P→F6にペースト＋事業所名追加）'!Q722="","",'組織C③（②のG6~P→F6にペースト＋事業所名追加）'!Q722=1,"",'組織C③（②のG6~P→F6にペースト＋事業所名追加）'!Q722=2,'組織C③（②のG6~P→F6にペースト＋事業所名追加）'!F722,'組織C③（②のG6~P→F6にペースト＋事業所名追加）'!Q722=3,'組織C③（②のG6~P→F6にペースト＋事業所名追加）'!H722,'組織C③（②のG6~P→F6にペースト＋事業所名追加）'!Q722=4,'組織C③（②のG6~P→F6にペースト＋事業所名追加）'!J722,'組織C③（②のG6~P→F6にペースト＋事業所名追加）'!Q722=5,'組織C③（②のG6~P→F6にペースト＋事業所名追加）'!L722))</f>
        <v/>
      </c>
      <c r="I722" s="123" t="str">
        <f>IF('組織C③（②のG6~P→F6にペースト＋事業所名追加）'!C722="","",'組織C③（②のG6~P→F6にペースト＋事業所名追加）'!C722)</f>
        <v/>
      </c>
      <c r="J722" s="107"/>
    </row>
    <row r="723" spans="1:10">
      <c r="A723" s="107" t="s">
        <v>1260</v>
      </c>
      <c r="B723" s="134"/>
      <c r="C723" s="136" t="str" cm="1">
        <f t="array" ref="C723">_xlfn.IFS('組織C③（②のG6~P→F6にペースト＋事業所名追加）'!Q723="","",'組織C③（②のG6~P→F6にペースト＋事業所名追加）'!Q723=1,'組織C③（②のG6~P→F6にペースト＋事業所名追加）'!G723,'組織C③（②のG6~P→F6にペースト＋事業所名追加）'!Q723=2,'組織C③（②のG6~P→F6にペースト＋事業所名追加）'!I723,'組織C③（②のG6~P→F6にペースト＋事業所名追加）'!Q723=3,'組織C③（②のG6~P→F6にペースト＋事業所名追加）'!K723,'組織C③（②のG6~P→F6にペースト＋事業所名追加）'!Q723=4,'組織C③（②のG6~P→F6にペースト＋事業所名追加）'!M723,'組織C③（②のG6~P→F6にペースト＋事業所名追加）'!Q723=5,'組織C③（②のG6~P→F6にペースト＋事業所名追加）'!O723)</f>
        <v/>
      </c>
      <c r="D723" s="136" t="str" cm="1">
        <f t="array" ref="D723">_xlfn.IFS('組織C③（②のG6~P→F6にペースト＋事業所名追加）'!Q723="","",'組織C③（②のG6~P→F6にペースト＋事業所名追加）'!Q723=1,"",'組織C③（②のG6~P→F6にペースト＋事業所名追加）'!Q723=2,'組織C③（②のG6~P→F6にペースト＋事業所名追加）'!G723,'組織C③（②のG6~P→F6にペースト＋事業所名追加）'!Q723=3,'組織C③（②のG6~P→F6にペースト＋事業所名追加）'!I723,'組織C③（②のG6~P→F6にペースト＋事業所名追加）'!Q723=4,'組織C③（②のG6~P→F6にペースト＋事業所名追加）'!K723,'組織C③（②のG6~P→F6にペースト＋事業所名追加）'!Q723=5,'組織C③（②のG6~P→F6にペースト＋事業所名追加）'!M723)</f>
        <v/>
      </c>
      <c r="E723" s="107" t="str">
        <f t="shared" si="24"/>
        <v/>
      </c>
      <c r="F723" s="37" t="str">
        <f t="shared" si="23"/>
        <v/>
      </c>
      <c r="G723" s="123" t="str" cm="1">
        <f t="array" ref="G723">IF($G$6="","",_xlfn.IFS('組織C③（②のG6~P→F6にペースト＋事業所名追加）'!Q723="","",'組織C③（②のG6~P→F6にペースト＋事業所名追加）'!Q723=1,'組織C③（②のG6~P→F6にペースト＋事業所名追加）'!F723,'組織C③（②のG6~P→F6にペースト＋事業所名追加）'!Q723=2,'組織C③（②のG6~P→F6にペースト＋事業所名追加）'!H723,'組織C③（②のG6~P→F6にペースト＋事業所名追加）'!Q723=3,'組織C③（②のG6~P→F6にペースト＋事業所名追加）'!J723,'組織C③（②のG6~P→F6にペースト＋事業所名追加）'!Q723=4,'組織C③（②のG6~P→F6にペースト＋事業所名追加）'!L723,'組織C③（②のG6~P→F6にペースト＋事業所名追加）'!Q723=5,'組織C③（②のG6~P→F6にペースト＋事業所名追加）'!N723))</f>
        <v/>
      </c>
      <c r="H723" s="123" t="str" cm="1">
        <f t="array" ref="H723">IF($G$6="","",_xlfn.IFS('組織C③（②のG6~P→F6にペースト＋事業所名追加）'!Q723="","",'組織C③（②のG6~P→F6にペースト＋事業所名追加）'!Q723=1,"",'組織C③（②のG6~P→F6にペースト＋事業所名追加）'!Q723=2,'組織C③（②のG6~P→F6にペースト＋事業所名追加）'!F723,'組織C③（②のG6~P→F6にペースト＋事業所名追加）'!Q723=3,'組織C③（②のG6~P→F6にペースト＋事業所名追加）'!H723,'組織C③（②のG6~P→F6にペースト＋事業所名追加）'!Q723=4,'組織C③（②のG6~P→F6にペースト＋事業所名追加）'!J723,'組織C③（②のG6~P→F6にペースト＋事業所名追加）'!Q723=5,'組織C③（②のG6~P→F6にペースト＋事業所名追加）'!L723))</f>
        <v/>
      </c>
      <c r="I723" s="123" t="str">
        <f>IF('組織C③（②のG6~P→F6にペースト＋事業所名追加）'!C723="","",'組織C③（②のG6~P→F6にペースト＋事業所名追加）'!C723)</f>
        <v/>
      </c>
      <c r="J723" s="107"/>
    </row>
    <row r="724" spans="1:10">
      <c r="A724" s="107" t="s">
        <v>1261</v>
      </c>
      <c r="B724" s="134"/>
      <c r="C724" s="136" t="str" cm="1">
        <f t="array" ref="C724">_xlfn.IFS('組織C③（②のG6~P→F6にペースト＋事業所名追加）'!Q724="","",'組織C③（②のG6~P→F6にペースト＋事業所名追加）'!Q724=1,'組織C③（②のG6~P→F6にペースト＋事業所名追加）'!G724,'組織C③（②のG6~P→F6にペースト＋事業所名追加）'!Q724=2,'組織C③（②のG6~P→F6にペースト＋事業所名追加）'!I724,'組織C③（②のG6~P→F6にペースト＋事業所名追加）'!Q724=3,'組織C③（②のG6~P→F6にペースト＋事業所名追加）'!K724,'組織C③（②のG6~P→F6にペースト＋事業所名追加）'!Q724=4,'組織C③（②のG6~P→F6にペースト＋事業所名追加）'!M724,'組織C③（②のG6~P→F6にペースト＋事業所名追加）'!Q724=5,'組織C③（②のG6~P→F6にペースト＋事業所名追加）'!O724)</f>
        <v/>
      </c>
      <c r="D724" s="136" t="str" cm="1">
        <f t="array" ref="D724">_xlfn.IFS('組織C③（②のG6~P→F6にペースト＋事業所名追加）'!Q724="","",'組織C③（②のG6~P→F6にペースト＋事業所名追加）'!Q724=1,"",'組織C③（②のG6~P→F6にペースト＋事業所名追加）'!Q724=2,'組織C③（②のG6~P→F6にペースト＋事業所名追加）'!G724,'組織C③（②のG6~P→F6にペースト＋事業所名追加）'!Q724=3,'組織C③（②のG6~P→F6にペースト＋事業所名追加）'!I724,'組織C③（②のG6~P→F6にペースト＋事業所名追加）'!Q724=4,'組織C③（②のG6~P→F6にペースト＋事業所名追加）'!K724,'組織C③（②のG6~P→F6にペースト＋事業所名追加）'!Q724=5,'組織C③（②のG6~P→F6にペースト＋事業所名追加）'!M724)</f>
        <v/>
      </c>
      <c r="E724" s="107" t="str">
        <f t="shared" si="24"/>
        <v/>
      </c>
      <c r="F724" s="37" t="str">
        <f t="shared" si="23"/>
        <v/>
      </c>
      <c r="G724" s="123" t="str" cm="1">
        <f t="array" ref="G724">IF($G$6="","",_xlfn.IFS('組織C③（②のG6~P→F6にペースト＋事業所名追加）'!Q724="","",'組織C③（②のG6~P→F6にペースト＋事業所名追加）'!Q724=1,'組織C③（②のG6~P→F6にペースト＋事業所名追加）'!F724,'組織C③（②のG6~P→F6にペースト＋事業所名追加）'!Q724=2,'組織C③（②のG6~P→F6にペースト＋事業所名追加）'!H724,'組織C③（②のG6~P→F6にペースト＋事業所名追加）'!Q724=3,'組織C③（②のG6~P→F6にペースト＋事業所名追加）'!J724,'組織C③（②のG6~P→F6にペースト＋事業所名追加）'!Q724=4,'組織C③（②のG6~P→F6にペースト＋事業所名追加）'!L724,'組織C③（②のG6~P→F6にペースト＋事業所名追加）'!Q724=5,'組織C③（②のG6~P→F6にペースト＋事業所名追加）'!N724))</f>
        <v/>
      </c>
      <c r="H724" s="123" t="str" cm="1">
        <f t="array" ref="H724">IF($G$6="","",_xlfn.IFS('組織C③（②のG6~P→F6にペースト＋事業所名追加）'!Q724="","",'組織C③（②のG6~P→F6にペースト＋事業所名追加）'!Q724=1,"",'組織C③（②のG6~P→F6にペースト＋事業所名追加）'!Q724=2,'組織C③（②のG6~P→F6にペースト＋事業所名追加）'!F724,'組織C③（②のG6~P→F6にペースト＋事業所名追加）'!Q724=3,'組織C③（②のG6~P→F6にペースト＋事業所名追加）'!H724,'組織C③（②のG6~P→F6にペースト＋事業所名追加）'!Q724=4,'組織C③（②のG6~P→F6にペースト＋事業所名追加）'!J724,'組織C③（②のG6~P→F6にペースト＋事業所名追加）'!Q724=5,'組織C③（②のG6~P→F6にペースト＋事業所名追加）'!L724))</f>
        <v/>
      </c>
      <c r="I724" s="123" t="str">
        <f>IF('組織C③（②のG6~P→F6にペースト＋事業所名追加）'!C724="","",'組織C③（②のG6~P→F6にペースト＋事業所名追加）'!C724)</f>
        <v/>
      </c>
      <c r="J724" s="107"/>
    </row>
    <row r="725" spans="1:10">
      <c r="A725" s="107" t="s">
        <v>1262</v>
      </c>
      <c r="B725" s="134"/>
      <c r="C725" s="136" t="str" cm="1">
        <f t="array" ref="C725">_xlfn.IFS('組織C③（②のG6~P→F6にペースト＋事業所名追加）'!Q725="","",'組織C③（②のG6~P→F6にペースト＋事業所名追加）'!Q725=1,'組織C③（②のG6~P→F6にペースト＋事業所名追加）'!G725,'組織C③（②のG6~P→F6にペースト＋事業所名追加）'!Q725=2,'組織C③（②のG6~P→F6にペースト＋事業所名追加）'!I725,'組織C③（②のG6~P→F6にペースト＋事業所名追加）'!Q725=3,'組織C③（②のG6~P→F6にペースト＋事業所名追加）'!K725,'組織C③（②のG6~P→F6にペースト＋事業所名追加）'!Q725=4,'組織C③（②のG6~P→F6にペースト＋事業所名追加）'!M725,'組織C③（②のG6~P→F6にペースト＋事業所名追加）'!Q725=5,'組織C③（②のG6~P→F6にペースト＋事業所名追加）'!O725)</f>
        <v/>
      </c>
      <c r="D725" s="136" t="str" cm="1">
        <f t="array" ref="D725">_xlfn.IFS('組織C③（②のG6~P→F6にペースト＋事業所名追加）'!Q725="","",'組織C③（②のG6~P→F6にペースト＋事業所名追加）'!Q725=1,"",'組織C③（②のG6~P→F6にペースト＋事業所名追加）'!Q725=2,'組織C③（②のG6~P→F6にペースト＋事業所名追加）'!G725,'組織C③（②のG6~P→F6にペースト＋事業所名追加）'!Q725=3,'組織C③（②のG6~P→F6にペースト＋事業所名追加）'!I725,'組織C③（②のG6~P→F6にペースト＋事業所名追加）'!Q725=4,'組織C③（②のG6~P→F6にペースト＋事業所名追加）'!K725,'組織C③（②のG6~P→F6にペースト＋事業所名追加）'!Q725=5,'組織C③（②のG6~P→F6にペースト＋事業所名追加）'!M725)</f>
        <v/>
      </c>
      <c r="E725" s="107" t="str">
        <f t="shared" si="24"/>
        <v/>
      </c>
      <c r="F725" s="37" t="str">
        <f t="shared" si="23"/>
        <v/>
      </c>
      <c r="G725" s="123" t="str" cm="1">
        <f t="array" ref="G725">IF($G$6="","",_xlfn.IFS('組織C③（②のG6~P→F6にペースト＋事業所名追加）'!Q725="","",'組織C③（②のG6~P→F6にペースト＋事業所名追加）'!Q725=1,'組織C③（②のG6~P→F6にペースト＋事業所名追加）'!F725,'組織C③（②のG6~P→F6にペースト＋事業所名追加）'!Q725=2,'組織C③（②のG6~P→F6にペースト＋事業所名追加）'!H725,'組織C③（②のG6~P→F6にペースト＋事業所名追加）'!Q725=3,'組織C③（②のG6~P→F6にペースト＋事業所名追加）'!J725,'組織C③（②のG6~P→F6にペースト＋事業所名追加）'!Q725=4,'組織C③（②のG6~P→F6にペースト＋事業所名追加）'!L725,'組織C③（②のG6~P→F6にペースト＋事業所名追加）'!Q725=5,'組織C③（②のG6~P→F6にペースト＋事業所名追加）'!N725))</f>
        <v/>
      </c>
      <c r="H725" s="123" t="str" cm="1">
        <f t="array" ref="H725">IF($G$6="","",_xlfn.IFS('組織C③（②のG6~P→F6にペースト＋事業所名追加）'!Q725="","",'組織C③（②のG6~P→F6にペースト＋事業所名追加）'!Q725=1,"",'組織C③（②のG6~P→F6にペースト＋事業所名追加）'!Q725=2,'組織C③（②のG6~P→F6にペースト＋事業所名追加）'!F725,'組織C③（②のG6~P→F6にペースト＋事業所名追加）'!Q725=3,'組織C③（②のG6~P→F6にペースト＋事業所名追加）'!H725,'組織C③（②のG6~P→F6にペースト＋事業所名追加）'!Q725=4,'組織C③（②のG6~P→F6にペースト＋事業所名追加）'!J725,'組織C③（②のG6~P→F6にペースト＋事業所名追加）'!Q725=5,'組織C③（②のG6~P→F6にペースト＋事業所名追加）'!L725))</f>
        <v/>
      </c>
      <c r="I725" s="123" t="str">
        <f>IF('組織C③（②のG6~P→F6にペースト＋事業所名追加）'!C725="","",'組織C③（②のG6~P→F6にペースト＋事業所名追加）'!C725)</f>
        <v/>
      </c>
      <c r="J725" s="107"/>
    </row>
    <row r="726" spans="1:10">
      <c r="A726" s="107" t="s">
        <v>1263</v>
      </c>
      <c r="B726" s="134"/>
      <c r="C726" s="136" t="str" cm="1">
        <f t="array" ref="C726">_xlfn.IFS('組織C③（②のG6~P→F6にペースト＋事業所名追加）'!Q726="","",'組織C③（②のG6~P→F6にペースト＋事業所名追加）'!Q726=1,'組織C③（②のG6~P→F6にペースト＋事業所名追加）'!G726,'組織C③（②のG6~P→F6にペースト＋事業所名追加）'!Q726=2,'組織C③（②のG6~P→F6にペースト＋事業所名追加）'!I726,'組織C③（②のG6~P→F6にペースト＋事業所名追加）'!Q726=3,'組織C③（②のG6~P→F6にペースト＋事業所名追加）'!K726,'組織C③（②のG6~P→F6にペースト＋事業所名追加）'!Q726=4,'組織C③（②のG6~P→F6にペースト＋事業所名追加）'!M726,'組織C③（②のG6~P→F6にペースト＋事業所名追加）'!Q726=5,'組織C③（②のG6~P→F6にペースト＋事業所名追加）'!O726)</f>
        <v/>
      </c>
      <c r="D726" s="136" t="str" cm="1">
        <f t="array" ref="D726">_xlfn.IFS('組織C③（②のG6~P→F6にペースト＋事業所名追加）'!Q726="","",'組織C③（②のG6~P→F6にペースト＋事業所名追加）'!Q726=1,"",'組織C③（②のG6~P→F6にペースト＋事業所名追加）'!Q726=2,'組織C③（②のG6~P→F6にペースト＋事業所名追加）'!G726,'組織C③（②のG6~P→F6にペースト＋事業所名追加）'!Q726=3,'組織C③（②のG6~P→F6にペースト＋事業所名追加）'!I726,'組織C③（②のG6~P→F6にペースト＋事業所名追加）'!Q726=4,'組織C③（②のG6~P→F6にペースト＋事業所名追加）'!K726,'組織C③（②のG6~P→F6にペースト＋事業所名追加）'!Q726=5,'組織C③（②のG6~P→F6にペースト＋事業所名追加）'!M726)</f>
        <v/>
      </c>
      <c r="E726" s="107" t="str">
        <f t="shared" si="24"/>
        <v/>
      </c>
      <c r="F726" s="37" t="str">
        <f t="shared" si="23"/>
        <v/>
      </c>
      <c r="G726" s="123" t="str" cm="1">
        <f t="array" ref="G726">IF($G$6="","",_xlfn.IFS('組織C③（②のG6~P→F6にペースト＋事業所名追加）'!Q726="","",'組織C③（②のG6~P→F6にペースト＋事業所名追加）'!Q726=1,'組織C③（②のG6~P→F6にペースト＋事業所名追加）'!F726,'組織C③（②のG6~P→F6にペースト＋事業所名追加）'!Q726=2,'組織C③（②のG6~P→F6にペースト＋事業所名追加）'!H726,'組織C③（②のG6~P→F6にペースト＋事業所名追加）'!Q726=3,'組織C③（②のG6~P→F6にペースト＋事業所名追加）'!J726,'組織C③（②のG6~P→F6にペースト＋事業所名追加）'!Q726=4,'組織C③（②のG6~P→F6にペースト＋事業所名追加）'!L726,'組織C③（②のG6~P→F6にペースト＋事業所名追加）'!Q726=5,'組織C③（②のG6~P→F6にペースト＋事業所名追加）'!N726))</f>
        <v/>
      </c>
      <c r="H726" s="123" t="str" cm="1">
        <f t="array" ref="H726">IF($G$6="","",_xlfn.IFS('組織C③（②のG6~P→F6にペースト＋事業所名追加）'!Q726="","",'組織C③（②のG6~P→F6にペースト＋事業所名追加）'!Q726=1,"",'組織C③（②のG6~P→F6にペースト＋事業所名追加）'!Q726=2,'組織C③（②のG6~P→F6にペースト＋事業所名追加）'!F726,'組織C③（②のG6~P→F6にペースト＋事業所名追加）'!Q726=3,'組織C③（②のG6~P→F6にペースト＋事業所名追加）'!H726,'組織C③（②のG6~P→F6にペースト＋事業所名追加）'!Q726=4,'組織C③（②のG6~P→F6にペースト＋事業所名追加）'!J726,'組織C③（②のG6~P→F6にペースト＋事業所名追加）'!Q726=5,'組織C③（②のG6~P→F6にペースト＋事業所名追加）'!L726))</f>
        <v/>
      </c>
      <c r="I726" s="123" t="str">
        <f>IF('組織C③（②のG6~P→F6にペースト＋事業所名追加）'!C726="","",'組織C③（②のG6~P→F6にペースト＋事業所名追加）'!C726)</f>
        <v/>
      </c>
      <c r="J726" s="107"/>
    </row>
    <row r="727" spans="1:10">
      <c r="A727" s="107" t="s">
        <v>1264</v>
      </c>
      <c r="B727" s="134"/>
      <c r="C727" s="136" t="str" cm="1">
        <f t="array" ref="C727">_xlfn.IFS('組織C③（②のG6~P→F6にペースト＋事業所名追加）'!Q727="","",'組織C③（②のG6~P→F6にペースト＋事業所名追加）'!Q727=1,'組織C③（②のG6~P→F6にペースト＋事業所名追加）'!G727,'組織C③（②のG6~P→F6にペースト＋事業所名追加）'!Q727=2,'組織C③（②のG6~P→F6にペースト＋事業所名追加）'!I727,'組織C③（②のG6~P→F6にペースト＋事業所名追加）'!Q727=3,'組織C③（②のG6~P→F6にペースト＋事業所名追加）'!K727,'組織C③（②のG6~P→F6にペースト＋事業所名追加）'!Q727=4,'組織C③（②のG6~P→F6にペースト＋事業所名追加）'!M727,'組織C③（②のG6~P→F6にペースト＋事業所名追加）'!Q727=5,'組織C③（②のG6~P→F6にペースト＋事業所名追加）'!O727)</f>
        <v/>
      </c>
      <c r="D727" s="136" t="str" cm="1">
        <f t="array" ref="D727">_xlfn.IFS('組織C③（②のG6~P→F6にペースト＋事業所名追加）'!Q727="","",'組織C③（②のG6~P→F6にペースト＋事業所名追加）'!Q727=1,"",'組織C③（②のG6~P→F6にペースト＋事業所名追加）'!Q727=2,'組織C③（②のG6~P→F6にペースト＋事業所名追加）'!G727,'組織C③（②のG6~P→F6にペースト＋事業所名追加）'!Q727=3,'組織C③（②のG6~P→F6にペースト＋事業所名追加）'!I727,'組織C③（②のG6~P→F6にペースト＋事業所名追加）'!Q727=4,'組織C③（②のG6~P→F6にペースト＋事業所名追加）'!K727,'組織C③（②のG6~P→F6にペースト＋事業所名追加）'!Q727=5,'組織C③（②のG6~P→F6にペースト＋事業所名追加）'!M727)</f>
        <v/>
      </c>
      <c r="E727" s="107" t="str">
        <f t="shared" si="24"/>
        <v/>
      </c>
      <c r="F727" s="37" t="str">
        <f t="shared" si="23"/>
        <v/>
      </c>
      <c r="G727" s="123" t="str" cm="1">
        <f t="array" ref="G727">IF($G$6="","",_xlfn.IFS('組織C③（②のG6~P→F6にペースト＋事業所名追加）'!Q727="","",'組織C③（②のG6~P→F6にペースト＋事業所名追加）'!Q727=1,'組織C③（②のG6~P→F6にペースト＋事業所名追加）'!F727,'組織C③（②のG6~P→F6にペースト＋事業所名追加）'!Q727=2,'組織C③（②のG6~P→F6にペースト＋事業所名追加）'!H727,'組織C③（②のG6~P→F6にペースト＋事業所名追加）'!Q727=3,'組織C③（②のG6~P→F6にペースト＋事業所名追加）'!J727,'組織C③（②のG6~P→F6にペースト＋事業所名追加）'!Q727=4,'組織C③（②のG6~P→F6にペースト＋事業所名追加）'!L727,'組織C③（②のG6~P→F6にペースト＋事業所名追加）'!Q727=5,'組織C③（②のG6~P→F6にペースト＋事業所名追加）'!N727))</f>
        <v/>
      </c>
      <c r="H727" s="123" t="str" cm="1">
        <f t="array" ref="H727">IF($G$6="","",_xlfn.IFS('組織C③（②のG6~P→F6にペースト＋事業所名追加）'!Q727="","",'組織C③（②のG6~P→F6にペースト＋事業所名追加）'!Q727=1,"",'組織C③（②のG6~P→F6にペースト＋事業所名追加）'!Q727=2,'組織C③（②のG6~P→F6にペースト＋事業所名追加）'!F727,'組織C③（②のG6~P→F6にペースト＋事業所名追加）'!Q727=3,'組織C③（②のG6~P→F6にペースト＋事業所名追加）'!H727,'組織C③（②のG6~P→F6にペースト＋事業所名追加）'!Q727=4,'組織C③（②のG6~P→F6にペースト＋事業所名追加）'!J727,'組織C③（②のG6~P→F6にペースト＋事業所名追加）'!Q727=5,'組織C③（②のG6~P→F6にペースト＋事業所名追加）'!L727))</f>
        <v/>
      </c>
      <c r="I727" s="123" t="str">
        <f>IF('組織C③（②のG6~P→F6にペースト＋事業所名追加）'!C727="","",'組織C③（②のG6~P→F6にペースト＋事業所名追加）'!C727)</f>
        <v/>
      </c>
      <c r="J727" s="107"/>
    </row>
    <row r="728" spans="1:10">
      <c r="A728" s="107" t="s">
        <v>1265</v>
      </c>
      <c r="B728" s="134"/>
      <c r="C728" s="136" t="str" cm="1">
        <f t="array" ref="C728">_xlfn.IFS('組織C③（②のG6~P→F6にペースト＋事業所名追加）'!Q728="","",'組織C③（②のG6~P→F6にペースト＋事業所名追加）'!Q728=1,'組織C③（②のG6~P→F6にペースト＋事業所名追加）'!G728,'組織C③（②のG6~P→F6にペースト＋事業所名追加）'!Q728=2,'組織C③（②のG6~P→F6にペースト＋事業所名追加）'!I728,'組織C③（②のG6~P→F6にペースト＋事業所名追加）'!Q728=3,'組織C③（②のG6~P→F6にペースト＋事業所名追加）'!K728,'組織C③（②のG6~P→F6にペースト＋事業所名追加）'!Q728=4,'組織C③（②のG6~P→F6にペースト＋事業所名追加）'!M728,'組織C③（②のG6~P→F6にペースト＋事業所名追加）'!Q728=5,'組織C③（②のG6~P→F6にペースト＋事業所名追加）'!O728)</f>
        <v/>
      </c>
      <c r="D728" s="136" t="str" cm="1">
        <f t="array" ref="D728">_xlfn.IFS('組織C③（②のG6~P→F6にペースト＋事業所名追加）'!Q728="","",'組織C③（②のG6~P→F6にペースト＋事業所名追加）'!Q728=1,"",'組織C③（②のG6~P→F6にペースト＋事業所名追加）'!Q728=2,'組織C③（②のG6~P→F6にペースト＋事業所名追加）'!G728,'組織C③（②のG6~P→F6にペースト＋事業所名追加）'!Q728=3,'組織C③（②のG6~P→F6にペースト＋事業所名追加）'!I728,'組織C③（②のG6~P→F6にペースト＋事業所名追加）'!Q728=4,'組織C③（②のG6~P→F6にペースト＋事業所名追加）'!K728,'組織C③（②のG6~P→F6にペースト＋事業所名追加）'!Q728=5,'組織C③（②のG6~P→F6にペースト＋事業所名追加）'!M728)</f>
        <v/>
      </c>
      <c r="E728" s="107" t="str">
        <f t="shared" si="24"/>
        <v/>
      </c>
      <c r="F728" s="37" t="str">
        <f t="shared" si="23"/>
        <v/>
      </c>
      <c r="G728" s="123" t="str" cm="1">
        <f t="array" ref="G728">IF($G$6="","",_xlfn.IFS('組織C③（②のG6~P→F6にペースト＋事業所名追加）'!Q728="","",'組織C③（②のG6~P→F6にペースト＋事業所名追加）'!Q728=1,'組織C③（②のG6~P→F6にペースト＋事業所名追加）'!F728,'組織C③（②のG6~P→F6にペースト＋事業所名追加）'!Q728=2,'組織C③（②のG6~P→F6にペースト＋事業所名追加）'!H728,'組織C③（②のG6~P→F6にペースト＋事業所名追加）'!Q728=3,'組織C③（②のG6~P→F6にペースト＋事業所名追加）'!J728,'組織C③（②のG6~P→F6にペースト＋事業所名追加）'!Q728=4,'組織C③（②のG6~P→F6にペースト＋事業所名追加）'!L728,'組織C③（②のG6~P→F6にペースト＋事業所名追加）'!Q728=5,'組織C③（②のG6~P→F6にペースト＋事業所名追加）'!N728))</f>
        <v/>
      </c>
      <c r="H728" s="123" t="str" cm="1">
        <f t="array" ref="H728">IF($G$6="","",_xlfn.IFS('組織C③（②のG6~P→F6にペースト＋事業所名追加）'!Q728="","",'組織C③（②のG6~P→F6にペースト＋事業所名追加）'!Q728=1,"",'組織C③（②のG6~P→F6にペースト＋事業所名追加）'!Q728=2,'組織C③（②のG6~P→F6にペースト＋事業所名追加）'!F728,'組織C③（②のG6~P→F6にペースト＋事業所名追加）'!Q728=3,'組織C③（②のG6~P→F6にペースト＋事業所名追加）'!H728,'組織C③（②のG6~P→F6にペースト＋事業所名追加）'!Q728=4,'組織C③（②のG6~P→F6にペースト＋事業所名追加）'!J728,'組織C③（②のG6~P→F6にペースト＋事業所名追加）'!Q728=5,'組織C③（②のG6~P→F6にペースト＋事業所名追加）'!L728))</f>
        <v/>
      </c>
      <c r="I728" s="123" t="str">
        <f>IF('組織C③（②のG6~P→F6にペースト＋事業所名追加）'!C728="","",'組織C③（②のG6~P→F6にペースト＋事業所名追加）'!C728)</f>
        <v/>
      </c>
      <c r="J728" s="107"/>
    </row>
    <row r="729" spans="1:10">
      <c r="A729" s="107" t="s">
        <v>1266</v>
      </c>
      <c r="B729" s="134"/>
      <c r="C729" s="136" t="str" cm="1">
        <f t="array" ref="C729">_xlfn.IFS('組織C③（②のG6~P→F6にペースト＋事業所名追加）'!Q729="","",'組織C③（②のG6~P→F6にペースト＋事業所名追加）'!Q729=1,'組織C③（②のG6~P→F6にペースト＋事業所名追加）'!G729,'組織C③（②のG6~P→F6にペースト＋事業所名追加）'!Q729=2,'組織C③（②のG6~P→F6にペースト＋事業所名追加）'!I729,'組織C③（②のG6~P→F6にペースト＋事業所名追加）'!Q729=3,'組織C③（②のG6~P→F6にペースト＋事業所名追加）'!K729,'組織C③（②のG6~P→F6にペースト＋事業所名追加）'!Q729=4,'組織C③（②のG6~P→F6にペースト＋事業所名追加）'!M729,'組織C③（②のG6~P→F6にペースト＋事業所名追加）'!Q729=5,'組織C③（②のG6~P→F6にペースト＋事業所名追加）'!O729)</f>
        <v/>
      </c>
      <c r="D729" s="136" t="str" cm="1">
        <f t="array" ref="D729">_xlfn.IFS('組織C③（②のG6~P→F6にペースト＋事業所名追加）'!Q729="","",'組織C③（②のG6~P→F6にペースト＋事業所名追加）'!Q729=1,"",'組織C③（②のG6~P→F6にペースト＋事業所名追加）'!Q729=2,'組織C③（②のG6~P→F6にペースト＋事業所名追加）'!G729,'組織C③（②のG6~P→F6にペースト＋事業所名追加）'!Q729=3,'組織C③（②のG6~P→F6にペースト＋事業所名追加）'!I729,'組織C③（②のG6~P→F6にペースト＋事業所名追加）'!Q729=4,'組織C③（②のG6~P→F6にペースト＋事業所名追加）'!K729,'組織C③（②のG6~P→F6にペースト＋事業所名追加）'!Q729=5,'組織C③（②のG6~P→F6にペースト＋事業所名追加）'!M729)</f>
        <v/>
      </c>
      <c r="E729" s="107" t="str">
        <f t="shared" si="24"/>
        <v/>
      </c>
      <c r="F729" s="37" t="str">
        <f t="shared" si="23"/>
        <v/>
      </c>
      <c r="G729" s="123" t="str" cm="1">
        <f t="array" ref="G729">IF($G$6="","",_xlfn.IFS('組織C③（②のG6~P→F6にペースト＋事業所名追加）'!Q729="","",'組織C③（②のG6~P→F6にペースト＋事業所名追加）'!Q729=1,'組織C③（②のG6~P→F6にペースト＋事業所名追加）'!F729,'組織C③（②のG6~P→F6にペースト＋事業所名追加）'!Q729=2,'組織C③（②のG6~P→F6にペースト＋事業所名追加）'!H729,'組織C③（②のG6~P→F6にペースト＋事業所名追加）'!Q729=3,'組織C③（②のG6~P→F6にペースト＋事業所名追加）'!J729,'組織C③（②のG6~P→F6にペースト＋事業所名追加）'!Q729=4,'組織C③（②のG6~P→F6にペースト＋事業所名追加）'!L729,'組織C③（②のG6~P→F6にペースト＋事業所名追加）'!Q729=5,'組織C③（②のG6~P→F6にペースト＋事業所名追加）'!N729))</f>
        <v/>
      </c>
      <c r="H729" s="123" t="str" cm="1">
        <f t="array" ref="H729">IF($G$6="","",_xlfn.IFS('組織C③（②のG6~P→F6にペースト＋事業所名追加）'!Q729="","",'組織C③（②のG6~P→F6にペースト＋事業所名追加）'!Q729=1,"",'組織C③（②のG6~P→F6にペースト＋事業所名追加）'!Q729=2,'組織C③（②のG6~P→F6にペースト＋事業所名追加）'!F729,'組織C③（②のG6~P→F6にペースト＋事業所名追加）'!Q729=3,'組織C③（②のG6~P→F6にペースト＋事業所名追加）'!H729,'組織C③（②のG6~P→F6にペースト＋事業所名追加）'!Q729=4,'組織C③（②のG6~P→F6にペースト＋事業所名追加）'!J729,'組織C③（②のG6~P→F6にペースト＋事業所名追加）'!Q729=5,'組織C③（②のG6~P→F6にペースト＋事業所名追加）'!L729))</f>
        <v/>
      </c>
      <c r="I729" s="123" t="str">
        <f>IF('組織C③（②のG6~P→F6にペースト＋事業所名追加）'!C729="","",'組織C③（②のG6~P→F6にペースト＋事業所名追加）'!C729)</f>
        <v/>
      </c>
      <c r="J729" s="107"/>
    </row>
    <row r="730" spans="1:10">
      <c r="A730" s="107" t="s">
        <v>1267</v>
      </c>
      <c r="B730" s="134"/>
      <c r="C730" s="136" t="str" cm="1">
        <f t="array" ref="C730">_xlfn.IFS('組織C③（②のG6~P→F6にペースト＋事業所名追加）'!Q730="","",'組織C③（②のG6~P→F6にペースト＋事業所名追加）'!Q730=1,'組織C③（②のG6~P→F6にペースト＋事業所名追加）'!G730,'組織C③（②のG6~P→F6にペースト＋事業所名追加）'!Q730=2,'組織C③（②のG6~P→F6にペースト＋事業所名追加）'!I730,'組織C③（②のG6~P→F6にペースト＋事業所名追加）'!Q730=3,'組織C③（②のG6~P→F6にペースト＋事業所名追加）'!K730,'組織C③（②のG6~P→F6にペースト＋事業所名追加）'!Q730=4,'組織C③（②のG6~P→F6にペースト＋事業所名追加）'!M730,'組織C③（②のG6~P→F6にペースト＋事業所名追加）'!Q730=5,'組織C③（②のG6~P→F6にペースト＋事業所名追加）'!O730)</f>
        <v/>
      </c>
      <c r="D730" s="136" t="str" cm="1">
        <f t="array" ref="D730">_xlfn.IFS('組織C③（②のG6~P→F6にペースト＋事業所名追加）'!Q730="","",'組織C③（②のG6~P→F6にペースト＋事業所名追加）'!Q730=1,"",'組織C③（②のG6~P→F6にペースト＋事業所名追加）'!Q730=2,'組織C③（②のG6~P→F6にペースト＋事業所名追加）'!G730,'組織C③（②のG6~P→F6にペースト＋事業所名追加）'!Q730=3,'組織C③（②のG6~P→F6にペースト＋事業所名追加）'!I730,'組織C③（②のG6~P→F6にペースト＋事業所名追加）'!Q730=4,'組織C③（②のG6~P→F6にペースト＋事業所名追加）'!K730,'組織C③（②のG6~P→F6にペースト＋事業所名追加）'!Q730=5,'組織C③（②のG6~P→F6にペースト＋事業所名追加）'!M730)</f>
        <v/>
      </c>
      <c r="E730" s="107" t="str">
        <f t="shared" si="24"/>
        <v/>
      </c>
      <c r="F730" s="37" t="str">
        <f t="shared" si="23"/>
        <v/>
      </c>
      <c r="G730" s="123" t="str" cm="1">
        <f t="array" ref="G730">IF($G$6="","",_xlfn.IFS('組織C③（②のG6~P→F6にペースト＋事業所名追加）'!Q730="","",'組織C③（②のG6~P→F6にペースト＋事業所名追加）'!Q730=1,'組織C③（②のG6~P→F6にペースト＋事業所名追加）'!F730,'組織C③（②のG6~P→F6にペースト＋事業所名追加）'!Q730=2,'組織C③（②のG6~P→F6にペースト＋事業所名追加）'!H730,'組織C③（②のG6~P→F6にペースト＋事業所名追加）'!Q730=3,'組織C③（②のG6~P→F6にペースト＋事業所名追加）'!J730,'組織C③（②のG6~P→F6にペースト＋事業所名追加）'!Q730=4,'組織C③（②のG6~P→F6にペースト＋事業所名追加）'!L730,'組織C③（②のG6~P→F6にペースト＋事業所名追加）'!Q730=5,'組織C③（②のG6~P→F6にペースト＋事業所名追加）'!N730))</f>
        <v/>
      </c>
      <c r="H730" s="123" t="str" cm="1">
        <f t="array" ref="H730">IF($G$6="","",_xlfn.IFS('組織C③（②のG6~P→F6にペースト＋事業所名追加）'!Q730="","",'組織C③（②のG6~P→F6にペースト＋事業所名追加）'!Q730=1,"",'組織C③（②のG6~P→F6にペースト＋事業所名追加）'!Q730=2,'組織C③（②のG6~P→F6にペースト＋事業所名追加）'!F730,'組織C③（②のG6~P→F6にペースト＋事業所名追加）'!Q730=3,'組織C③（②のG6~P→F6にペースト＋事業所名追加）'!H730,'組織C③（②のG6~P→F6にペースト＋事業所名追加）'!Q730=4,'組織C③（②のG6~P→F6にペースト＋事業所名追加）'!J730,'組織C③（②のG6~P→F6にペースト＋事業所名追加）'!Q730=5,'組織C③（②のG6~P→F6にペースト＋事業所名追加）'!L730))</f>
        <v/>
      </c>
      <c r="I730" s="123" t="str">
        <f>IF('組織C③（②のG6~P→F6にペースト＋事業所名追加）'!C730="","",'組織C③（②のG6~P→F6にペースト＋事業所名追加）'!C730)</f>
        <v/>
      </c>
      <c r="J730" s="107"/>
    </row>
    <row r="731" spans="1:10">
      <c r="A731" s="107" t="s">
        <v>1268</v>
      </c>
      <c r="B731" s="134"/>
      <c r="C731" s="136" t="str" cm="1">
        <f t="array" ref="C731">_xlfn.IFS('組織C③（②のG6~P→F6にペースト＋事業所名追加）'!Q731="","",'組織C③（②のG6~P→F6にペースト＋事業所名追加）'!Q731=1,'組織C③（②のG6~P→F6にペースト＋事業所名追加）'!G731,'組織C③（②のG6~P→F6にペースト＋事業所名追加）'!Q731=2,'組織C③（②のG6~P→F6にペースト＋事業所名追加）'!I731,'組織C③（②のG6~P→F6にペースト＋事業所名追加）'!Q731=3,'組織C③（②のG6~P→F6にペースト＋事業所名追加）'!K731,'組織C③（②のG6~P→F6にペースト＋事業所名追加）'!Q731=4,'組織C③（②のG6~P→F6にペースト＋事業所名追加）'!M731,'組織C③（②のG6~P→F6にペースト＋事業所名追加）'!Q731=5,'組織C③（②のG6~P→F6にペースト＋事業所名追加）'!O731)</f>
        <v/>
      </c>
      <c r="D731" s="136" t="str" cm="1">
        <f t="array" ref="D731">_xlfn.IFS('組織C③（②のG6~P→F6にペースト＋事業所名追加）'!Q731="","",'組織C③（②のG6~P→F6にペースト＋事業所名追加）'!Q731=1,"",'組織C③（②のG6~P→F6にペースト＋事業所名追加）'!Q731=2,'組織C③（②のG6~P→F6にペースト＋事業所名追加）'!G731,'組織C③（②のG6~P→F6にペースト＋事業所名追加）'!Q731=3,'組織C③（②のG6~P→F6にペースト＋事業所名追加）'!I731,'組織C③（②のG6~P→F6にペースト＋事業所名追加）'!Q731=4,'組織C③（②のG6~P→F6にペースト＋事業所名追加）'!K731,'組織C③（②のG6~P→F6にペースト＋事業所名追加）'!Q731=5,'組織C③（②のG6~P→F6にペースト＋事業所名追加）'!M731)</f>
        <v/>
      </c>
      <c r="E731" s="107" t="str">
        <f t="shared" si="24"/>
        <v/>
      </c>
      <c r="F731" s="37" t="str">
        <f t="shared" si="23"/>
        <v/>
      </c>
      <c r="G731" s="123" t="str" cm="1">
        <f t="array" ref="G731">IF($G$6="","",_xlfn.IFS('組織C③（②のG6~P→F6にペースト＋事業所名追加）'!Q731="","",'組織C③（②のG6~P→F6にペースト＋事業所名追加）'!Q731=1,'組織C③（②のG6~P→F6にペースト＋事業所名追加）'!F731,'組織C③（②のG6~P→F6にペースト＋事業所名追加）'!Q731=2,'組織C③（②のG6~P→F6にペースト＋事業所名追加）'!H731,'組織C③（②のG6~P→F6にペースト＋事業所名追加）'!Q731=3,'組織C③（②のG6~P→F6にペースト＋事業所名追加）'!J731,'組織C③（②のG6~P→F6にペースト＋事業所名追加）'!Q731=4,'組織C③（②のG6~P→F6にペースト＋事業所名追加）'!L731,'組織C③（②のG6~P→F6にペースト＋事業所名追加）'!Q731=5,'組織C③（②のG6~P→F6にペースト＋事業所名追加）'!N731))</f>
        <v/>
      </c>
      <c r="H731" s="123" t="str" cm="1">
        <f t="array" ref="H731">IF($G$6="","",_xlfn.IFS('組織C③（②のG6~P→F6にペースト＋事業所名追加）'!Q731="","",'組織C③（②のG6~P→F6にペースト＋事業所名追加）'!Q731=1,"",'組織C③（②のG6~P→F6にペースト＋事業所名追加）'!Q731=2,'組織C③（②のG6~P→F6にペースト＋事業所名追加）'!F731,'組織C③（②のG6~P→F6にペースト＋事業所名追加）'!Q731=3,'組織C③（②のG6~P→F6にペースト＋事業所名追加）'!H731,'組織C③（②のG6~P→F6にペースト＋事業所名追加）'!Q731=4,'組織C③（②のG6~P→F6にペースト＋事業所名追加）'!J731,'組織C③（②のG6~P→F6にペースト＋事業所名追加）'!Q731=5,'組織C③（②のG6~P→F6にペースト＋事業所名追加）'!L731))</f>
        <v/>
      </c>
      <c r="I731" s="123" t="str">
        <f>IF('組織C③（②のG6~P→F6にペースト＋事業所名追加）'!C731="","",'組織C③（②のG6~P→F6にペースト＋事業所名追加）'!C731)</f>
        <v/>
      </c>
      <c r="J731" s="107"/>
    </row>
    <row r="732" spans="1:10">
      <c r="A732" s="107" t="s">
        <v>1269</v>
      </c>
      <c r="B732" s="134"/>
      <c r="C732" s="136" t="str" cm="1">
        <f t="array" ref="C732">_xlfn.IFS('組織C③（②のG6~P→F6にペースト＋事業所名追加）'!Q732="","",'組織C③（②のG6~P→F6にペースト＋事業所名追加）'!Q732=1,'組織C③（②のG6~P→F6にペースト＋事業所名追加）'!G732,'組織C③（②のG6~P→F6にペースト＋事業所名追加）'!Q732=2,'組織C③（②のG6~P→F6にペースト＋事業所名追加）'!I732,'組織C③（②のG6~P→F6にペースト＋事業所名追加）'!Q732=3,'組織C③（②のG6~P→F6にペースト＋事業所名追加）'!K732,'組織C③（②のG6~P→F6にペースト＋事業所名追加）'!Q732=4,'組織C③（②のG6~P→F6にペースト＋事業所名追加）'!M732,'組織C③（②のG6~P→F6にペースト＋事業所名追加）'!Q732=5,'組織C③（②のG6~P→F6にペースト＋事業所名追加）'!O732)</f>
        <v/>
      </c>
      <c r="D732" s="136" t="str" cm="1">
        <f t="array" ref="D732">_xlfn.IFS('組織C③（②のG6~P→F6にペースト＋事業所名追加）'!Q732="","",'組織C③（②のG6~P→F6にペースト＋事業所名追加）'!Q732=1,"",'組織C③（②のG6~P→F6にペースト＋事業所名追加）'!Q732=2,'組織C③（②のG6~P→F6にペースト＋事業所名追加）'!G732,'組織C③（②のG6~P→F6にペースト＋事業所名追加）'!Q732=3,'組織C③（②のG6~P→F6にペースト＋事業所名追加）'!I732,'組織C③（②のG6~P→F6にペースト＋事業所名追加）'!Q732=4,'組織C③（②のG6~P→F6にペースト＋事業所名追加）'!K732,'組織C③（②のG6~P→F6にペースト＋事業所名追加）'!Q732=5,'組織C③（②のG6~P→F6にペースト＋事業所名追加）'!M732)</f>
        <v/>
      </c>
      <c r="E732" s="107" t="str">
        <f t="shared" si="24"/>
        <v/>
      </c>
      <c r="F732" s="37" t="str">
        <f t="shared" si="23"/>
        <v/>
      </c>
      <c r="G732" s="123" t="str" cm="1">
        <f t="array" ref="G732">IF($G$6="","",_xlfn.IFS('組織C③（②のG6~P→F6にペースト＋事業所名追加）'!Q732="","",'組織C③（②のG6~P→F6にペースト＋事業所名追加）'!Q732=1,'組織C③（②のG6~P→F6にペースト＋事業所名追加）'!F732,'組織C③（②のG6~P→F6にペースト＋事業所名追加）'!Q732=2,'組織C③（②のG6~P→F6にペースト＋事業所名追加）'!H732,'組織C③（②のG6~P→F6にペースト＋事業所名追加）'!Q732=3,'組織C③（②のG6~P→F6にペースト＋事業所名追加）'!J732,'組織C③（②のG6~P→F6にペースト＋事業所名追加）'!Q732=4,'組織C③（②のG6~P→F6にペースト＋事業所名追加）'!L732,'組織C③（②のG6~P→F6にペースト＋事業所名追加）'!Q732=5,'組織C③（②のG6~P→F6にペースト＋事業所名追加）'!N732))</f>
        <v/>
      </c>
      <c r="H732" s="123" t="str" cm="1">
        <f t="array" ref="H732">IF($G$6="","",_xlfn.IFS('組織C③（②のG6~P→F6にペースト＋事業所名追加）'!Q732="","",'組織C③（②のG6~P→F6にペースト＋事業所名追加）'!Q732=1,"",'組織C③（②のG6~P→F6にペースト＋事業所名追加）'!Q732=2,'組織C③（②のG6~P→F6にペースト＋事業所名追加）'!F732,'組織C③（②のG6~P→F6にペースト＋事業所名追加）'!Q732=3,'組織C③（②のG6~P→F6にペースト＋事業所名追加）'!H732,'組織C③（②のG6~P→F6にペースト＋事業所名追加）'!Q732=4,'組織C③（②のG6~P→F6にペースト＋事業所名追加）'!J732,'組織C③（②のG6~P→F6にペースト＋事業所名追加）'!Q732=5,'組織C③（②のG6~P→F6にペースト＋事業所名追加）'!L732))</f>
        <v/>
      </c>
      <c r="I732" s="123" t="str">
        <f>IF('組織C③（②のG6~P→F6にペースト＋事業所名追加）'!C732="","",'組織C③（②のG6~P→F6にペースト＋事業所名追加）'!C732)</f>
        <v/>
      </c>
      <c r="J732" s="107"/>
    </row>
    <row r="733" spans="1:10">
      <c r="A733" s="107" t="s">
        <v>1270</v>
      </c>
      <c r="B733" s="134"/>
      <c r="C733" s="136" t="str" cm="1">
        <f t="array" ref="C733">_xlfn.IFS('組織C③（②のG6~P→F6にペースト＋事業所名追加）'!Q733="","",'組織C③（②のG6~P→F6にペースト＋事業所名追加）'!Q733=1,'組織C③（②のG6~P→F6にペースト＋事業所名追加）'!G733,'組織C③（②のG6~P→F6にペースト＋事業所名追加）'!Q733=2,'組織C③（②のG6~P→F6にペースト＋事業所名追加）'!I733,'組織C③（②のG6~P→F6にペースト＋事業所名追加）'!Q733=3,'組織C③（②のG6~P→F6にペースト＋事業所名追加）'!K733,'組織C③（②のG6~P→F6にペースト＋事業所名追加）'!Q733=4,'組織C③（②のG6~P→F6にペースト＋事業所名追加）'!M733,'組織C③（②のG6~P→F6にペースト＋事業所名追加）'!Q733=5,'組織C③（②のG6~P→F6にペースト＋事業所名追加）'!O733)</f>
        <v/>
      </c>
      <c r="D733" s="136" t="str" cm="1">
        <f t="array" ref="D733">_xlfn.IFS('組織C③（②のG6~P→F6にペースト＋事業所名追加）'!Q733="","",'組織C③（②のG6~P→F6にペースト＋事業所名追加）'!Q733=1,"",'組織C③（②のG6~P→F6にペースト＋事業所名追加）'!Q733=2,'組織C③（②のG6~P→F6にペースト＋事業所名追加）'!G733,'組織C③（②のG6~P→F6にペースト＋事業所名追加）'!Q733=3,'組織C③（②のG6~P→F6にペースト＋事業所名追加）'!I733,'組織C③（②のG6~P→F6にペースト＋事業所名追加）'!Q733=4,'組織C③（②のG6~P→F6にペースト＋事業所名追加）'!K733,'組織C③（②のG6~P→F6にペースト＋事業所名追加）'!Q733=5,'組織C③（②のG6~P→F6にペースト＋事業所名追加）'!M733)</f>
        <v/>
      </c>
      <c r="E733" s="107" t="str">
        <f t="shared" si="24"/>
        <v/>
      </c>
      <c r="F733" s="37" t="str">
        <f t="shared" si="23"/>
        <v/>
      </c>
      <c r="G733" s="123" t="str" cm="1">
        <f t="array" ref="G733">IF($G$6="","",_xlfn.IFS('組織C③（②のG6~P→F6にペースト＋事業所名追加）'!Q733="","",'組織C③（②のG6~P→F6にペースト＋事業所名追加）'!Q733=1,'組織C③（②のG6~P→F6にペースト＋事業所名追加）'!F733,'組織C③（②のG6~P→F6にペースト＋事業所名追加）'!Q733=2,'組織C③（②のG6~P→F6にペースト＋事業所名追加）'!H733,'組織C③（②のG6~P→F6にペースト＋事業所名追加）'!Q733=3,'組織C③（②のG6~P→F6にペースト＋事業所名追加）'!J733,'組織C③（②のG6~P→F6にペースト＋事業所名追加）'!Q733=4,'組織C③（②のG6~P→F6にペースト＋事業所名追加）'!L733,'組織C③（②のG6~P→F6にペースト＋事業所名追加）'!Q733=5,'組織C③（②のG6~P→F6にペースト＋事業所名追加）'!N733))</f>
        <v/>
      </c>
      <c r="H733" s="123" t="str" cm="1">
        <f t="array" ref="H733">IF($G$6="","",_xlfn.IFS('組織C③（②のG6~P→F6にペースト＋事業所名追加）'!Q733="","",'組織C③（②のG6~P→F6にペースト＋事業所名追加）'!Q733=1,"",'組織C③（②のG6~P→F6にペースト＋事業所名追加）'!Q733=2,'組織C③（②のG6~P→F6にペースト＋事業所名追加）'!F733,'組織C③（②のG6~P→F6にペースト＋事業所名追加）'!Q733=3,'組織C③（②のG6~P→F6にペースト＋事業所名追加）'!H733,'組織C③（②のG6~P→F6にペースト＋事業所名追加）'!Q733=4,'組織C③（②のG6~P→F6にペースト＋事業所名追加）'!J733,'組織C③（②のG6~P→F6にペースト＋事業所名追加）'!Q733=5,'組織C③（②のG6~P→F6にペースト＋事業所名追加）'!L733))</f>
        <v/>
      </c>
      <c r="I733" s="123" t="str">
        <f>IF('組織C③（②のG6~P→F6にペースト＋事業所名追加）'!C733="","",'組織C③（②のG6~P→F6にペースト＋事業所名追加）'!C733)</f>
        <v/>
      </c>
      <c r="J733" s="107"/>
    </row>
    <row r="734" spans="1:10">
      <c r="A734" s="107" t="s">
        <v>1271</v>
      </c>
      <c r="B734" s="134"/>
      <c r="C734" s="136" t="str" cm="1">
        <f t="array" ref="C734">_xlfn.IFS('組織C③（②のG6~P→F6にペースト＋事業所名追加）'!Q734="","",'組織C③（②のG6~P→F6にペースト＋事業所名追加）'!Q734=1,'組織C③（②のG6~P→F6にペースト＋事業所名追加）'!G734,'組織C③（②のG6~P→F6にペースト＋事業所名追加）'!Q734=2,'組織C③（②のG6~P→F6にペースト＋事業所名追加）'!I734,'組織C③（②のG6~P→F6にペースト＋事業所名追加）'!Q734=3,'組織C③（②のG6~P→F6にペースト＋事業所名追加）'!K734,'組織C③（②のG6~P→F6にペースト＋事業所名追加）'!Q734=4,'組織C③（②のG6~P→F6にペースト＋事業所名追加）'!M734,'組織C③（②のG6~P→F6にペースト＋事業所名追加）'!Q734=5,'組織C③（②のG6~P→F6にペースト＋事業所名追加）'!O734)</f>
        <v/>
      </c>
      <c r="D734" s="136" t="str" cm="1">
        <f t="array" ref="D734">_xlfn.IFS('組織C③（②のG6~P→F6にペースト＋事業所名追加）'!Q734="","",'組織C③（②のG6~P→F6にペースト＋事業所名追加）'!Q734=1,"",'組織C③（②のG6~P→F6にペースト＋事業所名追加）'!Q734=2,'組織C③（②のG6~P→F6にペースト＋事業所名追加）'!G734,'組織C③（②のG6~P→F6にペースト＋事業所名追加）'!Q734=3,'組織C③（②のG6~P→F6にペースト＋事業所名追加）'!I734,'組織C③（②のG6~P→F6にペースト＋事業所名追加）'!Q734=4,'組織C③（②のG6~P→F6にペースト＋事業所名追加）'!K734,'組織C③（②のG6~P→F6にペースト＋事業所名追加）'!Q734=5,'組織C③（②のG6~P→F6にペースト＋事業所名追加）'!M734)</f>
        <v/>
      </c>
      <c r="E734" s="107" t="str">
        <f t="shared" si="24"/>
        <v/>
      </c>
      <c r="F734" s="37" t="str">
        <f t="shared" si="23"/>
        <v/>
      </c>
      <c r="G734" s="123" t="str" cm="1">
        <f t="array" ref="G734">IF($G$6="","",_xlfn.IFS('組織C③（②のG6~P→F6にペースト＋事業所名追加）'!Q734="","",'組織C③（②のG6~P→F6にペースト＋事業所名追加）'!Q734=1,'組織C③（②のG6~P→F6にペースト＋事業所名追加）'!F734,'組織C③（②のG6~P→F6にペースト＋事業所名追加）'!Q734=2,'組織C③（②のG6~P→F6にペースト＋事業所名追加）'!H734,'組織C③（②のG6~P→F6にペースト＋事業所名追加）'!Q734=3,'組織C③（②のG6~P→F6にペースト＋事業所名追加）'!J734,'組織C③（②のG6~P→F6にペースト＋事業所名追加）'!Q734=4,'組織C③（②のG6~P→F6にペースト＋事業所名追加）'!L734,'組織C③（②のG6~P→F6にペースト＋事業所名追加）'!Q734=5,'組織C③（②のG6~P→F6にペースト＋事業所名追加）'!N734))</f>
        <v/>
      </c>
      <c r="H734" s="123" t="str" cm="1">
        <f t="array" ref="H734">IF($G$6="","",_xlfn.IFS('組織C③（②のG6~P→F6にペースト＋事業所名追加）'!Q734="","",'組織C③（②のG6~P→F6にペースト＋事業所名追加）'!Q734=1,"",'組織C③（②のG6~P→F6にペースト＋事業所名追加）'!Q734=2,'組織C③（②のG6~P→F6にペースト＋事業所名追加）'!F734,'組織C③（②のG6~P→F6にペースト＋事業所名追加）'!Q734=3,'組織C③（②のG6~P→F6にペースト＋事業所名追加）'!H734,'組織C③（②のG6~P→F6にペースト＋事業所名追加）'!Q734=4,'組織C③（②のG6~P→F6にペースト＋事業所名追加）'!J734,'組織C③（②のG6~P→F6にペースト＋事業所名追加）'!Q734=5,'組織C③（②のG6~P→F6にペースト＋事業所名追加）'!L734))</f>
        <v/>
      </c>
      <c r="I734" s="123" t="str">
        <f>IF('組織C③（②のG6~P→F6にペースト＋事業所名追加）'!C734="","",'組織C③（②のG6~P→F6にペースト＋事業所名追加）'!C734)</f>
        <v/>
      </c>
      <c r="J734" s="107"/>
    </row>
    <row r="735" spans="1:10">
      <c r="A735" s="107" t="s">
        <v>1272</v>
      </c>
      <c r="B735" s="134"/>
      <c r="C735" s="136" t="str" cm="1">
        <f t="array" ref="C735">_xlfn.IFS('組織C③（②のG6~P→F6にペースト＋事業所名追加）'!Q735="","",'組織C③（②のG6~P→F6にペースト＋事業所名追加）'!Q735=1,'組織C③（②のG6~P→F6にペースト＋事業所名追加）'!G735,'組織C③（②のG6~P→F6にペースト＋事業所名追加）'!Q735=2,'組織C③（②のG6~P→F6にペースト＋事業所名追加）'!I735,'組織C③（②のG6~P→F6にペースト＋事業所名追加）'!Q735=3,'組織C③（②のG6~P→F6にペースト＋事業所名追加）'!K735,'組織C③（②のG6~P→F6にペースト＋事業所名追加）'!Q735=4,'組織C③（②のG6~P→F6にペースト＋事業所名追加）'!M735,'組織C③（②のG6~P→F6にペースト＋事業所名追加）'!Q735=5,'組織C③（②のG6~P→F6にペースト＋事業所名追加）'!O735)</f>
        <v/>
      </c>
      <c r="D735" s="136" t="str" cm="1">
        <f t="array" ref="D735">_xlfn.IFS('組織C③（②のG6~P→F6にペースト＋事業所名追加）'!Q735="","",'組織C③（②のG6~P→F6にペースト＋事業所名追加）'!Q735=1,"",'組織C③（②のG6~P→F6にペースト＋事業所名追加）'!Q735=2,'組織C③（②のG6~P→F6にペースト＋事業所名追加）'!G735,'組織C③（②のG6~P→F6にペースト＋事業所名追加）'!Q735=3,'組織C③（②のG6~P→F6にペースト＋事業所名追加）'!I735,'組織C③（②のG6~P→F6にペースト＋事業所名追加）'!Q735=4,'組織C③（②のG6~P→F6にペースト＋事業所名追加）'!K735,'組織C③（②のG6~P→F6にペースト＋事業所名追加）'!Q735=5,'組織C③（②のG6~P→F6にペースト＋事業所名追加）'!M735)</f>
        <v/>
      </c>
      <c r="E735" s="107" t="str">
        <f t="shared" si="24"/>
        <v/>
      </c>
      <c r="F735" s="37" t="str">
        <f t="shared" si="23"/>
        <v/>
      </c>
      <c r="G735" s="123" t="str" cm="1">
        <f t="array" ref="G735">IF($G$6="","",_xlfn.IFS('組織C③（②のG6~P→F6にペースト＋事業所名追加）'!Q735="","",'組織C③（②のG6~P→F6にペースト＋事業所名追加）'!Q735=1,'組織C③（②のG6~P→F6にペースト＋事業所名追加）'!F735,'組織C③（②のG6~P→F6にペースト＋事業所名追加）'!Q735=2,'組織C③（②のG6~P→F6にペースト＋事業所名追加）'!H735,'組織C③（②のG6~P→F6にペースト＋事業所名追加）'!Q735=3,'組織C③（②のG6~P→F6にペースト＋事業所名追加）'!J735,'組織C③（②のG6~P→F6にペースト＋事業所名追加）'!Q735=4,'組織C③（②のG6~P→F6にペースト＋事業所名追加）'!L735,'組織C③（②のG6~P→F6にペースト＋事業所名追加）'!Q735=5,'組織C③（②のG6~P→F6にペースト＋事業所名追加）'!N735))</f>
        <v/>
      </c>
      <c r="H735" s="123" t="str" cm="1">
        <f t="array" ref="H735">IF($G$6="","",_xlfn.IFS('組織C③（②のG6~P→F6にペースト＋事業所名追加）'!Q735="","",'組織C③（②のG6~P→F6にペースト＋事業所名追加）'!Q735=1,"",'組織C③（②のG6~P→F6にペースト＋事業所名追加）'!Q735=2,'組織C③（②のG6~P→F6にペースト＋事業所名追加）'!F735,'組織C③（②のG6~P→F6にペースト＋事業所名追加）'!Q735=3,'組織C③（②のG6~P→F6にペースト＋事業所名追加）'!H735,'組織C③（②のG6~P→F6にペースト＋事業所名追加）'!Q735=4,'組織C③（②のG6~P→F6にペースト＋事業所名追加）'!J735,'組織C③（②のG6~P→F6にペースト＋事業所名追加）'!Q735=5,'組織C③（②のG6~P→F6にペースト＋事業所名追加）'!L735))</f>
        <v/>
      </c>
      <c r="I735" s="123" t="str">
        <f>IF('組織C③（②のG6~P→F6にペースト＋事業所名追加）'!C735="","",'組織C③（②のG6~P→F6にペースト＋事業所名追加）'!C735)</f>
        <v/>
      </c>
      <c r="J735" s="107"/>
    </row>
    <row r="736" spans="1:10">
      <c r="A736" s="107" t="s">
        <v>1273</v>
      </c>
      <c r="B736" s="134"/>
      <c r="C736" s="136" t="str" cm="1">
        <f t="array" ref="C736">_xlfn.IFS('組織C③（②のG6~P→F6にペースト＋事業所名追加）'!Q736="","",'組織C③（②のG6~P→F6にペースト＋事業所名追加）'!Q736=1,'組織C③（②のG6~P→F6にペースト＋事業所名追加）'!G736,'組織C③（②のG6~P→F6にペースト＋事業所名追加）'!Q736=2,'組織C③（②のG6~P→F6にペースト＋事業所名追加）'!I736,'組織C③（②のG6~P→F6にペースト＋事業所名追加）'!Q736=3,'組織C③（②のG6~P→F6にペースト＋事業所名追加）'!K736,'組織C③（②のG6~P→F6にペースト＋事業所名追加）'!Q736=4,'組織C③（②のG6~P→F6にペースト＋事業所名追加）'!M736,'組織C③（②のG6~P→F6にペースト＋事業所名追加）'!Q736=5,'組織C③（②のG6~P→F6にペースト＋事業所名追加）'!O736)</f>
        <v/>
      </c>
      <c r="D736" s="136" t="str" cm="1">
        <f t="array" ref="D736">_xlfn.IFS('組織C③（②のG6~P→F6にペースト＋事業所名追加）'!Q736="","",'組織C③（②のG6~P→F6にペースト＋事業所名追加）'!Q736=1,"",'組織C③（②のG6~P→F6にペースト＋事業所名追加）'!Q736=2,'組織C③（②のG6~P→F6にペースト＋事業所名追加）'!G736,'組織C③（②のG6~P→F6にペースト＋事業所名追加）'!Q736=3,'組織C③（②のG6~P→F6にペースト＋事業所名追加）'!I736,'組織C③（②のG6~P→F6にペースト＋事業所名追加）'!Q736=4,'組織C③（②のG6~P→F6にペースト＋事業所名追加）'!K736,'組織C③（②のG6~P→F6にペースト＋事業所名追加）'!Q736=5,'組織C③（②のG6~P→F6にペースト＋事業所名追加）'!M736)</f>
        <v/>
      </c>
      <c r="E736" s="107" t="str">
        <f t="shared" si="24"/>
        <v/>
      </c>
      <c r="F736" s="37" t="str">
        <f t="shared" si="23"/>
        <v/>
      </c>
      <c r="G736" s="123" t="str" cm="1">
        <f t="array" ref="G736">IF($G$6="","",_xlfn.IFS('組織C③（②のG6~P→F6にペースト＋事業所名追加）'!Q736="","",'組織C③（②のG6~P→F6にペースト＋事業所名追加）'!Q736=1,'組織C③（②のG6~P→F6にペースト＋事業所名追加）'!F736,'組織C③（②のG6~P→F6にペースト＋事業所名追加）'!Q736=2,'組織C③（②のG6~P→F6にペースト＋事業所名追加）'!H736,'組織C③（②のG6~P→F6にペースト＋事業所名追加）'!Q736=3,'組織C③（②のG6~P→F6にペースト＋事業所名追加）'!J736,'組織C③（②のG6~P→F6にペースト＋事業所名追加）'!Q736=4,'組織C③（②のG6~P→F6にペースト＋事業所名追加）'!L736,'組織C③（②のG6~P→F6にペースト＋事業所名追加）'!Q736=5,'組織C③（②のG6~P→F6にペースト＋事業所名追加）'!N736))</f>
        <v/>
      </c>
      <c r="H736" s="123" t="str" cm="1">
        <f t="array" ref="H736">IF($G$6="","",_xlfn.IFS('組織C③（②のG6~P→F6にペースト＋事業所名追加）'!Q736="","",'組織C③（②のG6~P→F6にペースト＋事業所名追加）'!Q736=1,"",'組織C③（②のG6~P→F6にペースト＋事業所名追加）'!Q736=2,'組織C③（②のG6~P→F6にペースト＋事業所名追加）'!F736,'組織C③（②のG6~P→F6にペースト＋事業所名追加）'!Q736=3,'組織C③（②のG6~P→F6にペースト＋事業所名追加）'!H736,'組織C③（②のG6~P→F6にペースト＋事業所名追加）'!Q736=4,'組織C③（②のG6~P→F6にペースト＋事業所名追加）'!J736,'組織C③（②のG6~P→F6にペースト＋事業所名追加）'!Q736=5,'組織C③（②のG6~P→F6にペースト＋事業所名追加）'!L736))</f>
        <v/>
      </c>
      <c r="I736" s="123" t="str">
        <f>IF('組織C③（②のG6~P→F6にペースト＋事業所名追加）'!C736="","",'組織C③（②のG6~P→F6にペースト＋事業所名追加）'!C736)</f>
        <v/>
      </c>
      <c r="J736" s="107"/>
    </row>
    <row r="737" spans="1:10">
      <c r="A737" s="107" t="s">
        <v>1274</v>
      </c>
      <c r="B737" s="134"/>
      <c r="C737" s="136" t="str" cm="1">
        <f t="array" ref="C737">_xlfn.IFS('組織C③（②のG6~P→F6にペースト＋事業所名追加）'!Q737="","",'組織C③（②のG6~P→F6にペースト＋事業所名追加）'!Q737=1,'組織C③（②のG6~P→F6にペースト＋事業所名追加）'!G737,'組織C③（②のG6~P→F6にペースト＋事業所名追加）'!Q737=2,'組織C③（②のG6~P→F6にペースト＋事業所名追加）'!I737,'組織C③（②のG6~P→F6にペースト＋事業所名追加）'!Q737=3,'組織C③（②のG6~P→F6にペースト＋事業所名追加）'!K737,'組織C③（②のG6~P→F6にペースト＋事業所名追加）'!Q737=4,'組織C③（②のG6~P→F6にペースト＋事業所名追加）'!M737,'組織C③（②のG6~P→F6にペースト＋事業所名追加）'!Q737=5,'組織C③（②のG6~P→F6にペースト＋事業所名追加）'!O737)</f>
        <v/>
      </c>
      <c r="D737" s="136" t="str" cm="1">
        <f t="array" ref="D737">_xlfn.IFS('組織C③（②のG6~P→F6にペースト＋事業所名追加）'!Q737="","",'組織C③（②のG6~P→F6にペースト＋事業所名追加）'!Q737=1,"",'組織C③（②のG6~P→F6にペースト＋事業所名追加）'!Q737=2,'組織C③（②のG6~P→F6にペースト＋事業所名追加）'!G737,'組織C③（②のG6~P→F6にペースト＋事業所名追加）'!Q737=3,'組織C③（②のG6~P→F6にペースト＋事業所名追加）'!I737,'組織C③（②のG6~P→F6にペースト＋事業所名追加）'!Q737=4,'組織C③（②のG6~P→F6にペースト＋事業所名追加）'!K737,'組織C③（②のG6~P→F6にペースト＋事業所名追加）'!Q737=5,'組織C③（②のG6~P→F6にペースト＋事業所名追加）'!M737)</f>
        <v/>
      </c>
      <c r="E737" s="107" t="str">
        <f t="shared" si="24"/>
        <v/>
      </c>
      <c r="F737" s="37" t="str">
        <f t="shared" si="23"/>
        <v/>
      </c>
      <c r="G737" s="123" t="str" cm="1">
        <f t="array" ref="G737">IF($G$6="","",_xlfn.IFS('組織C③（②のG6~P→F6にペースト＋事業所名追加）'!Q737="","",'組織C③（②のG6~P→F6にペースト＋事業所名追加）'!Q737=1,'組織C③（②のG6~P→F6にペースト＋事業所名追加）'!F737,'組織C③（②のG6~P→F6にペースト＋事業所名追加）'!Q737=2,'組織C③（②のG6~P→F6にペースト＋事業所名追加）'!H737,'組織C③（②のG6~P→F6にペースト＋事業所名追加）'!Q737=3,'組織C③（②のG6~P→F6にペースト＋事業所名追加）'!J737,'組織C③（②のG6~P→F6にペースト＋事業所名追加）'!Q737=4,'組織C③（②のG6~P→F6にペースト＋事業所名追加）'!L737,'組織C③（②のG6~P→F6にペースト＋事業所名追加）'!Q737=5,'組織C③（②のG6~P→F6にペースト＋事業所名追加）'!N737))</f>
        <v/>
      </c>
      <c r="H737" s="123" t="str" cm="1">
        <f t="array" ref="H737">IF($G$6="","",_xlfn.IFS('組織C③（②のG6~P→F6にペースト＋事業所名追加）'!Q737="","",'組織C③（②のG6~P→F6にペースト＋事業所名追加）'!Q737=1,"",'組織C③（②のG6~P→F6にペースト＋事業所名追加）'!Q737=2,'組織C③（②のG6~P→F6にペースト＋事業所名追加）'!F737,'組織C③（②のG6~P→F6にペースト＋事業所名追加）'!Q737=3,'組織C③（②のG6~P→F6にペースト＋事業所名追加）'!H737,'組織C③（②のG6~P→F6にペースト＋事業所名追加）'!Q737=4,'組織C③（②のG6~P→F6にペースト＋事業所名追加）'!J737,'組織C③（②のG6~P→F6にペースト＋事業所名追加）'!Q737=5,'組織C③（②のG6~P→F6にペースト＋事業所名追加）'!L737))</f>
        <v/>
      </c>
      <c r="I737" s="123" t="str">
        <f>IF('組織C③（②のG6~P→F6にペースト＋事業所名追加）'!C737="","",'組織C③（②のG6~P→F6にペースト＋事業所名追加）'!C737)</f>
        <v/>
      </c>
      <c r="J737" s="107"/>
    </row>
    <row r="738" spans="1:10">
      <c r="A738" s="107" t="s">
        <v>1275</v>
      </c>
      <c r="B738" s="134"/>
      <c r="C738" s="136" t="str" cm="1">
        <f t="array" ref="C738">_xlfn.IFS('組織C③（②のG6~P→F6にペースト＋事業所名追加）'!Q738="","",'組織C③（②のG6~P→F6にペースト＋事業所名追加）'!Q738=1,'組織C③（②のG6~P→F6にペースト＋事業所名追加）'!G738,'組織C③（②のG6~P→F6にペースト＋事業所名追加）'!Q738=2,'組織C③（②のG6~P→F6にペースト＋事業所名追加）'!I738,'組織C③（②のG6~P→F6にペースト＋事業所名追加）'!Q738=3,'組織C③（②のG6~P→F6にペースト＋事業所名追加）'!K738,'組織C③（②のG6~P→F6にペースト＋事業所名追加）'!Q738=4,'組織C③（②のG6~P→F6にペースト＋事業所名追加）'!M738,'組織C③（②のG6~P→F6にペースト＋事業所名追加）'!Q738=5,'組織C③（②のG6~P→F6にペースト＋事業所名追加）'!O738)</f>
        <v/>
      </c>
      <c r="D738" s="136" t="str" cm="1">
        <f t="array" ref="D738">_xlfn.IFS('組織C③（②のG6~P→F6にペースト＋事業所名追加）'!Q738="","",'組織C③（②のG6~P→F6にペースト＋事業所名追加）'!Q738=1,"",'組織C③（②のG6~P→F6にペースト＋事業所名追加）'!Q738=2,'組織C③（②のG6~P→F6にペースト＋事業所名追加）'!G738,'組織C③（②のG6~P→F6にペースト＋事業所名追加）'!Q738=3,'組織C③（②のG6~P→F6にペースト＋事業所名追加）'!I738,'組織C③（②のG6~P→F6にペースト＋事業所名追加）'!Q738=4,'組織C③（②のG6~P→F6にペースト＋事業所名追加）'!K738,'組織C③（②のG6~P→F6にペースト＋事業所名追加）'!Q738=5,'組織C③（②のG6~P→F6にペースト＋事業所名追加）'!M738)</f>
        <v/>
      </c>
      <c r="E738" s="107" t="str">
        <f t="shared" si="24"/>
        <v/>
      </c>
      <c r="F738" s="37" t="str">
        <f t="shared" si="23"/>
        <v/>
      </c>
      <c r="G738" s="123" t="str" cm="1">
        <f t="array" ref="G738">IF($G$6="","",_xlfn.IFS('組織C③（②のG6~P→F6にペースト＋事業所名追加）'!Q738="","",'組織C③（②のG6~P→F6にペースト＋事業所名追加）'!Q738=1,'組織C③（②のG6~P→F6にペースト＋事業所名追加）'!F738,'組織C③（②のG6~P→F6にペースト＋事業所名追加）'!Q738=2,'組織C③（②のG6~P→F6にペースト＋事業所名追加）'!H738,'組織C③（②のG6~P→F6にペースト＋事業所名追加）'!Q738=3,'組織C③（②のG6~P→F6にペースト＋事業所名追加）'!J738,'組織C③（②のG6~P→F6にペースト＋事業所名追加）'!Q738=4,'組織C③（②のG6~P→F6にペースト＋事業所名追加）'!L738,'組織C③（②のG6~P→F6にペースト＋事業所名追加）'!Q738=5,'組織C③（②のG6~P→F6にペースト＋事業所名追加）'!N738))</f>
        <v/>
      </c>
      <c r="H738" s="123" t="str" cm="1">
        <f t="array" ref="H738">IF($G$6="","",_xlfn.IFS('組織C③（②のG6~P→F6にペースト＋事業所名追加）'!Q738="","",'組織C③（②のG6~P→F6にペースト＋事業所名追加）'!Q738=1,"",'組織C③（②のG6~P→F6にペースト＋事業所名追加）'!Q738=2,'組織C③（②のG6~P→F6にペースト＋事業所名追加）'!F738,'組織C③（②のG6~P→F6にペースト＋事業所名追加）'!Q738=3,'組織C③（②のG6~P→F6にペースト＋事業所名追加）'!H738,'組織C③（②のG6~P→F6にペースト＋事業所名追加）'!Q738=4,'組織C③（②のG6~P→F6にペースト＋事業所名追加）'!J738,'組織C③（②のG6~P→F6にペースト＋事業所名追加）'!Q738=5,'組織C③（②のG6~P→F6にペースト＋事業所名追加）'!L738))</f>
        <v/>
      </c>
      <c r="I738" s="123" t="str">
        <f>IF('組織C③（②のG6~P→F6にペースト＋事業所名追加）'!C738="","",'組織C③（②のG6~P→F6にペースト＋事業所名追加）'!C738)</f>
        <v/>
      </c>
      <c r="J738" s="107"/>
    </row>
    <row r="739" spans="1:10">
      <c r="A739" s="107" t="s">
        <v>1276</v>
      </c>
      <c r="B739" s="134"/>
      <c r="C739" s="136" t="str" cm="1">
        <f t="array" ref="C739">_xlfn.IFS('組織C③（②のG6~P→F6にペースト＋事業所名追加）'!Q739="","",'組織C③（②のG6~P→F6にペースト＋事業所名追加）'!Q739=1,'組織C③（②のG6~P→F6にペースト＋事業所名追加）'!G739,'組織C③（②のG6~P→F6にペースト＋事業所名追加）'!Q739=2,'組織C③（②のG6~P→F6にペースト＋事業所名追加）'!I739,'組織C③（②のG6~P→F6にペースト＋事業所名追加）'!Q739=3,'組織C③（②のG6~P→F6にペースト＋事業所名追加）'!K739,'組織C③（②のG6~P→F6にペースト＋事業所名追加）'!Q739=4,'組織C③（②のG6~P→F6にペースト＋事業所名追加）'!M739,'組織C③（②のG6~P→F6にペースト＋事業所名追加）'!Q739=5,'組織C③（②のG6~P→F6にペースト＋事業所名追加）'!O739)</f>
        <v/>
      </c>
      <c r="D739" s="136" t="str" cm="1">
        <f t="array" ref="D739">_xlfn.IFS('組織C③（②のG6~P→F6にペースト＋事業所名追加）'!Q739="","",'組織C③（②のG6~P→F6にペースト＋事業所名追加）'!Q739=1,"",'組織C③（②のG6~P→F6にペースト＋事業所名追加）'!Q739=2,'組織C③（②のG6~P→F6にペースト＋事業所名追加）'!G739,'組織C③（②のG6~P→F6にペースト＋事業所名追加）'!Q739=3,'組織C③（②のG6~P→F6にペースト＋事業所名追加）'!I739,'組織C③（②のG6~P→F6にペースト＋事業所名追加）'!Q739=4,'組織C③（②のG6~P→F6にペースト＋事業所名追加）'!K739,'組織C③（②のG6~P→F6にペースト＋事業所名追加）'!Q739=5,'組織C③（②のG6~P→F6にペースト＋事業所名追加）'!M739)</f>
        <v/>
      </c>
      <c r="E739" s="107" t="str">
        <f t="shared" si="24"/>
        <v/>
      </c>
      <c r="F739" s="37" t="str">
        <f t="shared" si="23"/>
        <v/>
      </c>
      <c r="G739" s="123" t="str" cm="1">
        <f t="array" ref="G739">IF($G$6="","",_xlfn.IFS('組織C③（②のG6~P→F6にペースト＋事業所名追加）'!Q739="","",'組織C③（②のG6~P→F6にペースト＋事業所名追加）'!Q739=1,'組織C③（②のG6~P→F6にペースト＋事業所名追加）'!F739,'組織C③（②のG6~P→F6にペースト＋事業所名追加）'!Q739=2,'組織C③（②のG6~P→F6にペースト＋事業所名追加）'!H739,'組織C③（②のG6~P→F6にペースト＋事業所名追加）'!Q739=3,'組織C③（②のG6~P→F6にペースト＋事業所名追加）'!J739,'組織C③（②のG6~P→F6にペースト＋事業所名追加）'!Q739=4,'組織C③（②のG6~P→F6にペースト＋事業所名追加）'!L739,'組織C③（②のG6~P→F6にペースト＋事業所名追加）'!Q739=5,'組織C③（②のG6~P→F6にペースト＋事業所名追加）'!N739))</f>
        <v/>
      </c>
      <c r="H739" s="123" t="str" cm="1">
        <f t="array" ref="H739">IF($G$6="","",_xlfn.IFS('組織C③（②のG6~P→F6にペースト＋事業所名追加）'!Q739="","",'組織C③（②のG6~P→F6にペースト＋事業所名追加）'!Q739=1,"",'組織C③（②のG6~P→F6にペースト＋事業所名追加）'!Q739=2,'組織C③（②のG6~P→F6にペースト＋事業所名追加）'!F739,'組織C③（②のG6~P→F6にペースト＋事業所名追加）'!Q739=3,'組織C③（②のG6~P→F6にペースト＋事業所名追加）'!H739,'組織C③（②のG6~P→F6にペースト＋事業所名追加）'!Q739=4,'組織C③（②のG6~P→F6にペースト＋事業所名追加）'!J739,'組織C③（②のG6~P→F6にペースト＋事業所名追加）'!Q739=5,'組織C③（②のG6~P→F6にペースト＋事業所名追加）'!L739))</f>
        <v/>
      </c>
      <c r="I739" s="123" t="str">
        <f>IF('組織C③（②のG6~P→F6にペースト＋事業所名追加）'!C739="","",'組織C③（②のG6~P→F6にペースト＋事業所名追加）'!C739)</f>
        <v/>
      </c>
      <c r="J739" s="107"/>
    </row>
    <row r="740" spans="1:10">
      <c r="A740" s="107" t="s">
        <v>1277</v>
      </c>
      <c r="B740" s="134"/>
      <c r="C740" s="136" t="str" cm="1">
        <f t="array" ref="C740">_xlfn.IFS('組織C③（②のG6~P→F6にペースト＋事業所名追加）'!Q740="","",'組織C③（②のG6~P→F6にペースト＋事業所名追加）'!Q740=1,'組織C③（②のG6~P→F6にペースト＋事業所名追加）'!G740,'組織C③（②のG6~P→F6にペースト＋事業所名追加）'!Q740=2,'組織C③（②のG6~P→F6にペースト＋事業所名追加）'!I740,'組織C③（②のG6~P→F6にペースト＋事業所名追加）'!Q740=3,'組織C③（②のG6~P→F6にペースト＋事業所名追加）'!K740,'組織C③（②のG6~P→F6にペースト＋事業所名追加）'!Q740=4,'組織C③（②のG6~P→F6にペースト＋事業所名追加）'!M740,'組織C③（②のG6~P→F6にペースト＋事業所名追加）'!Q740=5,'組織C③（②のG6~P→F6にペースト＋事業所名追加）'!O740)</f>
        <v/>
      </c>
      <c r="D740" s="136" t="str" cm="1">
        <f t="array" ref="D740">_xlfn.IFS('組織C③（②のG6~P→F6にペースト＋事業所名追加）'!Q740="","",'組織C③（②のG6~P→F6にペースト＋事業所名追加）'!Q740=1,"",'組織C③（②のG6~P→F6にペースト＋事業所名追加）'!Q740=2,'組織C③（②のG6~P→F6にペースト＋事業所名追加）'!G740,'組織C③（②のG6~P→F6にペースト＋事業所名追加）'!Q740=3,'組織C③（②のG6~P→F6にペースト＋事業所名追加）'!I740,'組織C③（②のG6~P→F6にペースト＋事業所名追加）'!Q740=4,'組織C③（②のG6~P→F6にペースト＋事業所名追加）'!K740,'組織C③（②のG6~P→F6にペースト＋事業所名追加）'!Q740=5,'組織C③（②のG6~P→F6にペースト＋事業所名追加）'!M740)</f>
        <v/>
      </c>
      <c r="E740" s="107" t="str">
        <f t="shared" si="24"/>
        <v/>
      </c>
      <c r="F740" s="37" t="str">
        <f t="shared" si="23"/>
        <v/>
      </c>
      <c r="G740" s="123" t="str" cm="1">
        <f t="array" ref="G740">IF($G$6="","",_xlfn.IFS('組織C③（②のG6~P→F6にペースト＋事業所名追加）'!Q740="","",'組織C③（②のG6~P→F6にペースト＋事業所名追加）'!Q740=1,'組織C③（②のG6~P→F6にペースト＋事業所名追加）'!F740,'組織C③（②のG6~P→F6にペースト＋事業所名追加）'!Q740=2,'組織C③（②のG6~P→F6にペースト＋事業所名追加）'!H740,'組織C③（②のG6~P→F6にペースト＋事業所名追加）'!Q740=3,'組織C③（②のG6~P→F6にペースト＋事業所名追加）'!J740,'組織C③（②のG6~P→F6にペースト＋事業所名追加）'!Q740=4,'組織C③（②のG6~P→F6にペースト＋事業所名追加）'!L740,'組織C③（②のG6~P→F6にペースト＋事業所名追加）'!Q740=5,'組織C③（②のG6~P→F6にペースト＋事業所名追加）'!N740))</f>
        <v/>
      </c>
      <c r="H740" s="123" t="str" cm="1">
        <f t="array" ref="H740">IF($G$6="","",_xlfn.IFS('組織C③（②のG6~P→F6にペースト＋事業所名追加）'!Q740="","",'組織C③（②のG6~P→F6にペースト＋事業所名追加）'!Q740=1,"",'組織C③（②のG6~P→F6にペースト＋事業所名追加）'!Q740=2,'組織C③（②のG6~P→F6にペースト＋事業所名追加）'!F740,'組織C③（②のG6~P→F6にペースト＋事業所名追加）'!Q740=3,'組織C③（②のG6~P→F6にペースト＋事業所名追加）'!H740,'組織C③（②のG6~P→F6にペースト＋事業所名追加）'!Q740=4,'組織C③（②のG6~P→F6にペースト＋事業所名追加）'!J740,'組織C③（②のG6~P→F6にペースト＋事業所名追加）'!Q740=5,'組織C③（②のG6~P→F6にペースト＋事業所名追加）'!L740))</f>
        <v/>
      </c>
      <c r="I740" s="123" t="str">
        <f>IF('組織C③（②のG6~P→F6にペースト＋事業所名追加）'!C740="","",'組織C③（②のG6~P→F6にペースト＋事業所名追加）'!C740)</f>
        <v/>
      </c>
      <c r="J740" s="107"/>
    </row>
    <row r="741" spans="1:10">
      <c r="A741" s="107" t="s">
        <v>1278</v>
      </c>
      <c r="B741" s="134"/>
      <c r="C741" s="136" t="str" cm="1">
        <f t="array" ref="C741">_xlfn.IFS('組織C③（②のG6~P→F6にペースト＋事業所名追加）'!Q741="","",'組織C③（②のG6~P→F6にペースト＋事業所名追加）'!Q741=1,'組織C③（②のG6~P→F6にペースト＋事業所名追加）'!G741,'組織C③（②のG6~P→F6にペースト＋事業所名追加）'!Q741=2,'組織C③（②のG6~P→F6にペースト＋事業所名追加）'!I741,'組織C③（②のG6~P→F6にペースト＋事業所名追加）'!Q741=3,'組織C③（②のG6~P→F6にペースト＋事業所名追加）'!K741,'組織C③（②のG6~P→F6にペースト＋事業所名追加）'!Q741=4,'組織C③（②のG6~P→F6にペースト＋事業所名追加）'!M741,'組織C③（②のG6~P→F6にペースト＋事業所名追加）'!Q741=5,'組織C③（②のG6~P→F6にペースト＋事業所名追加）'!O741)</f>
        <v/>
      </c>
      <c r="D741" s="136" t="str" cm="1">
        <f t="array" ref="D741">_xlfn.IFS('組織C③（②のG6~P→F6にペースト＋事業所名追加）'!Q741="","",'組織C③（②のG6~P→F6にペースト＋事業所名追加）'!Q741=1,"",'組織C③（②のG6~P→F6にペースト＋事業所名追加）'!Q741=2,'組織C③（②のG6~P→F6にペースト＋事業所名追加）'!G741,'組織C③（②のG6~P→F6にペースト＋事業所名追加）'!Q741=3,'組織C③（②のG6~P→F6にペースト＋事業所名追加）'!I741,'組織C③（②のG6~P→F6にペースト＋事業所名追加）'!Q741=4,'組織C③（②のG6~P→F6にペースト＋事業所名追加）'!K741,'組織C③（②のG6~P→F6にペースト＋事業所名追加）'!Q741=5,'組織C③（②のG6~P→F6にペースト＋事業所名追加）'!M741)</f>
        <v/>
      </c>
      <c r="E741" s="107" t="str">
        <f t="shared" si="24"/>
        <v/>
      </c>
      <c r="F741" s="37" t="str">
        <f t="shared" si="23"/>
        <v/>
      </c>
      <c r="G741" s="123" t="str" cm="1">
        <f t="array" ref="G741">IF($G$6="","",_xlfn.IFS('組織C③（②のG6~P→F6にペースト＋事業所名追加）'!Q741="","",'組織C③（②のG6~P→F6にペースト＋事業所名追加）'!Q741=1,'組織C③（②のG6~P→F6にペースト＋事業所名追加）'!F741,'組織C③（②のG6~P→F6にペースト＋事業所名追加）'!Q741=2,'組織C③（②のG6~P→F6にペースト＋事業所名追加）'!H741,'組織C③（②のG6~P→F6にペースト＋事業所名追加）'!Q741=3,'組織C③（②のG6~P→F6にペースト＋事業所名追加）'!J741,'組織C③（②のG6~P→F6にペースト＋事業所名追加）'!Q741=4,'組織C③（②のG6~P→F6にペースト＋事業所名追加）'!L741,'組織C③（②のG6~P→F6にペースト＋事業所名追加）'!Q741=5,'組織C③（②のG6~P→F6にペースト＋事業所名追加）'!N741))</f>
        <v/>
      </c>
      <c r="H741" s="123" t="str" cm="1">
        <f t="array" ref="H741">IF($G$6="","",_xlfn.IFS('組織C③（②のG6~P→F6にペースト＋事業所名追加）'!Q741="","",'組織C③（②のG6~P→F6にペースト＋事業所名追加）'!Q741=1,"",'組織C③（②のG6~P→F6にペースト＋事業所名追加）'!Q741=2,'組織C③（②のG6~P→F6にペースト＋事業所名追加）'!F741,'組織C③（②のG6~P→F6にペースト＋事業所名追加）'!Q741=3,'組織C③（②のG6~P→F6にペースト＋事業所名追加）'!H741,'組織C③（②のG6~P→F6にペースト＋事業所名追加）'!Q741=4,'組織C③（②のG6~P→F6にペースト＋事業所名追加）'!J741,'組織C③（②のG6~P→F6にペースト＋事業所名追加）'!Q741=5,'組織C③（②のG6~P→F6にペースト＋事業所名追加）'!L741))</f>
        <v/>
      </c>
      <c r="I741" s="123" t="str">
        <f>IF('組織C③（②のG6~P→F6にペースト＋事業所名追加）'!C741="","",'組織C③（②のG6~P→F6にペースト＋事業所名追加）'!C741)</f>
        <v/>
      </c>
      <c r="J741" s="107"/>
    </row>
    <row r="742" spans="1:10">
      <c r="A742" s="107" t="s">
        <v>1279</v>
      </c>
      <c r="B742" s="134"/>
      <c r="C742" s="136" t="str" cm="1">
        <f t="array" ref="C742">_xlfn.IFS('組織C③（②のG6~P→F6にペースト＋事業所名追加）'!Q742="","",'組織C③（②のG6~P→F6にペースト＋事業所名追加）'!Q742=1,'組織C③（②のG6~P→F6にペースト＋事業所名追加）'!G742,'組織C③（②のG6~P→F6にペースト＋事業所名追加）'!Q742=2,'組織C③（②のG6~P→F6にペースト＋事業所名追加）'!I742,'組織C③（②のG6~P→F6にペースト＋事業所名追加）'!Q742=3,'組織C③（②のG6~P→F6にペースト＋事業所名追加）'!K742,'組織C③（②のG6~P→F6にペースト＋事業所名追加）'!Q742=4,'組織C③（②のG6~P→F6にペースト＋事業所名追加）'!M742,'組織C③（②のG6~P→F6にペースト＋事業所名追加）'!Q742=5,'組織C③（②のG6~P→F6にペースト＋事業所名追加）'!O742)</f>
        <v/>
      </c>
      <c r="D742" s="136" t="str" cm="1">
        <f t="array" ref="D742">_xlfn.IFS('組織C③（②のG6~P→F6にペースト＋事業所名追加）'!Q742="","",'組織C③（②のG6~P→F6にペースト＋事業所名追加）'!Q742=1,"",'組織C③（②のG6~P→F6にペースト＋事業所名追加）'!Q742=2,'組織C③（②のG6~P→F6にペースト＋事業所名追加）'!G742,'組織C③（②のG6~P→F6にペースト＋事業所名追加）'!Q742=3,'組織C③（②のG6~P→F6にペースト＋事業所名追加）'!I742,'組織C③（②のG6~P→F6にペースト＋事業所名追加）'!Q742=4,'組織C③（②のG6~P→F6にペースト＋事業所名追加）'!K742,'組織C③（②のG6~P→F6にペースト＋事業所名追加）'!Q742=5,'組織C③（②のG6~P→F6にペースト＋事業所名追加）'!M742)</f>
        <v/>
      </c>
      <c r="E742" s="107" t="str">
        <f t="shared" si="24"/>
        <v/>
      </c>
      <c r="F742" s="37" t="str">
        <f t="shared" si="23"/>
        <v/>
      </c>
      <c r="G742" s="123" t="str" cm="1">
        <f t="array" ref="G742">IF($G$6="","",_xlfn.IFS('組織C③（②のG6~P→F6にペースト＋事業所名追加）'!Q742="","",'組織C③（②のG6~P→F6にペースト＋事業所名追加）'!Q742=1,'組織C③（②のG6~P→F6にペースト＋事業所名追加）'!F742,'組織C③（②のG6~P→F6にペースト＋事業所名追加）'!Q742=2,'組織C③（②のG6~P→F6にペースト＋事業所名追加）'!H742,'組織C③（②のG6~P→F6にペースト＋事業所名追加）'!Q742=3,'組織C③（②のG6~P→F6にペースト＋事業所名追加）'!J742,'組織C③（②のG6~P→F6にペースト＋事業所名追加）'!Q742=4,'組織C③（②のG6~P→F6にペースト＋事業所名追加）'!L742,'組織C③（②のG6~P→F6にペースト＋事業所名追加）'!Q742=5,'組織C③（②のG6~P→F6にペースト＋事業所名追加）'!N742))</f>
        <v/>
      </c>
      <c r="H742" s="123" t="str" cm="1">
        <f t="array" ref="H742">IF($G$6="","",_xlfn.IFS('組織C③（②のG6~P→F6にペースト＋事業所名追加）'!Q742="","",'組織C③（②のG6~P→F6にペースト＋事業所名追加）'!Q742=1,"",'組織C③（②のG6~P→F6にペースト＋事業所名追加）'!Q742=2,'組織C③（②のG6~P→F6にペースト＋事業所名追加）'!F742,'組織C③（②のG6~P→F6にペースト＋事業所名追加）'!Q742=3,'組織C③（②のG6~P→F6にペースト＋事業所名追加）'!H742,'組織C③（②のG6~P→F6にペースト＋事業所名追加）'!Q742=4,'組織C③（②のG6~P→F6にペースト＋事業所名追加）'!J742,'組織C③（②のG6~P→F6にペースト＋事業所名追加）'!Q742=5,'組織C③（②のG6~P→F6にペースト＋事業所名追加）'!L742))</f>
        <v/>
      </c>
      <c r="I742" s="123" t="str">
        <f>IF('組織C③（②のG6~P→F6にペースト＋事業所名追加）'!C742="","",'組織C③（②のG6~P→F6にペースト＋事業所名追加）'!C742)</f>
        <v/>
      </c>
      <c r="J742" s="107"/>
    </row>
    <row r="743" spans="1:10">
      <c r="A743" s="107" t="s">
        <v>1280</v>
      </c>
      <c r="B743" s="134"/>
      <c r="C743" s="136" t="str" cm="1">
        <f t="array" ref="C743">_xlfn.IFS('組織C③（②のG6~P→F6にペースト＋事業所名追加）'!Q743="","",'組織C③（②のG6~P→F6にペースト＋事業所名追加）'!Q743=1,'組織C③（②のG6~P→F6にペースト＋事業所名追加）'!G743,'組織C③（②のG6~P→F6にペースト＋事業所名追加）'!Q743=2,'組織C③（②のG6~P→F6にペースト＋事業所名追加）'!I743,'組織C③（②のG6~P→F6にペースト＋事業所名追加）'!Q743=3,'組織C③（②のG6~P→F6にペースト＋事業所名追加）'!K743,'組織C③（②のG6~P→F6にペースト＋事業所名追加）'!Q743=4,'組織C③（②のG6~P→F6にペースト＋事業所名追加）'!M743,'組織C③（②のG6~P→F6にペースト＋事業所名追加）'!Q743=5,'組織C③（②のG6~P→F6にペースト＋事業所名追加）'!O743)</f>
        <v/>
      </c>
      <c r="D743" s="136" t="str" cm="1">
        <f t="array" ref="D743">_xlfn.IFS('組織C③（②のG6~P→F6にペースト＋事業所名追加）'!Q743="","",'組織C③（②のG6~P→F6にペースト＋事業所名追加）'!Q743=1,"",'組織C③（②のG6~P→F6にペースト＋事業所名追加）'!Q743=2,'組織C③（②のG6~P→F6にペースト＋事業所名追加）'!G743,'組織C③（②のG6~P→F6にペースト＋事業所名追加）'!Q743=3,'組織C③（②のG6~P→F6にペースト＋事業所名追加）'!I743,'組織C③（②のG6~P→F6にペースト＋事業所名追加）'!Q743=4,'組織C③（②のG6~P→F6にペースト＋事業所名追加）'!K743,'組織C③（②のG6~P→F6にペースト＋事業所名追加）'!Q743=5,'組織C③（②のG6~P→F6にペースト＋事業所名追加）'!M743)</f>
        <v/>
      </c>
      <c r="E743" s="107" t="str">
        <f t="shared" si="24"/>
        <v/>
      </c>
      <c r="F743" s="37" t="str">
        <f t="shared" si="23"/>
        <v/>
      </c>
      <c r="G743" s="123" t="str" cm="1">
        <f t="array" ref="G743">IF($G$6="","",_xlfn.IFS('組織C③（②のG6~P→F6にペースト＋事業所名追加）'!Q743="","",'組織C③（②のG6~P→F6にペースト＋事業所名追加）'!Q743=1,'組織C③（②のG6~P→F6にペースト＋事業所名追加）'!F743,'組織C③（②のG6~P→F6にペースト＋事業所名追加）'!Q743=2,'組織C③（②のG6~P→F6にペースト＋事業所名追加）'!H743,'組織C③（②のG6~P→F6にペースト＋事業所名追加）'!Q743=3,'組織C③（②のG6~P→F6にペースト＋事業所名追加）'!J743,'組織C③（②のG6~P→F6にペースト＋事業所名追加）'!Q743=4,'組織C③（②のG6~P→F6にペースト＋事業所名追加）'!L743,'組織C③（②のG6~P→F6にペースト＋事業所名追加）'!Q743=5,'組織C③（②のG6~P→F6にペースト＋事業所名追加）'!N743))</f>
        <v/>
      </c>
      <c r="H743" s="123" t="str" cm="1">
        <f t="array" ref="H743">IF($G$6="","",_xlfn.IFS('組織C③（②のG6~P→F6にペースト＋事業所名追加）'!Q743="","",'組織C③（②のG6~P→F6にペースト＋事業所名追加）'!Q743=1,"",'組織C③（②のG6~P→F6にペースト＋事業所名追加）'!Q743=2,'組織C③（②のG6~P→F6にペースト＋事業所名追加）'!F743,'組織C③（②のG6~P→F6にペースト＋事業所名追加）'!Q743=3,'組織C③（②のG6~P→F6にペースト＋事業所名追加）'!H743,'組織C③（②のG6~P→F6にペースト＋事業所名追加）'!Q743=4,'組織C③（②のG6~P→F6にペースト＋事業所名追加）'!J743,'組織C③（②のG6~P→F6にペースト＋事業所名追加）'!Q743=5,'組織C③（②のG6~P→F6にペースト＋事業所名追加）'!L743))</f>
        <v/>
      </c>
      <c r="I743" s="123" t="str">
        <f>IF('組織C③（②のG6~P→F6にペースト＋事業所名追加）'!C743="","",'組織C③（②のG6~P→F6にペースト＋事業所名追加）'!C743)</f>
        <v/>
      </c>
      <c r="J743" s="107"/>
    </row>
    <row r="744" spans="1:10">
      <c r="A744" s="107" t="s">
        <v>1281</v>
      </c>
      <c r="B744" s="134"/>
      <c r="C744" s="136" t="str" cm="1">
        <f t="array" ref="C744">_xlfn.IFS('組織C③（②のG6~P→F6にペースト＋事業所名追加）'!Q744="","",'組織C③（②のG6~P→F6にペースト＋事業所名追加）'!Q744=1,'組織C③（②のG6~P→F6にペースト＋事業所名追加）'!G744,'組織C③（②のG6~P→F6にペースト＋事業所名追加）'!Q744=2,'組織C③（②のG6~P→F6にペースト＋事業所名追加）'!I744,'組織C③（②のG6~P→F6にペースト＋事業所名追加）'!Q744=3,'組織C③（②のG6~P→F6にペースト＋事業所名追加）'!K744,'組織C③（②のG6~P→F6にペースト＋事業所名追加）'!Q744=4,'組織C③（②のG6~P→F6にペースト＋事業所名追加）'!M744,'組織C③（②のG6~P→F6にペースト＋事業所名追加）'!Q744=5,'組織C③（②のG6~P→F6にペースト＋事業所名追加）'!O744)</f>
        <v/>
      </c>
      <c r="D744" s="136" t="str" cm="1">
        <f t="array" ref="D744">_xlfn.IFS('組織C③（②のG6~P→F6にペースト＋事業所名追加）'!Q744="","",'組織C③（②のG6~P→F6にペースト＋事業所名追加）'!Q744=1,"",'組織C③（②のG6~P→F6にペースト＋事業所名追加）'!Q744=2,'組織C③（②のG6~P→F6にペースト＋事業所名追加）'!G744,'組織C③（②のG6~P→F6にペースト＋事業所名追加）'!Q744=3,'組織C③（②のG6~P→F6にペースト＋事業所名追加）'!I744,'組織C③（②のG6~P→F6にペースト＋事業所名追加）'!Q744=4,'組織C③（②のG6~P→F6にペースト＋事業所名追加）'!K744,'組織C③（②のG6~P→F6にペースト＋事業所名追加）'!Q744=5,'組織C③（②のG6~P→F6にペースト＋事業所名追加）'!M744)</f>
        <v/>
      </c>
      <c r="E744" s="107" t="str">
        <f t="shared" si="24"/>
        <v/>
      </c>
      <c r="F744" s="37" t="str">
        <f t="shared" si="23"/>
        <v/>
      </c>
      <c r="G744" s="123" t="str" cm="1">
        <f t="array" ref="G744">IF($G$6="","",_xlfn.IFS('組織C③（②のG6~P→F6にペースト＋事業所名追加）'!Q744="","",'組織C③（②のG6~P→F6にペースト＋事業所名追加）'!Q744=1,'組織C③（②のG6~P→F6にペースト＋事業所名追加）'!F744,'組織C③（②のG6~P→F6にペースト＋事業所名追加）'!Q744=2,'組織C③（②のG6~P→F6にペースト＋事業所名追加）'!H744,'組織C③（②のG6~P→F6にペースト＋事業所名追加）'!Q744=3,'組織C③（②のG6~P→F6にペースト＋事業所名追加）'!J744,'組織C③（②のG6~P→F6にペースト＋事業所名追加）'!Q744=4,'組織C③（②のG6~P→F6にペースト＋事業所名追加）'!L744,'組織C③（②のG6~P→F6にペースト＋事業所名追加）'!Q744=5,'組織C③（②のG6~P→F6にペースト＋事業所名追加）'!N744))</f>
        <v/>
      </c>
      <c r="H744" s="123" t="str" cm="1">
        <f t="array" ref="H744">IF($G$6="","",_xlfn.IFS('組織C③（②のG6~P→F6にペースト＋事業所名追加）'!Q744="","",'組織C③（②のG6~P→F6にペースト＋事業所名追加）'!Q744=1,"",'組織C③（②のG6~P→F6にペースト＋事業所名追加）'!Q744=2,'組織C③（②のG6~P→F6にペースト＋事業所名追加）'!F744,'組織C③（②のG6~P→F6にペースト＋事業所名追加）'!Q744=3,'組織C③（②のG6~P→F6にペースト＋事業所名追加）'!H744,'組織C③（②のG6~P→F6にペースト＋事業所名追加）'!Q744=4,'組織C③（②のG6~P→F6にペースト＋事業所名追加）'!J744,'組織C③（②のG6~P→F6にペースト＋事業所名追加）'!Q744=5,'組織C③（②のG6~P→F6にペースト＋事業所名追加）'!L744))</f>
        <v/>
      </c>
      <c r="I744" s="123" t="str">
        <f>IF('組織C③（②のG6~P→F6にペースト＋事業所名追加）'!C744="","",'組織C③（②のG6~P→F6にペースト＋事業所名追加）'!C744)</f>
        <v/>
      </c>
      <c r="J744" s="107"/>
    </row>
    <row r="745" spans="1:10">
      <c r="A745" s="107" t="s">
        <v>1282</v>
      </c>
      <c r="B745" s="134"/>
      <c r="C745" s="136" t="str" cm="1">
        <f t="array" ref="C745">_xlfn.IFS('組織C③（②のG6~P→F6にペースト＋事業所名追加）'!Q745="","",'組織C③（②のG6~P→F6にペースト＋事業所名追加）'!Q745=1,'組織C③（②のG6~P→F6にペースト＋事業所名追加）'!G745,'組織C③（②のG6~P→F6にペースト＋事業所名追加）'!Q745=2,'組織C③（②のG6~P→F6にペースト＋事業所名追加）'!I745,'組織C③（②のG6~P→F6にペースト＋事業所名追加）'!Q745=3,'組織C③（②のG6~P→F6にペースト＋事業所名追加）'!K745,'組織C③（②のG6~P→F6にペースト＋事業所名追加）'!Q745=4,'組織C③（②のG6~P→F6にペースト＋事業所名追加）'!M745,'組織C③（②のG6~P→F6にペースト＋事業所名追加）'!Q745=5,'組織C③（②のG6~P→F6にペースト＋事業所名追加）'!O745)</f>
        <v/>
      </c>
      <c r="D745" s="136" t="str" cm="1">
        <f t="array" ref="D745">_xlfn.IFS('組織C③（②のG6~P→F6にペースト＋事業所名追加）'!Q745="","",'組織C③（②のG6~P→F6にペースト＋事業所名追加）'!Q745=1,"",'組織C③（②のG6~P→F6にペースト＋事業所名追加）'!Q745=2,'組織C③（②のG6~P→F6にペースト＋事業所名追加）'!G745,'組織C③（②のG6~P→F6にペースト＋事業所名追加）'!Q745=3,'組織C③（②のG6~P→F6にペースト＋事業所名追加）'!I745,'組織C③（②のG6~P→F6にペースト＋事業所名追加）'!Q745=4,'組織C③（②のG6~P→F6にペースト＋事業所名追加）'!K745,'組織C③（②のG6~P→F6にペースト＋事業所名追加）'!Q745=5,'組織C③（②のG6~P→F6にペースト＋事業所名追加）'!M745)</f>
        <v/>
      </c>
      <c r="E745" s="107" t="str">
        <f t="shared" si="24"/>
        <v/>
      </c>
      <c r="F745" s="37" t="str">
        <f t="shared" si="23"/>
        <v/>
      </c>
      <c r="G745" s="123" t="str" cm="1">
        <f t="array" ref="G745">IF($G$6="","",_xlfn.IFS('組織C③（②のG6~P→F6にペースト＋事業所名追加）'!Q745="","",'組織C③（②のG6~P→F6にペースト＋事業所名追加）'!Q745=1,'組織C③（②のG6~P→F6にペースト＋事業所名追加）'!F745,'組織C③（②のG6~P→F6にペースト＋事業所名追加）'!Q745=2,'組織C③（②のG6~P→F6にペースト＋事業所名追加）'!H745,'組織C③（②のG6~P→F6にペースト＋事業所名追加）'!Q745=3,'組織C③（②のG6~P→F6にペースト＋事業所名追加）'!J745,'組織C③（②のG6~P→F6にペースト＋事業所名追加）'!Q745=4,'組織C③（②のG6~P→F6にペースト＋事業所名追加）'!L745,'組織C③（②のG6~P→F6にペースト＋事業所名追加）'!Q745=5,'組織C③（②のG6~P→F6にペースト＋事業所名追加）'!N745))</f>
        <v/>
      </c>
      <c r="H745" s="123" t="str" cm="1">
        <f t="array" ref="H745">IF($G$6="","",_xlfn.IFS('組織C③（②のG6~P→F6にペースト＋事業所名追加）'!Q745="","",'組織C③（②のG6~P→F6にペースト＋事業所名追加）'!Q745=1,"",'組織C③（②のG6~P→F6にペースト＋事業所名追加）'!Q745=2,'組織C③（②のG6~P→F6にペースト＋事業所名追加）'!F745,'組織C③（②のG6~P→F6にペースト＋事業所名追加）'!Q745=3,'組織C③（②のG6~P→F6にペースト＋事業所名追加）'!H745,'組織C③（②のG6~P→F6にペースト＋事業所名追加）'!Q745=4,'組織C③（②のG6~P→F6にペースト＋事業所名追加）'!J745,'組織C③（②のG6~P→F6にペースト＋事業所名追加）'!Q745=5,'組織C③（②のG6~P→F6にペースト＋事業所名追加）'!L745))</f>
        <v/>
      </c>
      <c r="I745" s="123" t="str">
        <f>IF('組織C③（②のG6~P→F6にペースト＋事業所名追加）'!C745="","",'組織C③（②のG6~P→F6にペースト＋事業所名追加）'!C745)</f>
        <v/>
      </c>
      <c r="J745" s="107"/>
    </row>
    <row r="746" spans="1:10">
      <c r="A746" s="107" t="s">
        <v>1283</v>
      </c>
      <c r="B746" s="134"/>
      <c r="C746" s="136" t="str" cm="1">
        <f t="array" ref="C746">_xlfn.IFS('組織C③（②のG6~P→F6にペースト＋事業所名追加）'!Q746="","",'組織C③（②のG6~P→F6にペースト＋事業所名追加）'!Q746=1,'組織C③（②のG6~P→F6にペースト＋事業所名追加）'!G746,'組織C③（②のG6~P→F6にペースト＋事業所名追加）'!Q746=2,'組織C③（②のG6~P→F6にペースト＋事業所名追加）'!I746,'組織C③（②のG6~P→F6にペースト＋事業所名追加）'!Q746=3,'組織C③（②のG6~P→F6にペースト＋事業所名追加）'!K746,'組織C③（②のG6~P→F6にペースト＋事業所名追加）'!Q746=4,'組織C③（②のG6~P→F6にペースト＋事業所名追加）'!M746,'組織C③（②のG6~P→F6にペースト＋事業所名追加）'!Q746=5,'組織C③（②のG6~P→F6にペースト＋事業所名追加）'!O746)</f>
        <v/>
      </c>
      <c r="D746" s="136" t="str" cm="1">
        <f t="array" ref="D746">_xlfn.IFS('組織C③（②のG6~P→F6にペースト＋事業所名追加）'!Q746="","",'組織C③（②のG6~P→F6にペースト＋事業所名追加）'!Q746=1,"",'組織C③（②のG6~P→F6にペースト＋事業所名追加）'!Q746=2,'組織C③（②のG6~P→F6にペースト＋事業所名追加）'!G746,'組織C③（②のG6~P→F6にペースト＋事業所名追加）'!Q746=3,'組織C③（②のG6~P→F6にペースト＋事業所名追加）'!I746,'組織C③（②のG6~P→F6にペースト＋事業所名追加）'!Q746=4,'組織C③（②のG6~P→F6にペースト＋事業所名追加）'!K746,'組織C③（②のG6~P→F6にペースト＋事業所名追加）'!Q746=5,'組織C③（②のG6~P→F6にペースト＋事業所名追加）'!M746)</f>
        <v/>
      </c>
      <c r="E746" s="107" t="str">
        <f t="shared" si="24"/>
        <v/>
      </c>
      <c r="F746" s="37" t="str">
        <f t="shared" si="23"/>
        <v/>
      </c>
      <c r="G746" s="123" t="str" cm="1">
        <f t="array" ref="G746">IF($G$6="","",_xlfn.IFS('組織C③（②のG6~P→F6にペースト＋事業所名追加）'!Q746="","",'組織C③（②のG6~P→F6にペースト＋事業所名追加）'!Q746=1,'組織C③（②のG6~P→F6にペースト＋事業所名追加）'!F746,'組織C③（②のG6~P→F6にペースト＋事業所名追加）'!Q746=2,'組織C③（②のG6~P→F6にペースト＋事業所名追加）'!H746,'組織C③（②のG6~P→F6にペースト＋事業所名追加）'!Q746=3,'組織C③（②のG6~P→F6にペースト＋事業所名追加）'!J746,'組織C③（②のG6~P→F6にペースト＋事業所名追加）'!Q746=4,'組織C③（②のG6~P→F6にペースト＋事業所名追加）'!L746,'組織C③（②のG6~P→F6にペースト＋事業所名追加）'!Q746=5,'組織C③（②のG6~P→F6にペースト＋事業所名追加）'!N746))</f>
        <v/>
      </c>
      <c r="H746" s="123" t="str" cm="1">
        <f t="array" ref="H746">IF($G$6="","",_xlfn.IFS('組織C③（②のG6~P→F6にペースト＋事業所名追加）'!Q746="","",'組織C③（②のG6~P→F6にペースト＋事業所名追加）'!Q746=1,"",'組織C③（②のG6~P→F6にペースト＋事業所名追加）'!Q746=2,'組織C③（②のG6~P→F6にペースト＋事業所名追加）'!F746,'組織C③（②のG6~P→F6にペースト＋事業所名追加）'!Q746=3,'組織C③（②のG6~P→F6にペースト＋事業所名追加）'!H746,'組織C③（②のG6~P→F6にペースト＋事業所名追加）'!Q746=4,'組織C③（②のG6~P→F6にペースト＋事業所名追加）'!J746,'組織C③（②のG6~P→F6にペースト＋事業所名追加）'!Q746=5,'組織C③（②のG6~P→F6にペースト＋事業所名追加）'!L746))</f>
        <v/>
      </c>
      <c r="I746" s="123" t="str">
        <f>IF('組織C③（②のG6~P→F6にペースト＋事業所名追加）'!C746="","",'組織C③（②のG6~P→F6にペースト＋事業所名追加）'!C746)</f>
        <v/>
      </c>
      <c r="J746" s="107"/>
    </row>
    <row r="747" spans="1:10">
      <c r="A747" s="107" t="s">
        <v>1284</v>
      </c>
      <c r="B747" s="134"/>
      <c r="C747" s="136" t="str" cm="1">
        <f t="array" ref="C747">_xlfn.IFS('組織C③（②のG6~P→F6にペースト＋事業所名追加）'!Q747="","",'組織C③（②のG6~P→F6にペースト＋事業所名追加）'!Q747=1,'組織C③（②のG6~P→F6にペースト＋事業所名追加）'!G747,'組織C③（②のG6~P→F6にペースト＋事業所名追加）'!Q747=2,'組織C③（②のG6~P→F6にペースト＋事業所名追加）'!I747,'組織C③（②のG6~P→F6にペースト＋事業所名追加）'!Q747=3,'組織C③（②のG6~P→F6にペースト＋事業所名追加）'!K747,'組織C③（②のG6~P→F6にペースト＋事業所名追加）'!Q747=4,'組織C③（②のG6~P→F6にペースト＋事業所名追加）'!M747,'組織C③（②のG6~P→F6にペースト＋事業所名追加）'!Q747=5,'組織C③（②のG6~P→F6にペースト＋事業所名追加）'!O747)</f>
        <v/>
      </c>
      <c r="D747" s="136" t="str" cm="1">
        <f t="array" ref="D747">_xlfn.IFS('組織C③（②のG6~P→F6にペースト＋事業所名追加）'!Q747="","",'組織C③（②のG6~P→F6にペースト＋事業所名追加）'!Q747=1,"",'組織C③（②のG6~P→F6にペースト＋事業所名追加）'!Q747=2,'組織C③（②のG6~P→F6にペースト＋事業所名追加）'!G747,'組織C③（②のG6~P→F6にペースト＋事業所名追加）'!Q747=3,'組織C③（②のG6~P→F6にペースト＋事業所名追加）'!I747,'組織C③（②のG6~P→F6にペースト＋事業所名追加）'!Q747=4,'組織C③（②のG6~P→F6にペースト＋事業所名追加）'!K747,'組織C③（②のG6~P→F6にペースト＋事業所名追加）'!Q747=5,'組織C③（②のG6~P→F6にペースト＋事業所名追加）'!M747)</f>
        <v/>
      </c>
      <c r="E747" s="107" t="str">
        <f t="shared" si="24"/>
        <v/>
      </c>
      <c r="F747" s="37" t="str">
        <f t="shared" si="23"/>
        <v/>
      </c>
      <c r="G747" s="123" t="str" cm="1">
        <f t="array" ref="G747">IF($G$6="","",_xlfn.IFS('組織C③（②のG6~P→F6にペースト＋事業所名追加）'!Q747="","",'組織C③（②のG6~P→F6にペースト＋事業所名追加）'!Q747=1,'組織C③（②のG6~P→F6にペースト＋事業所名追加）'!F747,'組織C③（②のG6~P→F6にペースト＋事業所名追加）'!Q747=2,'組織C③（②のG6~P→F6にペースト＋事業所名追加）'!H747,'組織C③（②のG6~P→F6にペースト＋事業所名追加）'!Q747=3,'組織C③（②のG6~P→F6にペースト＋事業所名追加）'!J747,'組織C③（②のG6~P→F6にペースト＋事業所名追加）'!Q747=4,'組織C③（②のG6~P→F6にペースト＋事業所名追加）'!L747,'組織C③（②のG6~P→F6にペースト＋事業所名追加）'!Q747=5,'組織C③（②のG6~P→F6にペースト＋事業所名追加）'!N747))</f>
        <v/>
      </c>
      <c r="H747" s="123" t="str" cm="1">
        <f t="array" ref="H747">IF($G$6="","",_xlfn.IFS('組織C③（②のG6~P→F6にペースト＋事業所名追加）'!Q747="","",'組織C③（②のG6~P→F6にペースト＋事業所名追加）'!Q747=1,"",'組織C③（②のG6~P→F6にペースト＋事業所名追加）'!Q747=2,'組織C③（②のG6~P→F6にペースト＋事業所名追加）'!F747,'組織C③（②のG6~P→F6にペースト＋事業所名追加）'!Q747=3,'組織C③（②のG6~P→F6にペースト＋事業所名追加）'!H747,'組織C③（②のG6~P→F6にペースト＋事業所名追加）'!Q747=4,'組織C③（②のG6~P→F6にペースト＋事業所名追加）'!J747,'組織C③（②のG6~P→F6にペースト＋事業所名追加）'!Q747=5,'組織C③（②のG6~P→F6にペースト＋事業所名追加）'!L747))</f>
        <v/>
      </c>
      <c r="I747" s="123" t="str">
        <f>IF('組織C③（②のG6~P→F6にペースト＋事業所名追加）'!C747="","",'組織C③（②のG6~P→F6にペースト＋事業所名追加）'!C747)</f>
        <v/>
      </c>
      <c r="J747" s="107"/>
    </row>
    <row r="748" spans="1:10">
      <c r="A748" s="107" t="s">
        <v>1285</v>
      </c>
      <c r="B748" s="134"/>
      <c r="C748" s="136" t="str" cm="1">
        <f t="array" ref="C748">_xlfn.IFS('組織C③（②のG6~P→F6にペースト＋事業所名追加）'!Q748="","",'組織C③（②のG6~P→F6にペースト＋事業所名追加）'!Q748=1,'組織C③（②のG6~P→F6にペースト＋事業所名追加）'!G748,'組織C③（②のG6~P→F6にペースト＋事業所名追加）'!Q748=2,'組織C③（②のG6~P→F6にペースト＋事業所名追加）'!I748,'組織C③（②のG6~P→F6にペースト＋事業所名追加）'!Q748=3,'組織C③（②のG6~P→F6にペースト＋事業所名追加）'!K748,'組織C③（②のG6~P→F6にペースト＋事業所名追加）'!Q748=4,'組織C③（②のG6~P→F6にペースト＋事業所名追加）'!M748,'組織C③（②のG6~P→F6にペースト＋事業所名追加）'!Q748=5,'組織C③（②のG6~P→F6にペースト＋事業所名追加）'!O748)</f>
        <v/>
      </c>
      <c r="D748" s="136" t="str" cm="1">
        <f t="array" ref="D748">_xlfn.IFS('組織C③（②のG6~P→F6にペースト＋事業所名追加）'!Q748="","",'組織C③（②のG6~P→F6にペースト＋事業所名追加）'!Q748=1,"",'組織C③（②のG6~P→F6にペースト＋事業所名追加）'!Q748=2,'組織C③（②のG6~P→F6にペースト＋事業所名追加）'!G748,'組織C③（②のG6~P→F6にペースト＋事業所名追加）'!Q748=3,'組織C③（②のG6~P→F6にペースト＋事業所名追加）'!I748,'組織C③（②のG6~P→F6にペースト＋事業所名追加）'!Q748=4,'組織C③（②のG6~P→F6にペースト＋事業所名追加）'!K748,'組織C③（②のG6~P→F6にペースト＋事業所名追加）'!Q748=5,'組織C③（②のG6~P→F6にペースト＋事業所名追加）'!M748)</f>
        <v/>
      </c>
      <c r="E748" s="107" t="str">
        <f t="shared" si="24"/>
        <v/>
      </c>
      <c r="F748" s="37" t="str">
        <f t="shared" si="23"/>
        <v/>
      </c>
      <c r="G748" s="123" t="str" cm="1">
        <f t="array" ref="G748">IF($G$6="","",_xlfn.IFS('組織C③（②のG6~P→F6にペースト＋事業所名追加）'!Q748="","",'組織C③（②のG6~P→F6にペースト＋事業所名追加）'!Q748=1,'組織C③（②のG6~P→F6にペースト＋事業所名追加）'!F748,'組織C③（②のG6~P→F6にペースト＋事業所名追加）'!Q748=2,'組織C③（②のG6~P→F6にペースト＋事業所名追加）'!H748,'組織C③（②のG6~P→F6にペースト＋事業所名追加）'!Q748=3,'組織C③（②のG6~P→F6にペースト＋事業所名追加）'!J748,'組織C③（②のG6~P→F6にペースト＋事業所名追加）'!Q748=4,'組織C③（②のG6~P→F6にペースト＋事業所名追加）'!L748,'組織C③（②のG6~P→F6にペースト＋事業所名追加）'!Q748=5,'組織C③（②のG6~P→F6にペースト＋事業所名追加）'!N748))</f>
        <v/>
      </c>
      <c r="H748" s="123" t="str" cm="1">
        <f t="array" ref="H748">IF($G$6="","",_xlfn.IFS('組織C③（②のG6~P→F6にペースト＋事業所名追加）'!Q748="","",'組織C③（②のG6~P→F6にペースト＋事業所名追加）'!Q748=1,"",'組織C③（②のG6~P→F6にペースト＋事業所名追加）'!Q748=2,'組織C③（②のG6~P→F6にペースト＋事業所名追加）'!F748,'組織C③（②のG6~P→F6にペースト＋事業所名追加）'!Q748=3,'組織C③（②のG6~P→F6にペースト＋事業所名追加）'!H748,'組織C③（②のG6~P→F6にペースト＋事業所名追加）'!Q748=4,'組織C③（②のG6~P→F6にペースト＋事業所名追加）'!J748,'組織C③（②のG6~P→F6にペースト＋事業所名追加）'!Q748=5,'組織C③（②のG6~P→F6にペースト＋事業所名追加）'!L748))</f>
        <v/>
      </c>
      <c r="I748" s="123" t="str">
        <f>IF('組織C③（②のG6~P→F6にペースト＋事業所名追加）'!C748="","",'組織C③（②のG6~P→F6にペースト＋事業所名追加）'!C748)</f>
        <v/>
      </c>
      <c r="J748" s="107"/>
    </row>
    <row r="749" spans="1:10">
      <c r="A749" s="107" t="s">
        <v>1286</v>
      </c>
      <c r="B749" s="134"/>
      <c r="C749" s="136" t="str" cm="1">
        <f t="array" ref="C749">_xlfn.IFS('組織C③（②のG6~P→F6にペースト＋事業所名追加）'!Q749="","",'組織C③（②のG6~P→F6にペースト＋事業所名追加）'!Q749=1,'組織C③（②のG6~P→F6にペースト＋事業所名追加）'!G749,'組織C③（②のG6~P→F6にペースト＋事業所名追加）'!Q749=2,'組織C③（②のG6~P→F6にペースト＋事業所名追加）'!I749,'組織C③（②のG6~P→F6にペースト＋事業所名追加）'!Q749=3,'組織C③（②のG6~P→F6にペースト＋事業所名追加）'!K749,'組織C③（②のG6~P→F6にペースト＋事業所名追加）'!Q749=4,'組織C③（②のG6~P→F6にペースト＋事業所名追加）'!M749,'組織C③（②のG6~P→F6にペースト＋事業所名追加）'!Q749=5,'組織C③（②のG6~P→F6にペースト＋事業所名追加）'!O749)</f>
        <v/>
      </c>
      <c r="D749" s="136" t="str" cm="1">
        <f t="array" ref="D749">_xlfn.IFS('組織C③（②のG6~P→F6にペースト＋事業所名追加）'!Q749="","",'組織C③（②のG6~P→F6にペースト＋事業所名追加）'!Q749=1,"",'組織C③（②のG6~P→F6にペースト＋事業所名追加）'!Q749=2,'組織C③（②のG6~P→F6にペースト＋事業所名追加）'!G749,'組織C③（②のG6~P→F6にペースト＋事業所名追加）'!Q749=3,'組織C③（②のG6~P→F6にペースト＋事業所名追加）'!I749,'組織C③（②のG6~P→F6にペースト＋事業所名追加）'!Q749=4,'組織C③（②のG6~P→F6にペースト＋事業所名追加）'!K749,'組織C③（②のG6~P→F6にペースト＋事業所名追加）'!Q749=5,'組織C③（②のG6~P→F6にペースト＋事業所名追加）'!M749)</f>
        <v/>
      </c>
      <c r="E749" s="107" t="str">
        <f t="shared" si="24"/>
        <v/>
      </c>
      <c r="F749" s="37" t="str">
        <f t="shared" si="23"/>
        <v/>
      </c>
      <c r="G749" s="123" t="str" cm="1">
        <f t="array" ref="G749">IF($G$6="","",_xlfn.IFS('組織C③（②のG6~P→F6にペースト＋事業所名追加）'!Q749="","",'組織C③（②のG6~P→F6にペースト＋事業所名追加）'!Q749=1,'組織C③（②のG6~P→F6にペースト＋事業所名追加）'!F749,'組織C③（②のG6~P→F6にペースト＋事業所名追加）'!Q749=2,'組織C③（②のG6~P→F6にペースト＋事業所名追加）'!H749,'組織C③（②のG6~P→F6にペースト＋事業所名追加）'!Q749=3,'組織C③（②のG6~P→F6にペースト＋事業所名追加）'!J749,'組織C③（②のG6~P→F6にペースト＋事業所名追加）'!Q749=4,'組織C③（②のG6~P→F6にペースト＋事業所名追加）'!L749,'組織C③（②のG6~P→F6にペースト＋事業所名追加）'!Q749=5,'組織C③（②のG6~P→F6にペースト＋事業所名追加）'!N749))</f>
        <v/>
      </c>
      <c r="H749" s="123" t="str" cm="1">
        <f t="array" ref="H749">IF($G$6="","",_xlfn.IFS('組織C③（②のG6~P→F6にペースト＋事業所名追加）'!Q749="","",'組織C③（②のG6~P→F6にペースト＋事業所名追加）'!Q749=1,"",'組織C③（②のG6~P→F6にペースト＋事業所名追加）'!Q749=2,'組織C③（②のG6~P→F6にペースト＋事業所名追加）'!F749,'組織C③（②のG6~P→F6にペースト＋事業所名追加）'!Q749=3,'組織C③（②のG6~P→F6にペースト＋事業所名追加）'!H749,'組織C③（②のG6~P→F6にペースト＋事業所名追加）'!Q749=4,'組織C③（②のG6~P→F6にペースト＋事業所名追加）'!J749,'組織C③（②のG6~P→F6にペースト＋事業所名追加）'!Q749=5,'組織C③（②のG6~P→F6にペースト＋事業所名追加）'!L749))</f>
        <v/>
      </c>
      <c r="I749" s="123" t="str">
        <f>IF('組織C③（②のG6~P→F6にペースト＋事業所名追加）'!C749="","",'組織C③（②のG6~P→F6にペースト＋事業所名追加）'!C749)</f>
        <v/>
      </c>
      <c r="J749" s="107"/>
    </row>
    <row r="750" spans="1:10">
      <c r="A750" s="107" t="s">
        <v>1287</v>
      </c>
      <c r="B750" s="134"/>
      <c r="C750" s="136" t="str" cm="1">
        <f t="array" ref="C750">_xlfn.IFS('組織C③（②のG6~P→F6にペースト＋事業所名追加）'!Q750="","",'組織C③（②のG6~P→F6にペースト＋事業所名追加）'!Q750=1,'組織C③（②のG6~P→F6にペースト＋事業所名追加）'!G750,'組織C③（②のG6~P→F6にペースト＋事業所名追加）'!Q750=2,'組織C③（②のG6~P→F6にペースト＋事業所名追加）'!I750,'組織C③（②のG6~P→F6にペースト＋事業所名追加）'!Q750=3,'組織C③（②のG6~P→F6にペースト＋事業所名追加）'!K750,'組織C③（②のG6~P→F6にペースト＋事業所名追加）'!Q750=4,'組織C③（②のG6~P→F6にペースト＋事業所名追加）'!M750,'組織C③（②のG6~P→F6にペースト＋事業所名追加）'!Q750=5,'組織C③（②のG6~P→F6にペースト＋事業所名追加）'!O750)</f>
        <v/>
      </c>
      <c r="D750" s="136" t="str" cm="1">
        <f t="array" ref="D750">_xlfn.IFS('組織C③（②のG6~P→F6にペースト＋事業所名追加）'!Q750="","",'組織C③（②のG6~P→F6にペースト＋事業所名追加）'!Q750=1,"",'組織C③（②のG6~P→F6にペースト＋事業所名追加）'!Q750=2,'組織C③（②のG6~P→F6にペースト＋事業所名追加）'!G750,'組織C③（②のG6~P→F6にペースト＋事業所名追加）'!Q750=3,'組織C③（②のG6~P→F6にペースト＋事業所名追加）'!I750,'組織C③（②のG6~P→F6にペースト＋事業所名追加）'!Q750=4,'組織C③（②のG6~P→F6にペースト＋事業所名追加）'!K750,'組織C③（②のG6~P→F6にペースト＋事業所名追加）'!Q750=5,'組織C③（②のG6~P→F6にペースト＋事業所名追加）'!M750)</f>
        <v/>
      </c>
      <c r="E750" s="107" t="str">
        <f t="shared" si="24"/>
        <v/>
      </c>
      <c r="F750" s="37" t="str">
        <f t="shared" si="23"/>
        <v/>
      </c>
      <c r="G750" s="123" t="str" cm="1">
        <f t="array" ref="G750">IF($G$6="","",_xlfn.IFS('組織C③（②のG6~P→F6にペースト＋事業所名追加）'!Q750="","",'組織C③（②のG6~P→F6にペースト＋事業所名追加）'!Q750=1,'組織C③（②のG6~P→F6にペースト＋事業所名追加）'!F750,'組織C③（②のG6~P→F6にペースト＋事業所名追加）'!Q750=2,'組織C③（②のG6~P→F6にペースト＋事業所名追加）'!H750,'組織C③（②のG6~P→F6にペースト＋事業所名追加）'!Q750=3,'組織C③（②のG6~P→F6にペースト＋事業所名追加）'!J750,'組織C③（②のG6~P→F6にペースト＋事業所名追加）'!Q750=4,'組織C③（②のG6~P→F6にペースト＋事業所名追加）'!L750,'組織C③（②のG6~P→F6にペースト＋事業所名追加）'!Q750=5,'組織C③（②のG6~P→F6にペースト＋事業所名追加）'!N750))</f>
        <v/>
      </c>
      <c r="H750" s="123" t="str" cm="1">
        <f t="array" ref="H750">IF($G$6="","",_xlfn.IFS('組織C③（②のG6~P→F6にペースト＋事業所名追加）'!Q750="","",'組織C③（②のG6~P→F6にペースト＋事業所名追加）'!Q750=1,"",'組織C③（②のG6~P→F6にペースト＋事業所名追加）'!Q750=2,'組織C③（②のG6~P→F6にペースト＋事業所名追加）'!F750,'組織C③（②のG6~P→F6にペースト＋事業所名追加）'!Q750=3,'組織C③（②のG6~P→F6にペースト＋事業所名追加）'!H750,'組織C③（②のG6~P→F6にペースト＋事業所名追加）'!Q750=4,'組織C③（②のG6~P→F6にペースト＋事業所名追加）'!J750,'組織C③（②のG6~P→F6にペースト＋事業所名追加）'!Q750=5,'組織C③（②のG6~P→F6にペースト＋事業所名追加）'!L750))</f>
        <v/>
      </c>
      <c r="I750" s="123" t="str">
        <f>IF('組織C③（②のG6~P→F6にペースト＋事業所名追加）'!C750="","",'組織C③（②のG6~P→F6にペースト＋事業所名追加）'!C750)</f>
        <v/>
      </c>
      <c r="J750" s="107"/>
    </row>
    <row r="751" spans="1:10">
      <c r="A751" s="107" t="s">
        <v>1288</v>
      </c>
      <c r="B751" s="134"/>
      <c r="C751" s="136" t="str" cm="1">
        <f t="array" ref="C751">_xlfn.IFS('組織C③（②のG6~P→F6にペースト＋事業所名追加）'!Q751="","",'組織C③（②のG6~P→F6にペースト＋事業所名追加）'!Q751=1,'組織C③（②のG6~P→F6にペースト＋事業所名追加）'!G751,'組織C③（②のG6~P→F6にペースト＋事業所名追加）'!Q751=2,'組織C③（②のG6~P→F6にペースト＋事業所名追加）'!I751,'組織C③（②のG6~P→F6にペースト＋事業所名追加）'!Q751=3,'組織C③（②のG6~P→F6にペースト＋事業所名追加）'!K751,'組織C③（②のG6~P→F6にペースト＋事業所名追加）'!Q751=4,'組織C③（②のG6~P→F6にペースト＋事業所名追加）'!M751,'組織C③（②のG6~P→F6にペースト＋事業所名追加）'!Q751=5,'組織C③（②のG6~P→F6にペースト＋事業所名追加）'!O751)</f>
        <v/>
      </c>
      <c r="D751" s="136" t="str" cm="1">
        <f t="array" ref="D751">_xlfn.IFS('組織C③（②のG6~P→F6にペースト＋事業所名追加）'!Q751="","",'組織C③（②のG6~P→F6にペースト＋事業所名追加）'!Q751=1,"",'組織C③（②のG6~P→F6にペースト＋事業所名追加）'!Q751=2,'組織C③（②のG6~P→F6にペースト＋事業所名追加）'!G751,'組織C③（②のG6~P→F6にペースト＋事業所名追加）'!Q751=3,'組織C③（②のG6~P→F6にペースト＋事業所名追加）'!I751,'組織C③（②のG6~P→F6にペースト＋事業所名追加）'!Q751=4,'組織C③（②のG6~P→F6にペースト＋事業所名追加）'!K751,'組織C③（②のG6~P→F6にペースト＋事業所名追加）'!Q751=5,'組織C③（②のG6~P→F6にペースト＋事業所名追加）'!M751)</f>
        <v/>
      </c>
      <c r="E751" s="107" t="str">
        <f t="shared" si="24"/>
        <v/>
      </c>
      <c r="F751" s="37" t="str">
        <f t="shared" si="23"/>
        <v/>
      </c>
      <c r="G751" s="123" t="str" cm="1">
        <f t="array" ref="G751">IF($G$6="","",_xlfn.IFS('組織C③（②のG6~P→F6にペースト＋事業所名追加）'!Q751="","",'組織C③（②のG6~P→F6にペースト＋事業所名追加）'!Q751=1,'組織C③（②のG6~P→F6にペースト＋事業所名追加）'!F751,'組織C③（②のG6~P→F6にペースト＋事業所名追加）'!Q751=2,'組織C③（②のG6~P→F6にペースト＋事業所名追加）'!H751,'組織C③（②のG6~P→F6にペースト＋事業所名追加）'!Q751=3,'組織C③（②のG6~P→F6にペースト＋事業所名追加）'!J751,'組織C③（②のG6~P→F6にペースト＋事業所名追加）'!Q751=4,'組織C③（②のG6~P→F6にペースト＋事業所名追加）'!L751,'組織C③（②のG6~P→F6にペースト＋事業所名追加）'!Q751=5,'組織C③（②のG6~P→F6にペースト＋事業所名追加）'!N751))</f>
        <v/>
      </c>
      <c r="H751" s="123" t="str" cm="1">
        <f t="array" ref="H751">IF($G$6="","",_xlfn.IFS('組織C③（②のG6~P→F6にペースト＋事業所名追加）'!Q751="","",'組織C③（②のG6~P→F6にペースト＋事業所名追加）'!Q751=1,"",'組織C③（②のG6~P→F6にペースト＋事業所名追加）'!Q751=2,'組織C③（②のG6~P→F6にペースト＋事業所名追加）'!F751,'組織C③（②のG6~P→F6にペースト＋事業所名追加）'!Q751=3,'組織C③（②のG6~P→F6にペースト＋事業所名追加）'!H751,'組織C③（②のG6~P→F6にペースト＋事業所名追加）'!Q751=4,'組織C③（②のG6~P→F6にペースト＋事業所名追加）'!J751,'組織C③（②のG6~P→F6にペースト＋事業所名追加）'!Q751=5,'組織C③（②のG6~P→F6にペースト＋事業所名追加）'!L751))</f>
        <v/>
      </c>
      <c r="I751" s="123" t="str">
        <f>IF('組織C③（②のG6~P→F6にペースト＋事業所名追加）'!C751="","",'組織C③（②のG6~P→F6にペースト＋事業所名追加）'!C751)</f>
        <v/>
      </c>
      <c r="J751" s="107"/>
    </row>
    <row r="752" spans="1:10">
      <c r="A752" s="107" t="s">
        <v>1289</v>
      </c>
      <c r="B752" s="134"/>
      <c r="C752" s="136" t="str" cm="1">
        <f t="array" ref="C752">_xlfn.IFS('組織C③（②のG6~P→F6にペースト＋事業所名追加）'!Q752="","",'組織C③（②のG6~P→F6にペースト＋事業所名追加）'!Q752=1,'組織C③（②のG6~P→F6にペースト＋事業所名追加）'!G752,'組織C③（②のG6~P→F6にペースト＋事業所名追加）'!Q752=2,'組織C③（②のG6~P→F6にペースト＋事業所名追加）'!I752,'組織C③（②のG6~P→F6にペースト＋事業所名追加）'!Q752=3,'組織C③（②のG6~P→F6にペースト＋事業所名追加）'!K752,'組織C③（②のG6~P→F6にペースト＋事業所名追加）'!Q752=4,'組織C③（②のG6~P→F6にペースト＋事業所名追加）'!M752,'組織C③（②のG6~P→F6にペースト＋事業所名追加）'!Q752=5,'組織C③（②のG6~P→F6にペースト＋事業所名追加）'!O752)</f>
        <v/>
      </c>
      <c r="D752" s="136" t="str" cm="1">
        <f t="array" ref="D752">_xlfn.IFS('組織C③（②のG6~P→F6にペースト＋事業所名追加）'!Q752="","",'組織C③（②のG6~P→F6にペースト＋事業所名追加）'!Q752=1,"",'組織C③（②のG6~P→F6にペースト＋事業所名追加）'!Q752=2,'組織C③（②のG6~P→F6にペースト＋事業所名追加）'!G752,'組織C③（②のG6~P→F6にペースト＋事業所名追加）'!Q752=3,'組織C③（②のG6~P→F6にペースト＋事業所名追加）'!I752,'組織C③（②のG6~P→F6にペースト＋事業所名追加）'!Q752=4,'組織C③（②のG6~P→F6にペースト＋事業所名追加）'!K752,'組織C③（②のG6~P→F6にペースト＋事業所名追加）'!Q752=5,'組織C③（②のG6~P→F6にペースト＋事業所名追加）'!M752)</f>
        <v/>
      </c>
      <c r="E752" s="107" t="str">
        <f t="shared" si="24"/>
        <v/>
      </c>
      <c r="F752" s="37" t="str">
        <f t="shared" si="23"/>
        <v/>
      </c>
      <c r="G752" s="123" t="str" cm="1">
        <f t="array" ref="G752">IF($G$6="","",_xlfn.IFS('組織C③（②のG6~P→F6にペースト＋事業所名追加）'!Q752="","",'組織C③（②のG6~P→F6にペースト＋事業所名追加）'!Q752=1,'組織C③（②のG6~P→F6にペースト＋事業所名追加）'!F752,'組織C③（②のG6~P→F6にペースト＋事業所名追加）'!Q752=2,'組織C③（②のG6~P→F6にペースト＋事業所名追加）'!H752,'組織C③（②のG6~P→F6にペースト＋事業所名追加）'!Q752=3,'組織C③（②のG6~P→F6にペースト＋事業所名追加）'!J752,'組織C③（②のG6~P→F6にペースト＋事業所名追加）'!Q752=4,'組織C③（②のG6~P→F6にペースト＋事業所名追加）'!L752,'組織C③（②のG6~P→F6にペースト＋事業所名追加）'!Q752=5,'組織C③（②のG6~P→F6にペースト＋事業所名追加）'!N752))</f>
        <v/>
      </c>
      <c r="H752" s="123" t="str" cm="1">
        <f t="array" ref="H752">IF($G$6="","",_xlfn.IFS('組織C③（②のG6~P→F6にペースト＋事業所名追加）'!Q752="","",'組織C③（②のG6~P→F6にペースト＋事業所名追加）'!Q752=1,"",'組織C③（②のG6~P→F6にペースト＋事業所名追加）'!Q752=2,'組織C③（②のG6~P→F6にペースト＋事業所名追加）'!F752,'組織C③（②のG6~P→F6にペースト＋事業所名追加）'!Q752=3,'組織C③（②のG6~P→F6にペースト＋事業所名追加）'!H752,'組織C③（②のG6~P→F6にペースト＋事業所名追加）'!Q752=4,'組織C③（②のG6~P→F6にペースト＋事業所名追加）'!J752,'組織C③（②のG6~P→F6にペースト＋事業所名追加）'!Q752=5,'組織C③（②のG6~P→F6にペースト＋事業所名追加）'!L752))</f>
        <v/>
      </c>
      <c r="I752" s="123" t="str">
        <f>IF('組織C③（②のG6~P→F6にペースト＋事業所名追加）'!C752="","",'組織C③（②のG6~P→F6にペースト＋事業所名追加）'!C752)</f>
        <v/>
      </c>
      <c r="J752" s="107"/>
    </row>
    <row r="753" spans="1:10">
      <c r="A753" s="107" t="s">
        <v>1290</v>
      </c>
      <c r="B753" s="134"/>
      <c r="C753" s="136" t="str" cm="1">
        <f t="array" ref="C753">_xlfn.IFS('組織C③（②のG6~P→F6にペースト＋事業所名追加）'!Q753="","",'組織C③（②のG6~P→F6にペースト＋事業所名追加）'!Q753=1,'組織C③（②のG6~P→F6にペースト＋事業所名追加）'!G753,'組織C③（②のG6~P→F6にペースト＋事業所名追加）'!Q753=2,'組織C③（②のG6~P→F6にペースト＋事業所名追加）'!I753,'組織C③（②のG6~P→F6にペースト＋事業所名追加）'!Q753=3,'組織C③（②のG6~P→F6にペースト＋事業所名追加）'!K753,'組織C③（②のG6~P→F6にペースト＋事業所名追加）'!Q753=4,'組織C③（②のG6~P→F6にペースト＋事業所名追加）'!M753,'組織C③（②のG6~P→F6にペースト＋事業所名追加）'!Q753=5,'組織C③（②のG6~P→F6にペースト＋事業所名追加）'!O753)</f>
        <v/>
      </c>
      <c r="D753" s="136" t="str" cm="1">
        <f t="array" ref="D753">_xlfn.IFS('組織C③（②のG6~P→F6にペースト＋事業所名追加）'!Q753="","",'組織C③（②のG6~P→F6にペースト＋事業所名追加）'!Q753=1,"",'組織C③（②のG6~P→F6にペースト＋事業所名追加）'!Q753=2,'組織C③（②のG6~P→F6にペースト＋事業所名追加）'!G753,'組織C③（②のG6~P→F6にペースト＋事業所名追加）'!Q753=3,'組織C③（②のG6~P→F6にペースト＋事業所名追加）'!I753,'組織C③（②のG6~P→F6にペースト＋事業所名追加）'!Q753=4,'組織C③（②のG6~P→F6にペースト＋事業所名追加）'!K753,'組織C③（②のG6~P→F6にペースト＋事業所名追加）'!Q753=5,'組織C③（②のG6~P→F6にペースト＋事業所名追加）'!M753)</f>
        <v/>
      </c>
      <c r="E753" s="107" t="str">
        <f t="shared" si="24"/>
        <v/>
      </c>
      <c r="F753" s="37" t="str">
        <f t="shared" si="23"/>
        <v/>
      </c>
      <c r="G753" s="123" t="str" cm="1">
        <f t="array" ref="G753">IF($G$6="","",_xlfn.IFS('組織C③（②のG6~P→F6にペースト＋事業所名追加）'!Q753="","",'組織C③（②のG6~P→F6にペースト＋事業所名追加）'!Q753=1,'組織C③（②のG6~P→F6にペースト＋事業所名追加）'!F753,'組織C③（②のG6~P→F6にペースト＋事業所名追加）'!Q753=2,'組織C③（②のG6~P→F6にペースト＋事業所名追加）'!H753,'組織C③（②のG6~P→F6にペースト＋事業所名追加）'!Q753=3,'組織C③（②のG6~P→F6にペースト＋事業所名追加）'!J753,'組織C③（②のG6~P→F6にペースト＋事業所名追加）'!Q753=4,'組織C③（②のG6~P→F6にペースト＋事業所名追加）'!L753,'組織C③（②のG6~P→F6にペースト＋事業所名追加）'!Q753=5,'組織C③（②のG6~P→F6にペースト＋事業所名追加）'!N753))</f>
        <v/>
      </c>
      <c r="H753" s="123" t="str" cm="1">
        <f t="array" ref="H753">IF($G$6="","",_xlfn.IFS('組織C③（②のG6~P→F6にペースト＋事業所名追加）'!Q753="","",'組織C③（②のG6~P→F6にペースト＋事業所名追加）'!Q753=1,"",'組織C③（②のG6~P→F6にペースト＋事業所名追加）'!Q753=2,'組織C③（②のG6~P→F6にペースト＋事業所名追加）'!F753,'組織C③（②のG6~P→F6にペースト＋事業所名追加）'!Q753=3,'組織C③（②のG6~P→F6にペースト＋事業所名追加）'!H753,'組織C③（②のG6~P→F6にペースト＋事業所名追加）'!Q753=4,'組織C③（②のG6~P→F6にペースト＋事業所名追加）'!J753,'組織C③（②のG6~P→F6にペースト＋事業所名追加）'!Q753=5,'組織C③（②のG6~P→F6にペースト＋事業所名追加）'!L753))</f>
        <v/>
      </c>
      <c r="I753" s="123" t="str">
        <f>IF('組織C③（②のG6~P→F6にペースト＋事業所名追加）'!C753="","",'組織C③（②のG6~P→F6にペースト＋事業所名追加）'!C753)</f>
        <v/>
      </c>
      <c r="J753" s="107"/>
    </row>
    <row r="754" spans="1:10">
      <c r="A754" s="107" t="s">
        <v>1291</v>
      </c>
      <c r="B754" s="134"/>
      <c r="C754" s="136" t="str" cm="1">
        <f t="array" ref="C754">_xlfn.IFS('組織C③（②のG6~P→F6にペースト＋事業所名追加）'!Q754="","",'組織C③（②のG6~P→F6にペースト＋事業所名追加）'!Q754=1,'組織C③（②のG6~P→F6にペースト＋事業所名追加）'!G754,'組織C③（②のG6~P→F6にペースト＋事業所名追加）'!Q754=2,'組織C③（②のG6~P→F6にペースト＋事業所名追加）'!I754,'組織C③（②のG6~P→F6にペースト＋事業所名追加）'!Q754=3,'組織C③（②のG6~P→F6にペースト＋事業所名追加）'!K754,'組織C③（②のG6~P→F6にペースト＋事業所名追加）'!Q754=4,'組織C③（②のG6~P→F6にペースト＋事業所名追加）'!M754,'組織C③（②のG6~P→F6にペースト＋事業所名追加）'!Q754=5,'組織C③（②のG6~P→F6にペースト＋事業所名追加）'!O754)</f>
        <v/>
      </c>
      <c r="D754" s="136" t="str" cm="1">
        <f t="array" ref="D754">_xlfn.IFS('組織C③（②のG6~P→F6にペースト＋事業所名追加）'!Q754="","",'組織C③（②のG6~P→F6にペースト＋事業所名追加）'!Q754=1,"",'組織C③（②のG6~P→F6にペースト＋事業所名追加）'!Q754=2,'組織C③（②のG6~P→F6にペースト＋事業所名追加）'!G754,'組織C③（②のG6~P→F6にペースト＋事業所名追加）'!Q754=3,'組織C③（②のG6~P→F6にペースト＋事業所名追加）'!I754,'組織C③（②のG6~P→F6にペースト＋事業所名追加）'!Q754=4,'組織C③（②のG6~P→F6にペースト＋事業所名追加）'!K754,'組織C③（②のG6~P→F6にペースト＋事業所名追加）'!Q754=5,'組織C③（②のG6~P→F6にペースト＋事業所名追加）'!M754)</f>
        <v/>
      </c>
      <c r="E754" s="107" t="str">
        <f t="shared" si="24"/>
        <v/>
      </c>
      <c r="F754" s="37" t="str">
        <f t="shared" si="23"/>
        <v/>
      </c>
      <c r="G754" s="123" t="str" cm="1">
        <f t="array" ref="G754">IF($G$6="","",_xlfn.IFS('組織C③（②のG6~P→F6にペースト＋事業所名追加）'!Q754="","",'組織C③（②のG6~P→F6にペースト＋事業所名追加）'!Q754=1,'組織C③（②のG6~P→F6にペースト＋事業所名追加）'!F754,'組織C③（②のG6~P→F6にペースト＋事業所名追加）'!Q754=2,'組織C③（②のG6~P→F6にペースト＋事業所名追加）'!H754,'組織C③（②のG6~P→F6にペースト＋事業所名追加）'!Q754=3,'組織C③（②のG6~P→F6にペースト＋事業所名追加）'!J754,'組織C③（②のG6~P→F6にペースト＋事業所名追加）'!Q754=4,'組織C③（②のG6~P→F6にペースト＋事業所名追加）'!L754,'組織C③（②のG6~P→F6にペースト＋事業所名追加）'!Q754=5,'組織C③（②のG6~P→F6にペースト＋事業所名追加）'!N754))</f>
        <v/>
      </c>
      <c r="H754" s="123" t="str" cm="1">
        <f t="array" ref="H754">IF($G$6="","",_xlfn.IFS('組織C③（②のG6~P→F6にペースト＋事業所名追加）'!Q754="","",'組織C③（②のG6~P→F6にペースト＋事業所名追加）'!Q754=1,"",'組織C③（②のG6~P→F6にペースト＋事業所名追加）'!Q754=2,'組織C③（②のG6~P→F6にペースト＋事業所名追加）'!F754,'組織C③（②のG6~P→F6にペースト＋事業所名追加）'!Q754=3,'組織C③（②のG6~P→F6にペースト＋事業所名追加）'!H754,'組織C③（②のG6~P→F6にペースト＋事業所名追加）'!Q754=4,'組織C③（②のG6~P→F6にペースト＋事業所名追加）'!J754,'組織C③（②のG6~P→F6にペースト＋事業所名追加）'!Q754=5,'組織C③（②のG6~P→F6にペースト＋事業所名追加）'!L754))</f>
        <v/>
      </c>
      <c r="I754" s="123" t="str">
        <f>IF('組織C③（②のG6~P→F6にペースト＋事業所名追加）'!C754="","",'組織C③（②のG6~P→F6にペースト＋事業所名追加）'!C754)</f>
        <v/>
      </c>
      <c r="J754" s="107"/>
    </row>
    <row r="755" spans="1:10">
      <c r="A755" s="107" t="s">
        <v>1292</v>
      </c>
      <c r="B755" s="134"/>
      <c r="C755" s="136" t="str" cm="1">
        <f t="array" ref="C755">_xlfn.IFS('組織C③（②のG6~P→F6にペースト＋事業所名追加）'!Q755="","",'組織C③（②のG6~P→F6にペースト＋事業所名追加）'!Q755=1,'組織C③（②のG6~P→F6にペースト＋事業所名追加）'!G755,'組織C③（②のG6~P→F6にペースト＋事業所名追加）'!Q755=2,'組織C③（②のG6~P→F6にペースト＋事業所名追加）'!I755,'組織C③（②のG6~P→F6にペースト＋事業所名追加）'!Q755=3,'組織C③（②のG6~P→F6にペースト＋事業所名追加）'!K755,'組織C③（②のG6~P→F6にペースト＋事業所名追加）'!Q755=4,'組織C③（②のG6~P→F6にペースト＋事業所名追加）'!M755,'組織C③（②のG6~P→F6にペースト＋事業所名追加）'!Q755=5,'組織C③（②のG6~P→F6にペースト＋事業所名追加）'!O755)</f>
        <v/>
      </c>
      <c r="D755" s="136" t="str" cm="1">
        <f t="array" ref="D755">_xlfn.IFS('組織C③（②のG6~P→F6にペースト＋事業所名追加）'!Q755="","",'組織C③（②のG6~P→F6にペースト＋事業所名追加）'!Q755=1,"",'組織C③（②のG6~P→F6にペースト＋事業所名追加）'!Q755=2,'組織C③（②のG6~P→F6にペースト＋事業所名追加）'!G755,'組織C③（②のG6~P→F6にペースト＋事業所名追加）'!Q755=3,'組織C③（②のG6~P→F6にペースト＋事業所名追加）'!I755,'組織C③（②のG6~P→F6にペースト＋事業所名追加）'!Q755=4,'組織C③（②のG6~P→F6にペースト＋事業所名追加）'!K755,'組織C③（②のG6~P→F6にペースト＋事業所名追加）'!Q755=5,'組織C③（②のG6~P→F6にペースト＋事業所名追加）'!M755)</f>
        <v/>
      </c>
      <c r="E755" s="107" t="str">
        <f t="shared" si="24"/>
        <v/>
      </c>
      <c r="F755" s="37" t="str">
        <f t="shared" si="23"/>
        <v/>
      </c>
      <c r="G755" s="123" t="str" cm="1">
        <f t="array" ref="G755">IF($G$6="","",_xlfn.IFS('組織C③（②のG6~P→F6にペースト＋事業所名追加）'!Q755="","",'組織C③（②のG6~P→F6にペースト＋事業所名追加）'!Q755=1,'組織C③（②のG6~P→F6にペースト＋事業所名追加）'!F755,'組織C③（②のG6~P→F6にペースト＋事業所名追加）'!Q755=2,'組織C③（②のG6~P→F6にペースト＋事業所名追加）'!H755,'組織C③（②のG6~P→F6にペースト＋事業所名追加）'!Q755=3,'組織C③（②のG6~P→F6にペースト＋事業所名追加）'!J755,'組織C③（②のG6~P→F6にペースト＋事業所名追加）'!Q755=4,'組織C③（②のG6~P→F6にペースト＋事業所名追加）'!L755,'組織C③（②のG6~P→F6にペースト＋事業所名追加）'!Q755=5,'組織C③（②のG6~P→F6にペースト＋事業所名追加）'!N755))</f>
        <v/>
      </c>
      <c r="H755" s="123" t="str" cm="1">
        <f t="array" ref="H755">IF($G$6="","",_xlfn.IFS('組織C③（②のG6~P→F6にペースト＋事業所名追加）'!Q755="","",'組織C③（②のG6~P→F6にペースト＋事業所名追加）'!Q755=1,"",'組織C③（②のG6~P→F6にペースト＋事業所名追加）'!Q755=2,'組織C③（②のG6~P→F6にペースト＋事業所名追加）'!F755,'組織C③（②のG6~P→F6にペースト＋事業所名追加）'!Q755=3,'組織C③（②のG6~P→F6にペースト＋事業所名追加）'!H755,'組織C③（②のG6~P→F6にペースト＋事業所名追加）'!Q755=4,'組織C③（②のG6~P→F6にペースト＋事業所名追加）'!J755,'組織C③（②のG6~P→F6にペースト＋事業所名追加）'!Q755=5,'組織C③（②のG6~P→F6にペースト＋事業所名追加）'!L755))</f>
        <v/>
      </c>
      <c r="I755" s="123" t="str">
        <f>IF('組織C③（②のG6~P→F6にペースト＋事業所名追加）'!C755="","",'組織C③（②のG6~P→F6にペースト＋事業所名追加）'!C755)</f>
        <v/>
      </c>
      <c r="J755" s="107"/>
    </row>
    <row r="756" spans="1:10">
      <c r="A756" s="107" t="s">
        <v>1293</v>
      </c>
      <c r="B756" s="134"/>
      <c r="C756" s="136" t="str" cm="1">
        <f t="array" ref="C756">_xlfn.IFS('組織C③（②のG6~P→F6にペースト＋事業所名追加）'!Q756="","",'組織C③（②のG6~P→F6にペースト＋事業所名追加）'!Q756=1,'組織C③（②のG6~P→F6にペースト＋事業所名追加）'!G756,'組織C③（②のG6~P→F6にペースト＋事業所名追加）'!Q756=2,'組織C③（②のG6~P→F6にペースト＋事業所名追加）'!I756,'組織C③（②のG6~P→F6にペースト＋事業所名追加）'!Q756=3,'組織C③（②のG6~P→F6にペースト＋事業所名追加）'!K756,'組織C③（②のG6~P→F6にペースト＋事業所名追加）'!Q756=4,'組織C③（②のG6~P→F6にペースト＋事業所名追加）'!M756,'組織C③（②のG6~P→F6にペースト＋事業所名追加）'!Q756=5,'組織C③（②のG6~P→F6にペースト＋事業所名追加）'!O756)</f>
        <v/>
      </c>
      <c r="D756" s="136" t="str" cm="1">
        <f t="array" ref="D756">_xlfn.IFS('組織C③（②のG6~P→F6にペースト＋事業所名追加）'!Q756="","",'組織C③（②のG6~P→F6にペースト＋事業所名追加）'!Q756=1,"",'組織C③（②のG6~P→F6にペースト＋事業所名追加）'!Q756=2,'組織C③（②のG6~P→F6にペースト＋事業所名追加）'!G756,'組織C③（②のG6~P→F6にペースト＋事業所名追加）'!Q756=3,'組織C③（②のG6~P→F6にペースト＋事業所名追加）'!I756,'組織C③（②のG6~P→F6にペースト＋事業所名追加）'!Q756=4,'組織C③（②のG6~P→F6にペースト＋事業所名追加）'!K756,'組織C③（②のG6~P→F6にペースト＋事業所名追加）'!Q756=5,'組織C③（②のG6~P→F6にペースト＋事業所名追加）'!M756)</f>
        <v/>
      </c>
      <c r="E756" s="107" t="str">
        <f t="shared" si="24"/>
        <v/>
      </c>
      <c r="F756" s="37" t="str">
        <f t="shared" si="23"/>
        <v/>
      </c>
      <c r="G756" s="123" t="str" cm="1">
        <f t="array" ref="G756">IF($G$6="","",_xlfn.IFS('組織C③（②のG6~P→F6にペースト＋事業所名追加）'!Q756="","",'組織C③（②のG6~P→F6にペースト＋事業所名追加）'!Q756=1,'組織C③（②のG6~P→F6にペースト＋事業所名追加）'!F756,'組織C③（②のG6~P→F6にペースト＋事業所名追加）'!Q756=2,'組織C③（②のG6~P→F6にペースト＋事業所名追加）'!H756,'組織C③（②のG6~P→F6にペースト＋事業所名追加）'!Q756=3,'組織C③（②のG6~P→F6にペースト＋事業所名追加）'!J756,'組織C③（②のG6~P→F6にペースト＋事業所名追加）'!Q756=4,'組織C③（②のG6~P→F6にペースト＋事業所名追加）'!L756,'組織C③（②のG6~P→F6にペースト＋事業所名追加）'!Q756=5,'組織C③（②のG6~P→F6にペースト＋事業所名追加）'!N756))</f>
        <v/>
      </c>
      <c r="H756" s="123" t="str" cm="1">
        <f t="array" ref="H756">IF($G$6="","",_xlfn.IFS('組織C③（②のG6~P→F6にペースト＋事業所名追加）'!Q756="","",'組織C③（②のG6~P→F6にペースト＋事業所名追加）'!Q756=1,"",'組織C③（②のG6~P→F6にペースト＋事業所名追加）'!Q756=2,'組織C③（②のG6~P→F6にペースト＋事業所名追加）'!F756,'組織C③（②のG6~P→F6にペースト＋事業所名追加）'!Q756=3,'組織C③（②のG6~P→F6にペースト＋事業所名追加）'!H756,'組織C③（②のG6~P→F6にペースト＋事業所名追加）'!Q756=4,'組織C③（②のG6~P→F6にペースト＋事業所名追加）'!J756,'組織C③（②のG6~P→F6にペースト＋事業所名追加）'!Q756=5,'組織C③（②のG6~P→F6にペースト＋事業所名追加）'!L756))</f>
        <v/>
      </c>
      <c r="I756" s="123" t="str">
        <f>IF('組織C③（②のG6~P→F6にペースト＋事業所名追加）'!C756="","",'組織C③（②のG6~P→F6にペースト＋事業所名追加）'!C756)</f>
        <v/>
      </c>
      <c r="J756" s="107"/>
    </row>
    <row r="757" spans="1:10">
      <c r="A757" s="107" t="s">
        <v>1294</v>
      </c>
      <c r="B757" s="134"/>
      <c r="C757" s="136" t="str" cm="1">
        <f t="array" ref="C757">_xlfn.IFS('組織C③（②のG6~P→F6にペースト＋事業所名追加）'!Q757="","",'組織C③（②のG6~P→F6にペースト＋事業所名追加）'!Q757=1,'組織C③（②のG6~P→F6にペースト＋事業所名追加）'!G757,'組織C③（②のG6~P→F6にペースト＋事業所名追加）'!Q757=2,'組織C③（②のG6~P→F6にペースト＋事業所名追加）'!I757,'組織C③（②のG6~P→F6にペースト＋事業所名追加）'!Q757=3,'組織C③（②のG6~P→F6にペースト＋事業所名追加）'!K757,'組織C③（②のG6~P→F6にペースト＋事業所名追加）'!Q757=4,'組織C③（②のG6~P→F6にペースト＋事業所名追加）'!M757,'組織C③（②のG6~P→F6にペースト＋事業所名追加）'!Q757=5,'組織C③（②のG6~P→F6にペースト＋事業所名追加）'!O757)</f>
        <v/>
      </c>
      <c r="D757" s="136" t="str" cm="1">
        <f t="array" ref="D757">_xlfn.IFS('組織C③（②のG6~P→F6にペースト＋事業所名追加）'!Q757="","",'組織C③（②のG6~P→F6にペースト＋事業所名追加）'!Q757=1,"",'組織C③（②のG6~P→F6にペースト＋事業所名追加）'!Q757=2,'組織C③（②のG6~P→F6にペースト＋事業所名追加）'!G757,'組織C③（②のG6~P→F6にペースト＋事業所名追加）'!Q757=3,'組織C③（②のG6~P→F6にペースト＋事業所名追加）'!I757,'組織C③（②のG6~P→F6にペースト＋事業所名追加）'!Q757=4,'組織C③（②のG6~P→F6にペースト＋事業所名追加）'!K757,'組織C③（②のG6~P→F6にペースト＋事業所名追加）'!Q757=5,'組織C③（②のG6~P→F6にペースト＋事業所名追加）'!M757)</f>
        <v/>
      </c>
      <c r="E757" s="107" t="str">
        <f t="shared" si="24"/>
        <v/>
      </c>
      <c r="F757" s="37" t="str">
        <f t="shared" si="23"/>
        <v/>
      </c>
      <c r="G757" s="123" t="str" cm="1">
        <f t="array" ref="G757">IF($G$6="","",_xlfn.IFS('組織C③（②のG6~P→F6にペースト＋事業所名追加）'!Q757="","",'組織C③（②のG6~P→F6にペースト＋事業所名追加）'!Q757=1,'組織C③（②のG6~P→F6にペースト＋事業所名追加）'!F757,'組織C③（②のG6~P→F6にペースト＋事業所名追加）'!Q757=2,'組織C③（②のG6~P→F6にペースト＋事業所名追加）'!H757,'組織C③（②のG6~P→F6にペースト＋事業所名追加）'!Q757=3,'組織C③（②のG6~P→F6にペースト＋事業所名追加）'!J757,'組織C③（②のG6~P→F6にペースト＋事業所名追加）'!Q757=4,'組織C③（②のG6~P→F6にペースト＋事業所名追加）'!L757,'組織C③（②のG6~P→F6にペースト＋事業所名追加）'!Q757=5,'組織C③（②のG6~P→F6にペースト＋事業所名追加）'!N757))</f>
        <v/>
      </c>
      <c r="H757" s="123" t="str" cm="1">
        <f t="array" ref="H757">IF($G$6="","",_xlfn.IFS('組織C③（②のG6~P→F6にペースト＋事業所名追加）'!Q757="","",'組織C③（②のG6~P→F6にペースト＋事業所名追加）'!Q757=1,"",'組織C③（②のG6~P→F6にペースト＋事業所名追加）'!Q757=2,'組織C③（②のG6~P→F6にペースト＋事業所名追加）'!F757,'組織C③（②のG6~P→F6にペースト＋事業所名追加）'!Q757=3,'組織C③（②のG6~P→F6にペースト＋事業所名追加）'!H757,'組織C③（②のG6~P→F6にペースト＋事業所名追加）'!Q757=4,'組織C③（②のG6~P→F6にペースト＋事業所名追加）'!J757,'組織C③（②のG6~P→F6にペースト＋事業所名追加）'!Q757=5,'組織C③（②のG6~P→F6にペースト＋事業所名追加）'!L757))</f>
        <v/>
      </c>
      <c r="I757" s="123" t="str">
        <f>IF('組織C③（②のG6~P→F6にペースト＋事業所名追加）'!C757="","",'組織C③（②のG6~P→F6にペースト＋事業所名追加）'!C757)</f>
        <v/>
      </c>
      <c r="J757" s="107"/>
    </row>
    <row r="758" spans="1:10">
      <c r="A758" s="107" t="s">
        <v>1295</v>
      </c>
      <c r="B758" s="134"/>
      <c r="C758" s="136" t="str" cm="1">
        <f t="array" ref="C758">_xlfn.IFS('組織C③（②のG6~P→F6にペースト＋事業所名追加）'!Q758="","",'組織C③（②のG6~P→F6にペースト＋事業所名追加）'!Q758=1,'組織C③（②のG6~P→F6にペースト＋事業所名追加）'!G758,'組織C③（②のG6~P→F6にペースト＋事業所名追加）'!Q758=2,'組織C③（②のG6~P→F6にペースト＋事業所名追加）'!I758,'組織C③（②のG6~P→F6にペースト＋事業所名追加）'!Q758=3,'組織C③（②のG6~P→F6にペースト＋事業所名追加）'!K758,'組織C③（②のG6~P→F6にペースト＋事業所名追加）'!Q758=4,'組織C③（②のG6~P→F6にペースト＋事業所名追加）'!M758,'組織C③（②のG6~P→F6にペースト＋事業所名追加）'!Q758=5,'組織C③（②のG6~P→F6にペースト＋事業所名追加）'!O758)</f>
        <v/>
      </c>
      <c r="D758" s="136" t="str" cm="1">
        <f t="array" ref="D758">_xlfn.IFS('組織C③（②のG6~P→F6にペースト＋事業所名追加）'!Q758="","",'組織C③（②のG6~P→F6にペースト＋事業所名追加）'!Q758=1,"",'組織C③（②のG6~P→F6にペースト＋事業所名追加）'!Q758=2,'組織C③（②のG6~P→F6にペースト＋事業所名追加）'!G758,'組織C③（②のG6~P→F6にペースト＋事業所名追加）'!Q758=3,'組織C③（②のG6~P→F6にペースト＋事業所名追加）'!I758,'組織C③（②のG6~P→F6にペースト＋事業所名追加）'!Q758=4,'組織C③（②のG6~P→F6にペースト＋事業所名追加）'!K758,'組織C③（②のG6~P→F6にペースト＋事業所名追加）'!Q758=5,'組織C③（②のG6~P→F6にペースト＋事業所名追加）'!M758)</f>
        <v/>
      </c>
      <c r="E758" s="107" t="str">
        <f t="shared" si="24"/>
        <v/>
      </c>
      <c r="F758" s="37" t="str">
        <f t="shared" si="23"/>
        <v/>
      </c>
      <c r="G758" s="123" t="str" cm="1">
        <f t="array" ref="G758">IF($G$6="","",_xlfn.IFS('組織C③（②のG6~P→F6にペースト＋事業所名追加）'!Q758="","",'組織C③（②のG6~P→F6にペースト＋事業所名追加）'!Q758=1,'組織C③（②のG6~P→F6にペースト＋事業所名追加）'!F758,'組織C③（②のG6~P→F6にペースト＋事業所名追加）'!Q758=2,'組織C③（②のG6~P→F6にペースト＋事業所名追加）'!H758,'組織C③（②のG6~P→F6にペースト＋事業所名追加）'!Q758=3,'組織C③（②のG6~P→F6にペースト＋事業所名追加）'!J758,'組織C③（②のG6~P→F6にペースト＋事業所名追加）'!Q758=4,'組織C③（②のG6~P→F6にペースト＋事業所名追加）'!L758,'組織C③（②のG6~P→F6にペースト＋事業所名追加）'!Q758=5,'組織C③（②のG6~P→F6にペースト＋事業所名追加）'!N758))</f>
        <v/>
      </c>
      <c r="H758" s="123" t="str" cm="1">
        <f t="array" ref="H758">IF($G$6="","",_xlfn.IFS('組織C③（②のG6~P→F6にペースト＋事業所名追加）'!Q758="","",'組織C③（②のG6~P→F6にペースト＋事業所名追加）'!Q758=1,"",'組織C③（②のG6~P→F6にペースト＋事業所名追加）'!Q758=2,'組織C③（②のG6~P→F6にペースト＋事業所名追加）'!F758,'組織C③（②のG6~P→F6にペースト＋事業所名追加）'!Q758=3,'組織C③（②のG6~P→F6にペースト＋事業所名追加）'!H758,'組織C③（②のG6~P→F6にペースト＋事業所名追加）'!Q758=4,'組織C③（②のG6~P→F6にペースト＋事業所名追加）'!J758,'組織C③（②のG6~P→F6にペースト＋事業所名追加）'!Q758=5,'組織C③（②のG6~P→F6にペースト＋事業所名追加）'!L758))</f>
        <v/>
      </c>
      <c r="I758" s="123" t="str">
        <f>IF('組織C③（②のG6~P→F6にペースト＋事業所名追加）'!C758="","",'組織C③（②のG6~P→F6にペースト＋事業所名追加）'!C758)</f>
        <v/>
      </c>
      <c r="J758" s="107"/>
    </row>
    <row r="759" spans="1:10">
      <c r="A759" s="107" t="s">
        <v>1296</v>
      </c>
      <c r="B759" s="134"/>
      <c r="C759" s="136" t="str" cm="1">
        <f t="array" ref="C759">_xlfn.IFS('組織C③（②のG6~P→F6にペースト＋事業所名追加）'!Q759="","",'組織C③（②のG6~P→F6にペースト＋事業所名追加）'!Q759=1,'組織C③（②のG6~P→F6にペースト＋事業所名追加）'!G759,'組織C③（②のG6~P→F6にペースト＋事業所名追加）'!Q759=2,'組織C③（②のG6~P→F6にペースト＋事業所名追加）'!I759,'組織C③（②のG6~P→F6にペースト＋事業所名追加）'!Q759=3,'組織C③（②のG6~P→F6にペースト＋事業所名追加）'!K759,'組織C③（②のG6~P→F6にペースト＋事業所名追加）'!Q759=4,'組織C③（②のG6~P→F6にペースト＋事業所名追加）'!M759,'組織C③（②のG6~P→F6にペースト＋事業所名追加）'!Q759=5,'組織C③（②のG6~P→F6にペースト＋事業所名追加）'!O759)</f>
        <v/>
      </c>
      <c r="D759" s="136" t="str" cm="1">
        <f t="array" ref="D759">_xlfn.IFS('組織C③（②のG6~P→F6にペースト＋事業所名追加）'!Q759="","",'組織C③（②のG6~P→F6にペースト＋事業所名追加）'!Q759=1,"",'組織C③（②のG6~P→F6にペースト＋事業所名追加）'!Q759=2,'組織C③（②のG6~P→F6にペースト＋事業所名追加）'!G759,'組織C③（②のG6~P→F6にペースト＋事業所名追加）'!Q759=3,'組織C③（②のG6~P→F6にペースト＋事業所名追加）'!I759,'組織C③（②のG6~P→F6にペースト＋事業所名追加）'!Q759=4,'組織C③（②のG6~P→F6にペースト＋事業所名追加）'!K759,'組織C③（②のG6~P→F6にペースト＋事業所名追加）'!Q759=5,'組織C③（②のG6~P→F6にペースト＋事業所名追加）'!M759)</f>
        <v/>
      </c>
      <c r="E759" s="107" t="str">
        <f t="shared" si="24"/>
        <v/>
      </c>
      <c r="F759" s="37" t="str">
        <f t="shared" si="23"/>
        <v/>
      </c>
      <c r="G759" s="123" t="str" cm="1">
        <f t="array" ref="G759">IF($G$6="","",_xlfn.IFS('組織C③（②のG6~P→F6にペースト＋事業所名追加）'!Q759="","",'組織C③（②のG6~P→F6にペースト＋事業所名追加）'!Q759=1,'組織C③（②のG6~P→F6にペースト＋事業所名追加）'!F759,'組織C③（②のG6~P→F6にペースト＋事業所名追加）'!Q759=2,'組織C③（②のG6~P→F6にペースト＋事業所名追加）'!H759,'組織C③（②のG6~P→F6にペースト＋事業所名追加）'!Q759=3,'組織C③（②のG6~P→F6にペースト＋事業所名追加）'!J759,'組織C③（②のG6~P→F6にペースト＋事業所名追加）'!Q759=4,'組織C③（②のG6~P→F6にペースト＋事業所名追加）'!L759,'組織C③（②のG6~P→F6にペースト＋事業所名追加）'!Q759=5,'組織C③（②のG6~P→F6にペースト＋事業所名追加）'!N759))</f>
        <v/>
      </c>
      <c r="H759" s="123" t="str" cm="1">
        <f t="array" ref="H759">IF($G$6="","",_xlfn.IFS('組織C③（②のG6~P→F6にペースト＋事業所名追加）'!Q759="","",'組織C③（②のG6~P→F6にペースト＋事業所名追加）'!Q759=1,"",'組織C③（②のG6~P→F6にペースト＋事業所名追加）'!Q759=2,'組織C③（②のG6~P→F6にペースト＋事業所名追加）'!F759,'組織C③（②のG6~P→F6にペースト＋事業所名追加）'!Q759=3,'組織C③（②のG6~P→F6にペースト＋事業所名追加）'!H759,'組織C③（②のG6~P→F6にペースト＋事業所名追加）'!Q759=4,'組織C③（②のG6~P→F6にペースト＋事業所名追加）'!J759,'組織C③（②のG6~P→F6にペースト＋事業所名追加）'!Q759=5,'組織C③（②のG6~P→F6にペースト＋事業所名追加）'!L759))</f>
        <v/>
      </c>
      <c r="I759" s="123" t="str">
        <f>IF('組織C③（②のG6~P→F6にペースト＋事業所名追加）'!C759="","",'組織C③（②のG6~P→F6にペースト＋事業所名追加）'!C759)</f>
        <v/>
      </c>
      <c r="J759" s="107"/>
    </row>
    <row r="760" spans="1:10">
      <c r="A760" s="107" t="s">
        <v>1297</v>
      </c>
      <c r="B760" s="134"/>
      <c r="C760" s="136" t="str" cm="1">
        <f t="array" ref="C760">_xlfn.IFS('組織C③（②のG6~P→F6にペースト＋事業所名追加）'!Q760="","",'組織C③（②のG6~P→F6にペースト＋事業所名追加）'!Q760=1,'組織C③（②のG6~P→F6にペースト＋事業所名追加）'!G760,'組織C③（②のG6~P→F6にペースト＋事業所名追加）'!Q760=2,'組織C③（②のG6~P→F6にペースト＋事業所名追加）'!I760,'組織C③（②のG6~P→F6にペースト＋事業所名追加）'!Q760=3,'組織C③（②のG6~P→F6にペースト＋事業所名追加）'!K760,'組織C③（②のG6~P→F6にペースト＋事業所名追加）'!Q760=4,'組織C③（②のG6~P→F6にペースト＋事業所名追加）'!M760,'組織C③（②のG6~P→F6にペースト＋事業所名追加）'!Q760=5,'組織C③（②のG6~P→F6にペースト＋事業所名追加）'!O760)</f>
        <v/>
      </c>
      <c r="D760" s="136" t="str" cm="1">
        <f t="array" ref="D760">_xlfn.IFS('組織C③（②のG6~P→F6にペースト＋事業所名追加）'!Q760="","",'組織C③（②のG6~P→F6にペースト＋事業所名追加）'!Q760=1,"",'組織C③（②のG6~P→F6にペースト＋事業所名追加）'!Q760=2,'組織C③（②のG6~P→F6にペースト＋事業所名追加）'!G760,'組織C③（②のG6~P→F6にペースト＋事業所名追加）'!Q760=3,'組織C③（②のG6~P→F6にペースト＋事業所名追加）'!I760,'組織C③（②のG6~P→F6にペースト＋事業所名追加）'!Q760=4,'組織C③（②のG6~P→F6にペースト＋事業所名追加）'!K760,'組織C③（②のG6~P→F6にペースト＋事業所名追加）'!Q760=5,'組織C③（②のG6~P→F6にペースト＋事業所名追加）'!M760)</f>
        <v/>
      </c>
      <c r="E760" s="107" t="str">
        <f t="shared" si="24"/>
        <v/>
      </c>
      <c r="F760" s="37" t="str">
        <f t="shared" si="23"/>
        <v/>
      </c>
      <c r="G760" s="123" t="str" cm="1">
        <f t="array" ref="G760">IF($G$6="","",_xlfn.IFS('組織C③（②のG6~P→F6にペースト＋事業所名追加）'!Q760="","",'組織C③（②のG6~P→F6にペースト＋事業所名追加）'!Q760=1,'組織C③（②のG6~P→F6にペースト＋事業所名追加）'!F760,'組織C③（②のG6~P→F6にペースト＋事業所名追加）'!Q760=2,'組織C③（②のG6~P→F6にペースト＋事業所名追加）'!H760,'組織C③（②のG6~P→F6にペースト＋事業所名追加）'!Q760=3,'組織C③（②のG6~P→F6にペースト＋事業所名追加）'!J760,'組織C③（②のG6~P→F6にペースト＋事業所名追加）'!Q760=4,'組織C③（②のG6~P→F6にペースト＋事業所名追加）'!L760,'組織C③（②のG6~P→F6にペースト＋事業所名追加）'!Q760=5,'組織C③（②のG6~P→F6にペースト＋事業所名追加）'!N760))</f>
        <v/>
      </c>
      <c r="H760" s="123" t="str" cm="1">
        <f t="array" ref="H760">IF($G$6="","",_xlfn.IFS('組織C③（②のG6~P→F6にペースト＋事業所名追加）'!Q760="","",'組織C③（②のG6~P→F6にペースト＋事業所名追加）'!Q760=1,"",'組織C③（②のG6~P→F6にペースト＋事業所名追加）'!Q760=2,'組織C③（②のG6~P→F6にペースト＋事業所名追加）'!F760,'組織C③（②のG6~P→F6にペースト＋事業所名追加）'!Q760=3,'組織C③（②のG6~P→F6にペースト＋事業所名追加）'!H760,'組織C③（②のG6~P→F6にペースト＋事業所名追加）'!Q760=4,'組織C③（②のG6~P→F6にペースト＋事業所名追加）'!J760,'組織C③（②のG6~P→F6にペースト＋事業所名追加）'!Q760=5,'組織C③（②のG6~P→F6にペースト＋事業所名追加）'!L760))</f>
        <v/>
      </c>
      <c r="I760" s="123" t="str">
        <f>IF('組織C③（②のG6~P→F6にペースト＋事業所名追加）'!C760="","",'組織C③（②のG6~P→F6にペースト＋事業所名追加）'!C760)</f>
        <v/>
      </c>
      <c r="J760" s="107"/>
    </row>
    <row r="761" spans="1:10">
      <c r="A761" s="107" t="s">
        <v>1298</v>
      </c>
      <c r="B761" s="134"/>
      <c r="C761" s="136" t="str" cm="1">
        <f t="array" ref="C761">_xlfn.IFS('組織C③（②のG6~P→F6にペースト＋事業所名追加）'!Q761="","",'組織C③（②のG6~P→F6にペースト＋事業所名追加）'!Q761=1,'組織C③（②のG6~P→F6にペースト＋事業所名追加）'!G761,'組織C③（②のG6~P→F6にペースト＋事業所名追加）'!Q761=2,'組織C③（②のG6~P→F6にペースト＋事業所名追加）'!I761,'組織C③（②のG6~P→F6にペースト＋事業所名追加）'!Q761=3,'組織C③（②のG6~P→F6にペースト＋事業所名追加）'!K761,'組織C③（②のG6~P→F6にペースト＋事業所名追加）'!Q761=4,'組織C③（②のG6~P→F6にペースト＋事業所名追加）'!M761,'組織C③（②のG6~P→F6にペースト＋事業所名追加）'!Q761=5,'組織C③（②のG6~P→F6にペースト＋事業所名追加）'!O761)</f>
        <v/>
      </c>
      <c r="D761" s="136" t="str" cm="1">
        <f t="array" ref="D761">_xlfn.IFS('組織C③（②のG6~P→F6にペースト＋事業所名追加）'!Q761="","",'組織C③（②のG6~P→F6にペースト＋事業所名追加）'!Q761=1,"",'組織C③（②のG6~P→F6にペースト＋事業所名追加）'!Q761=2,'組織C③（②のG6~P→F6にペースト＋事業所名追加）'!G761,'組織C③（②のG6~P→F6にペースト＋事業所名追加）'!Q761=3,'組織C③（②のG6~P→F6にペースト＋事業所名追加）'!I761,'組織C③（②のG6~P→F6にペースト＋事業所名追加）'!Q761=4,'組織C③（②のG6~P→F6にペースト＋事業所名追加）'!K761,'組織C③（②のG6~P→F6にペースト＋事業所名追加）'!Q761=5,'組織C③（②のG6~P→F6にペースト＋事業所名追加）'!M761)</f>
        <v/>
      </c>
      <c r="E761" s="107" t="str">
        <f t="shared" si="24"/>
        <v/>
      </c>
      <c r="F761" s="37" t="str">
        <f t="shared" si="23"/>
        <v/>
      </c>
      <c r="G761" s="123" t="str" cm="1">
        <f t="array" ref="G761">IF($G$6="","",_xlfn.IFS('組織C③（②のG6~P→F6にペースト＋事業所名追加）'!Q761="","",'組織C③（②のG6~P→F6にペースト＋事業所名追加）'!Q761=1,'組織C③（②のG6~P→F6にペースト＋事業所名追加）'!F761,'組織C③（②のG6~P→F6にペースト＋事業所名追加）'!Q761=2,'組織C③（②のG6~P→F6にペースト＋事業所名追加）'!H761,'組織C③（②のG6~P→F6にペースト＋事業所名追加）'!Q761=3,'組織C③（②のG6~P→F6にペースト＋事業所名追加）'!J761,'組織C③（②のG6~P→F6にペースト＋事業所名追加）'!Q761=4,'組織C③（②のG6~P→F6にペースト＋事業所名追加）'!L761,'組織C③（②のG6~P→F6にペースト＋事業所名追加）'!Q761=5,'組織C③（②のG6~P→F6にペースト＋事業所名追加）'!N761))</f>
        <v/>
      </c>
      <c r="H761" s="123" t="str" cm="1">
        <f t="array" ref="H761">IF($G$6="","",_xlfn.IFS('組織C③（②のG6~P→F6にペースト＋事業所名追加）'!Q761="","",'組織C③（②のG6~P→F6にペースト＋事業所名追加）'!Q761=1,"",'組織C③（②のG6~P→F6にペースト＋事業所名追加）'!Q761=2,'組織C③（②のG6~P→F6にペースト＋事業所名追加）'!F761,'組織C③（②のG6~P→F6にペースト＋事業所名追加）'!Q761=3,'組織C③（②のG6~P→F6にペースト＋事業所名追加）'!H761,'組織C③（②のG6~P→F6にペースト＋事業所名追加）'!Q761=4,'組織C③（②のG6~P→F6にペースト＋事業所名追加）'!J761,'組織C③（②のG6~P→F6にペースト＋事業所名追加）'!Q761=5,'組織C③（②のG6~P→F6にペースト＋事業所名追加）'!L761))</f>
        <v/>
      </c>
      <c r="I761" s="123" t="str">
        <f>IF('組織C③（②のG6~P→F6にペースト＋事業所名追加）'!C761="","",'組織C③（②のG6~P→F6にペースト＋事業所名追加）'!C761)</f>
        <v/>
      </c>
      <c r="J761" s="107"/>
    </row>
    <row r="762" spans="1:10">
      <c r="A762" s="107" t="s">
        <v>1299</v>
      </c>
      <c r="B762" s="134"/>
      <c r="C762" s="136" t="str" cm="1">
        <f t="array" ref="C762">_xlfn.IFS('組織C③（②のG6~P→F6にペースト＋事業所名追加）'!Q762="","",'組織C③（②のG6~P→F6にペースト＋事業所名追加）'!Q762=1,'組織C③（②のG6~P→F6にペースト＋事業所名追加）'!G762,'組織C③（②のG6~P→F6にペースト＋事業所名追加）'!Q762=2,'組織C③（②のG6~P→F6にペースト＋事業所名追加）'!I762,'組織C③（②のG6~P→F6にペースト＋事業所名追加）'!Q762=3,'組織C③（②のG6~P→F6にペースト＋事業所名追加）'!K762,'組織C③（②のG6~P→F6にペースト＋事業所名追加）'!Q762=4,'組織C③（②のG6~P→F6にペースト＋事業所名追加）'!M762,'組織C③（②のG6~P→F6にペースト＋事業所名追加）'!Q762=5,'組織C③（②のG6~P→F6にペースト＋事業所名追加）'!O762)</f>
        <v/>
      </c>
      <c r="D762" s="136" t="str" cm="1">
        <f t="array" ref="D762">_xlfn.IFS('組織C③（②のG6~P→F6にペースト＋事業所名追加）'!Q762="","",'組織C③（②のG6~P→F6にペースト＋事業所名追加）'!Q762=1,"",'組織C③（②のG6~P→F6にペースト＋事業所名追加）'!Q762=2,'組織C③（②のG6~P→F6にペースト＋事業所名追加）'!G762,'組織C③（②のG6~P→F6にペースト＋事業所名追加）'!Q762=3,'組織C③（②のG6~P→F6にペースト＋事業所名追加）'!I762,'組織C③（②のG6~P→F6にペースト＋事業所名追加）'!Q762=4,'組織C③（②のG6~P→F6にペースト＋事業所名追加）'!K762,'組織C③（②のG6~P→F6にペースト＋事業所名追加）'!Q762=5,'組織C③（②のG6~P→F6にペースト＋事業所名追加）'!M762)</f>
        <v/>
      </c>
      <c r="E762" s="107" t="str">
        <f t="shared" si="24"/>
        <v/>
      </c>
      <c r="F762" s="37" t="str">
        <f t="shared" si="23"/>
        <v/>
      </c>
      <c r="G762" s="123" t="str" cm="1">
        <f t="array" ref="G762">IF($G$6="","",_xlfn.IFS('組織C③（②のG6~P→F6にペースト＋事業所名追加）'!Q762="","",'組織C③（②のG6~P→F6にペースト＋事業所名追加）'!Q762=1,'組織C③（②のG6~P→F6にペースト＋事業所名追加）'!F762,'組織C③（②のG6~P→F6にペースト＋事業所名追加）'!Q762=2,'組織C③（②のG6~P→F6にペースト＋事業所名追加）'!H762,'組織C③（②のG6~P→F6にペースト＋事業所名追加）'!Q762=3,'組織C③（②のG6~P→F6にペースト＋事業所名追加）'!J762,'組織C③（②のG6~P→F6にペースト＋事業所名追加）'!Q762=4,'組織C③（②のG6~P→F6にペースト＋事業所名追加）'!L762,'組織C③（②のG6~P→F6にペースト＋事業所名追加）'!Q762=5,'組織C③（②のG6~P→F6にペースト＋事業所名追加）'!N762))</f>
        <v/>
      </c>
      <c r="H762" s="123" t="str" cm="1">
        <f t="array" ref="H762">IF($G$6="","",_xlfn.IFS('組織C③（②のG6~P→F6にペースト＋事業所名追加）'!Q762="","",'組織C③（②のG6~P→F6にペースト＋事業所名追加）'!Q762=1,"",'組織C③（②のG6~P→F6にペースト＋事業所名追加）'!Q762=2,'組織C③（②のG6~P→F6にペースト＋事業所名追加）'!F762,'組織C③（②のG6~P→F6にペースト＋事業所名追加）'!Q762=3,'組織C③（②のG6~P→F6にペースト＋事業所名追加）'!H762,'組織C③（②のG6~P→F6にペースト＋事業所名追加）'!Q762=4,'組織C③（②のG6~P→F6にペースト＋事業所名追加）'!J762,'組織C③（②のG6~P→F6にペースト＋事業所名追加）'!Q762=5,'組織C③（②のG6~P→F6にペースト＋事業所名追加）'!L762))</f>
        <v/>
      </c>
      <c r="I762" s="123" t="str">
        <f>IF('組織C③（②のG6~P→F6にペースト＋事業所名追加）'!C762="","",'組織C③（②のG6~P→F6にペースト＋事業所名追加）'!C762)</f>
        <v/>
      </c>
      <c r="J762" s="107"/>
    </row>
    <row r="763" spans="1:10">
      <c r="A763" s="107" t="s">
        <v>1300</v>
      </c>
      <c r="B763" s="134"/>
      <c r="C763" s="136" t="str" cm="1">
        <f t="array" ref="C763">_xlfn.IFS('組織C③（②のG6~P→F6にペースト＋事業所名追加）'!Q763="","",'組織C③（②のG6~P→F6にペースト＋事業所名追加）'!Q763=1,'組織C③（②のG6~P→F6にペースト＋事業所名追加）'!G763,'組織C③（②のG6~P→F6にペースト＋事業所名追加）'!Q763=2,'組織C③（②のG6~P→F6にペースト＋事業所名追加）'!I763,'組織C③（②のG6~P→F6にペースト＋事業所名追加）'!Q763=3,'組織C③（②のG6~P→F6にペースト＋事業所名追加）'!K763,'組織C③（②のG6~P→F6にペースト＋事業所名追加）'!Q763=4,'組織C③（②のG6~P→F6にペースト＋事業所名追加）'!M763,'組織C③（②のG6~P→F6にペースト＋事業所名追加）'!Q763=5,'組織C③（②のG6~P→F6にペースト＋事業所名追加）'!O763)</f>
        <v/>
      </c>
      <c r="D763" s="136" t="str" cm="1">
        <f t="array" ref="D763">_xlfn.IFS('組織C③（②のG6~P→F6にペースト＋事業所名追加）'!Q763="","",'組織C③（②のG6~P→F6にペースト＋事業所名追加）'!Q763=1,"",'組織C③（②のG6~P→F6にペースト＋事業所名追加）'!Q763=2,'組織C③（②のG6~P→F6にペースト＋事業所名追加）'!G763,'組織C③（②のG6~P→F6にペースト＋事業所名追加）'!Q763=3,'組織C③（②のG6~P→F6にペースト＋事業所名追加）'!I763,'組織C③（②のG6~P→F6にペースト＋事業所名追加）'!Q763=4,'組織C③（②のG6~P→F6にペースト＋事業所名追加）'!K763,'組織C③（②のG6~P→F6にペースト＋事業所名追加）'!Q763=5,'組織C③（②のG6~P→F6にペースト＋事業所名追加）'!M763)</f>
        <v/>
      </c>
      <c r="E763" s="107" t="str">
        <f t="shared" si="24"/>
        <v/>
      </c>
      <c r="F763" s="37" t="str">
        <f t="shared" si="23"/>
        <v/>
      </c>
      <c r="G763" s="123" t="str" cm="1">
        <f t="array" ref="G763">IF($G$6="","",_xlfn.IFS('組織C③（②のG6~P→F6にペースト＋事業所名追加）'!Q763="","",'組織C③（②のG6~P→F6にペースト＋事業所名追加）'!Q763=1,'組織C③（②のG6~P→F6にペースト＋事業所名追加）'!F763,'組織C③（②のG6~P→F6にペースト＋事業所名追加）'!Q763=2,'組織C③（②のG6~P→F6にペースト＋事業所名追加）'!H763,'組織C③（②のG6~P→F6にペースト＋事業所名追加）'!Q763=3,'組織C③（②のG6~P→F6にペースト＋事業所名追加）'!J763,'組織C③（②のG6~P→F6にペースト＋事業所名追加）'!Q763=4,'組織C③（②のG6~P→F6にペースト＋事業所名追加）'!L763,'組織C③（②のG6~P→F6にペースト＋事業所名追加）'!Q763=5,'組織C③（②のG6~P→F6にペースト＋事業所名追加）'!N763))</f>
        <v/>
      </c>
      <c r="H763" s="123" t="str" cm="1">
        <f t="array" ref="H763">IF($G$6="","",_xlfn.IFS('組織C③（②のG6~P→F6にペースト＋事業所名追加）'!Q763="","",'組織C③（②のG6~P→F6にペースト＋事業所名追加）'!Q763=1,"",'組織C③（②のG6~P→F6にペースト＋事業所名追加）'!Q763=2,'組織C③（②のG6~P→F6にペースト＋事業所名追加）'!F763,'組織C③（②のG6~P→F6にペースト＋事業所名追加）'!Q763=3,'組織C③（②のG6~P→F6にペースト＋事業所名追加）'!H763,'組織C③（②のG6~P→F6にペースト＋事業所名追加）'!Q763=4,'組織C③（②のG6~P→F6にペースト＋事業所名追加）'!J763,'組織C③（②のG6~P→F6にペースト＋事業所名追加）'!Q763=5,'組織C③（②のG6~P→F6にペースト＋事業所名追加）'!L763))</f>
        <v/>
      </c>
      <c r="I763" s="123" t="str">
        <f>IF('組織C③（②のG6~P→F6にペースト＋事業所名追加）'!C763="","",'組織C③（②のG6~P→F6にペースト＋事業所名追加）'!C763)</f>
        <v/>
      </c>
      <c r="J763" s="107"/>
    </row>
    <row r="764" spans="1:10">
      <c r="A764" s="107" t="s">
        <v>1301</v>
      </c>
      <c r="B764" s="134"/>
      <c r="C764" s="136" t="str" cm="1">
        <f t="array" ref="C764">_xlfn.IFS('組織C③（②のG6~P→F6にペースト＋事業所名追加）'!Q764="","",'組織C③（②のG6~P→F6にペースト＋事業所名追加）'!Q764=1,'組織C③（②のG6~P→F6にペースト＋事業所名追加）'!G764,'組織C③（②のG6~P→F6にペースト＋事業所名追加）'!Q764=2,'組織C③（②のG6~P→F6にペースト＋事業所名追加）'!I764,'組織C③（②のG6~P→F6にペースト＋事業所名追加）'!Q764=3,'組織C③（②のG6~P→F6にペースト＋事業所名追加）'!K764,'組織C③（②のG6~P→F6にペースト＋事業所名追加）'!Q764=4,'組織C③（②のG6~P→F6にペースト＋事業所名追加）'!M764,'組織C③（②のG6~P→F6にペースト＋事業所名追加）'!Q764=5,'組織C③（②のG6~P→F6にペースト＋事業所名追加）'!O764)</f>
        <v/>
      </c>
      <c r="D764" s="136" t="str" cm="1">
        <f t="array" ref="D764">_xlfn.IFS('組織C③（②のG6~P→F6にペースト＋事業所名追加）'!Q764="","",'組織C③（②のG6~P→F6にペースト＋事業所名追加）'!Q764=1,"",'組織C③（②のG6~P→F6にペースト＋事業所名追加）'!Q764=2,'組織C③（②のG6~P→F6にペースト＋事業所名追加）'!G764,'組織C③（②のG6~P→F6にペースト＋事業所名追加）'!Q764=3,'組織C③（②のG6~P→F6にペースト＋事業所名追加）'!I764,'組織C③（②のG6~P→F6にペースト＋事業所名追加）'!Q764=4,'組織C③（②のG6~P→F6にペースト＋事業所名追加）'!K764,'組織C③（②のG6~P→F6にペースト＋事業所名追加）'!Q764=5,'組織C③（②のG6~P→F6にペースト＋事業所名追加）'!M764)</f>
        <v/>
      </c>
      <c r="E764" s="107" t="str">
        <f t="shared" si="24"/>
        <v/>
      </c>
      <c r="F764" s="37" t="str">
        <f t="shared" si="23"/>
        <v/>
      </c>
      <c r="G764" s="123" t="str" cm="1">
        <f t="array" ref="G764">IF($G$6="","",_xlfn.IFS('組織C③（②のG6~P→F6にペースト＋事業所名追加）'!Q764="","",'組織C③（②のG6~P→F6にペースト＋事業所名追加）'!Q764=1,'組織C③（②のG6~P→F6にペースト＋事業所名追加）'!F764,'組織C③（②のG6~P→F6にペースト＋事業所名追加）'!Q764=2,'組織C③（②のG6~P→F6にペースト＋事業所名追加）'!H764,'組織C③（②のG6~P→F6にペースト＋事業所名追加）'!Q764=3,'組織C③（②のG6~P→F6にペースト＋事業所名追加）'!J764,'組織C③（②のG6~P→F6にペースト＋事業所名追加）'!Q764=4,'組織C③（②のG6~P→F6にペースト＋事業所名追加）'!L764,'組織C③（②のG6~P→F6にペースト＋事業所名追加）'!Q764=5,'組織C③（②のG6~P→F6にペースト＋事業所名追加）'!N764))</f>
        <v/>
      </c>
      <c r="H764" s="123" t="str" cm="1">
        <f t="array" ref="H764">IF($G$6="","",_xlfn.IFS('組織C③（②のG6~P→F6にペースト＋事業所名追加）'!Q764="","",'組織C③（②のG6~P→F6にペースト＋事業所名追加）'!Q764=1,"",'組織C③（②のG6~P→F6にペースト＋事業所名追加）'!Q764=2,'組織C③（②のG6~P→F6にペースト＋事業所名追加）'!F764,'組織C③（②のG6~P→F6にペースト＋事業所名追加）'!Q764=3,'組織C③（②のG6~P→F6にペースト＋事業所名追加）'!H764,'組織C③（②のG6~P→F6にペースト＋事業所名追加）'!Q764=4,'組織C③（②のG6~P→F6にペースト＋事業所名追加）'!J764,'組織C③（②のG6~P→F6にペースト＋事業所名追加）'!Q764=5,'組織C③（②のG6~P→F6にペースト＋事業所名追加）'!L764))</f>
        <v/>
      </c>
      <c r="I764" s="123" t="str">
        <f>IF('組織C③（②のG6~P→F6にペースト＋事業所名追加）'!C764="","",'組織C③（②のG6~P→F6にペースト＋事業所名追加）'!C764)</f>
        <v/>
      </c>
      <c r="J764" s="107"/>
    </row>
    <row r="765" spans="1:10">
      <c r="A765" s="107" t="s">
        <v>1302</v>
      </c>
      <c r="B765" s="134"/>
      <c r="C765" s="136" t="str" cm="1">
        <f t="array" ref="C765">_xlfn.IFS('組織C③（②のG6~P→F6にペースト＋事業所名追加）'!Q765="","",'組織C③（②のG6~P→F6にペースト＋事業所名追加）'!Q765=1,'組織C③（②のG6~P→F6にペースト＋事業所名追加）'!G765,'組織C③（②のG6~P→F6にペースト＋事業所名追加）'!Q765=2,'組織C③（②のG6~P→F6にペースト＋事業所名追加）'!I765,'組織C③（②のG6~P→F6にペースト＋事業所名追加）'!Q765=3,'組織C③（②のG6~P→F6にペースト＋事業所名追加）'!K765,'組織C③（②のG6~P→F6にペースト＋事業所名追加）'!Q765=4,'組織C③（②のG6~P→F6にペースト＋事業所名追加）'!M765,'組織C③（②のG6~P→F6にペースト＋事業所名追加）'!Q765=5,'組織C③（②のG6~P→F6にペースト＋事業所名追加）'!O765)</f>
        <v/>
      </c>
      <c r="D765" s="136" t="str" cm="1">
        <f t="array" ref="D765">_xlfn.IFS('組織C③（②のG6~P→F6にペースト＋事業所名追加）'!Q765="","",'組織C③（②のG6~P→F6にペースト＋事業所名追加）'!Q765=1,"",'組織C③（②のG6~P→F6にペースト＋事業所名追加）'!Q765=2,'組織C③（②のG6~P→F6にペースト＋事業所名追加）'!G765,'組織C③（②のG6~P→F6にペースト＋事業所名追加）'!Q765=3,'組織C③（②のG6~P→F6にペースト＋事業所名追加）'!I765,'組織C③（②のG6~P→F6にペースト＋事業所名追加）'!Q765=4,'組織C③（②のG6~P→F6にペースト＋事業所名追加）'!K765,'組織C③（②のG6~P→F6にペースト＋事業所名追加）'!Q765=5,'組織C③（②のG6~P→F6にペースト＋事業所名追加）'!M765)</f>
        <v/>
      </c>
      <c r="E765" s="107" t="str">
        <f t="shared" si="24"/>
        <v/>
      </c>
      <c r="F765" s="37" t="str">
        <f t="shared" si="23"/>
        <v/>
      </c>
      <c r="G765" s="123" t="str" cm="1">
        <f t="array" ref="G765">IF($G$6="","",_xlfn.IFS('組織C③（②のG6~P→F6にペースト＋事業所名追加）'!Q765="","",'組織C③（②のG6~P→F6にペースト＋事業所名追加）'!Q765=1,'組織C③（②のG6~P→F6にペースト＋事業所名追加）'!F765,'組織C③（②のG6~P→F6にペースト＋事業所名追加）'!Q765=2,'組織C③（②のG6~P→F6にペースト＋事業所名追加）'!H765,'組織C③（②のG6~P→F6にペースト＋事業所名追加）'!Q765=3,'組織C③（②のG6~P→F6にペースト＋事業所名追加）'!J765,'組織C③（②のG6~P→F6にペースト＋事業所名追加）'!Q765=4,'組織C③（②のG6~P→F6にペースト＋事業所名追加）'!L765,'組織C③（②のG6~P→F6にペースト＋事業所名追加）'!Q765=5,'組織C③（②のG6~P→F6にペースト＋事業所名追加）'!N765))</f>
        <v/>
      </c>
      <c r="H765" s="123" t="str" cm="1">
        <f t="array" ref="H765">IF($G$6="","",_xlfn.IFS('組織C③（②のG6~P→F6にペースト＋事業所名追加）'!Q765="","",'組織C③（②のG6~P→F6にペースト＋事業所名追加）'!Q765=1,"",'組織C③（②のG6~P→F6にペースト＋事業所名追加）'!Q765=2,'組織C③（②のG6~P→F6にペースト＋事業所名追加）'!F765,'組織C③（②のG6~P→F6にペースト＋事業所名追加）'!Q765=3,'組織C③（②のG6~P→F6にペースト＋事業所名追加）'!H765,'組織C③（②のG6~P→F6にペースト＋事業所名追加）'!Q765=4,'組織C③（②のG6~P→F6にペースト＋事業所名追加）'!J765,'組織C③（②のG6~P→F6にペースト＋事業所名追加）'!Q765=5,'組織C③（②のG6~P→F6にペースト＋事業所名追加）'!L765))</f>
        <v/>
      </c>
      <c r="I765" s="123" t="str">
        <f>IF('組織C③（②のG6~P→F6にペースト＋事業所名追加）'!C765="","",'組織C③（②のG6~P→F6にペースト＋事業所名追加）'!C765)</f>
        <v/>
      </c>
      <c r="J765" s="107"/>
    </row>
    <row r="766" spans="1:10">
      <c r="A766" s="107" t="s">
        <v>1303</v>
      </c>
      <c r="B766" s="134"/>
      <c r="C766" s="136" t="str" cm="1">
        <f t="array" ref="C766">_xlfn.IFS('組織C③（②のG6~P→F6にペースト＋事業所名追加）'!Q766="","",'組織C③（②のG6~P→F6にペースト＋事業所名追加）'!Q766=1,'組織C③（②のG6~P→F6にペースト＋事業所名追加）'!G766,'組織C③（②のG6~P→F6にペースト＋事業所名追加）'!Q766=2,'組織C③（②のG6~P→F6にペースト＋事業所名追加）'!I766,'組織C③（②のG6~P→F6にペースト＋事業所名追加）'!Q766=3,'組織C③（②のG6~P→F6にペースト＋事業所名追加）'!K766,'組織C③（②のG6~P→F6にペースト＋事業所名追加）'!Q766=4,'組織C③（②のG6~P→F6にペースト＋事業所名追加）'!M766,'組織C③（②のG6~P→F6にペースト＋事業所名追加）'!Q766=5,'組織C③（②のG6~P→F6にペースト＋事業所名追加）'!O766)</f>
        <v/>
      </c>
      <c r="D766" s="136" t="str" cm="1">
        <f t="array" ref="D766">_xlfn.IFS('組織C③（②のG6~P→F6にペースト＋事業所名追加）'!Q766="","",'組織C③（②のG6~P→F6にペースト＋事業所名追加）'!Q766=1,"",'組織C③（②のG6~P→F6にペースト＋事業所名追加）'!Q766=2,'組織C③（②のG6~P→F6にペースト＋事業所名追加）'!G766,'組織C③（②のG6~P→F6にペースト＋事業所名追加）'!Q766=3,'組織C③（②のG6~P→F6にペースト＋事業所名追加）'!I766,'組織C③（②のG6~P→F6にペースト＋事業所名追加）'!Q766=4,'組織C③（②のG6~P→F6にペースト＋事業所名追加）'!K766,'組織C③（②のG6~P→F6にペースト＋事業所名追加）'!Q766=5,'組織C③（②のG6~P→F6にペースト＋事業所名追加）'!M766)</f>
        <v/>
      </c>
      <c r="E766" s="107" t="str">
        <f t="shared" si="24"/>
        <v/>
      </c>
      <c r="F766" s="37" t="str">
        <f t="shared" si="23"/>
        <v/>
      </c>
      <c r="G766" s="123" t="str" cm="1">
        <f t="array" ref="G766">IF($G$6="","",_xlfn.IFS('組織C③（②のG6~P→F6にペースト＋事業所名追加）'!Q766="","",'組織C③（②のG6~P→F6にペースト＋事業所名追加）'!Q766=1,'組織C③（②のG6~P→F6にペースト＋事業所名追加）'!F766,'組織C③（②のG6~P→F6にペースト＋事業所名追加）'!Q766=2,'組織C③（②のG6~P→F6にペースト＋事業所名追加）'!H766,'組織C③（②のG6~P→F6にペースト＋事業所名追加）'!Q766=3,'組織C③（②のG6~P→F6にペースト＋事業所名追加）'!J766,'組織C③（②のG6~P→F6にペースト＋事業所名追加）'!Q766=4,'組織C③（②のG6~P→F6にペースト＋事業所名追加）'!L766,'組織C③（②のG6~P→F6にペースト＋事業所名追加）'!Q766=5,'組織C③（②のG6~P→F6にペースト＋事業所名追加）'!N766))</f>
        <v/>
      </c>
      <c r="H766" s="123" t="str" cm="1">
        <f t="array" ref="H766">IF($G$6="","",_xlfn.IFS('組織C③（②のG6~P→F6にペースト＋事業所名追加）'!Q766="","",'組織C③（②のG6~P→F6にペースト＋事業所名追加）'!Q766=1,"",'組織C③（②のG6~P→F6にペースト＋事業所名追加）'!Q766=2,'組織C③（②のG6~P→F6にペースト＋事業所名追加）'!F766,'組織C③（②のG6~P→F6にペースト＋事業所名追加）'!Q766=3,'組織C③（②のG6~P→F6にペースト＋事業所名追加）'!H766,'組織C③（②のG6~P→F6にペースト＋事業所名追加）'!Q766=4,'組織C③（②のG6~P→F6にペースト＋事業所名追加）'!J766,'組織C③（②のG6~P→F6にペースト＋事業所名追加）'!Q766=5,'組織C③（②のG6~P→F6にペースト＋事業所名追加）'!L766))</f>
        <v/>
      </c>
      <c r="I766" s="123" t="str">
        <f>IF('組織C③（②のG6~P→F6にペースト＋事業所名追加）'!C766="","",'組織C③（②のG6~P→F6にペースト＋事業所名追加）'!C766)</f>
        <v/>
      </c>
      <c r="J766" s="107"/>
    </row>
    <row r="767" spans="1:10">
      <c r="A767" s="107" t="s">
        <v>1304</v>
      </c>
      <c r="B767" s="134"/>
      <c r="C767" s="136" t="str" cm="1">
        <f t="array" ref="C767">_xlfn.IFS('組織C③（②のG6~P→F6にペースト＋事業所名追加）'!Q767="","",'組織C③（②のG6~P→F6にペースト＋事業所名追加）'!Q767=1,'組織C③（②のG6~P→F6にペースト＋事業所名追加）'!G767,'組織C③（②のG6~P→F6にペースト＋事業所名追加）'!Q767=2,'組織C③（②のG6~P→F6にペースト＋事業所名追加）'!I767,'組織C③（②のG6~P→F6にペースト＋事業所名追加）'!Q767=3,'組織C③（②のG6~P→F6にペースト＋事業所名追加）'!K767,'組織C③（②のG6~P→F6にペースト＋事業所名追加）'!Q767=4,'組織C③（②のG6~P→F6にペースト＋事業所名追加）'!M767,'組織C③（②のG6~P→F6にペースト＋事業所名追加）'!Q767=5,'組織C③（②のG6~P→F6にペースト＋事業所名追加）'!O767)</f>
        <v/>
      </c>
      <c r="D767" s="136" t="str" cm="1">
        <f t="array" ref="D767">_xlfn.IFS('組織C③（②のG6~P→F6にペースト＋事業所名追加）'!Q767="","",'組織C③（②のG6~P→F6にペースト＋事業所名追加）'!Q767=1,"",'組織C③（②のG6~P→F6にペースト＋事業所名追加）'!Q767=2,'組織C③（②のG6~P→F6にペースト＋事業所名追加）'!G767,'組織C③（②のG6~P→F6にペースト＋事業所名追加）'!Q767=3,'組織C③（②のG6~P→F6にペースト＋事業所名追加）'!I767,'組織C③（②のG6~P→F6にペースト＋事業所名追加）'!Q767=4,'組織C③（②のG6~P→F6にペースト＋事業所名追加）'!K767,'組織C③（②のG6~P→F6にペースト＋事業所名追加）'!Q767=5,'組織C③（②のG6~P→F6にペースト＋事業所名追加）'!M767)</f>
        <v/>
      </c>
      <c r="E767" s="107" t="str">
        <f t="shared" si="24"/>
        <v/>
      </c>
      <c r="F767" s="37" t="str">
        <f t="shared" si="23"/>
        <v/>
      </c>
      <c r="G767" s="123" t="str" cm="1">
        <f t="array" ref="G767">IF($G$6="","",_xlfn.IFS('組織C③（②のG6~P→F6にペースト＋事業所名追加）'!Q767="","",'組織C③（②のG6~P→F6にペースト＋事業所名追加）'!Q767=1,'組織C③（②のG6~P→F6にペースト＋事業所名追加）'!F767,'組織C③（②のG6~P→F6にペースト＋事業所名追加）'!Q767=2,'組織C③（②のG6~P→F6にペースト＋事業所名追加）'!H767,'組織C③（②のG6~P→F6にペースト＋事業所名追加）'!Q767=3,'組織C③（②のG6~P→F6にペースト＋事業所名追加）'!J767,'組織C③（②のG6~P→F6にペースト＋事業所名追加）'!Q767=4,'組織C③（②のG6~P→F6にペースト＋事業所名追加）'!L767,'組織C③（②のG6~P→F6にペースト＋事業所名追加）'!Q767=5,'組織C③（②のG6~P→F6にペースト＋事業所名追加）'!N767))</f>
        <v/>
      </c>
      <c r="H767" s="123" t="str" cm="1">
        <f t="array" ref="H767">IF($G$6="","",_xlfn.IFS('組織C③（②のG6~P→F6にペースト＋事業所名追加）'!Q767="","",'組織C③（②のG6~P→F6にペースト＋事業所名追加）'!Q767=1,"",'組織C③（②のG6~P→F6にペースト＋事業所名追加）'!Q767=2,'組織C③（②のG6~P→F6にペースト＋事業所名追加）'!F767,'組織C③（②のG6~P→F6にペースト＋事業所名追加）'!Q767=3,'組織C③（②のG6~P→F6にペースト＋事業所名追加）'!H767,'組織C③（②のG6~P→F6にペースト＋事業所名追加）'!Q767=4,'組織C③（②のG6~P→F6にペースト＋事業所名追加）'!J767,'組織C③（②のG6~P→F6にペースト＋事業所名追加）'!Q767=5,'組織C③（②のG6~P→F6にペースト＋事業所名追加）'!L767))</f>
        <v/>
      </c>
      <c r="I767" s="123" t="str">
        <f>IF('組織C③（②のG6~P→F6にペースト＋事業所名追加）'!C767="","",'組織C③（②のG6~P→F6にペースト＋事業所名追加）'!C767)</f>
        <v/>
      </c>
      <c r="J767" s="107"/>
    </row>
    <row r="768" spans="1:10">
      <c r="A768" s="107" t="s">
        <v>1305</v>
      </c>
      <c r="B768" s="134"/>
      <c r="C768" s="136" t="str" cm="1">
        <f t="array" ref="C768">_xlfn.IFS('組織C③（②のG6~P→F6にペースト＋事業所名追加）'!Q768="","",'組織C③（②のG6~P→F6にペースト＋事業所名追加）'!Q768=1,'組織C③（②のG6~P→F6にペースト＋事業所名追加）'!G768,'組織C③（②のG6~P→F6にペースト＋事業所名追加）'!Q768=2,'組織C③（②のG6~P→F6にペースト＋事業所名追加）'!I768,'組織C③（②のG6~P→F6にペースト＋事業所名追加）'!Q768=3,'組織C③（②のG6~P→F6にペースト＋事業所名追加）'!K768,'組織C③（②のG6~P→F6にペースト＋事業所名追加）'!Q768=4,'組織C③（②のG6~P→F6にペースト＋事業所名追加）'!M768,'組織C③（②のG6~P→F6にペースト＋事業所名追加）'!Q768=5,'組織C③（②のG6~P→F6にペースト＋事業所名追加）'!O768)</f>
        <v/>
      </c>
      <c r="D768" s="136" t="str" cm="1">
        <f t="array" ref="D768">_xlfn.IFS('組織C③（②のG6~P→F6にペースト＋事業所名追加）'!Q768="","",'組織C③（②のG6~P→F6にペースト＋事業所名追加）'!Q768=1,"",'組織C③（②のG6~P→F6にペースト＋事業所名追加）'!Q768=2,'組織C③（②のG6~P→F6にペースト＋事業所名追加）'!G768,'組織C③（②のG6~P→F6にペースト＋事業所名追加）'!Q768=3,'組織C③（②のG6~P→F6にペースト＋事業所名追加）'!I768,'組織C③（②のG6~P→F6にペースト＋事業所名追加）'!Q768=4,'組織C③（②のG6~P→F6にペースト＋事業所名追加）'!K768,'組織C③（②のG6~P→F6にペースト＋事業所名追加）'!Q768=5,'組織C③（②のG6~P→F6にペースト＋事業所名追加）'!M768)</f>
        <v/>
      </c>
      <c r="E768" s="107" t="str">
        <f t="shared" si="24"/>
        <v/>
      </c>
      <c r="F768" s="37" t="str">
        <f t="shared" si="23"/>
        <v/>
      </c>
      <c r="G768" s="123" t="str" cm="1">
        <f t="array" ref="G768">IF($G$6="","",_xlfn.IFS('組織C③（②のG6~P→F6にペースト＋事業所名追加）'!Q768="","",'組織C③（②のG6~P→F6にペースト＋事業所名追加）'!Q768=1,'組織C③（②のG6~P→F6にペースト＋事業所名追加）'!F768,'組織C③（②のG6~P→F6にペースト＋事業所名追加）'!Q768=2,'組織C③（②のG6~P→F6にペースト＋事業所名追加）'!H768,'組織C③（②のG6~P→F6にペースト＋事業所名追加）'!Q768=3,'組織C③（②のG6~P→F6にペースト＋事業所名追加）'!J768,'組織C③（②のG6~P→F6にペースト＋事業所名追加）'!Q768=4,'組織C③（②のG6~P→F6にペースト＋事業所名追加）'!L768,'組織C③（②のG6~P→F6にペースト＋事業所名追加）'!Q768=5,'組織C③（②のG6~P→F6にペースト＋事業所名追加）'!N768))</f>
        <v/>
      </c>
      <c r="H768" s="123" t="str" cm="1">
        <f t="array" ref="H768">IF($G$6="","",_xlfn.IFS('組織C③（②のG6~P→F6にペースト＋事業所名追加）'!Q768="","",'組織C③（②のG6~P→F6にペースト＋事業所名追加）'!Q768=1,"",'組織C③（②のG6~P→F6にペースト＋事業所名追加）'!Q768=2,'組織C③（②のG6~P→F6にペースト＋事業所名追加）'!F768,'組織C③（②のG6~P→F6にペースト＋事業所名追加）'!Q768=3,'組織C③（②のG6~P→F6にペースト＋事業所名追加）'!H768,'組織C③（②のG6~P→F6にペースト＋事業所名追加）'!Q768=4,'組織C③（②のG6~P→F6にペースト＋事業所名追加）'!J768,'組織C③（②のG6~P→F6にペースト＋事業所名追加）'!Q768=5,'組織C③（②のG6~P→F6にペースト＋事業所名追加）'!L768))</f>
        <v/>
      </c>
      <c r="I768" s="123" t="str">
        <f>IF('組織C③（②のG6~P→F6にペースト＋事業所名追加）'!C768="","",'組織C③（②のG6~P→F6にペースト＋事業所名追加）'!C768)</f>
        <v/>
      </c>
      <c r="J768" s="107"/>
    </row>
    <row r="769" spans="1:10">
      <c r="A769" s="107" t="s">
        <v>1306</v>
      </c>
      <c r="B769" s="134"/>
      <c r="C769" s="136" t="str" cm="1">
        <f t="array" ref="C769">_xlfn.IFS('組織C③（②のG6~P→F6にペースト＋事業所名追加）'!Q769="","",'組織C③（②のG6~P→F6にペースト＋事業所名追加）'!Q769=1,'組織C③（②のG6~P→F6にペースト＋事業所名追加）'!G769,'組織C③（②のG6~P→F6にペースト＋事業所名追加）'!Q769=2,'組織C③（②のG6~P→F6にペースト＋事業所名追加）'!I769,'組織C③（②のG6~P→F6にペースト＋事業所名追加）'!Q769=3,'組織C③（②のG6~P→F6にペースト＋事業所名追加）'!K769,'組織C③（②のG6~P→F6にペースト＋事業所名追加）'!Q769=4,'組織C③（②のG6~P→F6にペースト＋事業所名追加）'!M769,'組織C③（②のG6~P→F6にペースト＋事業所名追加）'!Q769=5,'組織C③（②のG6~P→F6にペースト＋事業所名追加）'!O769)</f>
        <v/>
      </c>
      <c r="D769" s="136" t="str" cm="1">
        <f t="array" ref="D769">_xlfn.IFS('組織C③（②のG6~P→F6にペースト＋事業所名追加）'!Q769="","",'組織C③（②のG6~P→F6にペースト＋事業所名追加）'!Q769=1,"",'組織C③（②のG6~P→F6にペースト＋事業所名追加）'!Q769=2,'組織C③（②のG6~P→F6にペースト＋事業所名追加）'!G769,'組織C③（②のG6~P→F6にペースト＋事業所名追加）'!Q769=3,'組織C③（②のG6~P→F6にペースト＋事業所名追加）'!I769,'組織C③（②のG6~P→F6にペースト＋事業所名追加）'!Q769=4,'組織C③（②のG6~P→F6にペースト＋事業所名追加）'!K769,'組織C③（②のG6~P→F6にペースト＋事業所名追加）'!Q769=5,'組織C③（②のG6~P→F6にペースト＋事業所名追加）'!M769)</f>
        <v/>
      </c>
      <c r="E769" s="107" t="str">
        <f t="shared" si="24"/>
        <v/>
      </c>
      <c r="F769" s="37" t="str">
        <f t="shared" si="23"/>
        <v/>
      </c>
      <c r="G769" s="123" t="str" cm="1">
        <f t="array" ref="G769">IF($G$6="","",_xlfn.IFS('組織C③（②のG6~P→F6にペースト＋事業所名追加）'!Q769="","",'組織C③（②のG6~P→F6にペースト＋事業所名追加）'!Q769=1,'組織C③（②のG6~P→F6にペースト＋事業所名追加）'!F769,'組織C③（②のG6~P→F6にペースト＋事業所名追加）'!Q769=2,'組織C③（②のG6~P→F6にペースト＋事業所名追加）'!H769,'組織C③（②のG6~P→F6にペースト＋事業所名追加）'!Q769=3,'組織C③（②のG6~P→F6にペースト＋事業所名追加）'!J769,'組織C③（②のG6~P→F6にペースト＋事業所名追加）'!Q769=4,'組織C③（②のG6~P→F6にペースト＋事業所名追加）'!L769,'組織C③（②のG6~P→F6にペースト＋事業所名追加）'!Q769=5,'組織C③（②のG6~P→F6にペースト＋事業所名追加）'!N769))</f>
        <v/>
      </c>
      <c r="H769" s="123" t="str" cm="1">
        <f t="array" ref="H769">IF($G$6="","",_xlfn.IFS('組織C③（②のG6~P→F6にペースト＋事業所名追加）'!Q769="","",'組織C③（②のG6~P→F6にペースト＋事業所名追加）'!Q769=1,"",'組織C③（②のG6~P→F6にペースト＋事業所名追加）'!Q769=2,'組織C③（②のG6~P→F6にペースト＋事業所名追加）'!F769,'組織C③（②のG6~P→F6にペースト＋事業所名追加）'!Q769=3,'組織C③（②のG6~P→F6にペースト＋事業所名追加）'!H769,'組織C③（②のG6~P→F6にペースト＋事業所名追加）'!Q769=4,'組織C③（②のG6~P→F6にペースト＋事業所名追加）'!J769,'組織C③（②のG6~P→F6にペースト＋事業所名追加）'!Q769=5,'組織C③（②のG6~P→F6にペースト＋事業所名追加）'!L769))</f>
        <v/>
      </c>
      <c r="I769" s="123" t="str">
        <f>IF('組織C③（②のG6~P→F6にペースト＋事業所名追加）'!C769="","",'組織C③（②のG6~P→F6にペースト＋事業所名追加）'!C769)</f>
        <v/>
      </c>
      <c r="J769" s="107"/>
    </row>
    <row r="770" spans="1:10">
      <c r="A770" s="107" t="s">
        <v>1307</v>
      </c>
      <c r="B770" s="134"/>
      <c r="C770" s="136" t="str" cm="1">
        <f t="array" ref="C770">_xlfn.IFS('組織C③（②のG6~P→F6にペースト＋事業所名追加）'!Q770="","",'組織C③（②のG6~P→F6にペースト＋事業所名追加）'!Q770=1,'組織C③（②のG6~P→F6にペースト＋事業所名追加）'!G770,'組織C③（②のG6~P→F6にペースト＋事業所名追加）'!Q770=2,'組織C③（②のG6~P→F6にペースト＋事業所名追加）'!I770,'組織C③（②のG6~P→F6にペースト＋事業所名追加）'!Q770=3,'組織C③（②のG6~P→F6にペースト＋事業所名追加）'!K770,'組織C③（②のG6~P→F6にペースト＋事業所名追加）'!Q770=4,'組織C③（②のG6~P→F6にペースト＋事業所名追加）'!M770,'組織C③（②のG6~P→F6にペースト＋事業所名追加）'!Q770=5,'組織C③（②のG6~P→F6にペースト＋事業所名追加）'!O770)</f>
        <v/>
      </c>
      <c r="D770" s="136" t="str" cm="1">
        <f t="array" ref="D770">_xlfn.IFS('組織C③（②のG6~P→F6にペースト＋事業所名追加）'!Q770="","",'組織C③（②のG6~P→F6にペースト＋事業所名追加）'!Q770=1,"",'組織C③（②のG6~P→F6にペースト＋事業所名追加）'!Q770=2,'組織C③（②のG6~P→F6にペースト＋事業所名追加）'!G770,'組織C③（②のG6~P→F6にペースト＋事業所名追加）'!Q770=3,'組織C③（②のG6~P→F6にペースト＋事業所名追加）'!I770,'組織C③（②のG6~P→F6にペースト＋事業所名追加）'!Q770=4,'組織C③（②のG6~P→F6にペースト＋事業所名追加）'!K770,'組織C③（②のG6~P→F6にペースト＋事業所名追加）'!Q770=5,'組織C③（②のG6~P→F6にペースト＋事業所名追加）'!M770)</f>
        <v/>
      </c>
      <c r="E770" s="107" t="str">
        <f t="shared" si="24"/>
        <v/>
      </c>
      <c r="F770" s="37" t="str">
        <f t="shared" si="23"/>
        <v/>
      </c>
      <c r="G770" s="123" t="str" cm="1">
        <f t="array" ref="G770">IF($G$6="","",_xlfn.IFS('組織C③（②のG6~P→F6にペースト＋事業所名追加）'!Q770="","",'組織C③（②のG6~P→F6にペースト＋事業所名追加）'!Q770=1,'組織C③（②のG6~P→F6にペースト＋事業所名追加）'!F770,'組織C③（②のG6~P→F6にペースト＋事業所名追加）'!Q770=2,'組織C③（②のG6~P→F6にペースト＋事業所名追加）'!H770,'組織C③（②のG6~P→F6にペースト＋事業所名追加）'!Q770=3,'組織C③（②のG6~P→F6にペースト＋事業所名追加）'!J770,'組織C③（②のG6~P→F6にペースト＋事業所名追加）'!Q770=4,'組織C③（②のG6~P→F6にペースト＋事業所名追加）'!L770,'組織C③（②のG6~P→F6にペースト＋事業所名追加）'!Q770=5,'組織C③（②のG6~P→F6にペースト＋事業所名追加）'!N770))</f>
        <v/>
      </c>
      <c r="H770" s="123" t="str" cm="1">
        <f t="array" ref="H770">IF($G$6="","",_xlfn.IFS('組織C③（②のG6~P→F6にペースト＋事業所名追加）'!Q770="","",'組織C③（②のG6~P→F6にペースト＋事業所名追加）'!Q770=1,"",'組織C③（②のG6~P→F6にペースト＋事業所名追加）'!Q770=2,'組織C③（②のG6~P→F6にペースト＋事業所名追加）'!F770,'組織C③（②のG6~P→F6にペースト＋事業所名追加）'!Q770=3,'組織C③（②のG6~P→F6にペースト＋事業所名追加）'!H770,'組織C③（②のG6~P→F6にペースト＋事業所名追加）'!Q770=4,'組織C③（②のG6~P→F6にペースト＋事業所名追加）'!J770,'組織C③（②のG6~P→F6にペースト＋事業所名追加）'!Q770=5,'組織C③（②のG6~P→F6にペースト＋事業所名追加）'!L770))</f>
        <v/>
      </c>
      <c r="I770" s="123" t="str">
        <f>IF('組織C③（②のG6~P→F6にペースト＋事業所名追加）'!C770="","",'組織C③（②のG6~P→F6にペースト＋事業所名追加）'!C770)</f>
        <v/>
      </c>
      <c r="J770" s="107"/>
    </row>
    <row r="771" spans="1:10">
      <c r="A771" s="107" t="s">
        <v>1308</v>
      </c>
      <c r="B771" s="134"/>
      <c r="C771" s="136" t="str" cm="1">
        <f t="array" ref="C771">_xlfn.IFS('組織C③（②のG6~P→F6にペースト＋事業所名追加）'!Q771="","",'組織C③（②のG6~P→F6にペースト＋事業所名追加）'!Q771=1,'組織C③（②のG6~P→F6にペースト＋事業所名追加）'!G771,'組織C③（②のG6~P→F6にペースト＋事業所名追加）'!Q771=2,'組織C③（②のG6~P→F6にペースト＋事業所名追加）'!I771,'組織C③（②のG6~P→F6にペースト＋事業所名追加）'!Q771=3,'組織C③（②のG6~P→F6にペースト＋事業所名追加）'!K771,'組織C③（②のG6~P→F6にペースト＋事業所名追加）'!Q771=4,'組織C③（②のG6~P→F6にペースト＋事業所名追加）'!M771,'組織C③（②のG6~P→F6にペースト＋事業所名追加）'!Q771=5,'組織C③（②のG6~P→F6にペースト＋事業所名追加）'!O771)</f>
        <v/>
      </c>
      <c r="D771" s="136" t="str" cm="1">
        <f t="array" ref="D771">_xlfn.IFS('組織C③（②のG6~P→F6にペースト＋事業所名追加）'!Q771="","",'組織C③（②のG6~P→F6にペースト＋事業所名追加）'!Q771=1,"",'組織C③（②のG6~P→F6にペースト＋事業所名追加）'!Q771=2,'組織C③（②のG6~P→F6にペースト＋事業所名追加）'!G771,'組織C③（②のG6~P→F6にペースト＋事業所名追加）'!Q771=3,'組織C③（②のG6~P→F6にペースト＋事業所名追加）'!I771,'組織C③（②のG6~P→F6にペースト＋事業所名追加）'!Q771=4,'組織C③（②のG6~P→F6にペースト＋事業所名追加）'!K771,'組織C③（②のG6~P→F6にペースト＋事業所名追加）'!Q771=5,'組織C③（②のG6~P→F6にペースト＋事業所名追加）'!M771)</f>
        <v/>
      </c>
      <c r="E771" s="107" t="str">
        <f t="shared" si="24"/>
        <v/>
      </c>
      <c r="F771" s="37" t="str">
        <f t="shared" si="23"/>
        <v/>
      </c>
      <c r="G771" s="123" t="str" cm="1">
        <f t="array" ref="G771">IF($G$6="","",_xlfn.IFS('組織C③（②のG6~P→F6にペースト＋事業所名追加）'!Q771="","",'組織C③（②のG6~P→F6にペースト＋事業所名追加）'!Q771=1,'組織C③（②のG6~P→F6にペースト＋事業所名追加）'!F771,'組織C③（②のG6~P→F6にペースト＋事業所名追加）'!Q771=2,'組織C③（②のG6~P→F6にペースト＋事業所名追加）'!H771,'組織C③（②のG6~P→F6にペースト＋事業所名追加）'!Q771=3,'組織C③（②のG6~P→F6にペースト＋事業所名追加）'!J771,'組織C③（②のG6~P→F6にペースト＋事業所名追加）'!Q771=4,'組織C③（②のG6~P→F6にペースト＋事業所名追加）'!L771,'組織C③（②のG6~P→F6にペースト＋事業所名追加）'!Q771=5,'組織C③（②のG6~P→F6にペースト＋事業所名追加）'!N771))</f>
        <v/>
      </c>
      <c r="H771" s="123" t="str" cm="1">
        <f t="array" ref="H771">IF($G$6="","",_xlfn.IFS('組織C③（②のG6~P→F6にペースト＋事業所名追加）'!Q771="","",'組織C③（②のG6~P→F6にペースト＋事業所名追加）'!Q771=1,"",'組織C③（②のG6~P→F6にペースト＋事業所名追加）'!Q771=2,'組織C③（②のG6~P→F6にペースト＋事業所名追加）'!F771,'組織C③（②のG6~P→F6にペースト＋事業所名追加）'!Q771=3,'組織C③（②のG6~P→F6にペースト＋事業所名追加）'!H771,'組織C③（②のG6~P→F6にペースト＋事業所名追加）'!Q771=4,'組織C③（②のG6~P→F6にペースト＋事業所名追加）'!J771,'組織C③（②のG6~P→F6にペースト＋事業所名追加）'!Q771=5,'組織C③（②のG6~P→F6にペースト＋事業所名追加）'!L771))</f>
        <v/>
      </c>
      <c r="I771" s="123" t="str">
        <f>IF('組織C③（②のG6~P→F6にペースト＋事業所名追加）'!C771="","",'組織C③（②のG6~P→F6にペースト＋事業所名追加）'!C771)</f>
        <v/>
      </c>
      <c r="J771" s="107"/>
    </row>
    <row r="772" spans="1:10">
      <c r="A772" s="107" t="s">
        <v>1309</v>
      </c>
      <c r="B772" s="134"/>
      <c r="C772" s="136" t="str" cm="1">
        <f t="array" ref="C772">_xlfn.IFS('組織C③（②のG6~P→F6にペースト＋事業所名追加）'!Q772="","",'組織C③（②のG6~P→F6にペースト＋事業所名追加）'!Q772=1,'組織C③（②のG6~P→F6にペースト＋事業所名追加）'!G772,'組織C③（②のG6~P→F6にペースト＋事業所名追加）'!Q772=2,'組織C③（②のG6~P→F6にペースト＋事業所名追加）'!I772,'組織C③（②のG6~P→F6にペースト＋事業所名追加）'!Q772=3,'組織C③（②のG6~P→F6にペースト＋事業所名追加）'!K772,'組織C③（②のG6~P→F6にペースト＋事業所名追加）'!Q772=4,'組織C③（②のG6~P→F6にペースト＋事業所名追加）'!M772,'組織C③（②のG6~P→F6にペースト＋事業所名追加）'!Q772=5,'組織C③（②のG6~P→F6にペースト＋事業所名追加）'!O772)</f>
        <v/>
      </c>
      <c r="D772" s="136" t="str" cm="1">
        <f t="array" ref="D772">_xlfn.IFS('組織C③（②のG6~P→F6にペースト＋事業所名追加）'!Q772="","",'組織C③（②のG6~P→F6にペースト＋事業所名追加）'!Q772=1,"",'組織C③（②のG6~P→F6にペースト＋事業所名追加）'!Q772=2,'組織C③（②のG6~P→F6にペースト＋事業所名追加）'!G772,'組織C③（②のG6~P→F6にペースト＋事業所名追加）'!Q772=3,'組織C③（②のG6~P→F6にペースト＋事業所名追加）'!I772,'組織C③（②のG6~P→F6にペースト＋事業所名追加）'!Q772=4,'組織C③（②のG6~P→F6にペースト＋事業所名追加）'!K772,'組織C③（②のG6~P→F6にペースト＋事業所名追加）'!Q772=5,'組織C③（②のG6~P→F6にペースト＋事業所名追加）'!M772)</f>
        <v/>
      </c>
      <c r="E772" s="107" t="str">
        <f t="shared" si="24"/>
        <v/>
      </c>
      <c r="F772" s="37" t="str">
        <f t="shared" si="23"/>
        <v/>
      </c>
      <c r="G772" s="123" t="str" cm="1">
        <f t="array" ref="G772">IF($G$6="","",_xlfn.IFS('組織C③（②のG6~P→F6にペースト＋事業所名追加）'!Q772="","",'組織C③（②のG6~P→F6にペースト＋事業所名追加）'!Q772=1,'組織C③（②のG6~P→F6にペースト＋事業所名追加）'!F772,'組織C③（②のG6~P→F6にペースト＋事業所名追加）'!Q772=2,'組織C③（②のG6~P→F6にペースト＋事業所名追加）'!H772,'組織C③（②のG6~P→F6にペースト＋事業所名追加）'!Q772=3,'組織C③（②のG6~P→F6にペースト＋事業所名追加）'!J772,'組織C③（②のG6~P→F6にペースト＋事業所名追加）'!Q772=4,'組織C③（②のG6~P→F6にペースト＋事業所名追加）'!L772,'組織C③（②のG6~P→F6にペースト＋事業所名追加）'!Q772=5,'組織C③（②のG6~P→F6にペースト＋事業所名追加）'!N772))</f>
        <v/>
      </c>
      <c r="H772" s="123" t="str" cm="1">
        <f t="array" ref="H772">IF($G$6="","",_xlfn.IFS('組織C③（②のG6~P→F6にペースト＋事業所名追加）'!Q772="","",'組織C③（②のG6~P→F6にペースト＋事業所名追加）'!Q772=1,"",'組織C③（②のG6~P→F6にペースト＋事業所名追加）'!Q772=2,'組織C③（②のG6~P→F6にペースト＋事業所名追加）'!F772,'組織C③（②のG6~P→F6にペースト＋事業所名追加）'!Q772=3,'組織C③（②のG6~P→F6にペースト＋事業所名追加）'!H772,'組織C③（②のG6~P→F6にペースト＋事業所名追加）'!Q772=4,'組織C③（②のG6~P→F6にペースト＋事業所名追加）'!J772,'組織C③（②のG6~P→F6にペースト＋事業所名追加）'!Q772=5,'組織C③（②のG6~P→F6にペースト＋事業所名追加）'!L772))</f>
        <v/>
      </c>
      <c r="I772" s="123" t="str">
        <f>IF('組織C③（②のG6~P→F6にペースト＋事業所名追加）'!C772="","",'組織C③（②のG6~P→F6にペースト＋事業所名追加）'!C772)</f>
        <v/>
      </c>
      <c r="J772" s="107"/>
    </row>
    <row r="773" spans="1:10">
      <c r="A773" s="107" t="s">
        <v>1310</v>
      </c>
      <c r="B773" s="134"/>
      <c r="C773" s="136" t="str" cm="1">
        <f t="array" ref="C773">_xlfn.IFS('組織C③（②のG6~P→F6にペースト＋事業所名追加）'!Q773="","",'組織C③（②のG6~P→F6にペースト＋事業所名追加）'!Q773=1,'組織C③（②のG6~P→F6にペースト＋事業所名追加）'!G773,'組織C③（②のG6~P→F6にペースト＋事業所名追加）'!Q773=2,'組織C③（②のG6~P→F6にペースト＋事業所名追加）'!I773,'組織C③（②のG6~P→F6にペースト＋事業所名追加）'!Q773=3,'組織C③（②のG6~P→F6にペースト＋事業所名追加）'!K773,'組織C③（②のG6~P→F6にペースト＋事業所名追加）'!Q773=4,'組織C③（②のG6~P→F6にペースト＋事業所名追加）'!M773,'組織C③（②のG6~P→F6にペースト＋事業所名追加）'!Q773=5,'組織C③（②のG6~P→F6にペースト＋事業所名追加）'!O773)</f>
        <v/>
      </c>
      <c r="D773" s="136" t="str" cm="1">
        <f t="array" ref="D773">_xlfn.IFS('組織C③（②のG6~P→F6にペースト＋事業所名追加）'!Q773="","",'組織C③（②のG6~P→F6にペースト＋事業所名追加）'!Q773=1,"",'組織C③（②のG6~P→F6にペースト＋事業所名追加）'!Q773=2,'組織C③（②のG6~P→F6にペースト＋事業所名追加）'!G773,'組織C③（②のG6~P→F6にペースト＋事業所名追加）'!Q773=3,'組織C③（②のG6~P→F6にペースト＋事業所名追加）'!I773,'組織C③（②のG6~P→F6にペースト＋事業所名追加）'!Q773=4,'組織C③（②のG6~P→F6にペースト＋事業所名追加）'!K773,'組織C③（②のG6~P→F6にペースト＋事業所名追加）'!Q773=5,'組織C③（②のG6~P→F6にペースト＋事業所名追加）'!M773)</f>
        <v/>
      </c>
      <c r="E773" s="107" t="str">
        <f t="shared" si="24"/>
        <v/>
      </c>
      <c r="F773" s="37" t="str">
        <f t="shared" si="23"/>
        <v/>
      </c>
      <c r="G773" s="123" t="str" cm="1">
        <f t="array" ref="G773">IF($G$6="","",_xlfn.IFS('組織C③（②のG6~P→F6にペースト＋事業所名追加）'!Q773="","",'組織C③（②のG6~P→F6にペースト＋事業所名追加）'!Q773=1,'組織C③（②のG6~P→F6にペースト＋事業所名追加）'!F773,'組織C③（②のG6~P→F6にペースト＋事業所名追加）'!Q773=2,'組織C③（②のG6~P→F6にペースト＋事業所名追加）'!H773,'組織C③（②のG6~P→F6にペースト＋事業所名追加）'!Q773=3,'組織C③（②のG6~P→F6にペースト＋事業所名追加）'!J773,'組織C③（②のG6~P→F6にペースト＋事業所名追加）'!Q773=4,'組織C③（②のG6~P→F6にペースト＋事業所名追加）'!L773,'組織C③（②のG6~P→F6にペースト＋事業所名追加）'!Q773=5,'組織C③（②のG6~P→F6にペースト＋事業所名追加）'!N773))</f>
        <v/>
      </c>
      <c r="H773" s="123" t="str" cm="1">
        <f t="array" ref="H773">IF($G$6="","",_xlfn.IFS('組織C③（②のG6~P→F6にペースト＋事業所名追加）'!Q773="","",'組織C③（②のG6~P→F6にペースト＋事業所名追加）'!Q773=1,"",'組織C③（②のG6~P→F6にペースト＋事業所名追加）'!Q773=2,'組織C③（②のG6~P→F6にペースト＋事業所名追加）'!F773,'組織C③（②のG6~P→F6にペースト＋事業所名追加）'!Q773=3,'組織C③（②のG6~P→F6にペースト＋事業所名追加）'!H773,'組織C③（②のG6~P→F6にペースト＋事業所名追加）'!Q773=4,'組織C③（②のG6~P→F6にペースト＋事業所名追加）'!J773,'組織C③（②のG6~P→F6にペースト＋事業所名追加）'!Q773=5,'組織C③（②のG6~P→F6にペースト＋事業所名追加）'!L773))</f>
        <v/>
      </c>
      <c r="I773" s="123" t="str">
        <f>IF('組織C③（②のG6~P→F6にペースト＋事業所名追加）'!C773="","",'組織C③（②のG6~P→F6にペースト＋事業所名追加）'!C773)</f>
        <v/>
      </c>
      <c r="J773" s="107"/>
    </row>
    <row r="774" spans="1:10">
      <c r="A774" s="107" t="s">
        <v>1311</v>
      </c>
      <c r="B774" s="134"/>
      <c r="C774" s="136" t="str" cm="1">
        <f t="array" ref="C774">_xlfn.IFS('組織C③（②のG6~P→F6にペースト＋事業所名追加）'!Q774="","",'組織C③（②のG6~P→F6にペースト＋事業所名追加）'!Q774=1,'組織C③（②のG6~P→F6にペースト＋事業所名追加）'!G774,'組織C③（②のG6~P→F6にペースト＋事業所名追加）'!Q774=2,'組織C③（②のG6~P→F6にペースト＋事業所名追加）'!I774,'組織C③（②のG6~P→F6にペースト＋事業所名追加）'!Q774=3,'組織C③（②のG6~P→F6にペースト＋事業所名追加）'!K774,'組織C③（②のG6~P→F6にペースト＋事業所名追加）'!Q774=4,'組織C③（②のG6~P→F6にペースト＋事業所名追加）'!M774,'組織C③（②のG6~P→F6にペースト＋事業所名追加）'!Q774=5,'組織C③（②のG6~P→F6にペースト＋事業所名追加）'!O774)</f>
        <v/>
      </c>
      <c r="D774" s="136" t="str" cm="1">
        <f t="array" ref="D774">_xlfn.IFS('組織C③（②のG6~P→F6にペースト＋事業所名追加）'!Q774="","",'組織C③（②のG6~P→F6にペースト＋事業所名追加）'!Q774=1,"",'組織C③（②のG6~P→F6にペースト＋事業所名追加）'!Q774=2,'組織C③（②のG6~P→F6にペースト＋事業所名追加）'!G774,'組織C③（②のG6~P→F6にペースト＋事業所名追加）'!Q774=3,'組織C③（②のG6~P→F6にペースト＋事業所名追加）'!I774,'組織C③（②のG6~P→F6にペースト＋事業所名追加）'!Q774=4,'組織C③（②のG6~P→F6にペースト＋事業所名追加）'!K774,'組織C③（②のG6~P→F6にペースト＋事業所名追加）'!Q774=5,'組織C③（②のG6~P→F6にペースト＋事業所名追加）'!M774)</f>
        <v/>
      </c>
      <c r="E774" s="107" t="str">
        <f t="shared" si="24"/>
        <v/>
      </c>
      <c r="F774" s="37" t="str">
        <f t="shared" si="23"/>
        <v/>
      </c>
      <c r="G774" s="123" t="str" cm="1">
        <f t="array" ref="G774">IF($G$6="","",_xlfn.IFS('組織C③（②のG6~P→F6にペースト＋事業所名追加）'!Q774="","",'組織C③（②のG6~P→F6にペースト＋事業所名追加）'!Q774=1,'組織C③（②のG6~P→F6にペースト＋事業所名追加）'!F774,'組織C③（②のG6~P→F6にペースト＋事業所名追加）'!Q774=2,'組織C③（②のG6~P→F6にペースト＋事業所名追加）'!H774,'組織C③（②のG6~P→F6にペースト＋事業所名追加）'!Q774=3,'組織C③（②のG6~P→F6にペースト＋事業所名追加）'!J774,'組織C③（②のG6~P→F6にペースト＋事業所名追加）'!Q774=4,'組織C③（②のG6~P→F6にペースト＋事業所名追加）'!L774,'組織C③（②のG6~P→F6にペースト＋事業所名追加）'!Q774=5,'組織C③（②のG6~P→F6にペースト＋事業所名追加）'!N774))</f>
        <v/>
      </c>
      <c r="H774" s="123" t="str" cm="1">
        <f t="array" ref="H774">IF($G$6="","",_xlfn.IFS('組織C③（②のG6~P→F6にペースト＋事業所名追加）'!Q774="","",'組織C③（②のG6~P→F6にペースト＋事業所名追加）'!Q774=1,"",'組織C③（②のG6~P→F6にペースト＋事業所名追加）'!Q774=2,'組織C③（②のG6~P→F6にペースト＋事業所名追加）'!F774,'組織C③（②のG6~P→F6にペースト＋事業所名追加）'!Q774=3,'組織C③（②のG6~P→F6にペースト＋事業所名追加）'!H774,'組織C③（②のG6~P→F6にペースト＋事業所名追加）'!Q774=4,'組織C③（②のG6~P→F6にペースト＋事業所名追加）'!J774,'組織C③（②のG6~P→F6にペースト＋事業所名追加）'!Q774=5,'組織C③（②のG6~P→F6にペースト＋事業所名追加）'!L774))</f>
        <v/>
      </c>
      <c r="I774" s="123" t="str">
        <f>IF('組織C③（②のG6~P→F6にペースト＋事業所名追加）'!C774="","",'組織C③（②のG6~P→F6にペースト＋事業所名追加）'!C774)</f>
        <v/>
      </c>
      <c r="J774" s="107"/>
    </row>
    <row r="775" spans="1:10">
      <c r="A775" s="107" t="s">
        <v>1312</v>
      </c>
      <c r="B775" s="134"/>
      <c r="C775" s="136" t="str" cm="1">
        <f t="array" ref="C775">_xlfn.IFS('組織C③（②のG6~P→F6にペースト＋事業所名追加）'!Q775="","",'組織C③（②のG6~P→F6にペースト＋事業所名追加）'!Q775=1,'組織C③（②のG6~P→F6にペースト＋事業所名追加）'!G775,'組織C③（②のG6~P→F6にペースト＋事業所名追加）'!Q775=2,'組織C③（②のG6~P→F6にペースト＋事業所名追加）'!I775,'組織C③（②のG6~P→F6にペースト＋事業所名追加）'!Q775=3,'組織C③（②のG6~P→F6にペースト＋事業所名追加）'!K775,'組織C③（②のG6~P→F6にペースト＋事業所名追加）'!Q775=4,'組織C③（②のG6~P→F6にペースト＋事業所名追加）'!M775,'組織C③（②のG6~P→F6にペースト＋事業所名追加）'!Q775=5,'組織C③（②のG6~P→F6にペースト＋事業所名追加）'!O775)</f>
        <v/>
      </c>
      <c r="D775" s="136" t="str" cm="1">
        <f t="array" ref="D775">_xlfn.IFS('組織C③（②のG6~P→F6にペースト＋事業所名追加）'!Q775="","",'組織C③（②のG6~P→F6にペースト＋事業所名追加）'!Q775=1,"",'組織C③（②のG6~P→F6にペースト＋事業所名追加）'!Q775=2,'組織C③（②のG6~P→F6にペースト＋事業所名追加）'!G775,'組織C③（②のG6~P→F6にペースト＋事業所名追加）'!Q775=3,'組織C③（②のG6~P→F6にペースト＋事業所名追加）'!I775,'組織C③（②のG6~P→F6にペースト＋事業所名追加）'!Q775=4,'組織C③（②のG6~P→F6にペースト＋事業所名追加）'!K775,'組織C③（②のG6~P→F6にペースト＋事業所名追加）'!Q775=5,'組織C③（②のG6~P→F6にペースト＋事業所名追加）'!M775)</f>
        <v/>
      </c>
      <c r="E775" s="107" t="str">
        <f t="shared" si="24"/>
        <v/>
      </c>
      <c r="F775" s="37" t="str">
        <f t="shared" si="23"/>
        <v/>
      </c>
      <c r="G775" s="123" t="str" cm="1">
        <f t="array" ref="G775">IF($G$6="","",_xlfn.IFS('組織C③（②のG6~P→F6にペースト＋事業所名追加）'!Q775="","",'組織C③（②のG6~P→F6にペースト＋事業所名追加）'!Q775=1,'組織C③（②のG6~P→F6にペースト＋事業所名追加）'!F775,'組織C③（②のG6~P→F6にペースト＋事業所名追加）'!Q775=2,'組織C③（②のG6~P→F6にペースト＋事業所名追加）'!H775,'組織C③（②のG6~P→F6にペースト＋事業所名追加）'!Q775=3,'組織C③（②のG6~P→F6にペースト＋事業所名追加）'!J775,'組織C③（②のG6~P→F6にペースト＋事業所名追加）'!Q775=4,'組織C③（②のG6~P→F6にペースト＋事業所名追加）'!L775,'組織C③（②のG6~P→F6にペースト＋事業所名追加）'!Q775=5,'組織C③（②のG6~P→F6にペースト＋事業所名追加）'!N775))</f>
        <v/>
      </c>
      <c r="H775" s="123" t="str" cm="1">
        <f t="array" ref="H775">IF($G$6="","",_xlfn.IFS('組織C③（②のG6~P→F6にペースト＋事業所名追加）'!Q775="","",'組織C③（②のG6~P→F6にペースト＋事業所名追加）'!Q775=1,"",'組織C③（②のG6~P→F6にペースト＋事業所名追加）'!Q775=2,'組織C③（②のG6~P→F6にペースト＋事業所名追加）'!F775,'組織C③（②のG6~P→F6にペースト＋事業所名追加）'!Q775=3,'組織C③（②のG6~P→F6にペースト＋事業所名追加）'!H775,'組織C③（②のG6~P→F6にペースト＋事業所名追加）'!Q775=4,'組織C③（②のG6~P→F6にペースト＋事業所名追加）'!J775,'組織C③（②のG6~P→F6にペースト＋事業所名追加）'!Q775=5,'組織C③（②のG6~P→F6にペースト＋事業所名追加）'!L775))</f>
        <v/>
      </c>
      <c r="I775" s="123" t="str">
        <f>IF('組織C③（②のG6~P→F6にペースト＋事業所名追加）'!C775="","",'組織C③（②のG6~P→F6にペースト＋事業所名追加）'!C775)</f>
        <v/>
      </c>
      <c r="J775" s="107"/>
    </row>
    <row r="776" spans="1:10">
      <c r="A776" s="107" t="s">
        <v>1313</v>
      </c>
      <c r="B776" s="134"/>
      <c r="C776" s="136" t="str" cm="1">
        <f t="array" ref="C776">_xlfn.IFS('組織C③（②のG6~P→F6にペースト＋事業所名追加）'!Q776="","",'組織C③（②のG6~P→F6にペースト＋事業所名追加）'!Q776=1,'組織C③（②のG6~P→F6にペースト＋事業所名追加）'!G776,'組織C③（②のG6~P→F6にペースト＋事業所名追加）'!Q776=2,'組織C③（②のG6~P→F6にペースト＋事業所名追加）'!I776,'組織C③（②のG6~P→F6にペースト＋事業所名追加）'!Q776=3,'組織C③（②のG6~P→F6にペースト＋事業所名追加）'!K776,'組織C③（②のG6~P→F6にペースト＋事業所名追加）'!Q776=4,'組織C③（②のG6~P→F6にペースト＋事業所名追加）'!M776,'組織C③（②のG6~P→F6にペースト＋事業所名追加）'!Q776=5,'組織C③（②のG6~P→F6にペースト＋事業所名追加）'!O776)</f>
        <v/>
      </c>
      <c r="D776" s="136" t="str" cm="1">
        <f t="array" ref="D776">_xlfn.IFS('組織C③（②のG6~P→F6にペースト＋事業所名追加）'!Q776="","",'組織C③（②のG6~P→F6にペースト＋事業所名追加）'!Q776=1,"",'組織C③（②のG6~P→F6にペースト＋事業所名追加）'!Q776=2,'組織C③（②のG6~P→F6にペースト＋事業所名追加）'!G776,'組織C③（②のG6~P→F6にペースト＋事業所名追加）'!Q776=3,'組織C③（②のG6~P→F6にペースト＋事業所名追加）'!I776,'組織C③（②のG6~P→F6にペースト＋事業所名追加）'!Q776=4,'組織C③（②のG6~P→F6にペースト＋事業所名追加）'!K776,'組織C③（②のG6~P→F6にペースト＋事業所名追加）'!Q776=5,'組織C③（②のG6~P→F6にペースト＋事業所名追加）'!M776)</f>
        <v/>
      </c>
      <c r="E776" s="107" t="str">
        <f t="shared" si="24"/>
        <v/>
      </c>
      <c r="F776" s="37" t="str">
        <f t="shared" si="23"/>
        <v/>
      </c>
      <c r="G776" s="123" t="str" cm="1">
        <f t="array" ref="G776">IF($G$6="","",_xlfn.IFS('組織C③（②のG6~P→F6にペースト＋事業所名追加）'!Q776="","",'組織C③（②のG6~P→F6にペースト＋事業所名追加）'!Q776=1,'組織C③（②のG6~P→F6にペースト＋事業所名追加）'!F776,'組織C③（②のG6~P→F6にペースト＋事業所名追加）'!Q776=2,'組織C③（②のG6~P→F6にペースト＋事業所名追加）'!H776,'組織C③（②のG6~P→F6にペースト＋事業所名追加）'!Q776=3,'組織C③（②のG6~P→F6にペースト＋事業所名追加）'!J776,'組織C③（②のG6~P→F6にペースト＋事業所名追加）'!Q776=4,'組織C③（②のG6~P→F6にペースト＋事業所名追加）'!L776,'組織C③（②のG6~P→F6にペースト＋事業所名追加）'!Q776=5,'組織C③（②のG6~P→F6にペースト＋事業所名追加）'!N776))</f>
        <v/>
      </c>
      <c r="H776" s="123" t="str" cm="1">
        <f t="array" ref="H776">IF($G$6="","",_xlfn.IFS('組織C③（②のG6~P→F6にペースト＋事業所名追加）'!Q776="","",'組織C③（②のG6~P→F6にペースト＋事業所名追加）'!Q776=1,"",'組織C③（②のG6~P→F6にペースト＋事業所名追加）'!Q776=2,'組織C③（②のG6~P→F6にペースト＋事業所名追加）'!F776,'組織C③（②のG6~P→F6にペースト＋事業所名追加）'!Q776=3,'組織C③（②のG6~P→F6にペースト＋事業所名追加）'!H776,'組織C③（②のG6~P→F6にペースト＋事業所名追加）'!Q776=4,'組織C③（②のG6~P→F6にペースト＋事業所名追加）'!J776,'組織C③（②のG6~P→F6にペースト＋事業所名追加）'!Q776=5,'組織C③（②のG6~P→F6にペースト＋事業所名追加）'!L776))</f>
        <v/>
      </c>
      <c r="I776" s="123" t="str">
        <f>IF('組織C③（②のG6~P→F6にペースト＋事業所名追加）'!C776="","",'組織C③（②のG6~P→F6にペースト＋事業所名追加）'!C776)</f>
        <v/>
      </c>
      <c r="J776" s="107"/>
    </row>
    <row r="777" spans="1:10">
      <c r="A777" s="107" t="s">
        <v>1314</v>
      </c>
      <c r="B777" s="134"/>
      <c r="C777" s="136" t="str" cm="1">
        <f t="array" ref="C777">_xlfn.IFS('組織C③（②のG6~P→F6にペースト＋事業所名追加）'!Q777="","",'組織C③（②のG6~P→F6にペースト＋事業所名追加）'!Q777=1,'組織C③（②のG6~P→F6にペースト＋事業所名追加）'!G777,'組織C③（②のG6~P→F6にペースト＋事業所名追加）'!Q777=2,'組織C③（②のG6~P→F6にペースト＋事業所名追加）'!I777,'組織C③（②のG6~P→F6にペースト＋事業所名追加）'!Q777=3,'組織C③（②のG6~P→F6にペースト＋事業所名追加）'!K777,'組織C③（②のG6~P→F6にペースト＋事業所名追加）'!Q777=4,'組織C③（②のG6~P→F6にペースト＋事業所名追加）'!M777,'組織C③（②のG6~P→F6にペースト＋事業所名追加）'!Q777=5,'組織C③（②のG6~P→F6にペースト＋事業所名追加）'!O777)</f>
        <v/>
      </c>
      <c r="D777" s="136" t="str" cm="1">
        <f t="array" ref="D777">_xlfn.IFS('組織C③（②のG6~P→F6にペースト＋事業所名追加）'!Q777="","",'組織C③（②のG6~P→F6にペースト＋事業所名追加）'!Q777=1,"",'組織C③（②のG6~P→F6にペースト＋事業所名追加）'!Q777=2,'組織C③（②のG6~P→F6にペースト＋事業所名追加）'!G777,'組織C③（②のG6~P→F6にペースト＋事業所名追加）'!Q777=3,'組織C③（②のG6~P→F6にペースト＋事業所名追加）'!I777,'組織C③（②のG6~P→F6にペースト＋事業所名追加）'!Q777=4,'組織C③（②のG6~P→F6にペースト＋事業所名追加）'!K777,'組織C③（②のG6~P→F6にペースト＋事業所名追加）'!Q777=5,'組織C③（②のG6~P→F6にペースト＋事業所名追加）'!M777)</f>
        <v/>
      </c>
      <c r="E777" s="107" t="str">
        <f t="shared" si="24"/>
        <v/>
      </c>
      <c r="F777" s="37" t="str">
        <f t="shared" si="23"/>
        <v/>
      </c>
      <c r="G777" s="123" t="str" cm="1">
        <f t="array" ref="G777">IF($G$6="","",_xlfn.IFS('組織C③（②のG6~P→F6にペースト＋事業所名追加）'!Q777="","",'組織C③（②のG6~P→F6にペースト＋事業所名追加）'!Q777=1,'組織C③（②のG6~P→F6にペースト＋事業所名追加）'!F777,'組織C③（②のG6~P→F6にペースト＋事業所名追加）'!Q777=2,'組織C③（②のG6~P→F6にペースト＋事業所名追加）'!H777,'組織C③（②のG6~P→F6にペースト＋事業所名追加）'!Q777=3,'組織C③（②のG6~P→F6にペースト＋事業所名追加）'!J777,'組織C③（②のG6~P→F6にペースト＋事業所名追加）'!Q777=4,'組織C③（②のG6~P→F6にペースト＋事業所名追加）'!L777,'組織C③（②のG6~P→F6にペースト＋事業所名追加）'!Q777=5,'組織C③（②のG6~P→F6にペースト＋事業所名追加）'!N777))</f>
        <v/>
      </c>
      <c r="H777" s="123" t="str" cm="1">
        <f t="array" ref="H777">IF($G$6="","",_xlfn.IFS('組織C③（②のG6~P→F6にペースト＋事業所名追加）'!Q777="","",'組織C③（②のG6~P→F6にペースト＋事業所名追加）'!Q777=1,"",'組織C③（②のG6~P→F6にペースト＋事業所名追加）'!Q777=2,'組織C③（②のG6~P→F6にペースト＋事業所名追加）'!F777,'組織C③（②のG6~P→F6にペースト＋事業所名追加）'!Q777=3,'組織C③（②のG6~P→F6にペースト＋事業所名追加）'!H777,'組織C③（②のG6~P→F6にペースト＋事業所名追加）'!Q777=4,'組織C③（②のG6~P→F6にペースト＋事業所名追加）'!J777,'組織C③（②のG6~P→F6にペースト＋事業所名追加）'!Q777=5,'組織C③（②のG6~P→F6にペースト＋事業所名追加）'!L777))</f>
        <v/>
      </c>
      <c r="I777" s="123" t="str">
        <f>IF('組織C③（②のG6~P→F6にペースト＋事業所名追加）'!C777="","",'組織C③（②のG6~P→F6にペースト＋事業所名追加）'!C777)</f>
        <v/>
      </c>
      <c r="J777" s="107"/>
    </row>
    <row r="778" spans="1:10">
      <c r="A778" s="107" t="s">
        <v>1315</v>
      </c>
      <c r="B778" s="134"/>
      <c r="C778" s="136" t="str" cm="1">
        <f t="array" ref="C778">_xlfn.IFS('組織C③（②のG6~P→F6にペースト＋事業所名追加）'!Q778="","",'組織C③（②のG6~P→F6にペースト＋事業所名追加）'!Q778=1,'組織C③（②のG6~P→F6にペースト＋事業所名追加）'!G778,'組織C③（②のG6~P→F6にペースト＋事業所名追加）'!Q778=2,'組織C③（②のG6~P→F6にペースト＋事業所名追加）'!I778,'組織C③（②のG6~P→F6にペースト＋事業所名追加）'!Q778=3,'組織C③（②のG6~P→F6にペースト＋事業所名追加）'!K778,'組織C③（②のG6~P→F6にペースト＋事業所名追加）'!Q778=4,'組織C③（②のG6~P→F6にペースト＋事業所名追加）'!M778,'組織C③（②のG6~P→F6にペースト＋事業所名追加）'!Q778=5,'組織C③（②のG6~P→F6にペースト＋事業所名追加）'!O778)</f>
        <v/>
      </c>
      <c r="D778" s="136" t="str" cm="1">
        <f t="array" ref="D778">_xlfn.IFS('組織C③（②のG6~P→F6にペースト＋事業所名追加）'!Q778="","",'組織C③（②のG6~P→F6にペースト＋事業所名追加）'!Q778=1,"",'組織C③（②のG6~P→F6にペースト＋事業所名追加）'!Q778=2,'組織C③（②のG6~P→F6にペースト＋事業所名追加）'!G778,'組織C③（②のG6~P→F6にペースト＋事業所名追加）'!Q778=3,'組織C③（②のG6~P→F6にペースト＋事業所名追加）'!I778,'組織C③（②のG6~P→F6にペースト＋事業所名追加）'!Q778=4,'組織C③（②のG6~P→F6にペースト＋事業所名追加）'!K778,'組織C③（②のG6~P→F6にペースト＋事業所名追加）'!Q778=5,'組織C③（②のG6~P→F6にペースト＋事業所名追加）'!M778)</f>
        <v/>
      </c>
      <c r="E778" s="107" t="str">
        <f t="shared" si="24"/>
        <v/>
      </c>
      <c r="F778" s="37" t="str">
        <f t="shared" ref="F778:F805" si="25">IF(C778="","",IF(D778="",1,IF(H778="",(INDEX($A$6:$F$805,MATCH(D778,$C$6:$C$805,0),6))+1,(INDEX($A$6:$H$805,MATCH(H778,$G$6:$G$805,0),6))+1)))</f>
        <v/>
      </c>
      <c r="G778" s="123" t="str" cm="1">
        <f t="array" ref="G778">IF($G$6="","",_xlfn.IFS('組織C③（②のG6~P→F6にペースト＋事業所名追加）'!Q778="","",'組織C③（②のG6~P→F6にペースト＋事業所名追加）'!Q778=1,'組織C③（②のG6~P→F6にペースト＋事業所名追加）'!F778,'組織C③（②のG6~P→F6にペースト＋事業所名追加）'!Q778=2,'組織C③（②のG6~P→F6にペースト＋事業所名追加）'!H778,'組織C③（②のG6~P→F6にペースト＋事業所名追加）'!Q778=3,'組織C③（②のG6~P→F6にペースト＋事業所名追加）'!J778,'組織C③（②のG6~P→F6にペースト＋事業所名追加）'!Q778=4,'組織C③（②のG6~P→F6にペースト＋事業所名追加）'!L778,'組織C③（②のG6~P→F6にペースト＋事業所名追加）'!Q778=5,'組織C③（②のG6~P→F6にペースト＋事業所名追加）'!N778))</f>
        <v/>
      </c>
      <c r="H778" s="123" t="str" cm="1">
        <f t="array" ref="H778">IF($G$6="","",_xlfn.IFS('組織C③（②のG6~P→F6にペースト＋事業所名追加）'!Q778="","",'組織C③（②のG6~P→F6にペースト＋事業所名追加）'!Q778=1,"",'組織C③（②のG6~P→F6にペースト＋事業所名追加）'!Q778=2,'組織C③（②のG6~P→F6にペースト＋事業所名追加）'!F778,'組織C③（②のG6~P→F6にペースト＋事業所名追加）'!Q778=3,'組織C③（②のG6~P→F6にペースト＋事業所名追加）'!H778,'組織C③（②のG6~P→F6にペースト＋事業所名追加）'!Q778=4,'組織C③（②のG6~P→F6にペースト＋事業所名追加）'!J778,'組織C③（②のG6~P→F6にペースト＋事業所名追加）'!Q778=5,'組織C③（②のG6~P→F6にペースト＋事業所名追加）'!L778))</f>
        <v/>
      </c>
      <c r="I778" s="123" t="str">
        <f>IF('組織C③（②のG6~P→F6にペースト＋事業所名追加）'!C778="","",'組織C③（②のG6~P→F6にペースト＋事業所名追加）'!C778)</f>
        <v/>
      </c>
      <c r="J778" s="107"/>
    </row>
    <row r="779" spans="1:10">
      <c r="A779" s="107" t="s">
        <v>1316</v>
      </c>
      <c r="B779" s="134"/>
      <c r="C779" s="136" t="str" cm="1">
        <f t="array" ref="C779">_xlfn.IFS('組織C③（②のG6~P→F6にペースト＋事業所名追加）'!Q779="","",'組織C③（②のG6~P→F6にペースト＋事業所名追加）'!Q779=1,'組織C③（②のG6~P→F6にペースト＋事業所名追加）'!G779,'組織C③（②のG6~P→F6にペースト＋事業所名追加）'!Q779=2,'組織C③（②のG6~P→F6にペースト＋事業所名追加）'!I779,'組織C③（②のG6~P→F6にペースト＋事業所名追加）'!Q779=3,'組織C③（②のG6~P→F6にペースト＋事業所名追加）'!K779,'組織C③（②のG6~P→F6にペースト＋事業所名追加）'!Q779=4,'組織C③（②のG6~P→F6にペースト＋事業所名追加）'!M779,'組織C③（②のG6~P→F6にペースト＋事業所名追加）'!Q779=5,'組織C③（②のG6~P→F6にペースト＋事業所名追加）'!O779)</f>
        <v/>
      </c>
      <c r="D779" s="136" t="str" cm="1">
        <f t="array" ref="D779">_xlfn.IFS('組織C③（②のG6~P→F6にペースト＋事業所名追加）'!Q779="","",'組織C③（②のG6~P→F6にペースト＋事業所名追加）'!Q779=1,"",'組織C③（②のG6~P→F6にペースト＋事業所名追加）'!Q779=2,'組織C③（②のG6~P→F6にペースト＋事業所名追加）'!G779,'組織C③（②のG6~P→F6にペースト＋事業所名追加）'!Q779=3,'組織C③（②のG6~P→F6にペースト＋事業所名追加）'!I779,'組織C③（②のG6~P→F6にペースト＋事業所名追加）'!Q779=4,'組織C③（②のG6~P→F6にペースト＋事業所名追加）'!K779,'組織C③（②のG6~P→F6にペースト＋事業所名追加）'!Q779=5,'組織C③（②のG6~P→F6にペースト＋事業所名追加）'!M779)</f>
        <v/>
      </c>
      <c r="E779" s="107" t="str">
        <f t="shared" ref="E779:E804" si="26">IF(D779="","",IF(H779="",(INDEX($A$6:$C$805,MATCH(D779,$C$6:$C$805,0),1)),(INDEX($A$6:$H$805,MATCH(H779,$G$6:$G$805,0),1))))</f>
        <v/>
      </c>
      <c r="F779" s="37" t="str">
        <f t="shared" si="25"/>
        <v/>
      </c>
      <c r="G779" s="123" t="str" cm="1">
        <f t="array" ref="G779">IF($G$6="","",_xlfn.IFS('組織C③（②のG6~P→F6にペースト＋事業所名追加）'!Q779="","",'組織C③（②のG6~P→F6にペースト＋事業所名追加）'!Q779=1,'組織C③（②のG6~P→F6にペースト＋事業所名追加）'!F779,'組織C③（②のG6~P→F6にペースト＋事業所名追加）'!Q779=2,'組織C③（②のG6~P→F6にペースト＋事業所名追加）'!H779,'組織C③（②のG6~P→F6にペースト＋事業所名追加）'!Q779=3,'組織C③（②のG6~P→F6にペースト＋事業所名追加）'!J779,'組織C③（②のG6~P→F6にペースト＋事業所名追加）'!Q779=4,'組織C③（②のG6~P→F6にペースト＋事業所名追加）'!L779,'組織C③（②のG6~P→F6にペースト＋事業所名追加）'!Q779=5,'組織C③（②のG6~P→F6にペースト＋事業所名追加）'!N779))</f>
        <v/>
      </c>
      <c r="H779" s="123" t="str" cm="1">
        <f t="array" ref="H779">IF($G$6="","",_xlfn.IFS('組織C③（②のG6~P→F6にペースト＋事業所名追加）'!Q779="","",'組織C③（②のG6~P→F6にペースト＋事業所名追加）'!Q779=1,"",'組織C③（②のG6~P→F6にペースト＋事業所名追加）'!Q779=2,'組織C③（②のG6~P→F6にペースト＋事業所名追加）'!F779,'組織C③（②のG6~P→F6にペースト＋事業所名追加）'!Q779=3,'組織C③（②のG6~P→F6にペースト＋事業所名追加）'!H779,'組織C③（②のG6~P→F6にペースト＋事業所名追加）'!Q779=4,'組織C③（②のG6~P→F6にペースト＋事業所名追加）'!J779,'組織C③（②のG6~P→F6にペースト＋事業所名追加）'!Q779=5,'組織C③（②のG6~P→F6にペースト＋事業所名追加）'!L779))</f>
        <v/>
      </c>
      <c r="I779" s="123" t="str">
        <f>IF('組織C③（②のG6~P→F6にペースト＋事業所名追加）'!C779="","",'組織C③（②のG6~P→F6にペースト＋事業所名追加）'!C779)</f>
        <v/>
      </c>
      <c r="J779" s="107"/>
    </row>
    <row r="780" spans="1:10">
      <c r="A780" s="107" t="s">
        <v>1317</v>
      </c>
      <c r="B780" s="134"/>
      <c r="C780" s="136" t="str" cm="1">
        <f t="array" ref="C780">_xlfn.IFS('組織C③（②のG6~P→F6にペースト＋事業所名追加）'!Q780="","",'組織C③（②のG6~P→F6にペースト＋事業所名追加）'!Q780=1,'組織C③（②のG6~P→F6にペースト＋事業所名追加）'!G780,'組織C③（②のG6~P→F6にペースト＋事業所名追加）'!Q780=2,'組織C③（②のG6~P→F6にペースト＋事業所名追加）'!I780,'組織C③（②のG6~P→F6にペースト＋事業所名追加）'!Q780=3,'組織C③（②のG6~P→F6にペースト＋事業所名追加）'!K780,'組織C③（②のG6~P→F6にペースト＋事業所名追加）'!Q780=4,'組織C③（②のG6~P→F6にペースト＋事業所名追加）'!M780,'組織C③（②のG6~P→F6にペースト＋事業所名追加）'!Q780=5,'組織C③（②のG6~P→F6にペースト＋事業所名追加）'!O780)</f>
        <v/>
      </c>
      <c r="D780" s="136" t="str" cm="1">
        <f t="array" ref="D780">_xlfn.IFS('組織C③（②のG6~P→F6にペースト＋事業所名追加）'!Q780="","",'組織C③（②のG6~P→F6にペースト＋事業所名追加）'!Q780=1,"",'組織C③（②のG6~P→F6にペースト＋事業所名追加）'!Q780=2,'組織C③（②のG6~P→F6にペースト＋事業所名追加）'!G780,'組織C③（②のG6~P→F6にペースト＋事業所名追加）'!Q780=3,'組織C③（②のG6~P→F6にペースト＋事業所名追加）'!I780,'組織C③（②のG6~P→F6にペースト＋事業所名追加）'!Q780=4,'組織C③（②のG6~P→F6にペースト＋事業所名追加）'!K780,'組織C③（②のG6~P→F6にペースト＋事業所名追加）'!Q780=5,'組織C③（②のG6~P→F6にペースト＋事業所名追加）'!M780)</f>
        <v/>
      </c>
      <c r="E780" s="107" t="str">
        <f t="shared" si="26"/>
        <v/>
      </c>
      <c r="F780" s="37" t="str">
        <f t="shared" si="25"/>
        <v/>
      </c>
      <c r="G780" s="123" t="str" cm="1">
        <f t="array" ref="G780">IF($G$6="","",_xlfn.IFS('組織C③（②のG6~P→F6にペースト＋事業所名追加）'!Q780="","",'組織C③（②のG6~P→F6にペースト＋事業所名追加）'!Q780=1,'組織C③（②のG6~P→F6にペースト＋事業所名追加）'!F780,'組織C③（②のG6~P→F6にペースト＋事業所名追加）'!Q780=2,'組織C③（②のG6~P→F6にペースト＋事業所名追加）'!H780,'組織C③（②のG6~P→F6にペースト＋事業所名追加）'!Q780=3,'組織C③（②のG6~P→F6にペースト＋事業所名追加）'!J780,'組織C③（②のG6~P→F6にペースト＋事業所名追加）'!Q780=4,'組織C③（②のG6~P→F6にペースト＋事業所名追加）'!L780,'組織C③（②のG6~P→F6にペースト＋事業所名追加）'!Q780=5,'組織C③（②のG6~P→F6にペースト＋事業所名追加）'!N780))</f>
        <v/>
      </c>
      <c r="H780" s="123" t="str" cm="1">
        <f t="array" ref="H780">IF($G$6="","",_xlfn.IFS('組織C③（②のG6~P→F6にペースト＋事業所名追加）'!Q780="","",'組織C③（②のG6~P→F6にペースト＋事業所名追加）'!Q780=1,"",'組織C③（②のG6~P→F6にペースト＋事業所名追加）'!Q780=2,'組織C③（②のG6~P→F6にペースト＋事業所名追加）'!F780,'組織C③（②のG6~P→F6にペースト＋事業所名追加）'!Q780=3,'組織C③（②のG6~P→F6にペースト＋事業所名追加）'!H780,'組織C③（②のG6~P→F6にペースト＋事業所名追加）'!Q780=4,'組織C③（②のG6~P→F6にペースト＋事業所名追加）'!J780,'組織C③（②のG6~P→F6にペースト＋事業所名追加）'!Q780=5,'組織C③（②のG6~P→F6にペースト＋事業所名追加）'!L780))</f>
        <v/>
      </c>
      <c r="I780" s="123" t="str">
        <f>IF('組織C③（②のG6~P→F6にペースト＋事業所名追加）'!C780="","",'組織C③（②のG6~P→F6にペースト＋事業所名追加）'!C780)</f>
        <v/>
      </c>
      <c r="J780" s="107"/>
    </row>
    <row r="781" spans="1:10">
      <c r="A781" s="107" t="s">
        <v>1318</v>
      </c>
      <c r="B781" s="134"/>
      <c r="C781" s="136" t="str" cm="1">
        <f t="array" ref="C781">_xlfn.IFS('組織C③（②のG6~P→F6にペースト＋事業所名追加）'!Q781="","",'組織C③（②のG6~P→F6にペースト＋事業所名追加）'!Q781=1,'組織C③（②のG6~P→F6にペースト＋事業所名追加）'!G781,'組織C③（②のG6~P→F6にペースト＋事業所名追加）'!Q781=2,'組織C③（②のG6~P→F6にペースト＋事業所名追加）'!I781,'組織C③（②のG6~P→F6にペースト＋事業所名追加）'!Q781=3,'組織C③（②のG6~P→F6にペースト＋事業所名追加）'!K781,'組織C③（②のG6~P→F6にペースト＋事業所名追加）'!Q781=4,'組織C③（②のG6~P→F6にペースト＋事業所名追加）'!M781,'組織C③（②のG6~P→F6にペースト＋事業所名追加）'!Q781=5,'組織C③（②のG6~P→F6にペースト＋事業所名追加）'!O781)</f>
        <v/>
      </c>
      <c r="D781" s="136" t="str" cm="1">
        <f t="array" ref="D781">_xlfn.IFS('組織C③（②のG6~P→F6にペースト＋事業所名追加）'!Q781="","",'組織C③（②のG6~P→F6にペースト＋事業所名追加）'!Q781=1,"",'組織C③（②のG6~P→F6にペースト＋事業所名追加）'!Q781=2,'組織C③（②のG6~P→F6にペースト＋事業所名追加）'!G781,'組織C③（②のG6~P→F6にペースト＋事業所名追加）'!Q781=3,'組織C③（②のG6~P→F6にペースト＋事業所名追加）'!I781,'組織C③（②のG6~P→F6にペースト＋事業所名追加）'!Q781=4,'組織C③（②のG6~P→F6にペースト＋事業所名追加）'!K781,'組織C③（②のG6~P→F6にペースト＋事業所名追加）'!Q781=5,'組織C③（②のG6~P→F6にペースト＋事業所名追加）'!M781)</f>
        <v/>
      </c>
      <c r="E781" s="107" t="str">
        <f t="shared" si="26"/>
        <v/>
      </c>
      <c r="F781" s="37" t="str">
        <f t="shared" si="25"/>
        <v/>
      </c>
      <c r="G781" s="123" t="str" cm="1">
        <f t="array" ref="G781">IF($G$6="","",_xlfn.IFS('組織C③（②のG6~P→F6にペースト＋事業所名追加）'!Q781="","",'組織C③（②のG6~P→F6にペースト＋事業所名追加）'!Q781=1,'組織C③（②のG6~P→F6にペースト＋事業所名追加）'!F781,'組織C③（②のG6~P→F6にペースト＋事業所名追加）'!Q781=2,'組織C③（②のG6~P→F6にペースト＋事業所名追加）'!H781,'組織C③（②のG6~P→F6にペースト＋事業所名追加）'!Q781=3,'組織C③（②のG6~P→F6にペースト＋事業所名追加）'!J781,'組織C③（②のG6~P→F6にペースト＋事業所名追加）'!Q781=4,'組織C③（②のG6~P→F6にペースト＋事業所名追加）'!L781,'組織C③（②のG6~P→F6にペースト＋事業所名追加）'!Q781=5,'組織C③（②のG6~P→F6にペースト＋事業所名追加）'!N781))</f>
        <v/>
      </c>
      <c r="H781" s="123" t="str" cm="1">
        <f t="array" ref="H781">IF($G$6="","",_xlfn.IFS('組織C③（②のG6~P→F6にペースト＋事業所名追加）'!Q781="","",'組織C③（②のG6~P→F6にペースト＋事業所名追加）'!Q781=1,"",'組織C③（②のG6~P→F6にペースト＋事業所名追加）'!Q781=2,'組織C③（②のG6~P→F6にペースト＋事業所名追加）'!F781,'組織C③（②のG6~P→F6にペースト＋事業所名追加）'!Q781=3,'組織C③（②のG6~P→F6にペースト＋事業所名追加）'!H781,'組織C③（②のG6~P→F6にペースト＋事業所名追加）'!Q781=4,'組織C③（②のG6~P→F6にペースト＋事業所名追加）'!J781,'組織C③（②のG6~P→F6にペースト＋事業所名追加）'!Q781=5,'組織C③（②のG6~P→F6にペースト＋事業所名追加）'!L781))</f>
        <v/>
      </c>
      <c r="I781" s="123" t="str">
        <f>IF('組織C③（②のG6~P→F6にペースト＋事業所名追加）'!C781="","",'組織C③（②のG6~P→F6にペースト＋事業所名追加）'!C781)</f>
        <v/>
      </c>
      <c r="J781" s="107"/>
    </row>
    <row r="782" spans="1:10">
      <c r="A782" s="107" t="s">
        <v>1319</v>
      </c>
      <c r="B782" s="134"/>
      <c r="C782" s="136" t="str" cm="1">
        <f t="array" ref="C782">_xlfn.IFS('組織C③（②のG6~P→F6にペースト＋事業所名追加）'!Q782="","",'組織C③（②のG6~P→F6にペースト＋事業所名追加）'!Q782=1,'組織C③（②のG6~P→F6にペースト＋事業所名追加）'!G782,'組織C③（②のG6~P→F6にペースト＋事業所名追加）'!Q782=2,'組織C③（②のG6~P→F6にペースト＋事業所名追加）'!I782,'組織C③（②のG6~P→F6にペースト＋事業所名追加）'!Q782=3,'組織C③（②のG6~P→F6にペースト＋事業所名追加）'!K782,'組織C③（②のG6~P→F6にペースト＋事業所名追加）'!Q782=4,'組織C③（②のG6~P→F6にペースト＋事業所名追加）'!M782,'組織C③（②のG6~P→F6にペースト＋事業所名追加）'!Q782=5,'組織C③（②のG6~P→F6にペースト＋事業所名追加）'!O782)</f>
        <v/>
      </c>
      <c r="D782" s="136" t="str" cm="1">
        <f t="array" ref="D782">_xlfn.IFS('組織C③（②のG6~P→F6にペースト＋事業所名追加）'!Q782="","",'組織C③（②のG6~P→F6にペースト＋事業所名追加）'!Q782=1,"",'組織C③（②のG6~P→F6にペースト＋事業所名追加）'!Q782=2,'組織C③（②のG6~P→F6にペースト＋事業所名追加）'!G782,'組織C③（②のG6~P→F6にペースト＋事業所名追加）'!Q782=3,'組織C③（②のG6~P→F6にペースト＋事業所名追加）'!I782,'組織C③（②のG6~P→F6にペースト＋事業所名追加）'!Q782=4,'組織C③（②のG6~P→F6にペースト＋事業所名追加）'!K782,'組織C③（②のG6~P→F6にペースト＋事業所名追加）'!Q782=5,'組織C③（②のG6~P→F6にペースト＋事業所名追加）'!M782)</f>
        <v/>
      </c>
      <c r="E782" s="107" t="str">
        <f t="shared" si="26"/>
        <v/>
      </c>
      <c r="F782" s="37" t="str">
        <f t="shared" si="25"/>
        <v/>
      </c>
      <c r="G782" s="123" t="str" cm="1">
        <f t="array" ref="G782">IF($G$6="","",_xlfn.IFS('組織C③（②のG6~P→F6にペースト＋事業所名追加）'!Q782="","",'組織C③（②のG6~P→F6にペースト＋事業所名追加）'!Q782=1,'組織C③（②のG6~P→F6にペースト＋事業所名追加）'!F782,'組織C③（②のG6~P→F6にペースト＋事業所名追加）'!Q782=2,'組織C③（②のG6~P→F6にペースト＋事業所名追加）'!H782,'組織C③（②のG6~P→F6にペースト＋事業所名追加）'!Q782=3,'組織C③（②のG6~P→F6にペースト＋事業所名追加）'!J782,'組織C③（②のG6~P→F6にペースト＋事業所名追加）'!Q782=4,'組織C③（②のG6~P→F6にペースト＋事業所名追加）'!L782,'組織C③（②のG6~P→F6にペースト＋事業所名追加）'!Q782=5,'組織C③（②のG6~P→F6にペースト＋事業所名追加）'!N782))</f>
        <v/>
      </c>
      <c r="H782" s="123" t="str" cm="1">
        <f t="array" ref="H782">IF($G$6="","",_xlfn.IFS('組織C③（②のG6~P→F6にペースト＋事業所名追加）'!Q782="","",'組織C③（②のG6~P→F6にペースト＋事業所名追加）'!Q782=1,"",'組織C③（②のG6~P→F6にペースト＋事業所名追加）'!Q782=2,'組織C③（②のG6~P→F6にペースト＋事業所名追加）'!F782,'組織C③（②のG6~P→F6にペースト＋事業所名追加）'!Q782=3,'組織C③（②のG6~P→F6にペースト＋事業所名追加）'!H782,'組織C③（②のG6~P→F6にペースト＋事業所名追加）'!Q782=4,'組織C③（②のG6~P→F6にペースト＋事業所名追加）'!J782,'組織C③（②のG6~P→F6にペースト＋事業所名追加）'!Q782=5,'組織C③（②のG6~P→F6にペースト＋事業所名追加）'!L782))</f>
        <v/>
      </c>
      <c r="I782" s="123" t="str">
        <f>IF('組織C③（②のG6~P→F6にペースト＋事業所名追加）'!C782="","",'組織C③（②のG6~P→F6にペースト＋事業所名追加）'!C782)</f>
        <v/>
      </c>
      <c r="J782" s="107"/>
    </row>
    <row r="783" spans="1:10">
      <c r="A783" s="107" t="s">
        <v>1320</v>
      </c>
      <c r="B783" s="134"/>
      <c r="C783" s="136" t="str" cm="1">
        <f t="array" ref="C783">_xlfn.IFS('組織C③（②のG6~P→F6にペースト＋事業所名追加）'!Q783="","",'組織C③（②のG6~P→F6にペースト＋事業所名追加）'!Q783=1,'組織C③（②のG6~P→F6にペースト＋事業所名追加）'!G783,'組織C③（②のG6~P→F6にペースト＋事業所名追加）'!Q783=2,'組織C③（②のG6~P→F6にペースト＋事業所名追加）'!I783,'組織C③（②のG6~P→F6にペースト＋事業所名追加）'!Q783=3,'組織C③（②のG6~P→F6にペースト＋事業所名追加）'!K783,'組織C③（②のG6~P→F6にペースト＋事業所名追加）'!Q783=4,'組織C③（②のG6~P→F6にペースト＋事業所名追加）'!M783,'組織C③（②のG6~P→F6にペースト＋事業所名追加）'!Q783=5,'組織C③（②のG6~P→F6にペースト＋事業所名追加）'!O783)</f>
        <v/>
      </c>
      <c r="D783" s="136" t="str" cm="1">
        <f t="array" ref="D783">_xlfn.IFS('組織C③（②のG6~P→F6にペースト＋事業所名追加）'!Q783="","",'組織C③（②のG6~P→F6にペースト＋事業所名追加）'!Q783=1,"",'組織C③（②のG6~P→F6にペースト＋事業所名追加）'!Q783=2,'組織C③（②のG6~P→F6にペースト＋事業所名追加）'!G783,'組織C③（②のG6~P→F6にペースト＋事業所名追加）'!Q783=3,'組織C③（②のG6~P→F6にペースト＋事業所名追加）'!I783,'組織C③（②のG6~P→F6にペースト＋事業所名追加）'!Q783=4,'組織C③（②のG6~P→F6にペースト＋事業所名追加）'!K783,'組織C③（②のG6~P→F6にペースト＋事業所名追加）'!Q783=5,'組織C③（②のG6~P→F6にペースト＋事業所名追加）'!M783)</f>
        <v/>
      </c>
      <c r="E783" s="107" t="str">
        <f t="shared" si="26"/>
        <v/>
      </c>
      <c r="F783" s="37" t="str">
        <f t="shared" si="25"/>
        <v/>
      </c>
      <c r="G783" s="123" t="str" cm="1">
        <f t="array" ref="G783">IF($G$6="","",_xlfn.IFS('組織C③（②のG6~P→F6にペースト＋事業所名追加）'!Q783="","",'組織C③（②のG6~P→F6にペースト＋事業所名追加）'!Q783=1,'組織C③（②のG6~P→F6にペースト＋事業所名追加）'!F783,'組織C③（②のG6~P→F6にペースト＋事業所名追加）'!Q783=2,'組織C③（②のG6~P→F6にペースト＋事業所名追加）'!H783,'組織C③（②のG6~P→F6にペースト＋事業所名追加）'!Q783=3,'組織C③（②のG6~P→F6にペースト＋事業所名追加）'!J783,'組織C③（②のG6~P→F6にペースト＋事業所名追加）'!Q783=4,'組織C③（②のG6~P→F6にペースト＋事業所名追加）'!L783,'組織C③（②のG6~P→F6にペースト＋事業所名追加）'!Q783=5,'組織C③（②のG6~P→F6にペースト＋事業所名追加）'!N783))</f>
        <v/>
      </c>
      <c r="H783" s="123" t="str" cm="1">
        <f t="array" ref="H783">IF($G$6="","",_xlfn.IFS('組織C③（②のG6~P→F6にペースト＋事業所名追加）'!Q783="","",'組織C③（②のG6~P→F6にペースト＋事業所名追加）'!Q783=1,"",'組織C③（②のG6~P→F6にペースト＋事業所名追加）'!Q783=2,'組織C③（②のG6~P→F6にペースト＋事業所名追加）'!F783,'組織C③（②のG6~P→F6にペースト＋事業所名追加）'!Q783=3,'組織C③（②のG6~P→F6にペースト＋事業所名追加）'!H783,'組織C③（②のG6~P→F6にペースト＋事業所名追加）'!Q783=4,'組織C③（②のG6~P→F6にペースト＋事業所名追加）'!J783,'組織C③（②のG6~P→F6にペースト＋事業所名追加）'!Q783=5,'組織C③（②のG6~P→F6にペースト＋事業所名追加）'!L783))</f>
        <v/>
      </c>
      <c r="I783" s="123" t="str">
        <f>IF('組織C③（②のG6~P→F6にペースト＋事業所名追加）'!C783="","",'組織C③（②のG6~P→F6にペースト＋事業所名追加）'!C783)</f>
        <v/>
      </c>
      <c r="J783" s="107"/>
    </row>
    <row r="784" spans="1:10">
      <c r="A784" s="107" t="s">
        <v>1321</v>
      </c>
      <c r="B784" s="134"/>
      <c r="C784" s="136" t="str" cm="1">
        <f t="array" ref="C784">_xlfn.IFS('組織C③（②のG6~P→F6にペースト＋事業所名追加）'!Q784="","",'組織C③（②のG6~P→F6にペースト＋事業所名追加）'!Q784=1,'組織C③（②のG6~P→F6にペースト＋事業所名追加）'!G784,'組織C③（②のG6~P→F6にペースト＋事業所名追加）'!Q784=2,'組織C③（②のG6~P→F6にペースト＋事業所名追加）'!I784,'組織C③（②のG6~P→F6にペースト＋事業所名追加）'!Q784=3,'組織C③（②のG6~P→F6にペースト＋事業所名追加）'!K784,'組織C③（②のG6~P→F6にペースト＋事業所名追加）'!Q784=4,'組織C③（②のG6~P→F6にペースト＋事業所名追加）'!M784,'組織C③（②のG6~P→F6にペースト＋事業所名追加）'!Q784=5,'組織C③（②のG6~P→F6にペースト＋事業所名追加）'!O784)</f>
        <v/>
      </c>
      <c r="D784" s="136" t="str" cm="1">
        <f t="array" ref="D784">_xlfn.IFS('組織C③（②のG6~P→F6にペースト＋事業所名追加）'!Q784="","",'組織C③（②のG6~P→F6にペースト＋事業所名追加）'!Q784=1,"",'組織C③（②のG6~P→F6にペースト＋事業所名追加）'!Q784=2,'組織C③（②のG6~P→F6にペースト＋事業所名追加）'!G784,'組織C③（②のG6~P→F6にペースト＋事業所名追加）'!Q784=3,'組織C③（②のG6~P→F6にペースト＋事業所名追加）'!I784,'組織C③（②のG6~P→F6にペースト＋事業所名追加）'!Q784=4,'組織C③（②のG6~P→F6にペースト＋事業所名追加）'!K784,'組織C③（②のG6~P→F6にペースト＋事業所名追加）'!Q784=5,'組織C③（②のG6~P→F6にペースト＋事業所名追加）'!M784)</f>
        <v/>
      </c>
      <c r="E784" s="107" t="str">
        <f t="shared" si="26"/>
        <v/>
      </c>
      <c r="F784" s="37" t="str">
        <f t="shared" si="25"/>
        <v/>
      </c>
      <c r="G784" s="123" t="str" cm="1">
        <f t="array" ref="G784">IF($G$6="","",_xlfn.IFS('組織C③（②のG6~P→F6にペースト＋事業所名追加）'!Q784="","",'組織C③（②のG6~P→F6にペースト＋事業所名追加）'!Q784=1,'組織C③（②のG6~P→F6にペースト＋事業所名追加）'!F784,'組織C③（②のG6~P→F6にペースト＋事業所名追加）'!Q784=2,'組織C③（②のG6~P→F6にペースト＋事業所名追加）'!H784,'組織C③（②のG6~P→F6にペースト＋事業所名追加）'!Q784=3,'組織C③（②のG6~P→F6にペースト＋事業所名追加）'!J784,'組織C③（②のG6~P→F6にペースト＋事業所名追加）'!Q784=4,'組織C③（②のG6~P→F6にペースト＋事業所名追加）'!L784,'組織C③（②のG6~P→F6にペースト＋事業所名追加）'!Q784=5,'組織C③（②のG6~P→F6にペースト＋事業所名追加）'!N784))</f>
        <v/>
      </c>
      <c r="H784" s="123" t="str" cm="1">
        <f t="array" ref="H784">IF($G$6="","",_xlfn.IFS('組織C③（②のG6~P→F6にペースト＋事業所名追加）'!Q784="","",'組織C③（②のG6~P→F6にペースト＋事業所名追加）'!Q784=1,"",'組織C③（②のG6~P→F6にペースト＋事業所名追加）'!Q784=2,'組織C③（②のG6~P→F6にペースト＋事業所名追加）'!F784,'組織C③（②のG6~P→F6にペースト＋事業所名追加）'!Q784=3,'組織C③（②のG6~P→F6にペースト＋事業所名追加）'!H784,'組織C③（②のG6~P→F6にペースト＋事業所名追加）'!Q784=4,'組織C③（②のG6~P→F6にペースト＋事業所名追加）'!J784,'組織C③（②のG6~P→F6にペースト＋事業所名追加）'!Q784=5,'組織C③（②のG6~P→F6にペースト＋事業所名追加）'!L784))</f>
        <v/>
      </c>
      <c r="I784" s="123" t="str">
        <f>IF('組織C③（②のG6~P→F6にペースト＋事業所名追加）'!C784="","",'組織C③（②のG6~P→F6にペースト＋事業所名追加）'!C784)</f>
        <v/>
      </c>
      <c r="J784" s="107"/>
    </row>
    <row r="785" spans="1:10">
      <c r="A785" s="107" t="s">
        <v>1322</v>
      </c>
      <c r="B785" s="134"/>
      <c r="C785" s="136" t="str" cm="1">
        <f t="array" ref="C785">_xlfn.IFS('組織C③（②のG6~P→F6にペースト＋事業所名追加）'!Q785="","",'組織C③（②のG6~P→F6にペースト＋事業所名追加）'!Q785=1,'組織C③（②のG6~P→F6にペースト＋事業所名追加）'!G785,'組織C③（②のG6~P→F6にペースト＋事業所名追加）'!Q785=2,'組織C③（②のG6~P→F6にペースト＋事業所名追加）'!I785,'組織C③（②のG6~P→F6にペースト＋事業所名追加）'!Q785=3,'組織C③（②のG6~P→F6にペースト＋事業所名追加）'!K785,'組織C③（②のG6~P→F6にペースト＋事業所名追加）'!Q785=4,'組織C③（②のG6~P→F6にペースト＋事業所名追加）'!M785,'組織C③（②のG6~P→F6にペースト＋事業所名追加）'!Q785=5,'組織C③（②のG6~P→F6にペースト＋事業所名追加）'!O785)</f>
        <v/>
      </c>
      <c r="D785" s="136" t="str" cm="1">
        <f t="array" ref="D785">_xlfn.IFS('組織C③（②のG6~P→F6にペースト＋事業所名追加）'!Q785="","",'組織C③（②のG6~P→F6にペースト＋事業所名追加）'!Q785=1,"",'組織C③（②のG6~P→F6にペースト＋事業所名追加）'!Q785=2,'組織C③（②のG6~P→F6にペースト＋事業所名追加）'!G785,'組織C③（②のG6~P→F6にペースト＋事業所名追加）'!Q785=3,'組織C③（②のG6~P→F6にペースト＋事業所名追加）'!I785,'組織C③（②のG6~P→F6にペースト＋事業所名追加）'!Q785=4,'組織C③（②のG6~P→F6にペースト＋事業所名追加）'!K785,'組織C③（②のG6~P→F6にペースト＋事業所名追加）'!Q785=5,'組織C③（②のG6~P→F6にペースト＋事業所名追加）'!M785)</f>
        <v/>
      </c>
      <c r="E785" s="107" t="str">
        <f t="shared" si="26"/>
        <v/>
      </c>
      <c r="F785" s="37" t="str">
        <f t="shared" si="25"/>
        <v/>
      </c>
      <c r="G785" s="123" t="str" cm="1">
        <f t="array" ref="G785">IF($G$6="","",_xlfn.IFS('組織C③（②のG6~P→F6にペースト＋事業所名追加）'!Q785="","",'組織C③（②のG6~P→F6にペースト＋事業所名追加）'!Q785=1,'組織C③（②のG6~P→F6にペースト＋事業所名追加）'!F785,'組織C③（②のG6~P→F6にペースト＋事業所名追加）'!Q785=2,'組織C③（②のG6~P→F6にペースト＋事業所名追加）'!H785,'組織C③（②のG6~P→F6にペースト＋事業所名追加）'!Q785=3,'組織C③（②のG6~P→F6にペースト＋事業所名追加）'!J785,'組織C③（②のG6~P→F6にペースト＋事業所名追加）'!Q785=4,'組織C③（②のG6~P→F6にペースト＋事業所名追加）'!L785,'組織C③（②のG6~P→F6にペースト＋事業所名追加）'!Q785=5,'組織C③（②のG6~P→F6にペースト＋事業所名追加）'!N785))</f>
        <v/>
      </c>
      <c r="H785" s="123" t="str" cm="1">
        <f t="array" ref="H785">IF($G$6="","",_xlfn.IFS('組織C③（②のG6~P→F6にペースト＋事業所名追加）'!Q785="","",'組織C③（②のG6~P→F6にペースト＋事業所名追加）'!Q785=1,"",'組織C③（②のG6~P→F6にペースト＋事業所名追加）'!Q785=2,'組織C③（②のG6~P→F6にペースト＋事業所名追加）'!F785,'組織C③（②のG6~P→F6にペースト＋事業所名追加）'!Q785=3,'組織C③（②のG6~P→F6にペースト＋事業所名追加）'!H785,'組織C③（②のG6~P→F6にペースト＋事業所名追加）'!Q785=4,'組織C③（②のG6~P→F6にペースト＋事業所名追加）'!J785,'組織C③（②のG6~P→F6にペースト＋事業所名追加）'!Q785=5,'組織C③（②のG6~P→F6にペースト＋事業所名追加）'!L785))</f>
        <v/>
      </c>
      <c r="I785" s="123" t="str">
        <f>IF('組織C③（②のG6~P→F6にペースト＋事業所名追加）'!C785="","",'組織C③（②のG6~P→F6にペースト＋事業所名追加）'!C785)</f>
        <v/>
      </c>
      <c r="J785" s="107"/>
    </row>
    <row r="786" spans="1:10">
      <c r="A786" s="107" t="s">
        <v>1323</v>
      </c>
      <c r="B786" s="134"/>
      <c r="C786" s="136" t="str" cm="1">
        <f t="array" ref="C786">_xlfn.IFS('組織C③（②のG6~P→F6にペースト＋事業所名追加）'!Q786="","",'組織C③（②のG6~P→F6にペースト＋事業所名追加）'!Q786=1,'組織C③（②のG6~P→F6にペースト＋事業所名追加）'!G786,'組織C③（②のG6~P→F6にペースト＋事業所名追加）'!Q786=2,'組織C③（②のG6~P→F6にペースト＋事業所名追加）'!I786,'組織C③（②のG6~P→F6にペースト＋事業所名追加）'!Q786=3,'組織C③（②のG6~P→F6にペースト＋事業所名追加）'!K786,'組織C③（②のG6~P→F6にペースト＋事業所名追加）'!Q786=4,'組織C③（②のG6~P→F6にペースト＋事業所名追加）'!M786,'組織C③（②のG6~P→F6にペースト＋事業所名追加）'!Q786=5,'組織C③（②のG6~P→F6にペースト＋事業所名追加）'!O786)</f>
        <v/>
      </c>
      <c r="D786" s="136" t="str" cm="1">
        <f t="array" ref="D786">_xlfn.IFS('組織C③（②のG6~P→F6にペースト＋事業所名追加）'!Q786="","",'組織C③（②のG6~P→F6にペースト＋事業所名追加）'!Q786=1,"",'組織C③（②のG6~P→F6にペースト＋事業所名追加）'!Q786=2,'組織C③（②のG6~P→F6にペースト＋事業所名追加）'!G786,'組織C③（②のG6~P→F6にペースト＋事業所名追加）'!Q786=3,'組織C③（②のG6~P→F6にペースト＋事業所名追加）'!I786,'組織C③（②のG6~P→F6にペースト＋事業所名追加）'!Q786=4,'組織C③（②のG6~P→F6にペースト＋事業所名追加）'!K786,'組織C③（②のG6~P→F6にペースト＋事業所名追加）'!Q786=5,'組織C③（②のG6~P→F6にペースト＋事業所名追加）'!M786)</f>
        <v/>
      </c>
      <c r="E786" s="107" t="str">
        <f t="shared" si="26"/>
        <v/>
      </c>
      <c r="F786" s="37" t="str">
        <f t="shared" si="25"/>
        <v/>
      </c>
      <c r="G786" s="123" t="str" cm="1">
        <f t="array" ref="G786">IF($G$6="","",_xlfn.IFS('組織C③（②のG6~P→F6にペースト＋事業所名追加）'!Q786="","",'組織C③（②のG6~P→F6にペースト＋事業所名追加）'!Q786=1,'組織C③（②のG6~P→F6にペースト＋事業所名追加）'!F786,'組織C③（②のG6~P→F6にペースト＋事業所名追加）'!Q786=2,'組織C③（②のG6~P→F6にペースト＋事業所名追加）'!H786,'組織C③（②のG6~P→F6にペースト＋事業所名追加）'!Q786=3,'組織C③（②のG6~P→F6にペースト＋事業所名追加）'!J786,'組織C③（②のG6~P→F6にペースト＋事業所名追加）'!Q786=4,'組織C③（②のG6~P→F6にペースト＋事業所名追加）'!L786,'組織C③（②のG6~P→F6にペースト＋事業所名追加）'!Q786=5,'組織C③（②のG6~P→F6にペースト＋事業所名追加）'!N786))</f>
        <v/>
      </c>
      <c r="H786" s="123" t="str" cm="1">
        <f t="array" ref="H786">IF($G$6="","",_xlfn.IFS('組織C③（②のG6~P→F6にペースト＋事業所名追加）'!Q786="","",'組織C③（②のG6~P→F6にペースト＋事業所名追加）'!Q786=1,"",'組織C③（②のG6~P→F6にペースト＋事業所名追加）'!Q786=2,'組織C③（②のG6~P→F6にペースト＋事業所名追加）'!F786,'組織C③（②のG6~P→F6にペースト＋事業所名追加）'!Q786=3,'組織C③（②のG6~P→F6にペースト＋事業所名追加）'!H786,'組織C③（②のG6~P→F6にペースト＋事業所名追加）'!Q786=4,'組織C③（②のG6~P→F6にペースト＋事業所名追加）'!J786,'組織C③（②のG6~P→F6にペースト＋事業所名追加）'!Q786=5,'組織C③（②のG6~P→F6にペースト＋事業所名追加）'!L786))</f>
        <v/>
      </c>
      <c r="I786" s="123" t="str">
        <f>IF('組織C③（②のG6~P→F6にペースト＋事業所名追加）'!C786="","",'組織C③（②のG6~P→F6にペースト＋事業所名追加）'!C786)</f>
        <v/>
      </c>
      <c r="J786" s="107"/>
    </row>
    <row r="787" spans="1:10">
      <c r="A787" s="107" t="s">
        <v>1324</v>
      </c>
      <c r="B787" s="134"/>
      <c r="C787" s="136" t="str" cm="1">
        <f t="array" ref="C787">_xlfn.IFS('組織C③（②のG6~P→F6にペースト＋事業所名追加）'!Q787="","",'組織C③（②のG6~P→F6にペースト＋事業所名追加）'!Q787=1,'組織C③（②のG6~P→F6にペースト＋事業所名追加）'!G787,'組織C③（②のG6~P→F6にペースト＋事業所名追加）'!Q787=2,'組織C③（②のG6~P→F6にペースト＋事業所名追加）'!I787,'組織C③（②のG6~P→F6にペースト＋事業所名追加）'!Q787=3,'組織C③（②のG6~P→F6にペースト＋事業所名追加）'!K787,'組織C③（②のG6~P→F6にペースト＋事業所名追加）'!Q787=4,'組織C③（②のG6~P→F6にペースト＋事業所名追加）'!M787,'組織C③（②のG6~P→F6にペースト＋事業所名追加）'!Q787=5,'組織C③（②のG6~P→F6にペースト＋事業所名追加）'!O787)</f>
        <v/>
      </c>
      <c r="D787" s="136" t="str" cm="1">
        <f t="array" ref="D787">_xlfn.IFS('組織C③（②のG6~P→F6にペースト＋事業所名追加）'!Q787="","",'組織C③（②のG6~P→F6にペースト＋事業所名追加）'!Q787=1,"",'組織C③（②のG6~P→F6にペースト＋事業所名追加）'!Q787=2,'組織C③（②のG6~P→F6にペースト＋事業所名追加）'!G787,'組織C③（②のG6~P→F6にペースト＋事業所名追加）'!Q787=3,'組織C③（②のG6~P→F6にペースト＋事業所名追加）'!I787,'組織C③（②のG6~P→F6にペースト＋事業所名追加）'!Q787=4,'組織C③（②のG6~P→F6にペースト＋事業所名追加）'!K787,'組織C③（②のG6~P→F6にペースト＋事業所名追加）'!Q787=5,'組織C③（②のG6~P→F6にペースト＋事業所名追加）'!M787)</f>
        <v/>
      </c>
      <c r="E787" s="107" t="str">
        <f t="shared" si="26"/>
        <v/>
      </c>
      <c r="F787" s="37" t="str">
        <f t="shared" si="25"/>
        <v/>
      </c>
      <c r="G787" s="123" t="str" cm="1">
        <f t="array" ref="G787">IF($G$6="","",_xlfn.IFS('組織C③（②のG6~P→F6にペースト＋事業所名追加）'!Q787="","",'組織C③（②のG6~P→F6にペースト＋事業所名追加）'!Q787=1,'組織C③（②のG6~P→F6にペースト＋事業所名追加）'!F787,'組織C③（②のG6~P→F6にペースト＋事業所名追加）'!Q787=2,'組織C③（②のG6~P→F6にペースト＋事業所名追加）'!H787,'組織C③（②のG6~P→F6にペースト＋事業所名追加）'!Q787=3,'組織C③（②のG6~P→F6にペースト＋事業所名追加）'!J787,'組織C③（②のG6~P→F6にペースト＋事業所名追加）'!Q787=4,'組織C③（②のG6~P→F6にペースト＋事業所名追加）'!L787,'組織C③（②のG6~P→F6にペースト＋事業所名追加）'!Q787=5,'組織C③（②のG6~P→F6にペースト＋事業所名追加）'!N787))</f>
        <v/>
      </c>
      <c r="H787" s="123" t="str" cm="1">
        <f t="array" ref="H787">IF($G$6="","",_xlfn.IFS('組織C③（②のG6~P→F6にペースト＋事業所名追加）'!Q787="","",'組織C③（②のG6~P→F6にペースト＋事業所名追加）'!Q787=1,"",'組織C③（②のG6~P→F6にペースト＋事業所名追加）'!Q787=2,'組織C③（②のG6~P→F6にペースト＋事業所名追加）'!F787,'組織C③（②のG6~P→F6にペースト＋事業所名追加）'!Q787=3,'組織C③（②のG6~P→F6にペースト＋事業所名追加）'!H787,'組織C③（②のG6~P→F6にペースト＋事業所名追加）'!Q787=4,'組織C③（②のG6~P→F6にペースト＋事業所名追加）'!J787,'組織C③（②のG6~P→F6にペースト＋事業所名追加）'!Q787=5,'組織C③（②のG6~P→F6にペースト＋事業所名追加）'!L787))</f>
        <v/>
      </c>
      <c r="I787" s="123" t="str">
        <f>IF('組織C③（②のG6~P→F6にペースト＋事業所名追加）'!C787="","",'組織C③（②のG6~P→F6にペースト＋事業所名追加）'!C787)</f>
        <v/>
      </c>
      <c r="J787" s="107"/>
    </row>
    <row r="788" spans="1:10">
      <c r="A788" s="107" t="s">
        <v>1325</v>
      </c>
      <c r="B788" s="134"/>
      <c r="C788" s="136" t="str" cm="1">
        <f t="array" ref="C788">_xlfn.IFS('組織C③（②のG6~P→F6にペースト＋事業所名追加）'!Q788="","",'組織C③（②のG6~P→F6にペースト＋事業所名追加）'!Q788=1,'組織C③（②のG6~P→F6にペースト＋事業所名追加）'!G788,'組織C③（②のG6~P→F6にペースト＋事業所名追加）'!Q788=2,'組織C③（②のG6~P→F6にペースト＋事業所名追加）'!I788,'組織C③（②のG6~P→F6にペースト＋事業所名追加）'!Q788=3,'組織C③（②のG6~P→F6にペースト＋事業所名追加）'!K788,'組織C③（②のG6~P→F6にペースト＋事業所名追加）'!Q788=4,'組織C③（②のG6~P→F6にペースト＋事業所名追加）'!M788,'組織C③（②のG6~P→F6にペースト＋事業所名追加）'!Q788=5,'組織C③（②のG6~P→F6にペースト＋事業所名追加）'!O788)</f>
        <v/>
      </c>
      <c r="D788" s="136" t="str" cm="1">
        <f t="array" ref="D788">_xlfn.IFS('組織C③（②のG6~P→F6にペースト＋事業所名追加）'!Q788="","",'組織C③（②のG6~P→F6にペースト＋事業所名追加）'!Q788=1,"",'組織C③（②のG6~P→F6にペースト＋事業所名追加）'!Q788=2,'組織C③（②のG6~P→F6にペースト＋事業所名追加）'!G788,'組織C③（②のG6~P→F6にペースト＋事業所名追加）'!Q788=3,'組織C③（②のG6~P→F6にペースト＋事業所名追加）'!I788,'組織C③（②のG6~P→F6にペースト＋事業所名追加）'!Q788=4,'組織C③（②のG6~P→F6にペースト＋事業所名追加）'!K788,'組織C③（②のG6~P→F6にペースト＋事業所名追加）'!Q788=5,'組織C③（②のG6~P→F6にペースト＋事業所名追加）'!M788)</f>
        <v/>
      </c>
      <c r="E788" s="107" t="str">
        <f t="shared" si="26"/>
        <v/>
      </c>
      <c r="F788" s="37" t="str">
        <f t="shared" si="25"/>
        <v/>
      </c>
      <c r="G788" s="123" t="str" cm="1">
        <f t="array" ref="G788">IF($G$6="","",_xlfn.IFS('組織C③（②のG6~P→F6にペースト＋事業所名追加）'!Q788="","",'組織C③（②のG6~P→F6にペースト＋事業所名追加）'!Q788=1,'組織C③（②のG6~P→F6にペースト＋事業所名追加）'!F788,'組織C③（②のG6~P→F6にペースト＋事業所名追加）'!Q788=2,'組織C③（②のG6~P→F6にペースト＋事業所名追加）'!H788,'組織C③（②のG6~P→F6にペースト＋事業所名追加）'!Q788=3,'組織C③（②のG6~P→F6にペースト＋事業所名追加）'!J788,'組織C③（②のG6~P→F6にペースト＋事業所名追加）'!Q788=4,'組織C③（②のG6~P→F6にペースト＋事業所名追加）'!L788,'組織C③（②のG6~P→F6にペースト＋事業所名追加）'!Q788=5,'組織C③（②のG6~P→F6にペースト＋事業所名追加）'!N788))</f>
        <v/>
      </c>
      <c r="H788" s="123" t="str" cm="1">
        <f t="array" ref="H788">IF($G$6="","",_xlfn.IFS('組織C③（②のG6~P→F6にペースト＋事業所名追加）'!Q788="","",'組織C③（②のG6~P→F6にペースト＋事業所名追加）'!Q788=1,"",'組織C③（②のG6~P→F6にペースト＋事業所名追加）'!Q788=2,'組織C③（②のG6~P→F6にペースト＋事業所名追加）'!F788,'組織C③（②のG6~P→F6にペースト＋事業所名追加）'!Q788=3,'組織C③（②のG6~P→F6にペースト＋事業所名追加）'!H788,'組織C③（②のG6~P→F6にペースト＋事業所名追加）'!Q788=4,'組織C③（②のG6~P→F6にペースト＋事業所名追加）'!J788,'組織C③（②のG6~P→F6にペースト＋事業所名追加）'!Q788=5,'組織C③（②のG6~P→F6にペースト＋事業所名追加）'!L788))</f>
        <v/>
      </c>
      <c r="I788" s="123" t="str">
        <f>IF('組織C③（②のG6~P→F6にペースト＋事業所名追加）'!C788="","",'組織C③（②のG6~P→F6にペースト＋事業所名追加）'!C788)</f>
        <v/>
      </c>
      <c r="J788" s="107"/>
    </row>
    <row r="789" spans="1:10">
      <c r="A789" s="107" t="s">
        <v>1326</v>
      </c>
      <c r="B789" s="134"/>
      <c r="C789" s="136" t="str" cm="1">
        <f t="array" ref="C789">_xlfn.IFS('組織C③（②のG6~P→F6にペースト＋事業所名追加）'!Q789="","",'組織C③（②のG6~P→F6にペースト＋事業所名追加）'!Q789=1,'組織C③（②のG6~P→F6にペースト＋事業所名追加）'!G789,'組織C③（②のG6~P→F6にペースト＋事業所名追加）'!Q789=2,'組織C③（②のG6~P→F6にペースト＋事業所名追加）'!I789,'組織C③（②のG6~P→F6にペースト＋事業所名追加）'!Q789=3,'組織C③（②のG6~P→F6にペースト＋事業所名追加）'!K789,'組織C③（②のG6~P→F6にペースト＋事業所名追加）'!Q789=4,'組織C③（②のG6~P→F6にペースト＋事業所名追加）'!M789,'組織C③（②のG6~P→F6にペースト＋事業所名追加）'!Q789=5,'組織C③（②のG6~P→F6にペースト＋事業所名追加）'!O789)</f>
        <v/>
      </c>
      <c r="D789" s="136" t="str" cm="1">
        <f t="array" ref="D789">_xlfn.IFS('組織C③（②のG6~P→F6にペースト＋事業所名追加）'!Q789="","",'組織C③（②のG6~P→F6にペースト＋事業所名追加）'!Q789=1,"",'組織C③（②のG6~P→F6にペースト＋事業所名追加）'!Q789=2,'組織C③（②のG6~P→F6にペースト＋事業所名追加）'!G789,'組織C③（②のG6~P→F6にペースト＋事業所名追加）'!Q789=3,'組織C③（②のG6~P→F6にペースト＋事業所名追加）'!I789,'組織C③（②のG6~P→F6にペースト＋事業所名追加）'!Q789=4,'組織C③（②のG6~P→F6にペースト＋事業所名追加）'!K789,'組織C③（②のG6~P→F6にペースト＋事業所名追加）'!Q789=5,'組織C③（②のG6~P→F6にペースト＋事業所名追加）'!M789)</f>
        <v/>
      </c>
      <c r="E789" s="107" t="str">
        <f t="shared" si="26"/>
        <v/>
      </c>
      <c r="F789" s="37" t="str">
        <f t="shared" si="25"/>
        <v/>
      </c>
      <c r="G789" s="123" t="str" cm="1">
        <f t="array" ref="G789">IF($G$6="","",_xlfn.IFS('組織C③（②のG6~P→F6にペースト＋事業所名追加）'!Q789="","",'組織C③（②のG6~P→F6にペースト＋事業所名追加）'!Q789=1,'組織C③（②のG6~P→F6にペースト＋事業所名追加）'!F789,'組織C③（②のG6~P→F6にペースト＋事業所名追加）'!Q789=2,'組織C③（②のG6~P→F6にペースト＋事業所名追加）'!H789,'組織C③（②のG6~P→F6にペースト＋事業所名追加）'!Q789=3,'組織C③（②のG6~P→F6にペースト＋事業所名追加）'!J789,'組織C③（②のG6~P→F6にペースト＋事業所名追加）'!Q789=4,'組織C③（②のG6~P→F6にペースト＋事業所名追加）'!L789,'組織C③（②のG6~P→F6にペースト＋事業所名追加）'!Q789=5,'組織C③（②のG6~P→F6にペースト＋事業所名追加）'!N789))</f>
        <v/>
      </c>
      <c r="H789" s="123" t="str" cm="1">
        <f t="array" ref="H789">IF($G$6="","",_xlfn.IFS('組織C③（②のG6~P→F6にペースト＋事業所名追加）'!Q789="","",'組織C③（②のG6~P→F6にペースト＋事業所名追加）'!Q789=1,"",'組織C③（②のG6~P→F6にペースト＋事業所名追加）'!Q789=2,'組織C③（②のG6~P→F6にペースト＋事業所名追加）'!F789,'組織C③（②のG6~P→F6にペースト＋事業所名追加）'!Q789=3,'組織C③（②のG6~P→F6にペースト＋事業所名追加）'!H789,'組織C③（②のG6~P→F6にペースト＋事業所名追加）'!Q789=4,'組織C③（②のG6~P→F6にペースト＋事業所名追加）'!J789,'組織C③（②のG6~P→F6にペースト＋事業所名追加）'!Q789=5,'組織C③（②のG6~P→F6にペースト＋事業所名追加）'!L789))</f>
        <v/>
      </c>
      <c r="I789" s="123" t="str">
        <f>IF('組織C③（②のG6~P→F6にペースト＋事業所名追加）'!C789="","",'組織C③（②のG6~P→F6にペースト＋事業所名追加）'!C789)</f>
        <v/>
      </c>
      <c r="J789" s="107"/>
    </row>
    <row r="790" spans="1:10">
      <c r="A790" s="107" t="s">
        <v>1327</v>
      </c>
      <c r="B790" s="134"/>
      <c r="C790" s="136" t="str" cm="1">
        <f t="array" ref="C790">_xlfn.IFS('組織C③（②のG6~P→F6にペースト＋事業所名追加）'!Q790="","",'組織C③（②のG6~P→F6にペースト＋事業所名追加）'!Q790=1,'組織C③（②のG6~P→F6にペースト＋事業所名追加）'!G790,'組織C③（②のG6~P→F6にペースト＋事業所名追加）'!Q790=2,'組織C③（②のG6~P→F6にペースト＋事業所名追加）'!I790,'組織C③（②のG6~P→F6にペースト＋事業所名追加）'!Q790=3,'組織C③（②のG6~P→F6にペースト＋事業所名追加）'!K790,'組織C③（②のG6~P→F6にペースト＋事業所名追加）'!Q790=4,'組織C③（②のG6~P→F6にペースト＋事業所名追加）'!M790,'組織C③（②のG6~P→F6にペースト＋事業所名追加）'!Q790=5,'組織C③（②のG6~P→F6にペースト＋事業所名追加）'!O790)</f>
        <v/>
      </c>
      <c r="D790" s="136" t="str" cm="1">
        <f t="array" ref="D790">_xlfn.IFS('組織C③（②のG6~P→F6にペースト＋事業所名追加）'!Q790="","",'組織C③（②のG6~P→F6にペースト＋事業所名追加）'!Q790=1,"",'組織C③（②のG6~P→F6にペースト＋事業所名追加）'!Q790=2,'組織C③（②のG6~P→F6にペースト＋事業所名追加）'!G790,'組織C③（②のG6~P→F6にペースト＋事業所名追加）'!Q790=3,'組織C③（②のG6~P→F6にペースト＋事業所名追加）'!I790,'組織C③（②のG6~P→F6にペースト＋事業所名追加）'!Q790=4,'組織C③（②のG6~P→F6にペースト＋事業所名追加）'!K790,'組織C③（②のG6~P→F6にペースト＋事業所名追加）'!Q790=5,'組織C③（②のG6~P→F6にペースト＋事業所名追加）'!M790)</f>
        <v/>
      </c>
      <c r="E790" s="107" t="str">
        <f t="shared" si="26"/>
        <v/>
      </c>
      <c r="F790" s="37" t="str">
        <f t="shared" si="25"/>
        <v/>
      </c>
      <c r="G790" s="123" t="str" cm="1">
        <f t="array" ref="G790">IF($G$6="","",_xlfn.IFS('組織C③（②のG6~P→F6にペースト＋事業所名追加）'!Q790="","",'組織C③（②のG6~P→F6にペースト＋事業所名追加）'!Q790=1,'組織C③（②のG6~P→F6にペースト＋事業所名追加）'!F790,'組織C③（②のG6~P→F6にペースト＋事業所名追加）'!Q790=2,'組織C③（②のG6~P→F6にペースト＋事業所名追加）'!H790,'組織C③（②のG6~P→F6にペースト＋事業所名追加）'!Q790=3,'組織C③（②のG6~P→F6にペースト＋事業所名追加）'!J790,'組織C③（②のG6~P→F6にペースト＋事業所名追加）'!Q790=4,'組織C③（②のG6~P→F6にペースト＋事業所名追加）'!L790,'組織C③（②のG6~P→F6にペースト＋事業所名追加）'!Q790=5,'組織C③（②のG6~P→F6にペースト＋事業所名追加）'!N790))</f>
        <v/>
      </c>
      <c r="H790" s="123" t="str" cm="1">
        <f t="array" ref="H790">IF($G$6="","",_xlfn.IFS('組織C③（②のG6~P→F6にペースト＋事業所名追加）'!Q790="","",'組織C③（②のG6~P→F6にペースト＋事業所名追加）'!Q790=1,"",'組織C③（②のG6~P→F6にペースト＋事業所名追加）'!Q790=2,'組織C③（②のG6~P→F6にペースト＋事業所名追加）'!F790,'組織C③（②のG6~P→F6にペースト＋事業所名追加）'!Q790=3,'組織C③（②のG6~P→F6にペースト＋事業所名追加）'!H790,'組織C③（②のG6~P→F6にペースト＋事業所名追加）'!Q790=4,'組織C③（②のG6~P→F6にペースト＋事業所名追加）'!J790,'組織C③（②のG6~P→F6にペースト＋事業所名追加）'!Q790=5,'組織C③（②のG6~P→F6にペースト＋事業所名追加）'!L790))</f>
        <v/>
      </c>
      <c r="I790" s="123" t="str">
        <f>IF('組織C③（②のG6~P→F6にペースト＋事業所名追加）'!C790="","",'組織C③（②のG6~P→F6にペースト＋事業所名追加）'!C790)</f>
        <v/>
      </c>
      <c r="J790" s="107"/>
    </row>
    <row r="791" spans="1:10">
      <c r="A791" s="107" t="s">
        <v>1328</v>
      </c>
      <c r="B791" s="134"/>
      <c r="C791" s="136" t="str" cm="1">
        <f t="array" ref="C791">_xlfn.IFS('組織C③（②のG6~P→F6にペースト＋事業所名追加）'!Q791="","",'組織C③（②のG6~P→F6にペースト＋事業所名追加）'!Q791=1,'組織C③（②のG6~P→F6にペースト＋事業所名追加）'!G791,'組織C③（②のG6~P→F6にペースト＋事業所名追加）'!Q791=2,'組織C③（②のG6~P→F6にペースト＋事業所名追加）'!I791,'組織C③（②のG6~P→F6にペースト＋事業所名追加）'!Q791=3,'組織C③（②のG6~P→F6にペースト＋事業所名追加）'!K791,'組織C③（②のG6~P→F6にペースト＋事業所名追加）'!Q791=4,'組織C③（②のG6~P→F6にペースト＋事業所名追加）'!M791,'組織C③（②のG6~P→F6にペースト＋事業所名追加）'!Q791=5,'組織C③（②のG6~P→F6にペースト＋事業所名追加）'!O791)</f>
        <v/>
      </c>
      <c r="D791" s="136" t="str" cm="1">
        <f t="array" ref="D791">_xlfn.IFS('組織C③（②のG6~P→F6にペースト＋事業所名追加）'!Q791="","",'組織C③（②のG6~P→F6にペースト＋事業所名追加）'!Q791=1,"",'組織C③（②のG6~P→F6にペースト＋事業所名追加）'!Q791=2,'組織C③（②のG6~P→F6にペースト＋事業所名追加）'!G791,'組織C③（②のG6~P→F6にペースト＋事業所名追加）'!Q791=3,'組織C③（②のG6~P→F6にペースト＋事業所名追加）'!I791,'組織C③（②のG6~P→F6にペースト＋事業所名追加）'!Q791=4,'組織C③（②のG6~P→F6にペースト＋事業所名追加）'!K791,'組織C③（②のG6~P→F6にペースト＋事業所名追加）'!Q791=5,'組織C③（②のG6~P→F6にペースト＋事業所名追加）'!M791)</f>
        <v/>
      </c>
      <c r="E791" s="107" t="str">
        <f t="shared" si="26"/>
        <v/>
      </c>
      <c r="F791" s="37" t="str">
        <f t="shared" si="25"/>
        <v/>
      </c>
      <c r="G791" s="123" t="str" cm="1">
        <f t="array" ref="G791">IF($G$6="","",_xlfn.IFS('組織C③（②のG6~P→F6にペースト＋事業所名追加）'!Q791="","",'組織C③（②のG6~P→F6にペースト＋事業所名追加）'!Q791=1,'組織C③（②のG6~P→F6にペースト＋事業所名追加）'!F791,'組織C③（②のG6~P→F6にペースト＋事業所名追加）'!Q791=2,'組織C③（②のG6~P→F6にペースト＋事業所名追加）'!H791,'組織C③（②のG6~P→F6にペースト＋事業所名追加）'!Q791=3,'組織C③（②のG6~P→F6にペースト＋事業所名追加）'!J791,'組織C③（②のG6~P→F6にペースト＋事業所名追加）'!Q791=4,'組織C③（②のG6~P→F6にペースト＋事業所名追加）'!L791,'組織C③（②のG6~P→F6にペースト＋事業所名追加）'!Q791=5,'組織C③（②のG6~P→F6にペースト＋事業所名追加）'!N791))</f>
        <v/>
      </c>
      <c r="H791" s="123" t="str" cm="1">
        <f t="array" ref="H791">IF($G$6="","",_xlfn.IFS('組織C③（②のG6~P→F6にペースト＋事業所名追加）'!Q791="","",'組織C③（②のG6~P→F6にペースト＋事業所名追加）'!Q791=1,"",'組織C③（②のG6~P→F6にペースト＋事業所名追加）'!Q791=2,'組織C③（②のG6~P→F6にペースト＋事業所名追加）'!F791,'組織C③（②のG6~P→F6にペースト＋事業所名追加）'!Q791=3,'組織C③（②のG6~P→F6にペースト＋事業所名追加）'!H791,'組織C③（②のG6~P→F6にペースト＋事業所名追加）'!Q791=4,'組織C③（②のG6~P→F6にペースト＋事業所名追加）'!J791,'組織C③（②のG6~P→F6にペースト＋事業所名追加）'!Q791=5,'組織C③（②のG6~P→F6にペースト＋事業所名追加）'!L791))</f>
        <v/>
      </c>
      <c r="I791" s="123" t="str">
        <f>IF('組織C③（②のG6~P→F6にペースト＋事業所名追加）'!C791="","",'組織C③（②のG6~P→F6にペースト＋事業所名追加）'!C791)</f>
        <v/>
      </c>
      <c r="J791" s="107"/>
    </row>
    <row r="792" spans="1:10">
      <c r="A792" s="107" t="s">
        <v>1329</v>
      </c>
      <c r="B792" s="134"/>
      <c r="C792" s="136" t="str" cm="1">
        <f t="array" ref="C792">_xlfn.IFS('組織C③（②のG6~P→F6にペースト＋事業所名追加）'!Q792="","",'組織C③（②のG6~P→F6にペースト＋事業所名追加）'!Q792=1,'組織C③（②のG6~P→F6にペースト＋事業所名追加）'!G792,'組織C③（②のG6~P→F6にペースト＋事業所名追加）'!Q792=2,'組織C③（②のG6~P→F6にペースト＋事業所名追加）'!I792,'組織C③（②のG6~P→F6にペースト＋事業所名追加）'!Q792=3,'組織C③（②のG6~P→F6にペースト＋事業所名追加）'!K792,'組織C③（②のG6~P→F6にペースト＋事業所名追加）'!Q792=4,'組織C③（②のG6~P→F6にペースト＋事業所名追加）'!M792,'組織C③（②のG6~P→F6にペースト＋事業所名追加）'!Q792=5,'組織C③（②のG6~P→F6にペースト＋事業所名追加）'!O792)</f>
        <v/>
      </c>
      <c r="D792" s="136" t="str" cm="1">
        <f t="array" ref="D792">_xlfn.IFS('組織C③（②のG6~P→F6にペースト＋事業所名追加）'!Q792="","",'組織C③（②のG6~P→F6にペースト＋事業所名追加）'!Q792=1,"",'組織C③（②のG6~P→F6にペースト＋事業所名追加）'!Q792=2,'組織C③（②のG6~P→F6にペースト＋事業所名追加）'!G792,'組織C③（②のG6~P→F6にペースト＋事業所名追加）'!Q792=3,'組織C③（②のG6~P→F6にペースト＋事業所名追加）'!I792,'組織C③（②のG6~P→F6にペースト＋事業所名追加）'!Q792=4,'組織C③（②のG6~P→F6にペースト＋事業所名追加）'!K792,'組織C③（②のG6~P→F6にペースト＋事業所名追加）'!Q792=5,'組織C③（②のG6~P→F6にペースト＋事業所名追加）'!M792)</f>
        <v/>
      </c>
      <c r="E792" s="107" t="str">
        <f t="shared" si="26"/>
        <v/>
      </c>
      <c r="F792" s="37" t="str">
        <f t="shared" si="25"/>
        <v/>
      </c>
      <c r="G792" s="123" t="str" cm="1">
        <f t="array" ref="G792">IF($G$6="","",_xlfn.IFS('組織C③（②のG6~P→F6にペースト＋事業所名追加）'!Q792="","",'組織C③（②のG6~P→F6にペースト＋事業所名追加）'!Q792=1,'組織C③（②のG6~P→F6にペースト＋事業所名追加）'!F792,'組織C③（②のG6~P→F6にペースト＋事業所名追加）'!Q792=2,'組織C③（②のG6~P→F6にペースト＋事業所名追加）'!H792,'組織C③（②のG6~P→F6にペースト＋事業所名追加）'!Q792=3,'組織C③（②のG6~P→F6にペースト＋事業所名追加）'!J792,'組織C③（②のG6~P→F6にペースト＋事業所名追加）'!Q792=4,'組織C③（②のG6~P→F6にペースト＋事業所名追加）'!L792,'組織C③（②のG6~P→F6にペースト＋事業所名追加）'!Q792=5,'組織C③（②のG6~P→F6にペースト＋事業所名追加）'!N792))</f>
        <v/>
      </c>
      <c r="H792" s="123" t="str" cm="1">
        <f t="array" ref="H792">IF($G$6="","",_xlfn.IFS('組織C③（②のG6~P→F6にペースト＋事業所名追加）'!Q792="","",'組織C③（②のG6~P→F6にペースト＋事業所名追加）'!Q792=1,"",'組織C③（②のG6~P→F6にペースト＋事業所名追加）'!Q792=2,'組織C③（②のG6~P→F6にペースト＋事業所名追加）'!F792,'組織C③（②のG6~P→F6にペースト＋事業所名追加）'!Q792=3,'組織C③（②のG6~P→F6にペースト＋事業所名追加）'!H792,'組織C③（②のG6~P→F6にペースト＋事業所名追加）'!Q792=4,'組織C③（②のG6~P→F6にペースト＋事業所名追加）'!J792,'組織C③（②のG6~P→F6にペースト＋事業所名追加）'!Q792=5,'組織C③（②のG6~P→F6にペースト＋事業所名追加）'!L792))</f>
        <v/>
      </c>
      <c r="I792" s="123" t="str">
        <f>IF('組織C③（②のG6~P→F6にペースト＋事業所名追加）'!C792="","",'組織C③（②のG6~P→F6にペースト＋事業所名追加）'!C792)</f>
        <v/>
      </c>
      <c r="J792" s="107"/>
    </row>
    <row r="793" spans="1:10">
      <c r="A793" s="107" t="s">
        <v>1330</v>
      </c>
      <c r="B793" s="134"/>
      <c r="C793" s="136" t="str" cm="1">
        <f t="array" ref="C793">_xlfn.IFS('組織C③（②のG6~P→F6にペースト＋事業所名追加）'!Q793="","",'組織C③（②のG6~P→F6にペースト＋事業所名追加）'!Q793=1,'組織C③（②のG6~P→F6にペースト＋事業所名追加）'!G793,'組織C③（②のG6~P→F6にペースト＋事業所名追加）'!Q793=2,'組織C③（②のG6~P→F6にペースト＋事業所名追加）'!I793,'組織C③（②のG6~P→F6にペースト＋事業所名追加）'!Q793=3,'組織C③（②のG6~P→F6にペースト＋事業所名追加）'!K793,'組織C③（②のG6~P→F6にペースト＋事業所名追加）'!Q793=4,'組織C③（②のG6~P→F6にペースト＋事業所名追加）'!M793,'組織C③（②のG6~P→F6にペースト＋事業所名追加）'!Q793=5,'組織C③（②のG6~P→F6にペースト＋事業所名追加）'!O793)</f>
        <v/>
      </c>
      <c r="D793" s="136" t="str" cm="1">
        <f t="array" ref="D793">_xlfn.IFS('組織C③（②のG6~P→F6にペースト＋事業所名追加）'!Q793="","",'組織C③（②のG6~P→F6にペースト＋事業所名追加）'!Q793=1,"",'組織C③（②のG6~P→F6にペースト＋事業所名追加）'!Q793=2,'組織C③（②のG6~P→F6にペースト＋事業所名追加）'!G793,'組織C③（②のG6~P→F6にペースト＋事業所名追加）'!Q793=3,'組織C③（②のG6~P→F6にペースト＋事業所名追加）'!I793,'組織C③（②のG6~P→F6にペースト＋事業所名追加）'!Q793=4,'組織C③（②のG6~P→F6にペースト＋事業所名追加）'!K793,'組織C③（②のG6~P→F6にペースト＋事業所名追加）'!Q793=5,'組織C③（②のG6~P→F6にペースト＋事業所名追加）'!M793)</f>
        <v/>
      </c>
      <c r="E793" s="107" t="str">
        <f t="shared" si="26"/>
        <v/>
      </c>
      <c r="F793" s="37" t="str">
        <f t="shared" si="25"/>
        <v/>
      </c>
      <c r="G793" s="123" t="str" cm="1">
        <f t="array" ref="G793">IF($G$6="","",_xlfn.IFS('組織C③（②のG6~P→F6にペースト＋事業所名追加）'!Q793="","",'組織C③（②のG6~P→F6にペースト＋事業所名追加）'!Q793=1,'組織C③（②のG6~P→F6にペースト＋事業所名追加）'!F793,'組織C③（②のG6~P→F6にペースト＋事業所名追加）'!Q793=2,'組織C③（②のG6~P→F6にペースト＋事業所名追加）'!H793,'組織C③（②のG6~P→F6にペースト＋事業所名追加）'!Q793=3,'組織C③（②のG6~P→F6にペースト＋事業所名追加）'!J793,'組織C③（②のG6~P→F6にペースト＋事業所名追加）'!Q793=4,'組織C③（②のG6~P→F6にペースト＋事業所名追加）'!L793,'組織C③（②のG6~P→F6にペースト＋事業所名追加）'!Q793=5,'組織C③（②のG6~P→F6にペースト＋事業所名追加）'!N793))</f>
        <v/>
      </c>
      <c r="H793" s="123" t="str" cm="1">
        <f t="array" ref="H793">IF($G$6="","",_xlfn.IFS('組織C③（②のG6~P→F6にペースト＋事業所名追加）'!Q793="","",'組織C③（②のG6~P→F6にペースト＋事業所名追加）'!Q793=1,"",'組織C③（②のG6~P→F6にペースト＋事業所名追加）'!Q793=2,'組織C③（②のG6~P→F6にペースト＋事業所名追加）'!F793,'組織C③（②のG6~P→F6にペースト＋事業所名追加）'!Q793=3,'組織C③（②のG6~P→F6にペースト＋事業所名追加）'!H793,'組織C③（②のG6~P→F6にペースト＋事業所名追加）'!Q793=4,'組織C③（②のG6~P→F6にペースト＋事業所名追加）'!J793,'組織C③（②のG6~P→F6にペースト＋事業所名追加）'!Q793=5,'組織C③（②のG6~P→F6にペースト＋事業所名追加）'!L793))</f>
        <v/>
      </c>
      <c r="I793" s="123" t="str">
        <f>IF('組織C③（②のG6~P→F6にペースト＋事業所名追加）'!C793="","",'組織C③（②のG6~P→F6にペースト＋事業所名追加）'!C793)</f>
        <v/>
      </c>
      <c r="J793" s="107"/>
    </row>
    <row r="794" spans="1:10">
      <c r="A794" s="107" t="s">
        <v>1331</v>
      </c>
      <c r="B794" s="134"/>
      <c r="C794" s="136" t="str" cm="1">
        <f t="array" ref="C794">_xlfn.IFS('組織C③（②のG6~P→F6にペースト＋事業所名追加）'!Q794="","",'組織C③（②のG6~P→F6にペースト＋事業所名追加）'!Q794=1,'組織C③（②のG6~P→F6にペースト＋事業所名追加）'!G794,'組織C③（②のG6~P→F6にペースト＋事業所名追加）'!Q794=2,'組織C③（②のG6~P→F6にペースト＋事業所名追加）'!I794,'組織C③（②のG6~P→F6にペースト＋事業所名追加）'!Q794=3,'組織C③（②のG6~P→F6にペースト＋事業所名追加）'!K794,'組織C③（②のG6~P→F6にペースト＋事業所名追加）'!Q794=4,'組織C③（②のG6~P→F6にペースト＋事業所名追加）'!M794,'組織C③（②のG6~P→F6にペースト＋事業所名追加）'!Q794=5,'組織C③（②のG6~P→F6にペースト＋事業所名追加）'!O794)</f>
        <v/>
      </c>
      <c r="D794" s="136" t="str" cm="1">
        <f t="array" ref="D794">_xlfn.IFS('組織C③（②のG6~P→F6にペースト＋事業所名追加）'!Q794="","",'組織C③（②のG6~P→F6にペースト＋事業所名追加）'!Q794=1,"",'組織C③（②のG6~P→F6にペースト＋事業所名追加）'!Q794=2,'組織C③（②のG6~P→F6にペースト＋事業所名追加）'!G794,'組織C③（②のG6~P→F6にペースト＋事業所名追加）'!Q794=3,'組織C③（②のG6~P→F6にペースト＋事業所名追加）'!I794,'組織C③（②のG6~P→F6にペースト＋事業所名追加）'!Q794=4,'組織C③（②のG6~P→F6にペースト＋事業所名追加）'!K794,'組織C③（②のG6~P→F6にペースト＋事業所名追加）'!Q794=5,'組織C③（②のG6~P→F6にペースト＋事業所名追加）'!M794)</f>
        <v/>
      </c>
      <c r="E794" s="107" t="str">
        <f t="shared" si="26"/>
        <v/>
      </c>
      <c r="F794" s="37" t="str">
        <f t="shared" si="25"/>
        <v/>
      </c>
      <c r="G794" s="123" t="str" cm="1">
        <f t="array" ref="G794">IF($G$6="","",_xlfn.IFS('組織C③（②のG6~P→F6にペースト＋事業所名追加）'!Q794="","",'組織C③（②のG6~P→F6にペースト＋事業所名追加）'!Q794=1,'組織C③（②のG6~P→F6にペースト＋事業所名追加）'!F794,'組織C③（②のG6~P→F6にペースト＋事業所名追加）'!Q794=2,'組織C③（②のG6~P→F6にペースト＋事業所名追加）'!H794,'組織C③（②のG6~P→F6にペースト＋事業所名追加）'!Q794=3,'組織C③（②のG6~P→F6にペースト＋事業所名追加）'!J794,'組織C③（②のG6~P→F6にペースト＋事業所名追加）'!Q794=4,'組織C③（②のG6~P→F6にペースト＋事業所名追加）'!L794,'組織C③（②のG6~P→F6にペースト＋事業所名追加）'!Q794=5,'組織C③（②のG6~P→F6にペースト＋事業所名追加）'!N794))</f>
        <v/>
      </c>
      <c r="H794" s="123" t="str" cm="1">
        <f t="array" ref="H794">IF($G$6="","",_xlfn.IFS('組織C③（②のG6~P→F6にペースト＋事業所名追加）'!Q794="","",'組織C③（②のG6~P→F6にペースト＋事業所名追加）'!Q794=1,"",'組織C③（②のG6~P→F6にペースト＋事業所名追加）'!Q794=2,'組織C③（②のG6~P→F6にペースト＋事業所名追加）'!F794,'組織C③（②のG6~P→F6にペースト＋事業所名追加）'!Q794=3,'組織C③（②のG6~P→F6にペースト＋事業所名追加）'!H794,'組織C③（②のG6~P→F6にペースト＋事業所名追加）'!Q794=4,'組織C③（②のG6~P→F6にペースト＋事業所名追加）'!J794,'組織C③（②のG6~P→F6にペースト＋事業所名追加）'!Q794=5,'組織C③（②のG6~P→F6にペースト＋事業所名追加）'!L794))</f>
        <v/>
      </c>
      <c r="I794" s="123" t="str">
        <f>IF('組織C③（②のG6~P→F6にペースト＋事業所名追加）'!C794="","",'組織C③（②のG6~P→F6にペースト＋事業所名追加）'!C794)</f>
        <v/>
      </c>
      <c r="J794" s="107"/>
    </row>
    <row r="795" spans="1:10">
      <c r="A795" s="107" t="s">
        <v>1332</v>
      </c>
      <c r="B795" s="134"/>
      <c r="C795" s="136" t="str" cm="1">
        <f t="array" ref="C795">_xlfn.IFS('組織C③（②のG6~P→F6にペースト＋事業所名追加）'!Q795="","",'組織C③（②のG6~P→F6にペースト＋事業所名追加）'!Q795=1,'組織C③（②のG6~P→F6にペースト＋事業所名追加）'!G795,'組織C③（②のG6~P→F6にペースト＋事業所名追加）'!Q795=2,'組織C③（②のG6~P→F6にペースト＋事業所名追加）'!I795,'組織C③（②のG6~P→F6にペースト＋事業所名追加）'!Q795=3,'組織C③（②のG6~P→F6にペースト＋事業所名追加）'!K795,'組織C③（②のG6~P→F6にペースト＋事業所名追加）'!Q795=4,'組織C③（②のG6~P→F6にペースト＋事業所名追加）'!M795,'組織C③（②のG6~P→F6にペースト＋事業所名追加）'!Q795=5,'組織C③（②のG6~P→F6にペースト＋事業所名追加）'!O795)</f>
        <v/>
      </c>
      <c r="D795" s="136" t="str" cm="1">
        <f t="array" ref="D795">_xlfn.IFS('組織C③（②のG6~P→F6にペースト＋事業所名追加）'!Q795="","",'組織C③（②のG6~P→F6にペースト＋事業所名追加）'!Q795=1,"",'組織C③（②のG6~P→F6にペースト＋事業所名追加）'!Q795=2,'組織C③（②のG6~P→F6にペースト＋事業所名追加）'!G795,'組織C③（②のG6~P→F6にペースト＋事業所名追加）'!Q795=3,'組織C③（②のG6~P→F6にペースト＋事業所名追加）'!I795,'組織C③（②のG6~P→F6にペースト＋事業所名追加）'!Q795=4,'組織C③（②のG6~P→F6にペースト＋事業所名追加）'!K795,'組織C③（②のG6~P→F6にペースト＋事業所名追加）'!Q795=5,'組織C③（②のG6~P→F6にペースト＋事業所名追加）'!M795)</f>
        <v/>
      </c>
      <c r="E795" s="107" t="str">
        <f t="shared" si="26"/>
        <v/>
      </c>
      <c r="F795" s="37" t="str">
        <f t="shared" si="25"/>
        <v/>
      </c>
      <c r="G795" s="123" t="str" cm="1">
        <f t="array" ref="G795">IF($G$6="","",_xlfn.IFS('組織C③（②のG6~P→F6にペースト＋事業所名追加）'!Q795="","",'組織C③（②のG6~P→F6にペースト＋事業所名追加）'!Q795=1,'組織C③（②のG6~P→F6にペースト＋事業所名追加）'!F795,'組織C③（②のG6~P→F6にペースト＋事業所名追加）'!Q795=2,'組織C③（②のG6~P→F6にペースト＋事業所名追加）'!H795,'組織C③（②のG6~P→F6にペースト＋事業所名追加）'!Q795=3,'組織C③（②のG6~P→F6にペースト＋事業所名追加）'!J795,'組織C③（②のG6~P→F6にペースト＋事業所名追加）'!Q795=4,'組織C③（②のG6~P→F6にペースト＋事業所名追加）'!L795,'組織C③（②のG6~P→F6にペースト＋事業所名追加）'!Q795=5,'組織C③（②のG6~P→F6にペースト＋事業所名追加）'!N795))</f>
        <v/>
      </c>
      <c r="H795" s="123" t="str" cm="1">
        <f t="array" ref="H795">IF($G$6="","",_xlfn.IFS('組織C③（②のG6~P→F6にペースト＋事業所名追加）'!Q795="","",'組織C③（②のG6~P→F6にペースト＋事業所名追加）'!Q795=1,"",'組織C③（②のG6~P→F6にペースト＋事業所名追加）'!Q795=2,'組織C③（②のG6~P→F6にペースト＋事業所名追加）'!F795,'組織C③（②のG6~P→F6にペースト＋事業所名追加）'!Q795=3,'組織C③（②のG6~P→F6にペースト＋事業所名追加）'!H795,'組織C③（②のG6~P→F6にペースト＋事業所名追加）'!Q795=4,'組織C③（②のG6~P→F6にペースト＋事業所名追加）'!J795,'組織C③（②のG6~P→F6にペースト＋事業所名追加）'!Q795=5,'組織C③（②のG6~P→F6にペースト＋事業所名追加）'!L795))</f>
        <v/>
      </c>
      <c r="I795" s="123" t="str">
        <f>IF('組織C③（②のG6~P→F6にペースト＋事業所名追加）'!C795="","",'組織C③（②のG6~P→F6にペースト＋事業所名追加）'!C795)</f>
        <v/>
      </c>
      <c r="J795" s="107"/>
    </row>
    <row r="796" spans="1:10">
      <c r="A796" s="107" t="s">
        <v>1333</v>
      </c>
      <c r="B796" s="134"/>
      <c r="C796" s="136" t="str" cm="1">
        <f t="array" ref="C796">_xlfn.IFS('組織C③（②のG6~P→F6にペースト＋事業所名追加）'!Q796="","",'組織C③（②のG6~P→F6にペースト＋事業所名追加）'!Q796=1,'組織C③（②のG6~P→F6にペースト＋事業所名追加）'!G796,'組織C③（②のG6~P→F6にペースト＋事業所名追加）'!Q796=2,'組織C③（②のG6~P→F6にペースト＋事業所名追加）'!I796,'組織C③（②のG6~P→F6にペースト＋事業所名追加）'!Q796=3,'組織C③（②のG6~P→F6にペースト＋事業所名追加）'!K796,'組織C③（②のG6~P→F6にペースト＋事業所名追加）'!Q796=4,'組織C③（②のG6~P→F6にペースト＋事業所名追加）'!M796,'組織C③（②のG6~P→F6にペースト＋事業所名追加）'!Q796=5,'組織C③（②のG6~P→F6にペースト＋事業所名追加）'!O796)</f>
        <v/>
      </c>
      <c r="D796" s="136" t="str" cm="1">
        <f t="array" ref="D796">_xlfn.IFS('組織C③（②のG6~P→F6にペースト＋事業所名追加）'!Q796="","",'組織C③（②のG6~P→F6にペースト＋事業所名追加）'!Q796=1,"",'組織C③（②のG6~P→F6にペースト＋事業所名追加）'!Q796=2,'組織C③（②のG6~P→F6にペースト＋事業所名追加）'!G796,'組織C③（②のG6~P→F6にペースト＋事業所名追加）'!Q796=3,'組織C③（②のG6~P→F6にペースト＋事業所名追加）'!I796,'組織C③（②のG6~P→F6にペースト＋事業所名追加）'!Q796=4,'組織C③（②のG6~P→F6にペースト＋事業所名追加）'!K796,'組織C③（②のG6~P→F6にペースト＋事業所名追加）'!Q796=5,'組織C③（②のG6~P→F6にペースト＋事業所名追加）'!M796)</f>
        <v/>
      </c>
      <c r="E796" s="107" t="str">
        <f t="shared" si="26"/>
        <v/>
      </c>
      <c r="F796" s="37" t="str">
        <f t="shared" si="25"/>
        <v/>
      </c>
      <c r="G796" s="123" t="str" cm="1">
        <f t="array" ref="G796">IF($G$6="","",_xlfn.IFS('組織C③（②のG6~P→F6にペースト＋事業所名追加）'!Q796="","",'組織C③（②のG6~P→F6にペースト＋事業所名追加）'!Q796=1,'組織C③（②のG6~P→F6にペースト＋事業所名追加）'!F796,'組織C③（②のG6~P→F6にペースト＋事業所名追加）'!Q796=2,'組織C③（②のG6~P→F6にペースト＋事業所名追加）'!H796,'組織C③（②のG6~P→F6にペースト＋事業所名追加）'!Q796=3,'組織C③（②のG6~P→F6にペースト＋事業所名追加）'!J796,'組織C③（②のG6~P→F6にペースト＋事業所名追加）'!Q796=4,'組織C③（②のG6~P→F6にペースト＋事業所名追加）'!L796,'組織C③（②のG6~P→F6にペースト＋事業所名追加）'!Q796=5,'組織C③（②のG6~P→F6にペースト＋事業所名追加）'!N796))</f>
        <v/>
      </c>
      <c r="H796" s="123" t="str" cm="1">
        <f t="array" ref="H796">IF($G$6="","",_xlfn.IFS('組織C③（②のG6~P→F6にペースト＋事業所名追加）'!Q796="","",'組織C③（②のG6~P→F6にペースト＋事業所名追加）'!Q796=1,"",'組織C③（②のG6~P→F6にペースト＋事業所名追加）'!Q796=2,'組織C③（②のG6~P→F6にペースト＋事業所名追加）'!F796,'組織C③（②のG6~P→F6にペースト＋事業所名追加）'!Q796=3,'組織C③（②のG6~P→F6にペースト＋事業所名追加）'!H796,'組織C③（②のG6~P→F6にペースト＋事業所名追加）'!Q796=4,'組織C③（②のG6~P→F6にペースト＋事業所名追加）'!J796,'組織C③（②のG6~P→F6にペースト＋事業所名追加）'!Q796=5,'組織C③（②のG6~P→F6にペースト＋事業所名追加）'!L796))</f>
        <v/>
      </c>
      <c r="I796" s="123" t="str">
        <f>IF('組織C③（②のG6~P→F6にペースト＋事業所名追加）'!C796="","",'組織C③（②のG6~P→F6にペースト＋事業所名追加）'!C796)</f>
        <v/>
      </c>
      <c r="J796" s="107"/>
    </row>
    <row r="797" spans="1:10">
      <c r="A797" s="107" t="s">
        <v>1334</v>
      </c>
      <c r="B797" s="134"/>
      <c r="C797" s="136" t="str" cm="1">
        <f t="array" ref="C797">_xlfn.IFS('組織C③（②のG6~P→F6にペースト＋事業所名追加）'!Q797="","",'組織C③（②のG6~P→F6にペースト＋事業所名追加）'!Q797=1,'組織C③（②のG6~P→F6にペースト＋事業所名追加）'!G797,'組織C③（②のG6~P→F6にペースト＋事業所名追加）'!Q797=2,'組織C③（②のG6~P→F6にペースト＋事業所名追加）'!I797,'組織C③（②のG6~P→F6にペースト＋事業所名追加）'!Q797=3,'組織C③（②のG6~P→F6にペースト＋事業所名追加）'!K797,'組織C③（②のG6~P→F6にペースト＋事業所名追加）'!Q797=4,'組織C③（②のG6~P→F6にペースト＋事業所名追加）'!M797,'組織C③（②のG6~P→F6にペースト＋事業所名追加）'!Q797=5,'組織C③（②のG6~P→F6にペースト＋事業所名追加）'!O797)</f>
        <v/>
      </c>
      <c r="D797" s="136" t="str" cm="1">
        <f t="array" ref="D797">_xlfn.IFS('組織C③（②のG6~P→F6にペースト＋事業所名追加）'!Q797="","",'組織C③（②のG6~P→F6にペースト＋事業所名追加）'!Q797=1,"",'組織C③（②のG6~P→F6にペースト＋事業所名追加）'!Q797=2,'組織C③（②のG6~P→F6にペースト＋事業所名追加）'!G797,'組織C③（②のG6~P→F6にペースト＋事業所名追加）'!Q797=3,'組織C③（②のG6~P→F6にペースト＋事業所名追加）'!I797,'組織C③（②のG6~P→F6にペースト＋事業所名追加）'!Q797=4,'組織C③（②のG6~P→F6にペースト＋事業所名追加）'!K797,'組織C③（②のG6~P→F6にペースト＋事業所名追加）'!Q797=5,'組織C③（②のG6~P→F6にペースト＋事業所名追加）'!M797)</f>
        <v/>
      </c>
      <c r="E797" s="107" t="str">
        <f t="shared" si="26"/>
        <v/>
      </c>
      <c r="F797" s="37" t="str">
        <f t="shared" si="25"/>
        <v/>
      </c>
      <c r="G797" s="123" t="str" cm="1">
        <f t="array" ref="G797">IF($G$6="","",_xlfn.IFS('組織C③（②のG6~P→F6にペースト＋事業所名追加）'!Q797="","",'組織C③（②のG6~P→F6にペースト＋事業所名追加）'!Q797=1,'組織C③（②のG6~P→F6にペースト＋事業所名追加）'!F797,'組織C③（②のG6~P→F6にペースト＋事業所名追加）'!Q797=2,'組織C③（②のG6~P→F6にペースト＋事業所名追加）'!H797,'組織C③（②のG6~P→F6にペースト＋事業所名追加）'!Q797=3,'組織C③（②のG6~P→F6にペースト＋事業所名追加）'!J797,'組織C③（②のG6~P→F6にペースト＋事業所名追加）'!Q797=4,'組織C③（②のG6~P→F6にペースト＋事業所名追加）'!L797,'組織C③（②のG6~P→F6にペースト＋事業所名追加）'!Q797=5,'組織C③（②のG6~P→F6にペースト＋事業所名追加）'!N797))</f>
        <v/>
      </c>
      <c r="H797" s="123" t="str" cm="1">
        <f t="array" ref="H797">IF($G$6="","",_xlfn.IFS('組織C③（②のG6~P→F6にペースト＋事業所名追加）'!Q797="","",'組織C③（②のG6~P→F6にペースト＋事業所名追加）'!Q797=1,"",'組織C③（②のG6~P→F6にペースト＋事業所名追加）'!Q797=2,'組織C③（②のG6~P→F6にペースト＋事業所名追加）'!F797,'組織C③（②のG6~P→F6にペースト＋事業所名追加）'!Q797=3,'組織C③（②のG6~P→F6にペースト＋事業所名追加）'!H797,'組織C③（②のG6~P→F6にペースト＋事業所名追加）'!Q797=4,'組織C③（②のG6~P→F6にペースト＋事業所名追加）'!J797,'組織C③（②のG6~P→F6にペースト＋事業所名追加）'!Q797=5,'組織C③（②のG6~P→F6にペースト＋事業所名追加）'!L797))</f>
        <v/>
      </c>
      <c r="I797" s="123" t="str">
        <f>IF('組織C③（②のG6~P→F6にペースト＋事業所名追加）'!C797="","",'組織C③（②のG6~P→F6にペースト＋事業所名追加）'!C797)</f>
        <v/>
      </c>
      <c r="J797" s="107"/>
    </row>
    <row r="798" spans="1:10">
      <c r="A798" s="107" t="s">
        <v>1335</v>
      </c>
      <c r="B798" s="134"/>
      <c r="C798" s="136" t="str" cm="1">
        <f t="array" ref="C798">_xlfn.IFS('組織C③（②のG6~P→F6にペースト＋事業所名追加）'!Q798="","",'組織C③（②のG6~P→F6にペースト＋事業所名追加）'!Q798=1,'組織C③（②のG6~P→F6にペースト＋事業所名追加）'!G798,'組織C③（②のG6~P→F6にペースト＋事業所名追加）'!Q798=2,'組織C③（②のG6~P→F6にペースト＋事業所名追加）'!I798,'組織C③（②のG6~P→F6にペースト＋事業所名追加）'!Q798=3,'組織C③（②のG6~P→F6にペースト＋事業所名追加）'!K798,'組織C③（②のG6~P→F6にペースト＋事業所名追加）'!Q798=4,'組織C③（②のG6~P→F6にペースト＋事業所名追加）'!M798,'組織C③（②のG6~P→F6にペースト＋事業所名追加）'!Q798=5,'組織C③（②のG6~P→F6にペースト＋事業所名追加）'!O798)</f>
        <v/>
      </c>
      <c r="D798" s="136" t="str" cm="1">
        <f t="array" ref="D798">_xlfn.IFS('組織C③（②のG6~P→F6にペースト＋事業所名追加）'!Q798="","",'組織C③（②のG6~P→F6にペースト＋事業所名追加）'!Q798=1,"",'組織C③（②のG6~P→F6にペースト＋事業所名追加）'!Q798=2,'組織C③（②のG6~P→F6にペースト＋事業所名追加）'!G798,'組織C③（②のG6~P→F6にペースト＋事業所名追加）'!Q798=3,'組織C③（②のG6~P→F6にペースト＋事業所名追加）'!I798,'組織C③（②のG6~P→F6にペースト＋事業所名追加）'!Q798=4,'組織C③（②のG6~P→F6にペースト＋事業所名追加）'!K798,'組織C③（②のG6~P→F6にペースト＋事業所名追加）'!Q798=5,'組織C③（②のG6~P→F6にペースト＋事業所名追加）'!M798)</f>
        <v/>
      </c>
      <c r="E798" s="107" t="str">
        <f t="shared" si="26"/>
        <v/>
      </c>
      <c r="F798" s="37" t="str">
        <f t="shared" si="25"/>
        <v/>
      </c>
      <c r="G798" s="123" t="str" cm="1">
        <f t="array" ref="G798">IF($G$6="","",_xlfn.IFS('組織C③（②のG6~P→F6にペースト＋事業所名追加）'!Q798="","",'組織C③（②のG6~P→F6にペースト＋事業所名追加）'!Q798=1,'組織C③（②のG6~P→F6にペースト＋事業所名追加）'!F798,'組織C③（②のG6~P→F6にペースト＋事業所名追加）'!Q798=2,'組織C③（②のG6~P→F6にペースト＋事業所名追加）'!H798,'組織C③（②のG6~P→F6にペースト＋事業所名追加）'!Q798=3,'組織C③（②のG6~P→F6にペースト＋事業所名追加）'!J798,'組織C③（②のG6~P→F6にペースト＋事業所名追加）'!Q798=4,'組織C③（②のG6~P→F6にペースト＋事業所名追加）'!L798,'組織C③（②のG6~P→F6にペースト＋事業所名追加）'!Q798=5,'組織C③（②のG6~P→F6にペースト＋事業所名追加）'!N798))</f>
        <v/>
      </c>
      <c r="H798" s="123" t="str" cm="1">
        <f t="array" ref="H798">IF($G$6="","",_xlfn.IFS('組織C③（②のG6~P→F6にペースト＋事業所名追加）'!Q798="","",'組織C③（②のG6~P→F6にペースト＋事業所名追加）'!Q798=1,"",'組織C③（②のG6~P→F6にペースト＋事業所名追加）'!Q798=2,'組織C③（②のG6~P→F6にペースト＋事業所名追加）'!F798,'組織C③（②のG6~P→F6にペースト＋事業所名追加）'!Q798=3,'組織C③（②のG6~P→F6にペースト＋事業所名追加）'!H798,'組織C③（②のG6~P→F6にペースト＋事業所名追加）'!Q798=4,'組織C③（②のG6~P→F6にペースト＋事業所名追加）'!J798,'組織C③（②のG6~P→F6にペースト＋事業所名追加）'!Q798=5,'組織C③（②のG6~P→F6にペースト＋事業所名追加）'!L798))</f>
        <v/>
      </c>
      <c r="I798" s="123" t="str">
        <f>IF('組織C③（②のG6~P→F6にペースト＋事業所名追加）'!C798="","",'組織C③（②のG6~P→F6にペースト＋事業所名追加）'!C798)</f>
        <v/>
      </c>
      <c r="J798" s="107"/>
    </row>
    <row r="799" spans="1:10">
      <c r="A799" s="107" t="s">
        <v>1336</v>
      </c>
      <c r="B799" s="134"/>
      <c r="C799" s="136" t="str" cm="1">
        <f t="array" ref="C799">_xlfn.IFS('組織C③（②のG6~P→F6にペースト＋事業所名追加）'!Q799="","",'組織C③（②のG6~P→F6にペースト＋事業所名追加）'!Q799=1,'組織C③（②のG6~P→F6にペースト＋事業所名追加）'!G799,'組織C③（②のG6~P→F6にペースト＋事業所名追加）'!Q799=2,'組織C③（②のG6~P→F6にペースト＋事業所名追加）'!I799,'組織C③（②のG6~P→F6にペースト＋事業所名追加）'!Q799=3,'組織C③（②のG6~P→F6にペースト＋事業所名追加）'!K799,'組織C③（②のG6~P→F6にペースト＋事業所名追加）'!Q799=4,'組織C③（②のG6~P→F6にペースト＋事業所名追加）'!M799,'組織C③（②のG6~P→F6にペースト＋事業所名追加）'!Q799=5,'組織C③（②のG6~P→F6にペースト＋事業所名追加）'!O799)</f>
        <v/>
      </c>
      <c r="D799" s="136" t="str" cm="1">
        <f t="array" ref="D799">_xlfn.IFS('組織C③（②のG6~P→F6にペースト＋事業所名追加）'!Q799="","",'組織C③（②のG6~P→F6にペースト＋事業所名追加）'!Q799=1,"",'組織C③（②のG6~P→F6にペースト＋事業所名追加）'!Q799=2,'組織C③（②のG6~P→F6にペースト＋事業所名追加）'!G799,'組織C③（②のG6~P→F6にペースト＋事業所名追加）'!Q799=3,'組織C③（②のG6~P→F6にペースト＋事業所名追加）'!I799,'組織C③（②のG6~P→F6にペースト＋事業所名追加）'!Q799=4,'組織C③（②のG6~P→F6にペースト＋事業所名追加）'!K799,'組織C③（②のG6~P→F6にペースト＋事業所名追加）'!Q799=5,'組織C③（②のG6~P→F6にペースト＋事業所名追加）'!M799)</f>
        <v/>
      </c>
      <c r="E799" s="107" t="str">
        <f t="shared" si="26"/>
        <v/>
      </c>
      <c r="F799" s="37" t="str">
        <f t="shared" si="25"/>
        <v/>
      </c>
      <c r="G799" s="123" t="str" cm="1">
        <f t="array" ref="G799">IF($G$6="","",_xlfn.IFS('組織C③（②のG6~P→F6にペースト＋事業所名追加）'!Q799="","",'組織C③（②のG6~P→F6にペースト＋事業所名追加）'!Q799=1,'組織C③（②のG6~P→F6にペースト＋事業所名追加）'!F799,'組織C③（②のG6~P→F6にペースト＋事業所名追加）'!Q799=2,'組織C③（②のG6~P→F6にペースト＋事業所名追加）'!H799,'組織C③（②のG6~P→F6にペースト＋事業所名追加）'!Q799=3,'組織C③（②のG6~P→F6にペースト＋事業所名追加）'!J799,'組織C③（②のG6~P→F6にペースト＋事業所名追加）'!Q799=4,'組織C③（②のG6~P→F6にペースト＋事業所名追加）'!L799,'組織C③（②のG6~P→F6にペースト＋事業所名追加）'!Q799=5,'組織C③（②のG6~P→F6にペースト＋事業所名追加）'!N799))</f>
        <v/>
      </c>
      <c r="H799" s="123" t="str" cm="1">
        <f t="array" ref="H799">IF($G$6="","",_xlfn.IFS('組織C③（②のG6~P→F6にペースト＋事業所名追加）'!Q799="","",'組織C③（②のG6~P→F6にペースト＋事業所名追加）'!Q799=1,"",'組織C③（②のG6~P→F6にペースト＋事業所名追加）'!Q799=2,'組織C③（②のG6~P→F6にペースト＋事業所名追加）'!F799,'組織C③（②のG6~P→F6にペースト＋事業所名追加）'!Q799=3,'組織C③（②のG6~P→F6にペースト＋事業所名追加）'!H799,'組織C③（②のG6~P→F6にペースト＋事業所名追加）'!Q799=4,'組織C③（②のG6~P→F6にペースト＋事業所名追加）'!J799,'組織C③（②のG6~P→F6にペースト＋事業所名追加）'!Q799=5,'組織C③（②のG6~P→F6にペースト＋事業所名追加）'!L799))</f>
        <v/>
      </c>
      <c r="I799" s="123" t="str">
        <f>IF('組織C③（②のG6~P→F6にペースト＋事業所名追加）'!C799="","",'組織C③（②のG6~P→F6にペースト＋事業所名追加）'!C799)</f>
        <v/>
      </c>
      <c r="J799" s="107"/>
    </row>
    <row r="800" spans="1:10">
      <c r="A800" s="107" t="s">
        <v>1337</v>
      </c>
      <c r="B800" s="134"/>
      <c r="C800" s="136" t="str" cm="1">
        <f t="array" ref="C800">_xlfn.IFS('組織C③（②のG6~P→F6にペースト＋事業所名追加）'!Q800="","",'組織C③（②のG6~P→F6にペースト＋事業所名追加）'!Q800=1,'組織C③（②のG6~P→F6にペースト＋事業所名追加）'!G800,'組織C③（②のG6~P→F6にペースト＋事業所名追加）'!Q800=2,'組織C③（②のG6~P→F6にペースト＋事業所名追加）'!I800,'組織C③（②のG6~P→F6にペースト＋事業所名追加）'!Q800=3,'組織C③（②のG6~P→F6にペースト＋事業所名追加）'!K800,'組織C③（②のG6~P→F6にペースト＋事業所名追加）'!Q800=4,'組織C③（②のG6~P→F6にペースト＋事業所名追加）'!M800,'組織C③（②のG6~P→F6にペースト＋事業所名追加）'!Q800=5,'組織C③（②のG6~P→F6にペースト＋事業所名追加）'!O800)</f>
        <v/>
      </c>
      <c r="D800" s="136" t="str" cm="1">
        <f t="array" ref="D800">_xlfn.IFS('組織C③（②のG6~P→F6にペースト＋事業所名追加）'!Q800="","",'組織C③（②のG6~P→F6にペースト＋事業所名追加）'!Q800=1,"",'組織C③（②のG6~P→F6にペースト＋事業所名追加）'!Q800=2,'組織C③（②のG6~P→F6にペースト＋事業所名追加）'!G800,'組織C③（②のG6~P→F6にペースト＋事業所名追加）'!Q800=3,'組織C③（②のG6~P→F6にペースト＋事業所名追加）'!I800,'組織C③（②のG6~P→F6にペースト＋事業所名追加）'!Q800=4,'組織C③（②のG6~P→F6にペースト＋事業所名追加）'!K800,'組織C③（②のG6~P→F6にペースト＋事業所名追加）'!Q800=5,'組織C③（②のG6~P→F6にペースト＋事業所名追加）'!M800)</f>
        <v/>
      </c>
      <c r="E800" s="107" t="str">
        <f t="shared" si="26"/>
        <v/>
      </c>
      <c r="F800" s="37" t="str">
        <f t="shared" si="25"/>
        <v/>
      </c>
      <c r="G800" s="123" t="str" cm="1">
        <f t="array" ref="G800">IF($G$6="","",_xlfn.IFS('組織C③（②のG6~P→F6にペースト＋事業所名追加）'!Q800="","",'組織C③（②のG6~P→F6にペースト＋事業所名追加）'!Q800=1,'組織C③（②のG6~P→F6にペースト＋事業所名追加）'!F800,'組織C③（②のG6~P→F6にペースト＋事業所名追加）'!Q800=2,'組織C③（②のG6~P→F6にペースト＋事業所名追加）'!H800,'組織C③（②のG6~P→F6にペースト＋事業所名追加）'!Q800=3,'組織C③（②のG6~P→F6にペースト＋事業所名追加）'!J800,'組織C③（②のG6~P→F6にペースト＋事業所名追加）'!Q800=4,'組織C③（②のG6~P→F6にペースト＋事業所名追加）'!L800,'組織C③（②のG6~P→F6にペースト＋事業所名追加）'!Q800=5,'組織C③（②のG6~P→F6にペースト＋事業所名追加）'!N800))</f>
        <v/>
      </c>
      <c r="H800" s="123" t="str" cm="1">
        <f t="array" ref="H800">IF($G$6="","",_xlfn.IFS('組織C③（②のG6~P→F6にペースト＋事業所名追加）'!Q800="","",'組織C③（②のG6~P→F6にペースト＋事業所名追加）'!Q800=1,"",'組織C③（②のG6~P→F6にペースト＋事業所名追加）'!Q800=2,'組織C③（②のG6~P→F6にペースト＋事業所名追加）'!F800,'組織C③（②のG6~P→F6にペースト＋事業所名追加）'!Q800=3,'組織C③（②のG6~P→F6にペースト＋事業所名追加）'!H800,'組織C③（②のG6~P→F6にペースト＋事業所名追加）'!Q800=4,'組織C③（②のG6~P→F6にペースト＋事業所名追加）'!J800,'組織C③（②のG6~P→F6にペースト＋事業所名追加）'!Q800=5,'組織C③（②のG6~P→F6にペースト＋事業所名追加）'!L800))</f>
        <v/>
      </c>
      <c r="I800" s="123" t="str">
        <f>IF('組織C③（②のG6~P→F6にペースト＋事業所名追加）'!C800="","",'組織C③（②のG6~P→F6にペースト＋事業所名追加）'!C800)</f>
        <v/>
      </c>
      <c r="J800" s="107"/>
    </row>
    <row r="801" spans="1:10">
      <c r="A801" s="107" t="s">
        <v>1338</v>
      </c>
      <c r="B801" s="134"/>
      <c r="C801" s="136" t="str" cm="1">
        <f t="array" ref="C801">_xlfn.IFS('組織C③（②のG6~P→F6にペースト＋事業所名追加）'!Q801="","",'組織C③（②のG6~P→F6にペースト＋事業所名追加）'!Q801=1,'組織C③（②のG6~P→F6にペースト＋事業所名追加）'!G801,'組織C③（②のG6~P→F6にペースト＋事業所名追加）'!Q801=2,'組織C③（②のG6~P→F6にペースト＋事業所名追加）'!I801,'組織C③（②のG6~P→F6にペースト＋事業所名追加）'!Q801=3,'組織C③（②のG6~P→F6にペースト＋事業所名追加）'!K801,'組織C③（②のG6~P→F6にペースト＋事業所名追加）'!Q801=4,'組織C③（②のG6~P→F6にペースト＋事業所名追加）'!M801,'組織C③（②のG6~P→F6にペースト＋事業所名追加）'!Q801=5,'組織C③（②のG6~P→F6にペースト＋事業所名追加）'!O801)</f>
        <v/>
      </c>
      <c r="D801" s="136" t="str" cm="1">
        <f t="array" ref="D801">_xlfn.IFS('組織C③（②のG6~P→F6にペースト＋事業所名追加）'!Q801="","",'組織C③（②のG6~P→F6にペースト＋事業所名追加）'!Q801=1,"",'組織C③（②のG6~P→F6にペースト＋事業所名追加）'!Q801=2,'組織C③（②のG6~P→F6にペースト＋事業所名追加）'!G801,'組織C③（②のG6~P→F6にペースト＋事業所名追加）'!Q801=3,'組織C③（②のG6~P→F6にペースト＋事業所名追加）'!I801,'組織C③（②のG6~P→F6にペースト＋事業所名追加）'!Q801=4,'組織C③（②のG6~P→F6にペースト＋事業所名追加）'!K801,'組織C③（②のG6~P→F6にペースト＋事業所名追加）'!Q801=5,'組織C③（②のG6~P→F6にペースト＋事業所名追加）'!M801)</f>
        <v/>
      </c>
      <c r="E801" s="107" t="str">
        <f t="shared" si="26"/>
        <v/>
      </c>
      <c r="F801" s="37" t="str">
        <f t="shared" si="25"/>
        <v/>
      </c>
      <c r="G801" s="123" t="str" cm="1">
        <f t="array" ref="G801">IF($G$6="","",_xlfn.IFS('組織C③（②のG6~P→F6にペースト＋事業所名追加）'!Q801="","",'組織C③（②のG6~P→F6にペースト＋事業所名追加）'!Q801=1,'組織C③（②のG6~P→F6にペースト＋事業所名追加）'!F801,'組織C③（②のG6~P→F6にペースト＋事業所名追加）'!Q801=2,'組織C③（②のG6~P→F6にペースト＋事業所名追加）'!H801,'組織C③（②のG6~P→F6にペースト＋事業所名追加）'!Q801=3,'組織C③（②のG6~P→F6にペースト＋事業所名追加）'!J801,'組織C③（②のG6~P→F6にペースト＋事業所名追加）'!Q801=4,'組織C③（②のG6~P→F6にペースト＋事業所名追加）'!L801,'組織C③（②のG6~P→F6にペースト＋事業所名追加）'!Q801=5,'組織C③（②のG6~P→F6にペースト＋事業所名追加）'!N801))</f>
        <v/>
      </c>
      <c r="H801" s="123" t="str" cm="1">
        <f t="array" ref="H801">IF($G$6="","",_xlfn.IFS('組織C③（②のG6~P→F6にペースト＋事業所名追加）'!Q801="","",'組織C③（②のG6~P→F6にペースト＋事業所名追加）'!Q801=1,"",'組織C③（②のG6~P→F6にペースト＋事業所名追加）'!Q801=2,'組織C③（②のG6~P→F6にペースト＋事業所名追加）'!F801,'組織C③（②のG6~P→F6にペースト＋事業所名追加）'!Q801=3,'組織C③（②のG6~P→F6にペースト＋事業所名追加）'!H801,'組織C③（②のG6~P→F6にペースト＋事業所名追加）'!Q801=4,'組織C③（②のG6~P→F6にペースト＋事業所名追加）'!J801,'組織C③（②のG6~P→F6にペースト＋事業所名追加）'!Q801=5,'組織C③（②のG6~P→F6にペースト＋事業所名追加）'!L801))</f>
        <v/>
      </c>
      <c r="I801" s="123" t="str">
        <f>IF('組織C③（②のG6~P→F6にペースト＋事業所名追加）'!C801="","",'組織C③（②のG6~P→F6にペースト＋事業所名追加）'!C801)</f>
        <v/>
      </c>
      <c r="J801" s="107"/>
    </row>
    <row r="802" spans="1:10">
      <c r="A802" s="107" t="s">
        <v>1339</v>
      </c>
      <c r="B802" s="134"/>
      <c r="C802" s="136" t="str" cm="1">
        <f t="array" ref="C802">_xlfn.IFS('組織C③（②のG6~P→F6にペースト＋事業所名追加）'!Q802="","",'組織C③（②のG6~P→F6にペースト＋事業所名追加）'!Q802=1,'組織C③（②のG6~P→F6にペースト＋事業所名追加）'!G802,'組織C③（②のG6~P→F6にペースト＋事業所名追加）'!Q802=2,'組織C③（②のG6~P→F6にペースト＋事業所名追加）'!I802,'組織C③（②のG6~P→F6にペースト＋事業所名追加）'!Q802=3,'組織C③（②のG6~P→F6にペースト＋事業所名追加）'!K802,'組織C③（②のG6~P→F6にペースト＋事業所名追加）'!Q802=4,'組織C③（②のG6~P→F6にペースト＋事業所名追加）'!M802,'組織C③（②のG6~P→F6にペースト＋事業所名追加）'!Q802=5,'組織C③（②のG6~P→F6にペースト＋事業所名追加）'!O802)</f>
        <v/>
      </c>
      <c r="D802" s="136" t="str" cm="1">
        <f t="array" ref="D802">_xlfn.IFS('組織C③（②のG6~P→F6にペースト＋事業所名追加）'!Q802="","",'組織C③（②のG6~P→F6にペースト＋事業所名追加）'!Q802=1,"",'組織C③（②のG6~P→F6にペースト＋事業所名追加）'!Q802=2,'組織C③（②のG6~P→F6にペースト＋事業所名追加）'!G802,'組織C③（②のG6~P→F6にペースト＋事業所名追加）'!Q802=3,'組織C③（②のG6~P→F6にペースト＋事業所名追加）'!I802,'組織C③（②のG6~P→F6にペースト＋事業所名追加）'!Q802=4,'組織C③（②のG6~P→F6にペースト＋事業所名追加）'!K802,'組織C③（②のG6~P→F6にペースト＋事業所名追加）'!Q802=5,'組織C③（②のG6~P→F6にペースト＋事業所名追加）'!M802)</f>
        <v/>
      </c>
      <c r="E802" s="107" t="str">
        <f t="shared" si="26"/>
        <v/>
      </c>
      <c r="F802" s="37" t="str">
        <f t="shared" si="25"/>
        <v/>
      </c>
      <c r="G802" s="123" t="str" cm="1">
        <f t="array" ref="G802">IF($G$6="","",_xlfn.IFS('組織C③（②のG6~P→F6にペースト＋事業所名追加）'!Q802="","",'組織C③（②のG6~P→F6にペースト＋事業所名追加）'!Q802=1,'組織C③（②のG6~P→F6にペースト＋事業所名追加）'!F802,'組織C③（②のG6~P→F6にペースト＋事業所名追加）'!Q802=2,'組織C③（②のG6~P→F6にペースト＋事業所名追加）'!H802,'組織C③（②のG6~P→F6にペースト＋事業所名追加）'!Q802=3,'組織C③（②のG6~P→F6にペースト＋事業所名追加）'!J802,'組織C③（②のG6~P→F6にペースト＋事業所名追加）'!Q802=4,'組織C③（②のG6~P→F6にペースト＋事業所名追加）'!L802,'組織C③（②のG6~P→F6にペースト＋事業所名追加）'!Q802=5,'組織C③（②のG6~P→F6にペースト＋事業所名追加）'!N802))</f>
        <v/>
      </c>
      <c r="H802" s="123" t="str" cm="1">
        <f t="array" ref="H802">IF($G$6="","",_xlfn.IFS('組織C③（②のG6~P→F6にペースト＋事業所名追加）'!Q802="","",'組織C③（②のG6~P→F6にペースト＋事業所名追加）'!Q802=1,"",'組織C③（②のG6~P→F6にペースト＋事業所名追加）'!Q802=2,'組織C③（②のG6~P→F6にペースト＋事業所名追加）'!F802,'組織C③（②のG6~P→F6にペースト＋事業所名追加）'!Q802=3,'組織C③（②のG6~P→F6にペースト＋事業所名追加）'!H802,'組織C③（②のG6~P→F6にペースト＋事業所名追加）'!Q802=4,'組織C③（②のG6~P→F6にペースト＋事業所名追加）'!J802,'組織C③（②のG6~P→F6にペースト＋事業所名追加）'!Q802=5,'組織C③（②のG6~P→F6にペースト＋事業所名追加）'!L802))</f>
        <v/>
      </c>
      <c r="I802" s="123" t="str">
        <f>IF('組織C③（②のG6~P→F6にペースト＋事業所名追加）'!C802="","",'組織C③（②のG6~P→F6にペースト＋事業所名追加）'!C802)</f>
        <v/>
      </c>
      <c r="J802" s="107"/>
    </row>
    <row r="803" spans="1:10">
      <c r="A803" s="107" t="s">
        <v>1340</v>
      </c>
      <c r="B803" s="134"/>
      <c r="C803" s="136" t="str" cm="1">
        <f t="array" ref="C803">_xlfn.IFS('組織C③（②のG6~P→F6にペースト＋事業所名追加）'!Q803="","",'組織C③（②のG6~P→F6にペースト＋事業所名追加）'!Q803=1,'組織C③（②のG6~P→F6にペースト＋事業所名追加）'!G803,'組織C③（②のG6~P→F6にペースト＋事業所名追加）'!Q803=2,'組織C③（②のG6~P→F6にペースト＋事業所名追加）'!I803,'組織C③（②のG6~P→F6にペースト＋事業所名追加）'!Q803=3,'組織C③（②のG6~P→F6にペースト＋事業所名追加）'!K803,'組織C③（②のG6~P→F6にペースト＋事業所名追加）'!Q803=4,'組織C③（②のG6~P→F6にペースト＋事業所名追加）'!M803,'組織C③（②のG6~P→F6にペースト＋事業所名追加）'!Q803=5,'組織C③（②のG6~P→F6にペースト＋事業所名追加）'!O803)</f>
        <v/>
      </c>
      <c r="D803" s="136" t="str" cm="1">
        <f t="array" ref="D803">_xlfn.IFS('組織C③（②のG6~P→F6にペースト＋事業所名追加）'!Q803="","",'組織C③（②のG6~P→F6にペースト＋事業所名追加）'!Q803=1,"",'組織C③（②のG6~P→F6にペースト＋事業所名追加）'!Q803=2,'組織C③（②のG6~P→F6にペースト＋事業所名追加）'!G803,'組織C③（②のG6~P→F6にペースト＋事業所名追加）'!Q803=3,'組織C③（②のG6~P→F6にペースト＋事業所名追加）'!I803,'組織C③（②のG6~P→F6にペースト＋事業所名追加）'!Q803=4,'組織C③（②のG6~P→F6にペースト＋事業所名追加）'!K803,'組織C③（②のG6~P→F6にペースト＋事業所名追加）'!Q803=5,'組織C③（②のG6~P→F6にペースト＋事業所名追加）'!M803)</f>
        <v/>
      </c>
      <c r="E803" s="107" t="str">
        <f t="shared" si="26"/>
        <v/>
      </c>
      <c r="F803" s="37" t="str">
        <f t="shared" si="25"/>
        <v/>
      </c>
      <c r="G803" s="123" t="str" cm="1">
        <f t="array" ref="G803">IF($G$6="","",_xlfn.IFS('組織C③（②のG6~P→F6にペースト＋事業所名追加）'!Q803="","",'組織C③（②のG6~P→F6にペースト＋事業所名追加）'!Q803=1,'組織C③（②のG6~P→F6にペースト＋事業所名追加）'!F803,'組織C③（②のG6~P→F6にペースト＋事業所名追加）'!Q803=2,'組織C③（②のG6~P→F6にペースト＋事業所名追加）'!H803,'組織C③（②のG6~P→F6にペースト＋事業所名追加）'!Q803=3,'組織C③（②のG6~P→F6にペースト＋事業所名追加）'!J803,'組織C③（②のG6~P→F6にペースト＋事業所名追加）'!Q803=4,'組織C③（②のG6~P→F6にペースト＋事業所名追加）'!L803,'組織C③（②のG6~P→F6にペースト＋事業所名追加）'!Q803=5,'組織C③（②のG6~P→F6にペースト＋事業所名追加）'!N803))</f>
        <v/>
      </c>
      <c r="H803" s="123" t="str" cm="1">
        <f t="array" ref="H803">IF($G$6="","",_xlfn.IFS('組織C③（②のG6~P→F6にペースト＋事業所名追加）'!Q803="","",'組織C③（②のG6~P→F6にペースト＋事業所名追加）'!Q803=1,"",'組織C③（②のG6~P→F6にペースト＋事業所名追加）'!Q803=2,'組織C③（②のG6~P→F6にペースト＋事業所名追加）'!F803,'組織C③（②のG6~P→F6にペースト＋事業所名追加）'!Q803=3,'組織C③（②のG6~P→F6にペースト＋事業所名追加）'!H803,'組織C③（②のG6~P→F6にペースト＋事業所名追加）'!Q803=4,'組織C③（②のG6~P→F6にペースト＋事業所名追加）'!J803,'組織C③（②のG6~P→F6にペースト＋事業所名追加）'!Q803=5,'組織C③（②のG6~P→F6にペースト＋事業所名追加）'!L803))</f>
        <v/>
      </c>
      <c r="I803" s="123" t="str">
        <f>IF('組織C③（②のG6~P→F6にペースト＋事業所名追加）'!C803="","",'組織C③（②のG6~P→F6にペースト＋事業所名追加）'!C803)</f>
        <v/>
      </c>
      <c r="J803" s="107"/>
    </row>
    <row r="804" spans="1:10">
      <c r="A804" s="107" t="s">
        <v>1341</v>
      </c>
      <c r="B804" s="134"/>
      <c r="C804" s="136" t="str" cm="1">
        <f t="array" ref="C804">_xlfn.IFS('組織C③（②のG6~P→F6にペースト＋事業所名追加）'!Q804="","",'組織C③（②のG6~P→F6にペースト＋事業所名追加）'!Q804=1,'組織C③（②のG6~P→F6にペースト＋事業所名追加）'!G804,'組織C③（②のG6~P→F6にペースト＋事業所名追加）'!Q804=2,'組織C③（②のG6~P→F6にペースト＋事業所名追加）'!I804,'組織C③（②のG6~P→F6にペースト＋事業所名追加）'!Q804=3,'組織C③（②のG6~P→F6にペースト＋事業所名追加）'!K804,'組織C③（②のG6~P→F6にペースト＋事業所名追加）'!Q804=4,'組織C③（②のG6~P→F6にペースト＋事業所名追加）'!M804,'組織C③（②のG6~P→F6にペースト＋事業所名追加）'!Q804=5,'組織C③（②のG6~P→F6にペースト＋事業所名追加）'!O804)</f>
        <v/>
      </c>
      <c r="D804" s="136" t="str" cm="1">
        <f t="array" ref="D804">_xlfn.IFS('組織C③（②のG6~P→F6にペースト＋事業所名追加）'!Q804="","",'組織C③（②のG6~P→F6にペースト＋事業所名追加）'!Q804=1,"",'組織C③（②のG6~P→F6にペースト＋事業所名追加）'!Q804=2,'組織C③（②のG6~P→F6にペースト＋事業所名追加）'!G804,'組織C③（②のG6~P→F6にペースト＋事業所名追加）'!Q804=3,'組織C③（②のG6~P→F6にペースト＋事業所名追加）'!I804,'組織C③（②のG6~P→F6にペースト＋事業所名追加）'!Q804=4,'組織C③（②のG6~P→F6にペースト＋事業所名追加）'!K804,'組織C③（②のG6~P→F6にペースト＋事業所名追加）'!Q804=5,'組織C③（②のG6~P→F6にペースト＋事業所名追加）'!M804)</f>
        <v/>
      </c>
      <c r="E804" s="107" t="str">
        <f t="shared" si="26"/>
        <v/>
      </c>
      <c r="F804" s="37" t="str">
        <f t="shared" si="25"/>
        <v/>
      </c>
      <c r="G804" s="123" t="str" cm="1">
        <f t="array" ref="G804">IF($G$6="","",_xlfn.IFS('組織C③（②のG6~P→F6にペースト＋事業所名追加）'!Q804="","",'組織C③（②のG6~P→F6にペースト＋事業所名追加）'!Q804=1,'組織C③（②のG6~P→F6にペースト＋事業所名追加）'!F804,'組織C③（②のG6~P→F6にペースト＋事業所名追加）'!Q804=2,'組織C③（②のG6~P→F6にペースト＋事業所名追加）'!H804,'組織C③（②のG6~P→F6にペースト＋事業所名追加）'!Q804=3,'組織C③（②のG6~P→F6にペースト＋事業所名追加）'!J804,'組織C③（②のG6~P→F6にペースト＋事業所名追加）'!Q804=4,'組織C③（②のG6~P→F6にペースト＋事業所名追加）'!L804,'組織C③（②のG6~P→F6にペースト＋事業所名追加）'!Q804=5,'組織C③（②のG6~P→F6にペースト＋事業所名追加）'!N804))</f>
        <v/>
      </c>
      <c r="H804" s="123" t="str" cm="1">
        <f t="array" ref="H804">IF($G$6="","",_xlfn.IFS('組織C③（②のG6~P→F6にペースト＋事業所名追加）'!Q804="","",'組織C③（②のG6~P→F6にペースト＋事業所名追加）'!Q804=1,"",'組織C③（②のG6~P→F6にペースト＋事業所名追加）'!Q804=2,'組織C③（②のG6~P→F6にペースト＋事業所名追加）'!F804,'組織C③（②のG6~P→F6にペースト＋事業所名追加）'!Q804=3,'組織C③（②のG6~P→F6にペースト＋事業所名追加）'!H804,'組織C③（②のG6~P→F6にペースト＋事業所名追加）'!Q804=4,'組織C③（②のG6~P→F6にペースト＋事業所名追加）'!J804,'組織C③（②のG6~P→F6にペースト＋事業所名追加）'!Q804=5,'組織C③（②のG6~P→F6にペースト＋事業所名追加）'!L804))</f>
        <v/>
      </c>
      <c r="I804" s="123" t="str">
        <f>IF('組織C③（②のG6~P→F6にペースト＋事業所名追加）'!C804="","",'組織C③（②のG6~P→F6にペースト＋事業所名追加）'!C804)</f>
        <v/>
      </c>
      <c r="J804" s="107"/>
    </row>
    <row r="805" spans="1:10">
      <c r="A805" s="107" t="s">
        <v>1342</v>
      </c>
      <c r="B805" s="134"/>
      <c r="C805" s="136" t="str" cm="1">
        <f t="array" ref="C805">_xlfn.IFS('組織C③（②のG6~P→F6にペースト＋事業所名追加）'!Q805="","",'組織C③（②のG6~P→F6にペースト＋事業所名追加）'!Q805=1,'組織C③（②のG6~P→F6にペースト＋事業所名追加）'!G805,'組織C③（②のG6~P→F6にペースト＋事業所名追加）'!Q805=2,'組織C③（②のG6~P→F6にペースト＋事業所名追加）'!I805,'組織C③（②のG6~P→F6にペースト＋事業所名追加）'!Q805=3,'組織C③（②のG6~P→F6にペースト＋事業所名追加）'!K805,'組織C③（②のG6~P→F6にペースト＋事業所名追加）'!Q805=4,'組織C③（②のG6~P→F6にペースト＋事業所名追加）'!M805,'組織C③（②のG6~P→F6にペースト＋事業所名追加）'!Q805=5,'組織C③（②のG6~P→F6にペースト＋事業所名追加）'!O805)</f>
        <v/>
      </c>
      <c r="D805" s="136" t="str" cm="1">
        <f t="array" ref="D805">_xlfn.IFS('組織C③（②のG6~P→F6にペースト＋事業所名追加）'!Q805="","",'組織C③（②のG6~P→F6にペースト＋事業所名追加）'!Q805=1,"",'組織C③（②のG6~P→F6にペースト＋事業所名追加）'!Q805=2,'組織C③（②のG6~P→F6にペースト＋事業所名追加）'!G805,'組織C③（②のG6~P→F6にペースト＋事業所名追加）'!Q805=3,'組織C③（②のG6~P→F6にペースト＋事業所名追加）'!I805,'組織C③（②のG6~P→F6にペースト＋事業所名追加）'!Q805=4,'組織C③（②のG6~P→F6にペースト＋事業所名追加）'!K805,'組織C③（②のG6~P→F6にペースト＋事業所名追加）'!Q805=5,'組織C③（②のG6~P→F6にペースト＋事業所名追加）'!M805)</f>
        <v/>
      </c>
      <c r="E805" s="107" t="str">
        <f>IF(D805="","",IF(H805="",(INDEX($A$6:$C$805,MATCH(D805,$C$6:$C$805,0),1)),(INDEX($A$6:$H$805,MATCH(H805,$G$6:$G$805,0),1))))</f>
        <v/>
      </c>
      <c r="F805" s="37" t="str">
        <f t="shared" si="25"/>
        <v/>
      </c>
      <c r="G805" s="123" t="str" cm="1">
        <f t="array" ref="G805">IF($G$6="","",_xlfn.IFS('組織C③（②のG6~P→F6にペースト＋事業所名追加）'!Q805="","",'組織C③（②のG6~P→F6にペースト＋事業所名追加）'!Q805=1,'組織C③（②のG6~P→F6にペースト＋事業所名追加）'!F805,'組織C③（②のG6~P→F6にペースト＋事業所名追加）'!Q805=2,'組織C③（②のG6~P→F6にペースト＋事業所名追加）'!H805,'組織C③（②のG6~P→F6にペースト＋事業所名追加）'!Q805=3,'組織C③（②のG6~P→F6にペースト＋事業所名追加）'!J805,'組織C③（②のG6~P→F6にペースト＋事業所名追加）'!Q805=4,'組織C③（②のG6~P→F6にペースト＋事業所名追加）'!L805,'組織C③（②のG6~P→F6にペースト＋事業所名追加）'!Q805=5,'組織C③（②のG6~P→F6にペースト＋事業所名追加）'!N805))</f>
        <v/>
      </c>
      <c r="H805" s="123" t="str" cm="1">
        <f t="array" ref="H805">IF($G$6="","",_xlfn.IFS('組織C③（②のG6~P→F6にペースト＋事業所名追加）'!Q805="","",'組織C③（②のG6~P→F6にペースト＋事業所名追加）'!Q805=1,"",'組織C③（②のG6~P→F6にペースト＋事業所名追加）'!Q805=2,'組織C③（②のG6~P→F6にペースト＋事業所名追加）'!F805,'組織C③（②のG6~P→F6にペースト＋事業所名追加）'!Q805=3,'組織C③（②のG6~P→F6にペースト＋事業所名追加）'!H805,'組織C③（②のG6~P→F6にペースト＋事業所名追加）'!Q805=4,'組織C③（②のG6~P→F6にペースト＋事業所名追加）'!J805,'組織C③（②のG6~P→F6にペースト＋事業所名追加）'!Q805=5,'組織C③（②のG6~P→F6にペースト＋事業所名追加）'!L805))</f>
        <v/>
      </c>
      <c r="I805" s="123" t="str">
        <f>IF('組織C③（②のG6~P→F6にペースト＋事業所名追加）'!C805="","",'組織C③（②のG6~P→F6にペースト＋事業所名追加）'!C805)</f>
        <v/>
      </c>
      <c r="J805" s="107"/>
    </row>
  </sheetData>
  <sheetProtection formatCells="0" formatColumns="0" formatRows="0" insertColumns="0" insertRows="0" insertHyperlinks="0" deleteColumns="0" deleteRows="0" selectLockedCells="1" sort="0" autoFilter="0" pivotTables="0"/>
  <phoneticPr fontId="18"/>
  <dataValidations count="2">
    <dataValidation imeMode="disabled" allowBlank="1" showInputMessage="1" showErrorMessage="1" promptTitle="――　入力不可です。　―――――――――――――――" prompt="_x000a_6行目には親組織がない最も上位の組織の内容を入力してください。" sqref="H6" xr:uid="{D03B6B34-868B-40B3-B475-C6DA0736A068}"/>
    <dataValidation imeMode="disabled" allowBlank="1" showInputMessage="1" showErrorMessage="1" sqref="G6:G805 H7:H805" xr:uid="{194F67DF-6C38-4A64-93A5-C884A20C4F77}"/>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01052-E3AE-4014-A648-A51A95D3C892}">
  <sheetPr codeName="Sheet14">
    <tabColor rgb="FFFFFF00"/>
  </sheetPr>
  <dimension ref="A1:AC805"/>
  <sheetViews>
    <sheetView topLeftCell="B1" zoomScale="85" zoomScaleNormal="85" workbookViewId="0">
      <pane xSplit="3" ySplit="5" topLeftCell="I6" activePane="bottomRight" state="frozen"/>
      <selection pane="topRight" activeCell="E1" sqref="E1"/>
      <selection pane="bottomLeft" activeCell="B6" sqref="B6"/>
      <selection pane="bottomRight" activeCell="B6" sqref="B6"/>
    </sheetView>
  </sheetViews>
  <sheetFormatPr defaultRowHeight="18.75" outlineLevelCol="1"/>
  <cols>
    <col min="1" max="1" width="25.625" hidden="1" customWidth="1"/>
    <col min="2" max="2" width="37.5" customWidth="1"/>
    <col min="3" max="3" width="32.25" customWidth="1"/>
    <col min="4" max="4" width="25.625" style="29" hidden="1" customWidth="1"/>
    <col min="5" max="5" width="44.5" customWidth="1"/>
    <col min="6" max="6" width="57.875" customWidth="1"/>
    <col min="7" max="7" width="29.375" customWidth="1"/>
    <col min="8" max="8" width="33.375" bestFit="1" customWidth="1"/>
    <col min="9" max="9" width="86.875" customWidth="1"/>
    <col min="10" max="10" width="15.75" hidden="1" customWidth="1"/>
    <col min="11" max="11" width="35.5" bestFit="1" customWidth="1"/>
    <col min="12" max="12" width="35.5" customWidth="1"/>
    <col min="13" max="13" width="33.375" bestFit="1" customWidth="1"/>
    <col min="14" max="14" width="33.375" customWidth="1"/>
    <col min="15" max="16" width="39.625" bestFit="1" customWidth="1"/>
    <col min="17" max="17" width="39.625" customWidth="1"/>
    <col min="18" max="18" width="43.875" bestFit="1" customWidth="1"/>
    <col min="19" max="19" width="35.5" bestFit="1" customWidth="1"/>
    <col min="20" max="20" width="33.375" bestFit="1" customWidth="1"/>
    <col min="21" max="25" width="33.375" customWidth="1"/>
    <col min="26" max="26" width="48" bestFit="1" customWidth="1"/>
    <col min="27" max="27" width="21.875" hidden="1" customWidth="1"/>
    <col min="28" max="28" width="40.125" hidden="1" customWidth="1" outlineLevel="1"/>
    <col min="29" max="29" width="9" collapsed="1"/>
  </cols>
  <sheetData>
    <row r="1" spans="1:28" ht="24.75" thickBot="1">
      <c r="B1" s="51" t="str">
        <f>"現在 "&amp;SUM(作業用2!H6:H805)&amp;" / "&amp;SUM(作業用2!I6:I805)&amp;" 項目です"</f>
        <v>現在 0 / 22 項目です</v>
      </c>
      <c r="C1" s="172" t="s">
        <v>336</v>
      </c>
    </row>
    <row r="2" spans="1:28">
      <c r="A2" s="9" t="s">
        <v>1384</v>
      </c>
      <c r="B2" s="50" t="s">
        <v>1385</v>
      </c>
      <c r="C2" s="12" t="s">
        <v>1386</v>
      </c>
      <c r="D2" s="9" t="s">
        <v>1387</v>
      </c>
      <c r="E2" s="12" t="s">
        <v>1388</v>
      </c>
      <c r="F2" s="12" t="s">
        <v>1389</v>
      </c>
      <c r="G2" s="12" t="s">
        <v>1390</v>
      </c>
      <c r="H2" s="12" t="s">
        <v>1391</v>
      </c>
      <c r="I2" s="12" t="s">
        <v>1392</v>
      </c>
      <c r="J2" s="12" t="s">
        <v>1393</v>
      </c>
      <c r="K2" s="12" t="s">
        <v>1394</v>
      </c>
      <c r="L2" s="12" t="s">
        <v>1395</v>
      </c>
      <c r="M2" s="12" t="s">
        <v>1396</v>
      </c>
      <c r="N2" s="12" t="s">
        <v>1397</v>
      </c>
      <c r="O2" s="12" t="s">
        <v>1398</v>
      </c>
      <c r="P2" s="12" t="s">
        <v>1399</v>
      </c>
      <c r="Q2" s="12" t="s">
        <v>1400</v>
      </c>
      <c r="R2" s="12" t="s">
        <v>1401</v>
      </c>
      <c r="S2" s="12" t="s">
        <v>1402</v>
      </c>
      <c r="T2" s="12" t="s">
        <v>1403</v>
      </c>
      <c r="U2" s="12" t="s">
        <v>1404</v>
      </c>
      <c r="V2" s="12" t="s">
        <v>1405</v>
      </c>
      <c r="W2" s="12" t="s">
        <v>1406</v>
      </c>
      <c r="X2" s="12" t="s">
        <v>1407</v>
      </c>
      <c r="Y2" s="12" t="s">
        <v>1408</v>
      </c>
      <c r="Z2" s="12" t="s">
        <v>1409</v>
      </c>
      <c r="AA2" s="9" t="s">
        <v>1410</v>
      </c>
      <c r="AB2" s="9" t="s">
        <v>73</v>
      </c>
    </row>
    <row r="3" spans="1:28" ht="37.5" customHeight="1">
      <c r="A3" s="5" t="s">
        <v>481</v>
      </c>
      <c r="B3" s="7" t="s">
        <v>485</v>
      </c>
      <c r="C3" s="7" t="s">
        <v>82</v>
      </c>
      <c r="D3" s="5" t="s">
        <v>1411</v>
      </c>
      <c r="E3" s="7" t="s">
        <v>483</v>
      </c>
      <c r="F3" s="7" t="s">
        <v>1412</v>
      </c>
      <c r="G3" s="41" t="s">
        <v>487</v>
      </c>
      <c r="H3" s="7" t="s">
        <v>82</v>
      </c>
      <c r="I3" s="7" t="s">
        <v>1413</v>
      </c>
      <c r="J3" s="5" t="s">
        <v>85</v>
      </c>
      <c r="K3" s="7" t="s">
        <v>82</v>
      </c>
      <c r="L3" s="7" t="s">
        <v>82</v>
      </c>
      <c r="M3" s="7" t="s">
        <v>82</v>
      </c>
      <c r="N3" s="7" t="s">
        <v>82</v>
      </c>
      <c r="O3" s="7" t="s">
        <v>82</v>
      </c>
      <c r="P3" s="7" t="s">
        <v>82</v>
      </c>
      <c r="Q3" s="7" t="s">
        <v>82</v>
      </c>
      <c r="R3" s="7" t="s">
        <v>82</v>
      </c>
      <c r="S3" s="7" t="s">
        <v>82</v>
      </c>
      <c r="T3" s="7" t="s">
        <v>82</v>
      </c>
      <c r="U3" s="7" t="s">
        <v>82</v>
      </c>
      <c r="V3" s="7" t="s">
        <v>82</v>
      </c>
      <c r="W3" s="7" t="s">
        <v>82</v>
      </c>
      <c r="X3" s="7" t="s">
        <v>82</v>
      </c>
      <c r="Y3" s="7" t="s">
        <v>82</v>
      </c>
      <c r="Z3" s="7" t="s">
        <v>82</v>
      </c>
      <c r="AA3" s="124" t="s">
        <v>86</v>
      </c>
      <c r="AB3" s="9" t="s">
        <v>85</v>
      </c>
    </row>
    <row r="4" spans="1:28" ht="187.5">
      <c r="A4" s="5"/>
      <c r="B4" s="47" t="s">
        <v>489</v>
      </c>
      <c r="C4" s="7" t="s">
        <v>1414</v>
      </c>
      <c r="D4" s="5"/>
      <c r="E4" s="7" t="s">
        <v>1415</v>
      </c>
      <c r="F4" s="7" t="s">
        <v>1416</v>
      </c>
      <c r="G4" s="41" t="s">
        <v>1417</v>
      </c>
      <c r="H4" s="7" t="s">
        <v>1418</v>
      </c>
      <c r="I4" s="7" t="s">
        <v>1419</v>
      </c>
      <c r="J4" s="5"/>
      <c r="K4" s="7" t="s">
        <v>1420</v>
      </c>
      <c r="L4" s="7" t="s">
        <v>1420</v>
      </c>
      <c r="M4" s="7" t="s">
        <v>1421</v>
      </c>
      <c r="N4" s="7" t="s">
        <v>1420</v>
      </c>
      <c r="O4" s="7" t="s">
        <v>1420</v>
      </c>
      <c r="P4" s="7" t="s">
        <v>1420</v>
      </c>
      <c r="Q4" s="7" t="s">
        <v>1420</v>
      </c>
      <c r="R4" s="7" t="s">
        <v>1420</v>
      </c>
      <c r="S4" s="7" t="s">
        <v>1420</v>
      </c>
      <c r="T4" s="7" t="s">
        <v>1420</v>
      </c>
      <c r="U4" s="7" t="s">
        <v>1420</v>
      </c>
      <c r="V4" s="7" t="s">
        <v>1420</v>
      </c>
      <c r="W4" s="7" t="s">
        <v>1420</v>
      </c>
      <c r="X4" s="7" t="s">
        <v>1420</v>
      </c>
      <c r="Y4" s="7" t="s">
        <v>1420</v>
      </c>
      <c r="Z4" s="7" t="s">
        <v>1420</v>
      </c>
      <c r="AA4" s="9"/>
      <c r="AB4" s="9" t="s">
        <v>101</v>
      </c>
    </row>
    <row r="5" spans="1:28" ht="19.5">
      <c r="A5" s="10"/>
      <c r="B5" s="53" t="s">
        <v>1422</v>
      </c>
      <c r="C5" s="53">
        <v>2</v>
      </c>
      <c r="D5" s="53" t="s">
        <v>1422</v>
      </c>
      <c r="E5" s="53" t="s">
        <v>1423</v>
      </c>
      <c r="F5" s="55" t="s">
        <v>1424</v>
      </c>
      <c r="G5" s="53" t="s">
        <v>1425</v>
      </c>
      <c r="H5" s="53">
        <v>2</v>
      </c>
      <c r="I5" s="53" t="s">
        <v>1426</v>
      </c>
      <c r="J5" s="53"/>
      <c r="K5" s="53">
        <v>1</v>
      </c>
      <c r="L5" s="53">
        <v>1</v>
      </c>
      <c r="M5" s="53">
        <v>1</v>
      </c>
      <c r="N5" s="53">
        <v>1</v>
      </c>
      <c r="O5" s="53">
        <v>0</v>
      </c>
      <c r="P5" s="53">
        <v>1</v>
      </c>
      <c r="Q5" s="53">
        <v>1</v>
      </c>
      <c r="R5" s="53">
        <v>1</v>
      </c>
      <c r="S5" s="53">
        <v>0</v>
      </c>
      <c r="T5" s="53">
        <v>1</v>
      </c>
      <c r="U5" s="53">
        <v>0</v>
      </c>
      <c r="V5" s="53">
        <v>1</v>
      </c>
      <c r="W5" s="53">
        <v>1</v>
      </c>
      <c r="X5" s="53">
        <v>1</v>
      </c>
      <c r="Y5" s="53">
        <v>1</v>
      </c>
      <c r="Z5" s="53">
        <v>1</v>
      </c>
      <c r="AA5" s="53">
        <v>1</v>
      </c>
      <c r="AB5" s="231"/>
    </row>
    <row r="6" spans="1:28">
      <c r="A6" s="9"/>
      <c r="B6" s="12"/>
      <c r="C6" s="12"/>
      <c r="D6" s="9">
        <f t="shared" ref="D6:D16" si="0">B6</f>
        <v>0</v>
      </c>
      <c r="E6" s="12"/>
      <c r="F6" s="101"/>
      <c r="G6" s="12"/>
      <c r="H6" s="12"/>
      <c r="I6" s="12"/>
      <c r="J6" s="12"/>
      <c r="K6" s="12"/>
      <c r="L6" s="12"/>
      <c r="M6" s="12"/>
      <c r="N6" s="12"/>
      <c r="O6" s="12"/>
      <c r="P6" s="12"/>
      <c r="Q6" s="12"/>
      <c r="R6" s="12"/>
      <c r="S6" s="12"/>
      <c r="T6" s="12"/>
      <c r="U6" s="12"/>
      <c r="V6" s="12"/>
      <c r="W6" s="12"/>
      <c r="X6" s="12"/>
      <c r="Y6" s="12"/>
      <c r="Z6" s="12"/>
      <c r="AA6" s="9" t="str">
        <f>IF(B6="","",1)</f>
        <v/>
      </c>
      <c r="AB6" s="9" t="str">
        <f>IF(B6="","",B6&amp;"["&amp;E6&amp;"]")</f>
        <v/>
      </c>
    </row>
    <row r="7" spans="1:28">
      <c r="A7" s="9"/>
      <c r="B7" s="12"/>
      <c r="C7" s="12"/>
      <c r="D7" s="9">
        <f t="shared" si="0"/>
        <v>0</v>
      </c>
      <c r="E7" s="12"/>
      <c r="F7" s="101"/>
      <c r="G7" s="12"/>
      <c r="H7" s="12"/>
      <c r="I7" s="12"/>
      <c r="J7" s="12"/>
      <c r="K7" s="12"/>
      <c r="L7" s="12"/>
      <c r="M7" s="12"/>
      <c r="N7" s="12"/>
      <c r="O7" s="12"/>
      <c r="P7" s="12"/>
      <c r="Q7" s="12"/>
      <c r="R7" s="12"/>
      <c r="S7" s="12"/>
      <c r="T7" s="12"/>
      <c r="U7" s="12"/>
      <c r="V7" s="12"/>
      <c r="W7" s="12"/>
      <c r="X7" s="12"/>
      <c r="Y7" s="12"/>
      <c r="Z7" s="12"/>
      <c r="AA7" s="9" t="str">
        <f t="shared" ref="AA7:AA70" si="1">IF(B7="","",1)</f>
        <v/>
      </c>
      <c r="AB7" s="9" t="str">
        <f t="shared" ref="AB7:AB70" si="2">IF(B7="","",B7&amp;"["&amp;E7&amp;"]")</f>
        <v/>
      </c>
    </row>
    <row r="8" spans="1:28">
      <c r="A8" s="9"/>
      <c r="B8" s="12"/>
      <c r="C8" s="12"/>
      <c r="D8" s="9">
        <f t="shared" si="0"/>
        <v>0</v>
      </c>
      <c r="E8" s="12"/>
      <c r="F8" s="12"/>
      <c r="G8" s="12"/>
      <c r="H8" s="12"/>
      <c r="I8" s="12"/>
      <c r="J8" s="12"/>
      <c r="K8" s="12"/>
      <c r="L8" s="12"/>
      <c r="M8" s="12"/>
      <c r="N8" s="12"/>
      <c r="O8" s="12"/>
      <c r="P8" s="12"/>
      <c r="Q8" s="12"/>
      <c r="R8" s="12"/>
      <c r="S8" s="12"/>
      <c r="T8" s="12"/>
      <c r="U8" s="12"/>
      <c r="V8" s="12"/>
      <c r="W8" s="12"/>
      <c r="X8" s="12"/>
      <c r="Y8" s="12"/>
      <c r="Z8" s="12"/>
      <c r="AA8" s="9" t="str">
        <f t="shared" si="1"/>
        <v/>
      </c>
      <c r="AB8" s="9" t="str">
        <f t="shared" si="2"/>
        <v/>
      </c>
    </row>
    <row r="9" spans="1:28">
      <c r="A9" s="9"/>
      <c r="B9" s="12"/>
      <c r="C9" s="12"/>
      <c r="D9" s="9">
        <f t="shared" si="0"/>
        <v>0</v>
      </c>
      <c r="E9" s="12"/>
      <c r="F9" s="12"/>
      <c r="G9" s="12"/>
      <c r="H9" s="12"/>
      <c r="I9" s="12"/>
      <c r="J9" s="12"/>
      <c r="K9" s="12"/>
      <c r="L9" s="12"/>
      <c r="M9" s="12"/>
      <c r="N9" s="12"/>
      <c r="O9" s="12"/>
      <c r="P9" s="12"/>
      <c r="Q9" s="12"/>
      <c r="R9" s="12"/>
      <c r="S9" s="12"/>
      <c r="T9" s="12"/>
      <c r="U9" s="12"/>
      <c r="V9" s="12"/>
      <c r="W9" s="12"/>
      <c r="X9" s="12"/>
      <c r="Y9" s="12"/>
      <c r="Z9" s="12"/>
      <c r="AA9" s="9" t="str">
        <f t="shared" si="1"/>
        <v/>
      </c>
      <c r="AB9" s="9" t="str">
        <f t="shared" si="2"/>
        <v/>
      </c>
    </row>
    <row r="10" spans="1:28">
      <c r="A10" s="9"/>
      <c r="B10" s="12"/>
      <c r="C10" s="12"/>
      <c r="D10" s="9">
        <f t="shared" si="0"/>
        <v>0</v>
      </c>
      <c r="E10" s="12"/>
      <c r="F10" s="12"/>
      <c r="G10" s="12"/>
      <c r="H10" s="12"/>
      <c r="I10" s="12"/>
      <c r="J10" s="12"/>
      <c r="K10" s="12"/>
      <c r="L10" s="12"/>
      <c r="M10" s="12"/>
      <c r="N10" s="12"/>
      <c r="O10" s="12"/>
      <c r="P10" s="12"/>
      <c r="Q10" s="12"/>
      <c r="R10" s="12"/>
      <c r="S10" s="12"/>
      <c r="T10" s="12"/>
      <c r="U10" s="12"/>
      <c r="V10" s="12"/>
      <c r="W10" s="12"/>
      <c r="X10" s="12"/>
      <c r="Y10" s="12"/>
      <c r="Z10" s="12"/>
      <c r="AA10" s="9" t="str">
        <f t="shared" si="1"/>
        <v/>
      </c>
      <c r="AB10" s="9" t="str">
        <f t="shared" si="2"/>
        <v/>
      </c>
    </row>
    <row r="11" spans="1:28">
      <c r="A11" s="9"/>
      <c r="B11" s="12"/>
      <c r="C11" s="12"/>
      <c r="D11" s="9">
        <f t="shared" si="0"/>
        <v>0</v>
      </c>
      <c r="E11" s="12"/>
      <c r="F11" s="12"/>
      <c r="G11" s="12"/>
      <c r="H11" s="12"/>
      <c r="I11" s="12"/>
      <c r="J11" s="12"/>
      <c r="K11" s="12"/>
      <c r="L11" s="12"/>
      <c r="M11" s="12"/>
      <c r="N11" s="12"/>
      <c r="O11" s="12"/>
      <c r="P11" s="12"/>
      <c r="Q11" s="12"/>
      <c r="R11" s="12"/>
      <c r="S11" s="12"/>
      <c r="T11" s="12"/>
      <c r="U11" s="12"/>
      <c r="V11" s="12"/>
      <c r="W11" s="12"/>
      <c r="X11" s="12"/>
      <c r="Y11" s="12"/>
      <c r="Z11" s="12"/>
      <c r="AA11" s="9" t="str">
        <f t="shared" si="1"/>
        <v/>
      </c>
      <c r="AB11" s="9" t="str">
        <f t="shared" si="2"/>
        <v/>
      </c>
    </row>
    <row r="12" spans="1:28">
      <c r="A12" s="9"/>
      <c r="B12" s="12"/>
      <c r="C12" s="12"/>
      <c r="D12" s="9">
        <f t="shared" si="0"/>
        <v>0</v>
      </c>
      <c r="E12" s="12"/>
      <c r="F12" s="12"/>
      <c r="G12" s="12"/>
      <c r="H12" s="12"/>
      <c r="I12" s="12"/>
      <c r="J12" s="12"/>
      <c r="K12" s="12"/>
      <c r="L12" s="12"/>
      <c r="M12" s="12"/>
      <c r="N12" s="12"/>
      <c r="O12" s="12"/>
      <c r="P12" s="12"/>
      <c r="Q12" s="12"/>
      <c r="R12" s="12"/>
      <c r="S12" s="12"/>
      <c r="T12" s="12"/>
      <c r="U12" s="12"/>
      <c r="V12" s="12"/>
      <c r="W12" s="12"/>
      <c r="X12" s="12"/>
      <c r="Y12" s="12"/>
      <c r="Z12" s="12"/>
      <c r="AA12" s="9" t="str">
        <f t="shared" si="1"/>
        <v/>
      </c>
      <c r="AB12" s="9" t="str">
        <f t="shared" si="2"/>
        <v/>
      </c>
    </row>
    <row r="13" spans="1:28">
      <c r="A13" s="9"/>
      <c r="B13" s="12"/>
      <c r="C13" s="12"/>
      <c r="D13" s="9">
        <f t="shared" si="0"/>
        <v>0</v>
      </c>
      <c r="E13" s="12"/>
      <c r="F13" s="12"/>
      <c r="G13" s="12"/>
      <c r="H13" s="12"/>
      <c r="I13" s="12"/>
      <c r="J13" s="12"/>
      <c r="K13" s="12"/>
      <c r="L13" s="12"/>
      <c r="M13" s="12"/>
      <c r="N13" s="12"/>
      <c r="O13" s="12"/>
      <c r="P13" s="12"/>
      <c r="Q13" s="12"/>
      <c r="R13" s="12"/>
      <c r="S13" s="12"/>
      <c r="T13" s="12"/>
      <c r="U13" s="12"/>
      <c r="V13" s="12"/>
      <c r="W13" s="12"/>
      <c r="X13" s="12"/>
      <c r="Y13" s="12"/>
      <c r="Z13" s="12"/>
      <c r="AA13" s="9" t="str">
        <f t="shared" si="1"/>
        <v/>
      </c>
      <c r="AB13" s="9" t="str">
        <f t="shared" si="2"/>
        <v/>
      </c>
    </row>
    <row r="14" spans="1:28">
      <c r="A14" s="9"/>
      <c r="B14" s="12"/>
      <c r="C14" s="12"/>
      <c r="D14" s="9">
        <f t="shared" si="0"/>
        <v>0</v>
      </c>
      <c r="E14" s="12"/>
      <c r="F14" s="12"/>
      <c r="G14" s="12"/>
      <c r="H14" s="12"/>
      <c r="I14" s="12"/>
      <c r="J14" s="12"/>
      <c r="K14" s="12"/>
      <c r="L14" s="12"/>
      <c r="M14" s="12"/>
      <c r="N14" s="12"/>
      <c r="O14" s="12"/>
      <c r="P14" s="12"/>
      <c r="Q14" s="12"/>
      <c r="R14" s="12"/>
      <c r="S14" s="12"/>
      <c r="T14" s="12"/>
      <c r="U14" s="12"/>
      <c r="V14" s="12"/>
      <c r="W14" s="12"/>
      <c r="X14" s="12"/>
      <c r="Y14" s="12"/>
      <c r="Z14" s="12"/>
      <c r="AA14" s="9" t="str">
        <f t="shared" si="1"/>
        <v/>
      </c>
      <c r="AB14" s="9" t="str">
        <f t="shared" si="2"/>
        <v/>
      </c>
    </row>
    <row r="15" spans="1:28">
      <c r="A15" s="12"/>
      <c r="B15" s="12"/>
      <c r="C15" s="12"/>
      <c r="D15" s="9">
        <f t="shared" si="0"/>
        <v>0</v>
      </c>
      <c r="E15" s="12"/>
      <c r="F15" s="12"/>
      <c r="G15" s="12"/>
      <c r="H15" s="12"/>
      <c r="I15" s="12"/>
      <c r="J15" s="12"/>
      <c r="K15" s="12"/>
      <c r="L15" s="12"/>
      <c r="M15" s="12"/>
      <c r="N15" s="12"/>
      <c r="O15" s="12"/>
      <c r="P15" s="12"/>
      <c r="Q15" s="12"/>
      <c r="R15" s="12"/>
      <c r="S15" s="12"/>
      <c r="T15" s="12"/>
      <c r="U15" s="12"/>
      <c r="V15" s="12"/>
      <c r="W15" s="12"/>
      <c r="X15" s="12"/>
      <c r="Y15" s="12"/>
      <c r="Z15" s="12"/>
      <c r="AA15" s="9" t="str">
        <f t="shared" si="1"/>
        <v/>
      </c>
      <c r="AB15" s="9" t="str">
        <f>IF(B15="","",B15&amp;"["&amp;E15&amp;"]")</f>
        <v/>
      </c>
    </row>
    <row r="16" spans="1:28">
      <c r="A16" s="12"/>
      <c r="B16" s="12"/>
      <c r="C16" s="12"/>
      <c r="D16" s="9">
        <f t="shared" si="0"/>
        <v>0</v>
      </c>
      <c r="E16" s="12"/>
      <c r="F16" s="12"/>
      <c r="G16" s="12"/>
      <c r="H16" s="12"/>
      <c r="I16" s="12"/>
      <c r="J16" s="12"/>
      <c r="K16" s="12"/>
      <c r="L16" s="12"/>
      <c r="M16" s="12"/>
      <c r="N16" s="12"/>
      <c r="O16" s="12"/>
      <c r="P16" s="12"/>
      <c r="Q16" s="12"/>
      <c r="R16" s="12"/>
      <c r="S16" s="12"/>
      <c r="T16" s="12"/>
      <c r="U16" s="12"/>
      <c r="V16" s="12"/>
      <c r="W16" s="12"/>
      <c r="X16" s="12"/>
      <c r="Y16" s="12"/>
      <c r="Z16" s="12"/>
      <c r="AA16" s="9" t="str">
        <f t="shared" si="1"/>
        <v/>
      </c>
      <c r="AB16" s="9" t="str">
        <f t="shared" si="2"/>
        <v/>
      </c>
    </row>
    <row r="17" spans="1:28">
      <c r="A17" s="12"/>
      <c r="B17" s="12"/>
      <c r="C17" s="12"/>
      <c r="D17" s="9">
        <f t="shared" ref="D17:D69" si="3">B17</f>
        <v>0</v>
      </c>
      <c r="E17" s="12"/>
      <c r="F17" s="12"/>
      <c r="G17" s="12"/>
      <c r="H17" s="12"/>
      <c r="I17" s="12"/>
      <c r="J17" s="12"/>
      <c r="K17" s="12"/>
      <c r="L17" s="12"/>
      <c r="M17" s="12"/>
      <c r="N17" s="12"/>
      <c r="O17" s="12"/>
      <c r="P17" s="12"/>
      <c r="Q17" s="12"/>
      <c r="R17" s="12"/>
      <c r="S17" s="12"/>
      <c r="T17" s="12"/>
      <c r="U17" s="12"/>
      <c r="V17" s="12"/>
      <c r="W17" s="12"/>
      <c r="X17" s="12"/>
      <c r="Y17" s="12"/>
      <c r="Z17" s="12"/>
      <c r="AA17" s="9" t="str">
        <f t="shared" si="1"/>
        <v/>
      </c>
      <c r="AB17" s="9" t="str">
        <f t="shared" si="2"/>
        <v/>
      </c>
    </row>
    <row r="18" spans="1:28">
      <c r="A18" s="12"/>
      <c r="B18" s="12"/>
      <c r="C18" s="12"/>
      <c r="D18" s="9">
        <f t="shared" si="3"/>
        <v>0</v>
      </c>
      <c r="E18" s="12"/>
      <c r="F18" s="12"/>
      <c r="G18" s="12"/>
      <c r="H18" s="12"/>
      <c r="I18" s="12"/>
      <c r="J18" s="12"/>
      <c r="K18" s="12"/>
      <c r="L18" s="12"/>
      <c r="M18" s="12"/>
      <c r="N18" s="12"/>
      <c r="O18" s="12"/>
      <c r="P18" s="12"/>
      <c r="Q18" s="12"/>
      <c r="R18" s="12"/>
      <c r="S18" s="12"/>
      <c r="T18" s="12"/>
      <c r="U18" s="12"/>
      <c r="V18" s="12"/>
      <c r="W18" s="12"/>
      <c r="X18" s="12"/>
      <c r="Y18" s="12"/>
      <c r="Z18" s="12"/>
      <c r="AA18" s="9" t="str">
        <f t="shared" si="1"/>
        <v/>
      </c>
      <c r="AB18" s="9" t="str">
        <f t="shared" si="2"/>
        <v/>
      </c>
    </row>
    <row r="19" spans="1:28">
      <c r="A19" s="12"/>
      <c r="B19" s="12"/>
      <c r="C19" s="12"/>
      <c r="D19" s="9">
        <f t="shared" si="3"/>
        <v>0</v>
      </c>
      <c r="E19" s="12"/>
      <c r="F19" s="12"/>
      <c r="G19" s="12"/>
      <c r="H19" s="12"/>
      <c r="I19" s="12"/>
      <c r="J19" s="12"/>
      <c r="K19" s="12"/>
      <c r="L19" s="12"/>
      <c r="M19" s="12"/>
      <c r="N19" s="12"/>
      <c r="O19" s="12"/>
      <c r="P19" s="12"/>
      <c r="Q19" s="12"/>
      <c r="R19" s="12"/>
      <c r="S19" s="12"/>
      <c r="T19" s="12"/>
      <c r="U19" s="12"/>
      <c r="V19" s="12"/>
      <c r="W19" s="12"/>
      <c r="X19" s="12"/>
      <c r="Y19" s="12"/>
      <c r="Z19" s="12"/>
      <c r="AA19" s="9" t="str">
        <f t="shared" si="1"/>
        <v/>
      </c>
      <c r="AB19" s="9" t="str">
        <f t="shared" si="2"/>
        <v/>
      </c>
    </row>
    <row r="20" spans="1:28">
      <c r="A20" s="12"/>
      <c r="B20" s="12"/>
      <c r="C20" s="12"/>
      <c r="D20" s="9">
        <f t="shared" si="3"/>
        <v>0</v>
      </c>
      <c r="E20" s="12"/>
      <c r="F20" s="12"/>
      <c r="G20" s="12"/>
      <c r="H20" s="12"/>
      <c r="I20" s="12"/>
      <c r="J20" s="12"/>
      <c r="K20" s="12"/>
      <c r="L20" s="12"/>
      <c r="M20" s="12"/>
      <c r="N20" s="12"/>
      <c r="O20" s="12"/>
      <c r="P20" s="12"/>
      <c r="Q20" s="12"/>
      <c r="R20" s="12"/>
      <c r="S20" s="12"/>
      <c r="T20" s="12"/>
      <c r="U20" s="12"/>
      <c r="V20" s="12"/>
      <c r="W20" s="12"/>
      <c r="X20" s="12"/>
      <c r="Y20" s="12"/>
      <c r="Z20" s="12"/>
      <c r="AA20" s="9" t="str">
        <f t="shared" si="1"/>
        <v/>
      </c>
      <c r="AB20" s="9" t="str">
        <f t="shared" si="2"/>
        <v/>
      </c>
    </row>
    <row r="21" spans="1:28">
      <c r="A21" s="12"/>
      <c r="B21" s="12"/>
      <c r="C21" s="12"/>
      <c r="D21" s="9">
        <f t="shared" si="3"/>
        <v>0</v>
      </c>
      <c r="E21" s="12"/>
      <c r="F21" s="12"/>
      <c r="G21" s="12"/>
      <c r="H21" s="12"/>
      <c r="I21" s="12"/>
      <c r="J21" s="12"/>
      <c r="K21" s="12"/>
      <c r="L21" s="12"/>
      <c r="M21" s="12"/>
      <c r="N21" s="12"/>
      <c r="O21" s="12"/>
      <c r="P21" s="12"/>
      <c r="Q21" s="12"/>
      <c r="R21" s="12"/>
      <c r="S21" s="12"/>
      <c r="T21" s="12"/>
      <c r="U21" s="12"/>
      <c r="V21" s="12"/>
      <c r="W21" s="12"/>
      <c r="X21" s="12"/>
      <c r="Y21" s="12"/>
      <c r="Z21" s="12"/>
      <c r="AA21" s="9" t="str">
        <f t="shared" si="1"/>
        <v/>
      </c>
      <c r="AB21" s="9" t="str">
        <f t="shared" si="2"/>
        <v/>
      </c>
    </row>
    <row r="22" spans="1:28">
      <c r="A22" s="12"/>
      <c r="B22" s="12"/>
      <c r="C22" s="12"/>
      <c r="D22" s="9">
        <f t="shared" si="3"/>
        <v>0</v>
      </c>
      <c r="E22" s="12"/>
      <c r="F22" s="12"/>
      <c r="G22" s="12"/>
      <c r="H22" s="12"/>
      <c r="I22" s="12"/>
      <c r="J22" s="12"/>
      <c r="K22" s="12"/>
      <c r="L22" s="12"/>
      <c r="M22" s="12"/>
      <c r="N22" s="12"/>
      <c r="O22" s="12"/>
      <c r="P22" s="12"/>
      <c r="Q22" s="12"/>
      <c r="R22" s="12"/>
      <c r="S22" s="12"/>
      <c r="T22" s="12"/>
      <c r="U22" s="12"/>
      <c r="V22" s="12"/>
      <c r="W22" s="12"/>
      <c r="X22" s="12"/>
      <c r="Y22" s="12"/>
      <c r="Z22" s="12"/>
      <c r="AA22" s="9" t="str">
        <f t="shared" si="1"/>
        <v/>
      </c>
      <c r="AB22" s="9" t="str">
        <f t="shared" si="2"/>
        <v/>
      </c>
    </row>
    <row r="23" spans="1:28">
      <c r="A23" s="12"/>
      <c r="B23" s="12"/>
      <c r="C23" s="12"/>
      <c r="D23" s="9">
        <f t="shared" si="3"/>
        <v>0</v>
      </c>
      <c r="E23" s="12"/>
      <c r="F23" s="12"/>
      <c r="G23" s="12"/>
      <c r="H23" s="12"/>
      <c r="I23" s="12"/>
      <c r="J23" s="12"/>
      <c r="K23" s="12"/>
      <c r="L23" s="12"/>
      <c r="M23" s="12"/>
      <c r="N23" s="12"/>
      <c r="O23" s="12"/>
      <c r="P23" s="12"/>
      <c r="Q23" s="12"/>
      <c r="R23" s="12"/>
      <c r="S23" s="12"/>
      <c r="T23" s="12"/>
      <c r="U23" s="12"/>
      <c r="V23" s="12"/>
      <c r="W23" s="12"/>
      <c r="X23" s="12"/>
      <c r="Y23" s="12"/>
      <c r="Z23" s="12"/>
      <c r="AA23" s="9" t="str">
        <f t="shared" si="1"/>
        <v/>
      </c>
      <c r="AB23" s="9" t="str">
        <f t="shared" si="2"/>
        <v/>
      </c>
    </row>
    <row r="24" spans="1:28">
      <c r="A24" s="12"/>
      <c r="B24" s="12"/>
      <c r="C24" s="12"/>
      <c r="D24" s="9">
        <f t="shared" si="3"/>
        <v>0</v>
      </c>
      <c r="E24" s="12"/>
      <c r="F24" s="12"/>
      <c r="G24" s="12"/>
      <c r="H24" s="12"/>
      <c r="I24" s="12"/>
      <c r="J24" s="12"/>
      <c r="K24" s="12"/>
      <c r="L24" s="12"/>
      <c r="M24" s="12"/>
      <c r="N24" s="12"/>
      <c r="O24" s="12"/>
      <c r="P24" s="12"/>
      <c r="Q24" s="12"/>
      <c r="R24" s="12"/>
      <c r="S24" s="12"/>
      <c r="T24" s="12"/>
      <c r="U24" s="12"/>
      <c r="V24" s="12"/>
      <c r="W24" s="12"/>
      <c r="X24" s="12"/>
      <c r="Y24" s="12"/>
      <c r="Z24" s="12"/>
      <c r="AA24" s="9" t="str">
        <f t="shared" si="1"/>
        <v/>
      </c>
      <c r="AB24" s="9" t="str">
        <f t="shared" si="2"/>
        <v/>
      </c>
    </row>
    <row r="25" spans="1:28">
      <c r="A25" s="12"/>
      <c r="B25" s="12"/>
      <c r="C25" s="12"/>
      <c r="D25" s="9">
        <f t="shared" si="3"/>
        <v>0</v>
      </c>
      <c r="E25" s="12"/>
      <c r="F25" s="12"/>
      <c r="G25" s="12"/>
      <c r="H25" s="12"/>
      <c r="I25" s="12"/>
      <c r="J25" s="12"/>
      <c r="K25" s="12"/>
      <c r="L25" s="12"/>
      <c r="M25" s="12"/>
      <c r="N25" s="12"/>
      <c r="O25" s="12"/>
      <c r="P25" s="12"/>
      <c r="Q25" s="12"/>
      <c r="R25" s="12"/>
      <c r="S25" s="12"/>
      <c r="T25" s="12"/>
      <c r="U25" s="12"/>
      <c r="V25" s="12"/>
      <c r="W25" s="12"/>
      <c r="X25" s="12"/>
      <c r="Y25" s="12"/>
      <c r="Z25" s="12"/>
      <c r="AA25" s="9" t="str">
        <f t="shared" si="1"/>
        <v/>
      </c>
      <c r="AB25" s="9" t="str">
        <f t="shared" si="2"/>
        <v/>
      </c>
    </row>
    <row r="26" spans="1:28">
      <c r="A26" s="12"/>
      <c r="B26" s="12"/>
      <c r="C26" s="12"/>
      <c r="D26" s="9">
        <f t="shared" si="3"/>
        <v>0</v>
      </c>
      <c r="E26" s="12"/>
      <c r="F26" s="12"/>
      <c r="G26" s="12"/>
      <c r="H26" s="12"/>
      <c r="I26" s="12"/>
      <c r="J26" s="12"/>
      <c r="K26" s="12"/>
      <c r="L26" s="12"/>
      <c r="M26" s="12"/>
      <c r="N26" s="12"/>
      <c r="O26" s="12"/>
      <c r="P26" s="12"/>
      <c r="Q26" s="12"/>
      <c r="R26" s="12"/>
      <c r="S26" s="12"/>
      <c r="T26" s="12"/>
      <c r="U26" s="12"/>
      <c r="V26" s="12"/>
      <c r="W26" s="12"/>
      <c r="X26" s="12"/>
      <c r="Y26" s="12"/>
      <c r="Z26" s="12"/>
      <c r="AA26" s="9" t="str">
        <f t="shared" si="1"/>
        <v/>
      </c>
      <c r="AB26" s="9" t="str">
        <f t="shared" si="2"/>
        <v/>
      </c>
    </row>
    <row r="27" spans="1:28">
      <c r="A27" s="12"/>
      <c r="B27" s="12"/>
      <c r="C27" s="12"/>
      <c r="D27" s="9">
        <f t="shared" si="3"/>
        <v>0</v>
      </c>
      <c r="E27" s="12"/>
      <c r="F27" s="12"/>
      <c r="G27" s="12"/>
      <c r="H27" s="12"/>
      <c r="I27" s="12"/>
      <c r="J27" s="12"/>
      <c r="K27" s="12"/>
      <c r="L27" s="12"/>
      <c r="M27" s="12"/>
      <c r="N27" s="12"/>
      <c r="O27" s="12"/>
      <c r="P27" s="12"/>
      <c r="Q27" s="12"/>
      <c r="R27" s="12"/>
      <c r="S27" s="12"/>
      <c r="T27" s="12"/>
      <c r="U27" s="12"/>
      <c r="V27" s="12"/>
      <c r="W27" s="12"/>
      <c r="X27" s="12"/>
      <c r="Y27" s="12"/>
      <c r="Z27" s="12"/>
      <c r="AA27" s="9" t="str">
        <f t="shared" si="1"/>
        <v/>
      </c>
      <c r="AB27" s="9" t="str">
        <f t="shared" si="2"/>
        <v/>
      </c>
    </row>
    <row r="28" spans="1:28">
      <c r="A28" s="12"/>
      <c r="B28" s="12"/>
      <c r="C28" s="12"/>
      <c r="D28" s="9">
        <f t="shared" si="3"/>
        <v>0</v>
      </c>
      <c r="E28" s="12"/>
      <c r="F28" s="12"/>
      <c r="G28" s="12"/>
      <c r="H28" s="12"/>
      <c r="I28" s="12"/>
      <c r="J28" s="12"/>
      <c r="K28" s="12"/>
      <c r="L28" s="12"/>
      <c r="M28" s="12"/>
      <c r="N28" s="12"/>
      <c r="O28" s="12"/>
      <c r="P28" s="12"/>
      <c r="Q28" s="12"/>
      <c r="R28" s="12"/>
      <c r="S28" s="12"/>
      <c r="T28" s="12"/>
      <c r="U28" s="12"/>
      <c r="V28" s="12"/>
      <c r="W28" s="12"/>
      <c r="X28" s="12"/>
      <c r="Y28" s="12"/>
      <c r="Z28" s="12"/>
      <c r="AA28" s="9" t="str">
        <f t="shared" si="1"/>
        <v/>
      </c>
      <c r="AB28" s="9" t="str">
        <f t="shared" si="2"/>
        <v/>
      </c>
    </row>
    <row r="29" spans="1:28">
      <c r="A29" s="12"/>
      <c r="B29" s="12"/>
      <c r="C29" s="12"/>
      <c r="D29" s="9">
        <f t="shared" si="3"/>
        <v>0</v>
      </c>
      <c r="E29" s="12"/>
      <c r="F29" s="12"/>
      <c r="G29" s="12"/>
      <c r="H29" s="12"/>
      <c r="I29" s="12"/>
      <c r="J29" s="12"/>
      <c r="K29" s="12"/>
      <c r="L29" s="12"/>
      <c r="M29" s="12"/>
      <c r="N29" s="12"/>
      <c r="O29" s="12"/>
      <c r="P29" s="12"/>
      <c r="Q29" s="12"/>
      <c r="R29" s="12"/>
      <c r="S29" s="12"/>
      <c r="T29" s="12"/>
      <c r="U29" s="12"/>
      <c r="V29" s="12"/>
      <c r="W29" s="12"/>
      <c r="X29" s="12"/>
      <c r="Y29" s="12"/>
      <c r="Z29" s="12"/>
      <c r="AA29" s="9" t="str">
        <f t="shared" si="1"/>
        <v/>
      </c>
      <c r="AB29" s="9" t="str">
        <f t="shared" si="2"/>
        <v/>
      </c>
    </row>
    <row r="30" spans="1:28">
      <c r="A30" s="12"/>
      <c r="B30" s="12"/>
      <c r="C30" s="12"/>
      <c r="D30" s="9">
        <f t="shared" si="3"/>
        <v>0</v>
      </c>
      <c r="E30" s="12"/>
      <c r="F30" s="12"/>
      <c r="G30" s="12"/>
      <c r="H30" s="12"/>
      <c r="I30" s="12"/>
      <c r="J30" s="12"/>
      <c r="K30" s="12"/>
      <c r="L30" s="12"/>
      <c r="M30" s="12"/>
      <c r="N30" s="12"/>
      <c r="O30" s="12"/>
      <c r="P30" s="12"/>
      <c r="Q30" s="12"/>
      <c r="R30" s="12"/>
      <c r="S30" s="12"/>
      <c r="T30" s="12"/>
      <c r="U30" s="12"/>
      <c r="V30" s="12"/>
      <c r="W30" s="12"/>
      <c r="X30" s="12"/>
      <c r="Y30" s="12"/>
      <c r="Z30" s="12"/>
      <c r="AA30" s="9" t="str">
        <f t="shared" si="1"/>
        <v/>
      </c>
      <c r="AB30" s="9" t="str">
        <f t="shared" si="2"/>
        <v/>
      </c>
    </row>
    <row r="31" spans="1:28">
      <c r="A31" s="12"/>
      <c r="B31" s="12"/>
      <c r="C31" s="12"/>
      <c r="D31" s="9">
        <f t="shared" si="3"/>
        <v>0</v>
      </c>
      <c r="E31" s="12"/>
      <c r="F31" s="12"/>
      <c r="G31" s="12"/>
      <c r="H31" s="12"/>
      <c r="I31" s="12"/>
      <c r="J31" s="12"/>
      <c r="K31" s="12"/>
      <c r="L31" s="12"/>
      <c r="M31" s="12"/>
      <c r="N31" s="12"/>
      <c r="O31" s="12"/>
      <c r="P31" s="12"/>
      <c r="Q31" s="12"/>
      <c r="R31" s="12"/>
      <c r="S31" s="12"/>
      <c r="T31" s="12"/>
      <c r="U31" s="12"/>
      <c r="V31" s="12"/>
      <c r="W31" s="12"/>
      <c r="X31" s="12"/>
      <c r="Y31" s="12"/>
      <c r="Z31" s="12"/>
      <c r="AA31" s="9" t="str">
        <f t="shared" si="1"/>
        <v/>
      </c>
      <c r="AB31" s="9" t="str">
        <f t="shared" si="2"/>
        <v/>
      </c>
    </row>
    <row r="32" spans="1:28">
      <c r="A32" s="12"/>
      <c r="B32" s="12"/>
      <c r="C32" s="12"/>
      <c r="D32" s="9">
        <f t="shared" si="3"/>
        <v>0</v>
      </c>
      <c r="E32" s="12"/>
      <c r="F32" s="12"/>
      <c r="G32" s="12"/>
      <c r="H32" s="12"/>
      <c r="I32" s="12"/>
      <c r="J32" s="12"/>
      <c r="K32" s="12"/>
      <c r="L32" s="12"/>
      <c r="M32" s="12"/>
      <c r="N32" s="12"/>
      <c r="O32" s="12"/>
      <c r="P32" s="12"/>
      <c r="Q32" s="12"/>
      <c r="R32" s="12"/>
      <c r="S32" s="12"/>
      <c r="T32" s="12"/>
      <c r="U32" s="12"/>
      <c r="V32" s="12"/>
      <c r="W32" s="12"/>
      <c r="X32" s="12"/>
      <c r="Y32" s="12"/>
      <c r="Z32" s="12"/>
      <c r="AA32" s="9" t="str">
        <f t="shared" si="1"/>
        <v/>
      </c>
      <c r="AB32" s="9" t="str">
        <f t="shared" si="2"/>
        <v/>
      </c>
    </row>
    <row r="33" spans="1:28">
      <c r="A33" s="12"/>
      <c r="B33" s="12"/>
      <c r="C33" s="12"/>
      <c r="D33" s="9">
        <f t="shared" si="3"/>
        <v>0</v>
      </c>
      <c r="E33" s="12"/>
      <c r="F33" s="12"/>
      <c r="G33" s="12"/>
      <c r="H33" s="12"/>
      <c r="I33" s="12"/>
      <c r="J33" s="12"/>
      <c r="K33" s="12"/>
      <c r="L33" s="12"/>
      <c r="M33" s="12"/>
      <c r="N33" s="12"/>
      <c r="O33" s="12"/>
      <c r="P33" s="12"/>
      <c r="Q33" s="12"/>
      <c r="R33" s="12"/>
      <c r="S33" s="12"/>
      <c r="T33" s="12"/>
      <c r="U33" s="12"/>
      <c r="V33" s="12"/>
      <c r="W33" s="12"/>
      <c r="X33" s="12"/>
      <c r="Y33" s="12"/>
      <c r="Z33" s="12"/>
      <c r="AA33" s="9" t="str">
        <f t="shared" si="1"/>
        <v/>
      </c>
      <c r="AB33" s="9" t="str">
        <f t="shared" si="2"/>
        <v/>
      </c>
    </row>
    <row r="34" spans="1:28">
      <c r="A34" s="12"/>
      <c r="B34" s="12"/>
      <c r="C34" s="12"/>
      <c r="D34" s="9">
        <f t="shared" si="3"/>
        <v>0</v>
      </c>
      <c r="E34" s="12"/>
      <c r="F34" s="12"/>
      <c r="G34" s="12"/>
      <c r="H34" s="12"/>
      <c r="I34" s="12"/>
      <c r="J34" s="12"/>
      <c r="K34" s="12"/>
      <c r="L34" s="12"/>
      <c r="M34" s="12"/>
      <c r="N34" s="12"/>
      <c r="O34" s="12"/>
      <c r="P34" s="12"/>
      <c r="Q34" s="12"/>
      <c r="R34" s="12"/>
      <c r="S34" s="12"/>
      <c r="T34" s="12"/>
      <c r="U34" s="12"/>
      <c r="V34" s="12"/>
      <c r="W34" s="12"/>
      <c r="X34" s="12"/>
      <c r="Y34" s="12"/>
      <c r="Z34" s="12"/>
      <c r="AA34" s="9" t="str">
        <f t="shared" si="1"/>
        <v/>
      </c>
      <c r="AB34" s="9" t="str">
        <f t="shared" si="2"/>
        <v/>
      </c>
    </row>
    <row r="35" spans="1:28">
      <c r="A35" s="12"/>
      <c r="B35" s="12"/>
      <c r="C35" s="12"/>
      <c r="D35" s="9">
        <f t="shared" si="3"/>
        <v>0</v>
      </c>
      <c r="E35" s="12"/>
      <c r="F35" s="12"/>
      <c r="G35" s="12"/>
      <c r="H35" s="12"/>
      <c r="I35" s="12"/>
      <c r="J35" s="12"/>
      <c r="K35" s="12"/>
      <c r="L35" s="12"/>
      <c r="M35" s="12"/>
      <c r="N35" s="12"/>
      <c r="O35" s="12"/>
      <c r="P35" s="12"/>
      <c r="Q35" s="12"/>
      <c r="R35" s="12"/>
      <c r="S35" s="12"/>
      <c r="T35" s="12"/>
      <c r="U35" s="12"/>
      <c r="V35" s="12"/>
      <c r="W35" s="12"/>
      <c r="X35" s="12"/>
      <c r="Y35" s="12"/>
      <c r="Z35" s="12"/>
      <c r="AA35" s="9" t="str">
        <f t="shared" si="1"/>
        <v/>
      </c>
      <c r="AB35" s="9" t="str">
        <f t="shared" si="2"/>
        <v/>
      </c>
    </row>
    <row r="36" spans="1:28">
      <c r="A36" s="12"/>
      <c r="B36" s="12"/>
      <c r="C36" s="12"/>
      <c r="D36" s="9">
        <f t="shared" si="3"/>
        <v>0</v>
      </c>
      <c r="E36" s="12"/>
      <c r="F36" s="12"/>
      <c r="G36" s="12"/>
      <c r="H36" s="12"/>
      <c r="I36" s="12"/>
      <c r="J36" s="12"/>
      <c r="K36" s="12"/>
      <c r="L36" s="12"/>
      <c r="M36" s="12"/>
      <c r="N36" s="12"/>
      <c r="O36" s="12"/>
      <c r="P36" s="12"/>
      <c r="Q36" s="12"/>
      <c r="R36" s="12"/>
      <c r="S36" s="12"/>
      <c r="T36" s="12"/>
      <c r="U36" s="12"/>
      <c r="V36" s="12"/>
      <c r="W36" s="12"/>
      <c r="X36" s="12"/>
      <c r="Y36" s="12"/>
      <c r="Z36" s="12"/>
      <c r="AA36" s="9" t="str">
        <f t="shared" si="1"/>
        <v/>
      </c>
      <c r="AB36" s="9" t="str">
        <f t="shared" si="2"/>
        <v/>
      </c>
    </row>
    <row r="37" spans="1:28">
      <c r="A37" s="12"/>
      <c r="B37" s="12"/>
      <c r="C37" s="12"/>
      <c r="D37" s="9">
        <f t="shared" si="3"/>
        <v>0</v>
      </c>
      <c r="E37" s="12"/>
      <c r="F37" s="12"/>
      <c r="G37" s="12"/>
      <c r="H37" s="12"/>
      <c r="I37" s="12"/>
      <c r="J37" s="12"/>
      <c r="K37" s="12"/>
      <c r="L37" s="12"/>
      <c r="M37" s="12"/>
      <c r="N37" s="12"/>
      <c r="O37" s="12"/>
      <c r="P37" s="12"/>
      <c r="Q37" s="12"/>
      <c r="R37" s="12"/>
      <c r="S37" s="12"/>
      <c r="T37" s="12"/>
      <c r="U37" s="12"/>
      <c r="V37" s="12"/>
      <c r="W37" s="12"/>
      <c r="X37" s="12"/>
      <c r="Y37" s="12"/>
      <c r="Z37" s="12"/>
      <c r="AA37" s="9" t="str">
        <f t="shared" si="1"/>
        <v/>
      </c>
      <c r="AB37" s="9" t="str">
        <f t="shared" si="2"/>
        <v/>
      </c>
    </row>
    <row r="38" spans="1:28">
      <c r="A38" s="12"/>
      <c r="B38" s="12"/>
      <c r="C38" s="12"/>
      <c r="D38" s="9">
        <f t="shared" si="3"/>
        <v>0</v>
      </c>
      <c r="E38" s="12"/>
      <c r="F38" s="12"/>
      <c r="G38" s="12"/>
      <c r="H38" s="12"/>
      <c r="I38" s="12"/>
      <c r="J38" s="12"/>
      <c r="K38" s="12"/>
      <c r="L38" s="12"/>
      <c r="M38" s="12"/>
      <c r="N38" s="12"/>
      <c r="O38" s="12"/>
      <c r="P38" s="12"/>
      <c r="Q38" s="12"/>
      <c r="R38" s="12"/>
      <c r="S38" s="12"/>
      <c r="T38" s="12"/>
      <c r="U38" s="12"/>
      <c r="V38" s="12"/>
      <c r="W38" s="12"/>
      <c r="X38" s="12"/>
      <c r="Y38" s="12"/>
      <c r="Z38" s="12"/>
      <c r="AA38" s="9" t="str">
        <f t="shared" si="1"/>
        <v/>
      </c>
      <c r="AB38" s="9" t="str">
        <f t="shared" si="2"/>
        <v/>
      </c>
    </row>
    <row r="39" spans="1:28">
      <c r="A39" s="12"/>
      <c r="B39" s="12"/>
      <c r="C39" s="12"/>
      <c r="D39" s="9">
        <f t="shared" si="3"/>
        <v>0</v>
      </c>
      <c r="E39" s="12"/>
      <c r="F39" s="12"/>
      <c r="G39" s="12"/>
      <c r="H39" s="12"/>
      <c r="I39" s="12"/>
      <c r="J39" s="12"/>
      <c r="K39" s="12"/>
      <c r="L39" s="12"/>
      <c r="M39" s="12"/>
      <c r="N39" s="12"/>
      <c r="O39" s="12"/>
      <c r="P39" s="12"/>
      <c r="Q39" s="12"/>
      <c r="R39" s="12"/>
      <c r="S39" s="12"/>
      <c r="T39" s="12"/>
      <c r="U39" s="12"/>
      <c r="V39" s="12"/>
      <c r="W39" s="12"/>
      <c r="X39" s="12"/>
      <c r="Y39" s="12"/>
      <c r="Z39" s="12"/>
      <c r="AA39" s="9" t="str">
        <f t="shared" si="1"/>
        <v/>
      </c>
      <c r="AB39" s="9" t="str">
        <f t="shared" si="2"/>
        <v/>
      </c>
    </row>
    <row r="40" spans="1:28">
      <c r="A40" s="12"/>
      <c r="B40" s="12"/>
      <c r="C40" s="12"/>
      <c r="D40" s="9">
        <f t="shared" si="3"/>
        <v>0</v>
      </c>
      <c r="E40" s="12"/>
      <c r="F40" s="12"/>
      <c r="G40" s="12"/>
      <c r="H40" s="12"/>
      <c r="I40" s="12"/>
      <c r="J40" s="12"/>
      <c r="K40" s="12"/>
      <c r="L40" s="12"/>
      <c r="M40" s="12"/>
      <c r="N40" s="12"/>
      <c r="O40" s="12"/>
      <c r="P40" s="12"/>
      <c r="Q40" s="12"/>
      <c r="R40" s="12"/>
      <c r="S40" s="12"/>
      <c r="T40" s="12"/>
      <c r="U40" s="12"/>
      <c r="V40" s="12"/>
      <c r="W40" s="12"/>
      <c r="X40" s="12"/>
      <c r="Y40" s="12"/>
      <c r="Z40" s="12"/>
      <c r="AA40" s="9" t="str">
        <f t="shared" si="1"/>
        <v/>
      </c>
      <c r="AB40" s="9" t="str">
        <f t="shared" si="2"/>
        <v/>
      </c>
    </row>
    <row r="41" spans="1:28">
      <c r="A41" s="12"/>
      <c r="B41" s="12"/>
      <c r="C41" s="12"/>
      <c r="D41" s="9">
        <f t="shared" si="3"/>
        <v>0</v>
      </c>
      <c r="E41" s="12"/>
      <c r="F41" s="12"/>
      <c r="G41" s="12"/>
      <c r="H41" s="12"/>
      <c r="I41" s="12"/>
      <c r="J41" s="12"/>
      <c r="K41" s="12"/>
      <c r="L41" s="12"/>
      <c r="M41" s="12"/>
      <c r="N41" s="12"/>
      <c r="O41" s="12"/>
      <c r="P41" s="12"/>
      <c r="Q41" s="12"/>
      <c r="R41" s="12"/>
      <c r="S41" s="12"/>
      <c r="T41" s="12"/>
      <c r="U41" s="12"/>
      <c r="V41" s="12"/>
      <c r="W41" s="12"/>
      <c r="X41" s="12"/>
      <c r="Y41" s="12"/>
      <c r="Z41" s="12"/>
      <c r="AA41" s="9" t="str">
        <f t="shared" si="1"/>
        <v/>
      </c>
      <c r="AB41" s="9" t="str">
        <f t="shared" si="2"/>
        <v/>
      </c>
    </row>
    <row r="42" spans="1:28">
      <c r="A42" s="12"/>
      <c r="B42" s="12"/>
      <c r="C42" s="12"/>
      <c r="D42" s="9">
        <f t="shared" si="3"/>
        <v>0</v>
      </c>
      <c r="E42" s="12"/>
      <c r="F42" s="12"/>
      <c r="G42" s="12"/>
      <c r="H42" s="12"/>
      <c r="I42" s="12"/>
      <c r="J42" s="12"/>
      <c r="K42" s="12"/>
      <c r="L42" s="12"/>
      <c r="M42" s="12"/>
      <c r="N42" s="12"/>
      <c r="O42" s="12"/>
      <c r="P42" s="12"/>
      <c r="Q42" s="12"/>
      <c r="R42" s="12"/>
      <c r="S42" s="12"/>
      <c r="T42" s="12"/>
      <c r="U42" s="12"/>
      <c r="V42" s="12"/>
      <c r="W42" s="12"/>
      <c r="X42" s="12"/>
      <c r="Y42" s="12"/>
      <c r="Z42" s="12"/>
      <c r="AA42" s="9" t="str">
        <f t="shared" si="1"/>
        <v/>
      </c>
      <c r="AB42" s="9" t="str">
        <f t="shared" si="2"/>
        <v/>
      </c>
    </row>
    <row r="43" spans="1:28">
      <c r="A43" s="12"/>
      <c r="B43" s="12"/>
      <c r="C43" s="12"/>
      <c r="D43" s="9">
        <f t="shared" si="3"/>
        <v>0</v>
      </c>
      <c r="E43" s="12"/>
      <c r="F43" s="12"/>
      <c r="G43" s="12"/>
      <c r="H43" s="12"/>
      <c r="I43" s="12"/>
      <c r="J43" s="12"/>
      <c r="K43" s="12"/>
      <c r="L43" s="12"/>
      <c r="M43" s="12"/>
      <c r="N43" s="12"/>
      <c r="O43" s="12"/>
      <c r="P43" s="12"/>
      <c r="Q43" s="12"/>
      <c r="R43" s="12"/>
      <c r="S43" s="12"/>
      <c r="T43" s="12"/>
      <c r="U43" s="12"/>
      <c r="V43" s="12"/>
      <c r="W43" s="12"/>
      <c r="X43" s="12"/>
      <c r="Y43" s="12"/>
      <c r="Z43" s="12"/>
      <c r="AA43" s="9" t="str">
        <f t="shared" si="1"/>
        <v/>
      </c>
      <c r="AB43" s="9" t="str">
        <f t="shared" si="2"/>
        <v/>
      </c>
    </row>
    <row r="44" spans="1:28">
      <c r="A44" s="12"/>
      <c r="B44" s="12"/>
      <c r="C44" s="12"/>
      <c r="D44" s="9">
        <f t="shared" si="3"/>
        <v>0</v>
      </c>
      <c r="E44" s="12"/>
      <c r="F44" s="12"/>
      <c r="G44" s="12"/>
      <c r="H44" s="12"/>
      <c r="I44" s="12"/>
      <c r="J44" s="12"/>
      <c r="K44" s="12"/>
      <c r="L44" s="12"/>
      <c r="M44" s="12"/>
      <c r="N44" s="12"/>
      <c r="O44" s="12"/>
      <c r="P44" s="12"/>
      <c r="Q44" s="12"/>
      <c r="R44" s="12"/>
      <c r="S44" s="12"/>
      <c r="T44" s="12"/>
      <c r="U44" s="12"/>
      <c r="V44" s="12"/>
      <c r="W44" s="12"/>
      <c r="X44" s="12"/>
      <c r="Y44" s="12"/>
      <c r="Z44" s="12"/>
      <c r="AA44" s="9" t="str">
        <f t="shared" si="1"/>
        <v/>
      </c>
      <c r="AB44" s="9" t="str">
        <f t="shared" si="2"/>
        <v/>
      </c>
    </row>
    <row r="45" spans="1:28">
      <c r="A45" s="12"/>
      <c r="B45" s="12"/>
      <c r="C45" s="12"/>
      <c r="D45" s="9">
        <f t="shared" si="3"/>
        <v>0</v>
      </c>
      <c r="E45" s="12"/>
      <c r="F45" s="12"/>
      <c r="G45" s="12"/>
      <c r="H45" s="12"/>
      <c r="I45" s="12"/>
      <c r="J45" s="12"/>
      <c r="K45" s="12"/>
      <c r="L45" s="12"/>
      <c r="M45" s="12"/>
      <c r="N45" s="12"/>
      <c r="O45" s="12"/>
      <c r="P45" s="12"/>
      <c r="Q45" s="12"/>
      <c r="R45" s="12"/>
      <c r="S45" s="12"/>
      <c r="T45" s="12"/>
      <c r="U45" s="12"/>
      <c r="V45" s="12"/>
      <c r="W45" s="12"/>
      <c r="X45" s="12"/>
      <c r="Y45" s="12"/>
      <c r="Z45" s="12"/>
      <c r="AA45" s="9" t="str">
        <f t="shared" si="1"/>
        <v/>
      </c>
      <c r="AB45" s="9" t="str">
        <f t="shared" si="2"/>
        <v/>
      </c>
    </row>
    <row r="46" spans="1:28">
      <c r="A46" s="12"/>
      <c r="B46" s="12"/>
      <c r="C46" s="12"/>
      <c r="D46" s="9">
        <f t="shared" si="3"/>
        <v>0</v>
      </c>
      <c r="E46" s="12"/>
      <c r="F46" s="12"/>
      <c r="G46" s="12"/>
      <c r="H46" s="12"/>
      <c r="I46" s="12"/>
      <c r="J46" s="12"/>
      <c r="K46" s="12"/>
      <c r="L46" s="12"/>
      <c r="M46" s="12"/>
      <c r="N46" s="12"/>
      <c r="O46" s="12"/>
      <c r="P46" s="12"/>
      <c r="Q46" s="12"/>
      <c r="R46" s="12"/>
      <c r="S46" s="12"/>
      <c r="T46" s="12"/>
      <c r="U46" s="12"/>
      <c r="V46" s="12"/>
      <c r="W46" s="12"/>
      <c r="X46" s="12"/>
      <c r="Y46" s="12"/>
      <c r="Z46" s="12"/>
      <c r="AA46" s="9" t="str">
        <f t="shared" si="1"/>
        <v/>
      </c>
      <c r="AB46" s="9" t="str">
        <f t="shared" si="2"/>
        <v/>
      </c>
    </row>
    <row r="47" spans="1:28">
      <c r="A47" s="12"/>
      <c r="B47" s="12"/>
      <c r="C47" s="12"/>
      <c r="D47" s="9">
        <f t="shared" si="3"/>
        <v>0</v>
      </c>
      <c r="E47" s="12"/>
      <c r="F47" s="12"/>
      <c r="G47" s="12"/>
      <c r="H47" s="12"/>
      <c r="I47" s="12"/>
      <c r="J47" s="12"/>
      <c r="K47" s="12"/>
      <c r="L47" s="12"/>
      <c r="M47" s="12"/>
      <c r="N47" s="12"/>
      <c r="O47" s="12"/>
      <c r="P47" s="12"/>
      <c r="Q47" s="12"/>
      <c r="R47" s="12"/>
      <c r="S47" s="12"/>
      <c r="T47" s="12"/>
      <c r="U47" s="12"/>
      <c r="V47" s="12"/>
      <c r="W47" s="12"/>
      <c r="X47" s="12"/>
      <c r="Y47" s="12"/>
      <c r="Z47" s="12"/>
      <c r="AA47" s="9" t="str">
        <f t="shared" si="1"/>
        <v/>
      </c>
      <c r="AB47" s="9" t="str">
        <f t="shared" si="2"/>
        <v/>
      </c>
    </row>
    <row r="48" spans="1:28">
      <c r="A48" s="12"/>
      <c r="B48" s="12"/>
      <c r="C48" s="12"/>
      <c r="D48" s="9">
        <f t="shared" si="3"/>
        <v>0</v>
      </c>
      <c r="E48" s="12"/>
      <c r="F48" s="12"/>
      <c r="G48" s="12"/>
      <c r="H48" s="12"/>
      <c r="I48" s="12"/>
      <c r="J48" s="12"/>
      <c r="K48" s="12"/>
      <c r="L48" s="12"/>
      <c r="M48" s="12"/>
      <c r="N48" s="12"/>
      <c r="O48" s="12"/>
      <c r="P48" s="12"/>
      <c r="Q48" s="12"/>
      <c r="R48" s="12"/>
      <c r="S48" s="12"/>
      <c r="T48" s="12"/>
      <c r="U48" s="12"/>
      <c r="V48" s="12"/>
      <c r="W48" s="12"/>
      <c r="X48" s="12"/>
      <c r="Y48" s="12"/>
      <c r="Z48" s="12"/>
      <c r="AA48" s="9" t="str">
        <f t="shared" si="1"/>
        <v/>
      </c>
      <c r="AB48" s="9" t="str">
        <f t="shared" si="2"/>
        <v/>
      </c>
    </row>
    <row r="49" spans="1:28">
      <c r="A49" s="12"/>
      <c r="B49" s="12"/>
      <c r="C49" s="12"/>
      <c r="D49" s="9">
        <f t="shared" si="3"/>
        <v>0</v>
      </c>
      <c r="E49" s="12"/>
      <c r="F49" s="12"/>
      <c r="G49" s="12"/>
      <c r="H49" s="12"/>
      <c r="I49" s="12"/>
      <c r="J49" s="12"/>
      <c r="K49" s="12"/>
      <c r="L49" s="12"/>
      <c r="M49" s="12"/>
      <c r="N49" s="12"/>
      <c r="O49" s="12"/>
      <c r="P49" s="12"/>
      <c r="Q49" s="12"/>
      <c r="R49" s="12"/>
      <c r="S49" s="12"/>
      <c r="T49" s="12"/>
      <c r="U49" s="12"/>
      <c r="V49" s="12"/>
      <c r="W49" s="12"/>
      <c r="X49" s="12"/>
      <c r="Y49" s="12"/>
      <c r="Z49" s="12"/>
      <c r="AA49" s="9" t="str">
        <f t="shared" si="1"/>
        <v/>
      </c>
      <c r="AB49" s="9" t="str">
        <f t="shared" si="2"/>
        <v/>
      </c>
    </row>
    <row r="50" spans="1:28">
      <c r="A50" s="12"/>
      <c r="B50" s="12"/>
      <c r="C50" s="12"/>
      <c r="D50" s="9">
        <f t="shared" si="3"/>
        <v>0</v>
      </c>
      <c r="E50" s="12"/>
      <c r="F50" s="12"/>
      <c r="G50" s="12"/>
      <c r="H50" s="12"/>
      <c r="I50" s="12"/>
      <c r="J50" s="12"/>
      <c r="K50" s="12"/>
      <c r="L50" s="12"/>
      <c r="M50" s="12"/>
      <c r="N50" s="12"/>
      <c r="O50" s="12"/>
      <c r="P50" s="12"/>
      <c r="Q50" s="12"/>
      <c r="R50" s="12"/>
      <c r="S50" s="12"/>
      <c r="T50" s="12"/>
      <c r="U50" s="12"/>
      <c r="V50" s="12"/>
      <c r="W50" s="12"/>
      <c r="X50" s="12"/>
      <c r="Y50" s="12"/>
      <c r="Z50" s="12"/>
      <c r="AA50" s="9" t="str">
        <f t="shared" si="1"/>
        <v/>
      </c>
      <c r="AB50" s="9" t="str">
        <f t="shared" si="2"/>
        <v/>
      </c>
    </row>
    <row r="51" spans="1:28">
      <c r="A51" s="12"/>
      <c r="B51" s="12"/>
      <c r="C51" s="12"/>
      <c r="D51" s="9">
        <f t="shared" si="3"/>
        <v>0</v>
      </c>
      <c r="E51" s="12"/>
      <c r="F51" s="12"/>
      <c r="G51" s="12"/>
      <c r="H51" s="12"/>
      <c r="I51" s="12"/>
      <c r="J51" s="12"/>
      <c r="K51" s="12"/>
      <c r="L51" s="12"/>
      <c r="M51" s="12"/>
      <c r="N51" s="12"/>
      <c r="O51" s="12"/>
      <c r="P51" s="12"/>
      <c r="Q51" s="12"/>
      <c r="R51" s="12"/>
      <c r="S51" s="12"/>
      <c r="T51" s="12"/>
      <c r="U51" s="12"/>
      <c r="V51" s="12"/>
      <c r="W51" s="12"/>
      <c r="X51" s="12"/>
      <c r="Y51" s="12"/>
      <c r="Z51" s="12"/>
      <c r="AA51" s="9" t="str">
        <f t="shared" si="1"/>
        <v/>
      </c>
      <c r="AB51" s="9" t="str">
        <f t="shared" si="2"/>
        <v/>
      </c>
    </row>
    <row r="52" spans="1:28">
      <c r="A52" s="12"/>
      <c r="B52" s="12"/>
      <c r="C52" s="12"/>
      <c r="D52" s="9">
        <f t="shared" si="3"/>
        <v>0</v>
      </c>
      <c r="E52" s="12"/>
      <c r="F52" s="12"/>
      <c r="G52" s="12"/>
      <c r="H52" s="12"/>
      <c r="I52" s="12"/>
      <c r="J52" s="12"/>
      <c r="K52" s="12"/>
      <c r="L52" s="12"/>
      <c r="M52" s="12"/>
      <c r="N52" s="12"/>
      <c r="O52" s="12"/>
      <c r="P52" s="12"/>
      <c r="Q52" s="12"/>
      <c r="R52" s="12"/>
      <c r="S52" s="12"/>
      <c r="T52" s="12"/>
      <c r="U52" s="12"/>
      <c r="V52" s="12"/>
      <c r="W52" s="12"/>
      <c r="X52" s="12"/>
      <c r="Y52" s="12"/>
      <c r="Z52" s="12"/>
      <c r="AA52" s="9" t="str">
        <f t="shared" si="1"/>
        <v/>
      </c>
      <c r="AB52" s="9" t="str">
        <f t="shared" si="2"/>
        <v/>
      </c>
    </row>
    <row r="53" spans="1:28">
      <c r="A53" s="12"/>
      <c r="B53" s="12"/>
      <c r="C53" s="12"/>
      <c r="D53" s="9">
        <f t="shared" si="3"/>
        <v>0</v>
      </c>
      <c r="E53" s="12"/>
      <c r="F53" s="12"/>
      <c r="G53" s="12"/>
      <c r="H53" s="12"/>
      <c r="I53" s="12"/>
      <c r="J53" s="12"/>
      <c r="K53" s="12"/>
      <c r="L53" s="12"/>
      <c r="M53" s="12"/>
      <c r="N53" s="12"/>
      <c r="O53" s="12"/>
      <c r="P53" s="12"/>
      <c r="Q53" s="12"/>
      <c r="R53" s="12"/>
      <c r="S53" s="12"/>
      <c r="T53" s="12"/>
      <c r="U53" s="12"/>
      <c r="V53" s="12"/>
      <c r="W53" s="12"/>
      <c r="X53" s="12"/>
      <c r="Y53" s="12"/>
      <c r="Z53" s="12"/>
      <c r="AA53" s="9" t="str">
        <f t="shared" si="1"/>
        <v/>
      </c>
      <c r="AB53" s="9" t="str">
        <f t="shared" si="2"/>
        <v/>
      </c>
    </row>
    <row r="54" spans="1:28">
      <c r="A54" s="12"/>
      <c r="B54" s="12"/>
      <c r="C54" s="12"/>
      <c r="D54" s="9">
        <f t="shared" si="3"/>
        <v>0</v>
      </c>
      <c r="E54" s="12"/>
      <c r="F54" s="12"/>
      <c r="G54" s="12"/>
      <c r="H54" s="12"/>
      <c r="I54" s="12"/>
      <c r="J54" s="12"/>
      <c r="K54" s="12"/>
      <c r="L54" s="12"/>
      <c r="M54" s="12"/>
      <c r="N54" s="12"/>
      <c r="O54" s="12"/>
      <c r="P54" s="12"/>
      <c r="Q54" s="12"/>
      <c r="R54" s="12"/>
      <c r="S54" s="12"/>
      <c r="T54" s="12"/>
      <c r="U54" s="12"/>
      <c r="V54" s="12"/>
      <c r="W54" s="12"/>
      <c r="X54" s="12"/>
      <c r="Y54" s="12"/>
      <c r="Z54" s="12"/>
      <c r="AA54" s="9" t="str">
        <f t="shared" si="1"/>
        <v/>
      </c>
      <c r="AB54" s="9" t="str">
        <f t="shared" si="2"/>
        <v/>
      </c>
    </row>
    <row r="55" spans="1:28">
      <c r="A55" s="12"/>
      <c r="B55" s="12"/>
      <c r="C55" s="12"/>
      <c r="D55" s="9">
        <f t="shared" si="3"/>
        <v>0</v>
      </c>
      <c r="E55" s="12"/>
      <c r="F55" s="12"/>
      <c r="G55" s="12"/>
      <c r="H55" s="12"/>
      <c r="I55" s="12"/>
      <c r="J55" s="12"/>
      <c r="K55" s="12"/>
      <c r="L55" s="12"/>
      <c r="M55" s="12"/>
      <c r="N55" s="12"/>
      <c r="O55" s="12"/>
      <c r="P55" s="12"/>
      <c r="Q55" s="12"/>
      <c r="R55" s="12"/>
      <c r="S55" s="12"/>
      <c r="T55" s="12"/>
      <c r="U55" s="12"/>
      <c r="V55" s="12"/>
      <c r="W55" s="12"/>
      <c r="X55" s="12"/>
      <c r="Y55" s="12"/>
      <c r="Z55" s="12"/>
      <c r="AA55" s="9" t="str">
        <f t="shared" si="1"/>
        <v/>
      </c>
      <c r="AB55" s="9" t="str">
        <f t="shared" si="2"/>
        <v/>
      </c>
    </row>
    <row r="56" spans="1:28">
      <c r="A56" s="12"/>
      <c r="B56" s="12"/>
      <c r="C56" s="12"/>
      <c r="D56" s="9">
        <f t="shared" si="3"/>
        <v>0</v>
      </c>
      <c r="E56" s="12"/>
      <c r="F56" s="12"/>
      <c r="G56" s="12"/>
      <c r="H56" s="12"/>
      <c r="I56" s="12"/>
      <c r="J56" s="12"/>
      <c r="K56" s="12"/>
      <c r="L56" s="12"/>
      <c r="M56" s="12"/>
      <c r="N56" s="12"/>
      <c r="O56" s="12"/>
      <c r="P56" s="12"/>
      <c r="Q56" s="12"/>
      <c r="R56" s="12"/>
      <c r="S56" s="12"/>
      <c r="T56" s="12"/>
      <c r="U56" s="12"/>
      <c r="V56" s="12"/>
      <c r="W56" s="12"/>
      <c r="X56" s="12"/>
      <c r="Y56" s="12"/>
      <c r="Z56" s="12"/>
      <c r="AA56" s="9" t="str">
        <f t="shared" si="1"/>
        <v/>
      </c>
      <c r="AB56" s="9" t="str">
        <f t="shared" si="2"/>
        <v/>
      </c>
    </row>
    <row r="57" spans="1:28">
      <c r="A57" s="12"/>
      <c r="B57" s="12"/>
      <c r="C57" s="12"/>
      <c r="D57" s="9">
        <f t="shared" si="3"/>
        <v>0</v>
      </c>
      <c r="E57" s="12"/>
      <c r="F57" s="12"/>
      <c r="G57" s="12"/>
      <c r="H57" s="12"/>
      <c r="I57" s="12"/>
      <c r="J57" s="12"/>
      <c r="K57" s="12"/>
      <c r="L57" s="12"/>
      <c r="M57" s="12"/>
      <c r="N57" s="12"/>
      <c r="O57" s="12"/>
      <c r="P57" s="12"/>
      <c r="Q57" s="12"/>
      <c r="R57" s="12"/>
      <c r="S57" s="12"/>
      <c r="T57" s="12"/>
      <c r="U57" s="12"/>
      <c r="V57" s="12"/>
      <c r="W57" s="12"/>
      <c r="X57" s="12"/>
      <c r="Y57" s="12"/>
      <c r="Z57" s="12"/>
      <c r="AA57" s="9" t="str">
        <f t="shared" si="1"/>
        <v/>
      </c>
      <c r="AB57" s="9" t="str">
        <f t="shared" si="2"/>
        <v/>
      </c>
    </row>
    <row r="58" spans="1:28">
      <c r="A58" s="12"/>
      <c r="B58" s="12"/>
      <c r="C58" s="12"/>
      <c r="D58" s="9">
        <f t="shared" si="3"/>
        <v>0</v>
      </c>
      <c r="E58" s="12"/>
      <c r="F58" s="12"/>
      <c r="G58" s="12"/>
      <c r="H58" s="12"/>
      <c r="I58" s="12"/>
      <c r="J58" s="12"/>
      <c r="K58" s="12"/>
      <c r="L58" s="12"/>
      <c r="M58" s="12"/>
      <c r="N58" s="12"/>
      <c r="O58" s="12"/>
      <c r="P58" s="12"/>
      <c r="Q58" s="12"/>
      <c r="R58" s="12"/>
      <c r="S58" s="12"/>
      <c r="T58" s="12"/>
      <c r="U58" s="12"/>
      <c r="V58" s="12"/>
      <c r="W58" s="12"/>
      <c r="X58" s="12"/>
      <c r="Y58" s="12"/>
      <c r="Z58" s="12"/>
      <c r="AA58" s="9" t="str">
        <f t="shared" si="1"/>
        <v/>
      </c>
      <c r="AB58" s="9" t="str">
        <f t="shared" si="2"/>
        <v/>
      </c>
    </row>
    <row r="59" spans="1:28">
      <c r="A59" s="12"/>
      <c r="B59" s="12"/>
      <c r="C59" s="12"/>
      <c r="D59" s="9">
        <f t="shared" si="3"/>
        <v>0</v>
      </c>
      <c r="E59" s="12"/>
      <c r="F59" s="12"/>
      <c r="G59" s="12"/>
      <c r="H59" s="12"/>
      <c r="I59" s="12"/>
      <c r="J59" s="12"/>
      <c r="K59" s="12"/>
      <c r="L59" s="12"/>
      <c r="M59" s="12"/>
      <c r="N59" s="12"/>
      <c r="O59" s="12"/>
      <c r="P59" s="12"/>
      <c r="Q59" s="12"/>
      <c r="R59" s="12"/>
      <c r="S59" s="12"/>
      <c r="T59" s="12"/>
      <c r="U59" s="12"/>
      <c r="V59" s="12"/>
      <c r="W59" s="12"/>
      <c r="X59" s="12"/>
      <c r="Y59" s="12"/>
      <c r="Z59" s="12"/>
      <c r="AA59" s="9" t="str">
        <f t="shared" si="1"/>
        <v/>
      </c>
      <c r="AB59" s="9" t="str">
        <f t="shared" si="2"/>
        <v/>
      </c>
    </row>
    <row r="60" spans="1:28">
      <c r="A60" s="12"/>
      <c r="B60" s="12"/>
      <c r="C60" s="12"/>
      <c r="D60" s="9">
        <f t="shared" si="3"/>
        <v>0</v>
      </c>
      <c r="E60" s="12"/>
      <c r="F60" s="12"/>
      <c r="G60" s="12"/>
      <c r="H60" s="12"/>
      <c r="I60" s="12"/>
      <c r="J60" s="12"/>
      <c r="K60" s="12"/>
      <c r="L60" s="12"/>
      <c r="M60" s="12"/>
      <c r="N60" s="12"/>
      <c r="O60" s="12"/>
      <c r="P60" s="12"/>
      <c r="Q60" s="12"/>
      <c r="R60" s="12"/>
      <c r="S60" s="12"/>
      <c r="T60" s="12"/>
      <c r="U60" s="12"/>
      <c r="V60" s="12"/>
      <c r="W60" s="12"/>
      <c r="X60" s="12"/>
      <c r="Y60" s="12"/>
      <c r="Z60" s="12"/>
      <c r="AA60" s="9" t="str">
        <f t="shared" si="1"/>
        <v/>
      </c>
      <c r="AB60" s="9" t="str">
        <f t="shared" si="2"/>
        <v/>
      </c>
    </row>
    <row r="61" spans="1:28">
      <c r="A61" s="12"/>
      <c r="B61" s="12"/>
      <c r="C61" s="12"/>
      <c r="D61" s="9">
        <f t="shared" si="3"/>
        <v>0</v>
      </c>
      <c r="E61" s="12"/>
      <c r="F61" s="12"/>
      <c r="G61" s="12"/>
      <c r="H61" s="12"/>
      <c r="I61" s="12"/>
      <c r="J61" s="12"/>
      <c r="K61" s="12"/>
      <c r="L61" s="12"/>
      <c r="M61" s="12"/>
      <c r="N61" s="12"/>
      <c r="O61" s="12"/>
      <c r="P61" s="12"/>
      <c r="Q61" s="12"/>
      <c r="R61" s="12"/>
      <c r="S61" s="12"/>
      <c r="T61" s="12"/>
      <c r="U61" s="12"/>
      <c r="V61" s="12"/>
      <c r="W61" s="12"/>
      <c r="X61" s="12"/>
      <c r="Y61" s="12"/>
      <c r="Z61" s="12"/>
      <c r="AA61" s="9" t="str">
        <f t="shared" si="1"/>
        <v/>
      </c>
      <c r="AB61" s="9" t="str">
        <f t="shared" si="2"/>
        <v/>
      </c>
    </row>
    <row r="62" spans="1:28">
      <c r="A62" s="12"/>
      <c r="B62" s="12"/>
      <c r="C62" s="12"/>
      <c r="D62" s="9">
        <f t="shared" si="3"/>
        <v>0</v>
      </c>
      <c r="E62" s="12"/>
      <c r="F62" s="12"/>
      <c r="G62" s="12"/>
      <c r="H62" s="12"/>
      <c r="I62" s="12"/>
      <c r="J62" s="12"/>
      <c r="K62" s="12"/>
      <c r="L62" s="12"/>
      <c r="M62" s="12"/>
      <c r="N62" s="12"/>
      <c r="O62" s="12"/>
      <c r="P62" s="12"/>
      <c r="Q62" s="12"/>
      <c r="R62" s="12"/>
      <c r="S62" s="12"/>
      <c r="T62" s="12"/>
      <c r="U62" s="12"/>
      <c r="V62" s="12"/>
      <c r="W62" s="12"/>
      <c r="X62" s="12"/>
      <c r="Y62" s="12"/>
      <c r="Z62" s="12"/>
      <c r="AA62" s="9" t="str">
        <f t="shared" si="1"/>
        <v/>
      </c>
      <c r="AB62" s="9" t="str">
        <f t="shared" si="2"/>
        <v/>
      </c>
    </row>
    <row r="63" spans="1:28">
      <c r="A63" s="12"/>
      <c r="B63" s="12"/>
      <c r="C63" s="12"/>
      <c r="D63" s="9">
        <f t="shared" si="3"/>
        <v>0</v>
      </c>
      <c r="E63" s="12"/>
      <c r="F63" s="12"/>
      <c r="G63" s="12"/>
      <c r="H63" s="12"/>
      <c r="I63" s="12"/>
      <c r="J63" s="12"/>
      <c r="K63" s="12"/>
      <c r="L63" s="12"/>
      <c r="M63" s="12"/>
      <c r="N63" s="12"/>
      <c r="O63" s="12"/>
      <c r="P63" s="12"/>
      <c r="Q63" s="12"/>
      <c r="R63" s="12"/>
      <c r="S63" s="12"/>
      <c r="T63" s="12"/>
      <c r="U63" s="12"/>
      <c r="V63" s="12"/>
      <c r="W63" s="12"/>
      <c r="X63" s="12"/>
      <c r="Y63" s="12"/>
      <c r="Z63" s="12"/>
      <c r="AA63" s="9" t="str">
        <f t="shared" si="1"/>
        <v/>
      </c>
      <c r="AB63" s="9" t="str">
        <f t="shared" si="2"/>
        <v/>
      </c>
    </row>
    <row r="64" spans="1:28">
      <c r="A64" s="12"/>
      <c r="B64" s="12"/>
      <c r="C64" s="12"/>
      <c r="D64" s="9">
        <f t="shared" si="3"/>
        <v>0</v>
      </c>
      <c r="E64" s="12"/>
      <c r="F64" s="12"/>
      <c r="G64" s="12"/>
      <c r="H64" s="12"/>
      <c r="I64" s="12"/>
      <c r="J64" s="12"/>
      <c r="K64" s="12"/>
      <c r="L64" s="12"/>
      <c r="M64" s="12"/>
      <c r="N64" s="12"/>
      <c r="O64" s="12"/>
      <c r="P64" s="12"/>
      <c r="Q64" s="12"/>
      <c r="R64" s="12"/>
      <c r="S64" s="12"/>
      <c r="T64" s="12"/>
      <c r="U64" s="12"/>
      <c r="V64" s="12"/>
      <c r="W64" s="12"/>
      <c r="X64" s="12"/>
      <c r="Y64" s="12"/>
      <c r="Z64" s="12"/>
      <c r="AA64" s="9" t="str">
        <f t="shared" si="1"/>
        <v/>
      </c>
      <c r="AB64" s="9" t="str">
        <f t="shared" si="2"/>
        <v/>
      </c>
    </row>
    <row r="65" spans="1:28">
      <c r="A65" s="12"/>
      <c r="B65" s="12"/>
      <c r="C65" s="12"/>
      <c r="D65" s="9">
        <f t="shared" si="3"/>
        <v>0</v>
      </c>
      <c r="E65" s="12"/>
      <c r="F65" s="12"/>
      <c r="G65" s="12"/>
      <c r="H65" s="12"/>
      <c r="I65" s="12"/>
      <c r="J65" s="12"/>
      <c r="K65" s="12"/>
      <c r="L65" s="12"/>
      <c r="M65" s="12"/>
      <c r="N65" s="12"/>
      <c r="O65" s="12"/>
      <c r="P65" s="12"/>
      <c r="Q65" s="12"/>
      <c r="R65" s="12"/>
      <c r="S65" s="12"/>
      <c r="T65" s="12"/>
      <c r="U65" s="12"/>
      <c r="V65" s="12"/>
      <c r="W65" s="12"/>
      <c r="X65" s="12"/>
      <c r="Y65" s="12"/>
      <c r="Z65" s="12"/>
      <c r="AA65" s="9" t="str">
        <f t="shared" si="1"/>
        <v/>
      </c>
      <c r="AB65" s="9" t="str">
        <f t="shared" si="2"/>
        <v/>
      </c>
    </row>
    <row r="66" spans="1:28">
      <c r="A66" s="12"/>
      <c r="B66" s="12"/>
      <c r="C66" s="12"/>
      <c r="D66" s="9">
        <f t="shared" si="3"/>
        <v>0</v>
      </c>
      <c r="E66" s="12"/>
      <c r="F66" s="12"/>
      <c r="G66" s="12"/>
      <c r="H66" s="12"/>
      <c r="I66" s="12"/>
      <c r="J66" s="12"/>
      <c r="K66" s="12"/>
      <c r="L66" s="12"/>
      <c r="M66" s="12"/>
      <c r="N66" s="12"/>
      <c r="O66" s="12"/>
      <c r="P66" s="12"/>
      <c r="Q66" s="12"/>
      <c r="R66" s="12"/>
      <c r="S66" s="12"/>
      <c r="T66" s="12"/>
      <c r="U66" s="12"/>
      <c r="V66" s="12"/>
      <c r="W66" s="12"/>
      <c r="X66" s="12"/>
      <c r="Y66" s="12"/>
      <c r="Z66" s="12"/>
      <c r="AA66" s="9" t="str">
        <f t="shared" si="1"/>
        <v/>
      </c>
      <c r="AB66" s="9" t="str">
        <f t="shared" si="2"/>
        <v/>
      </c>
    </row>
    <row r="67" spans="1:28">
      <c r="A67" s="12"/>
      <c r="B67" s="12"/>
      <c r="C67" s="12"/>
      <c r="D67" s="9">
        <f t="shared" si="3"/>
        <v>0</v>
      </c>
      <c r="E67" s="12"/>
      <c r="F67" s="12"/>
      <c r="G67" s="12"/>
      <c r="H67" s="12"/>
      <c r="I67" s="12"/>
      <c r="J67" s="12"/>
      <c r="K67" s="12"/>
      <c r="L67" s="12"/>
      <c r="M67" s="12"/>
      <c r="N67" s="12"/>
      <c r="O67" s="12"/>
      <c r="P67" s="12"/>
      <c r="Q67" s="12"/>
      <c r="R67" s="12"/>
      <c r="S67" s="12"/>
      <c r="T67" s="12"/>
      <c r="U67" s="12"/>
      <c r="V67" s="12"/>
      <c r="W67" s="12"/>
      <c r="X67" s="12"/>
      <c r="Y67" s="12"/>
      <c r="Z67" s="12"/>
      <c r="AA67" s="9" t="str">
        <f t="shared" si="1"/>
        <v/>
      </c>
      <c r="AB67" s="9" t="str">
        <f t="shared" si="2"/>
        <v/>
      </c>
    </row>
    <row r="68" spans="1:28">
      <c r="A68" s="12"/>
      <c r="B68" s="12"/>
      <c r="C68" s="12"/>
      <c r="D68" s="9">
        <f t="shared" si="3"/>
        <v>0</v>
      </c>
      <c r="E68" s="12"/>
      <c r="F68" s="12"/>
      <c r="G68" s="12"/>
      <c r="H68" s="12"/>
      <c r="I68" s="12"/>
      <c r="J68" s="12"/>
      <c r="K68" s="12"/>
      <c r="L68" s="12"/>
      <c r="M68" s="12"/>
      <c r="N68" s="12"/>
      <c r="O68" s="12"/>
      <c r="P68" s="12"/>
      <c r="Q68" s="12"/>
      <c r="R68" s="12"/>
      <c r="S68" s="12"/>
      <c r="T68" s="12"/>
      <c r="U68" s="12"/>
      <c r="V68" s="12"/>
      <c r="W68" s="12"/>
      <c r="X68" s="12"/>
      <c r="Y68" s="12"/>
      <c r="Z68" s="12"/>
      <c r="AA68" s="9" t="str">
        <f t="shared" si="1"/>
        <v/>
      </c>
      <c r="AB68" s="9" t="str">
        <f t="shared" si="2"/>
        <v/>
      </c>
    </row>
    <row r="69" spans="1:28">
      <c r="A69" s="12"/>
      <c r="B69" s="12"/>
      <c r="C69" s="12"/>
      <c r="D69" s="9">
        <f t="shared" si="3"/>
        <v>0</v>
      </c>
      <c r="E69" s="12"/>
      <c r="F69" s="12"/>
      <c r="G69" s="12"/>
      <c r="H69" s="12"/>
      <c r="I69" s="12"/>
      <c r="J69" s="12"/>
      <c r="K69" s="12"/>
      <c r="L69" s="12"/>
      <c r="M69" s="12"/>
      <c r="N69" s="12"/>
      <c r="O69" s="12"/>
      <c r="P69" s="12"/>
      <c r="Q69" s="12"/>
      <c r="R69" s="12"/>
      <c r="S69" s="12"/>
      <c r="T69" s="12"/>
      <c r="U69" s="12"/>
      <c r="V69" s="12"/>
      <c r="W69" s="12"/>
      <c r="X69" s="12"/>
      <c r="Y69" s="12"/>
      <c r="Z69" s="12"/>
      <c r="AA69" s="9" t="str">
        <f t="shared" si="1"/>
        <v/>
      </c>
      <c r="AB69" s="9" t="str">
        <f t="shared" si="2"/>
        <v/>
      </c>
    </row>
    <row r="70" spans="1:28">
      <c r="A70" s="12"/>
      <c r="B70" s="12"/>
      <c r="C70" s="12"/>
      <c r="D70" s="9">
        <f t="shared" ref="D70:D133" si="4">B70</f>
        <v>0</v>
      </c>
      <c r="E70" s="12"/>
      <c r="F70" s="12"/>
      <c r="G70" s="12"/>
      <c r="H70" s="12"/>
      <c r="I70" s="12"/>
      <c r="J70" s="12"/>
      <c r="K70" s="12"/>
      <c r="L70" s="12"/>
      <c r="M70" s="12"/>
      <c r="N70" s="12"/>
      <c r="O70" s="12"/>
      <c r="P70" s="12"/>
      <c r="Q70" s="12"/>
      <c r="R70" s="12"/>
      <c r="S70" s="12"/>
      <c r="T70" s="12"/>
      <c r="U70" s="12"/>
      <c r="V70" s="12"/>
      <c r="W70" s="12"/>
      <c r="X70" s="12"/>
      <c r="Y70" s="12"/>
      <c r="Z70" s="12"/>
      <c r="AA70" s="9" t="str">
        <f t="shared" si="1"/>
        <v/>
      </c>
      <c r="AB70" s="9" t="str">
        <f t="shared" si="2"/>
        <v/>
      </c>
    </row>
    <row r="71" spans="1:28">
      <c r="A71" s="12"/>
      <c r="B71" s="12"/>
      <c r="C71" s="12"/>
      <c r="D71" s="9">
        <f t="shared" si="4"/>
        <v>0</v>
      </c>
      <c r="E71" s="12"/>
      <c r="F71" s="12"/>
      <c r="G71" s="12"/>
      <c r="H71" s="12"/>
      <c r="I71" s="12"/>
      <c r="J71" s="12"/>
      <c r="K71" s="12"/>
      <c r="L71" s="12"/>
      <c r="M71" s="12"/>
      <c r="N71" s="12"/>
      <c r="O71" s="12"/>
      <c r="P71" s="12"/>
      <c r="Q71" s="12"/>
      <c r="R71" s="12"/>
      <c r="S71" s="12"/>
      <c r="T71" s="12"/>
      <c r="U71" s="12"/>
      <c r="V71" s="12"/>
      <c r="W71" s="12"/>
      <c r="X71" s="12"/>
      <c r="Y71" s="12"/>
      <c r="Z71" s="12"/>
      <c r="AA71" s="9" t="str">
        <f t="shared" ref="AA71:AA134" si="5">IF(B71="","",1)</f>
        <v/>
      </c>
      <c r="AB71" s="9" t="str">
        <f t="shared" ref="AB71:AB134" si="6">IF(B71="","",B71&amp;"["&amp;E71&amp;"]")</f>
        <v/>
      </c>
    </row>
    <row r="72" spans="1:28">
      <c r="A72" s="12"/>
      <c r="B72" s="12"/>
      <c r="C72" s="12"/>
      <c r="D72" s="9">
        <f t="shared" si="4"/>
        <v>0</v>
      </c>
      <c r="E72" s="12"/>
      <c r="F72" s="12"/>
      <c r="G72" s="12"/>
      <c r="H72" s="12"/>
      <c r="I72" s="12"/>
      <c r="J72" s="12"/>
      <c r="K72" s="12"/>
      <c r="L72" s="12"/>
      <c r="M72" s="12"/>
      <c r="N72" s="12"/>
      <c r="O72" s="12"/>
      <c r="P72" s="12"/>
      <c r="Q72" s="12"/>
      <c r="R72" s="12"/>
      <c r="S72" s="12"/>
      <c r="T72" s="12"/>
      <c r="U72" s="12"/>
      <c r="V72" s="12"/>
      <c r="W72" s="12"/>
      <c r="X72" s="12"/>
      <c r="Y72" s="12"/>
      <c r="Z72" s="12"/>
      <c r="AA72" s="9" t="str">
        <f t="shared" si="5"/>
        <v/>
      </c>
      <c r="AB72" s="9" t="str">
        <f t="shared" si="6"/>
        <v/>
      </c>
    </row>
    <row r="73" spans="1:28">
      <c r="A73" s="12"/>
      <c r="B73" s="12"/>
      <c r="C73" s="12"/>
      <c r="D73" s="9">
        <f t="shared" si="4"/>
        <v>0</v>
      </c>
      <c r="E73" s="12"/>
      <c r="F73" s="12"/>
      <c r="G73" s="12"/>
      <c r="H73" s="12"/>
      <c r="I73" s="12"/>
      <c r="J73" s="12"/>
      <c r="K73" s="12"/>
      <c r="L73" s="12"/>
      <c r="M73" s="12"/>
      <c r="N73" s="12"/>
      <c r="O73" s="12"/>
      <c r="P73" s="12"/>
      <c r="Q73" s="12"/>
      <c r="R73" s="12"/>
      <c r="S73" s="12"/>
      <c r="T73" s="12"/>
      <c r="U73" s="12"/>
      <c r="V73" s="12"/>
      <c r="W73" s="12"/>
      <c r="X73" s="12"/>
      <c r="Y73" s="12"/>
      <c r="Z73" s="12"/>
      <c r="AA73" s="9" t="str">
        <f t="shared" si="5"/>
        <v/>
      </c>
      <c r="AB73" s="9" t="str">
        <f t="shared" si="6"/>
        <v/>
      </c>
    </row>
    <row r="74" spans="1:28">
      <c r="A74" s="12"/>
      <c r="B74" s="12"/>
      <c r="C74" s="12"/>
      <c r="D74" s="9">
        <f t="shared" si="4"/>
        <v>0</v>
      </c>
      <c r="E74" s="12"/>
      <c r="F74" s="12"/>
      <c r="G74" s="12"/>
      <c r="H74" s="12"/>
      <c r="I74" s="12"/>
      <c r="J74" s="12"/>
      <c r="K74" s="12"/>
      <c r="L74" s="12"/>
      <c r="M74" s="12"/>
      <c r="N74" s="12"/>
      <c r="O74" s="12"/>
      <c r="P74" s="12"/>
      <c r="Q74" s="12"/>
      <c r="R74" s="12"/>
      <c r="S74" s="12"/>
      <c r="T74" s="12"/>
      <c r="U74" s="12"/>
      <c r="V74" s="12"/>
      <c r="W74" s="12"/>
      <c r="X74" s="12"/>
      <c r="Y74" s="12"/>
      <c r="Z74" s="12"/>
      <c r="AA74" s="9" t="str">
        <f t="shared" si="5"/>
        <v/>
      </c>
      <c r="AB74" s="9" t="str">
        <f t="shared" si="6"/>
        <v/>
      </c>
    </row>
    <row r="75" spans="1:28">
      <c r="A75" s="12"/>
      <c r="B75" s="12"/>
      <c r="C75" s="12"/>
      <c r="D75" s="9">
        <f t="shared" si="4"/>
        <v>0</v>
      </c>
      <c r="E75" s="12"/>
      <c r="F75" s="12"/>
      <c r="G75" s="12"/>
      <c r="H75" s="12"/>
      <c r="I75" s="12"/>
      <c r="J75" s="12"/>
      <c r="K75" s="12"/>
      <c r="L75" s="12"/>
      <c r="M75" s="12"/>
      <c r="N75" s="12"/>
      <c r="O75" s="12"/>
      <c r="P75" s="12"/>
      <c r="Q75" s="12"/>
      <c r="R75" s="12"/>
      <c r="S75" s="12"/>
      <c r="T75" s="12"/>
      <c r="U75" s="12"/>
      <c r="V75" s="12"/>
      <c r="W75" s="12"/>
      <c r="X75" s="12"/>
      <c r="Y75" s="12"/>
      <c r="Z75" s="12"/>
      <c r="AA75" s="9" t="str">
        <f t="shared" si="5"/>
        <v/>
      </c>
      <c r="AB75" s="9" t="str">
        <f t="shared" si="6"/>
        <v/>
      </c>
    </row>
    <row r="76" spans="1:28">
      <c r="A76" s="12"/>
      <c r="B76" s="12"/>
      <c r="C76" s="12"/>
      <c r="D76" s="9">
        <f t="shared" si="4"/>
        <v>0</v>
      </c>
      <c r="E76" s="12"/>
      <c r="F76" s="12"/>
      <c r="G76" s="12"/>
      <c r="H76" s="12"/>
      <c r="I76" s="12"/>
      <c r="J76" s="12"/>
      <c r="K76" s="12"/>
      <c r="L76" s="12"/>
      <c r="M76" s="12"/>
      <c r="N76" s="12"/>
      <c r="O76" s="12"/>
      <c r="P76" s="12"/>
      <c r="Q76" s="12"/>
      <c r="R76" s="12"/>
      <c r="S76" s="12"/>
      <c r="T76" s="12"/>
      <c r="U76" s="12"/>
      <c r="V76" s="12"/>
      <c r="W76" s="12"/>
      <c r="X76" s="12"/>
      <c r="Y76" s="12"/>
      <c r="Z76" s="12"/>
      <c r="AA76" s="9" t="str">
        <f t="shared" si="5"/>
        <v/>
      </c>
      <c r="AB76" s="9" t="str">
        <f t="shared" si="6"/>
        <v/>
      </c>
    </row>
    <row r="77" spans="1:28">
      <c r="A77" s="12"/>
      <c r="B77" s="12"/>
      <c r="C77" s="12"/>
      <c r="D77" s="9">
        <f t="shared" si="4"/>
        <v>0</v>
      </c>
      <c r="E77" s="12"/>
      <c r="F77" s="12"/>
      <c r="G77" s="12"/>
      <c r="H77" s="12"/>
      <c r="I77" s="12"/>
      <c r="J77" s="12"/>
      <c r="K77" s="12"/>
      <c r="L77" s="12"/>
      <c r="M77" s="12"/>
      <c r="N77" s="12"/>
      <c r="O77" s="12"/>
      <c r="P77" s="12"/>
      <c r="Q77" s="12"/>
      <c r="R77" s="12"/>
      <c r="S77" s="12"/>
      <c r="T77" s="12"/>
      <c r="U77" s="12"/>
      <c r="V77" s="12"/>
      <c r="W77" s="12"/>
      <c r="X77" s="12"/>
      <c r="Y77" s="12"/>
      <c r="Z77" s="12"/>
      <c r="AA77" s="9" t="str">
        <f t="shared" si="5"/>
        <v/>
      </c>
      <c r="AB77" s="9" t="str">
        <f t="shared" si="6"/>
        <v/>
      </c>
    </row>
    <row r="78" spans="1:28">
      <c r="A78" s="12"/>
      <c r="B78" s="12"/>
      <c r="C78" s="12"/>
      <c r="D78" s="9">
        <f t="shared" si="4"/>
        <v>0</v>
      </c>
      <c r="E78" s="12"/>
      <c r="F78" s="12"/>
      <c r="G78" s="12"/>
      <c r="H78" s="12"/>
      <c r="I78" s="12"/>
      <c r="J78" s="12"/>
      <c r="K78" s="12"/>
      <c r="L78" s="12"/>
      <c r="M78" s="12"/>
      <c r="N78" s="12"/>
      <c r="O78" s="12"/>
      <c r="P78" s="12"/>
      <c r="Q78" s="12"/>
      <c r="R78" s="12"/>
      <c r="S78" s="12"/>
      <c r="T78" s="12"/>
      <c r="U78" s="12"/>
      <c r="V78" s="12"/>
      <c r="W78" s="12"/>
      <c r="X78" s="12"/>
      <c r="Y78" s="12"/>
      <c r="Z78" s="12"/>
      <c r="AA78" s="9" t="str">
        <f t="shared" si="5"/>
        <v/>
      </c>
      <c r="AB78" s="9" t="str">
        <f t="shared" si="6"/>
        <v/>
      </c>
    </row>
    <row r="79" spans="1:28">
      <c r="A79" s="12"/>
      <c r="B79" s="12"/>
      <c r="C79" s="12"/>
      <c r="D79" s="9">
        <f t="shared" si="4"/>
        <v>0</v>
      </c>
      <c r="E79" s="12"/>
      <c r="F79" s="12"/>
      <c r="G79" s="12"/>
      <c r="H79" s="12"/>
      <c r="I79" s="12"/>
      <c r="J79" s="12"/>
      <c r="K79" s="12"/>
      <c r="L79" s="12"/>
      <c r="M79" s="12"/>
      <c r="N79" s="12"/>
      <c r="O79" s="12"/>
      <c r="P79" s="12"/>
      <c r="Q79" s="12"/>
      <c r="R79" s="12"/>
      <c r="S79" s="12"/>
      <c r="T79" s="12"/>
      <c r="U79" s="12"/>
      <c r="V79" s="12"/>
      <c r="W79" s="12"/>
      <c r="X79" s="12"/>
      <c r="Y79" s="12"/>
      <c r="Z79" s="12"/>
      <c r="AA79" s="9" t="str">
        <f t="shared" si="5"/>
        <v/>
      </c>
      <c r="AB79" s="9" t="str">
        <f t="shared" si="6"/>
        <v/>
      </c>
    </row>
    <row r="80" spans="1:28">
      <c r="A80" s="12"/>
      <c r="B80" s="12"/>
      <c r="C80" s="12"/>
      <c r="D80" s="9">
        <f t="shared" si="4"/>
        <v>0</v>
      </c>
      <c r="E80" s="12"/>
      <c r="F80" s="12"/>
      <c r="G80" s="12"/>
      <c r="H80" s="12"/>
      <c r="I80" s="12"/>
      <c r="J80" s="12"/>
      <c r="K80" s="12"/>
      <c r="L80" s="12"/>
      <c r="M80" s="12"/>
      <c r="N80" s="12"/>
      <c r="O80" s="12"/>
      <c r="P80" s="12"/>
      <c r="Q80" s="12"/>
      <c r="R80" s="12"/>
      <c r="S80" s="12"/>
      <c r="T80" s="12"/>
      <c r="U80" s="12"/>
      <c r="V80" s="12"/>
      <c r="W80" s="12"/>
      <c r="X80" s="12"/>
      <c r="Y80" s="12"/>
      <c r="Z80" s="12"/>
      <c r="AA80" s="9" t="str">
        <f t="shared" si="5"/>
        <v/>
      </c>
      <c r="AB80" s="9" t="str">
        <f t="shared" si="6"/>
        <v/>
      </c>
    </row>
    <row r="81" spans="1:28">
      <c r="A81" s="12"/>
      <c r="B81" s="12"/>
      <c r="C81" s="12"/>
      <c r="D81" s="9">
        <f t="shared" si="4"/>
        <v>0</v>
      </c>
      <c r="E81" s="12"/>
      <c r="F81" s="12"/>
      <c r="G81" s="12"/>
      <c r="H81" s="12"/>
      <c r="I81" s="12"/>
      <c r="J81" s="12"/>
      <c r="K81" s="12"/>
      <c r="L81" s="12"/>
      <c r="M81" s="12"/>
      <c r="N81" s="12"/>
      <c r="O81" s="12"/>
      <c r="P81" s="12"/>
      <c r="Q81" s="12"/>
      <c r="R81" s="12"/>
      <c r="S81" s="12"/>
      <c r="T81" s="12"/>
      <c r="U81" s="12"/>
      <c r="V81" s="12"/>
      <c r="W81" s="12"/>
      <c r="X81" s="12"/>
      <c r="Y81" s="12"/>
      <c r="Z81" s="12"/>
      <c r="AA81" s="9" t="str">
        <f t="shared" si="5"/>
        <v/>
      </c>
      <c r="AB81" s="9" t="str">
        <f t="shared" si="6"/>
        <v/>
      </c>
    </row>
    <row r="82" spans="1:28">
      <c r="A82" s="12"/>
      <c r="B82" s="12"/>
      <c r="C82" s="12"/>
      <c r="D82" s="9">
        <f t="shared" si="4"/>
        <v>0</v>
      </c>
      <c r="E82" s="12"/>
      <c r="F82" s="12"/>
      <c r="G82" s="12"/>
      <c r="H82" s="12"/>
      <c r="I82" s="12"/>
      <c r="J82" s="12"/>
      <c r="K82" s="12"/>
      <c r="L82" s="12"/>
      <c r="M82" s="12"/>
      <c r="N82" s="12"/>
      <c r="O82" s="12"/>
      <c r="P82" s="12"/>
      <c r="Q82" s="12"/>
      <c r="R82" s="12"/>
      <c r="S82" s="12"/>
      <c r="T82" s="12"/>
      <c r="U82" s="12"/>
      <c r="V82" s="12"/>
      <c r="W82" s="12"/>
      <c r="X82" s="12"/>
      <c r="Y82" s="12"/>
      <c r="Z82" s="12"/>
      <c r="AA82" s="9" t="str">
        <f t="shared" si="5"/>
        <v/>
      </c>
      <c r="AB82" s="9" t="str">
        <f t="shared" si="6"/>
        <v/>
      </c>
    </row>
    <row r="83" spans="1:28">
      <c r="A83" s="12"/>
      <c r="B83" s="12"/>
      <c r="C83" s="12"/>
      <c r="D83" s="9">
        <f t="shared" si="4"/>
        <v>0</v>
      </c>
      <c r="E83" s="12"/>
      <c r="F83" s="12"/>
      <c r="G83" s="12"/>
      <c r="H83" s="12"/>
      <c r="I83" s="12"/>
      <c r="J83" s="12"/>
      <c r="K83" s="12"/>
      <c r="L83" s="12"/>
      <c r="M83" s="12"/>
      <c r="N83" s="12"/>
      <c r="O83" s="12"/>
      <c r="P83" s="12"/>
      <c r="Q83" s="12"/>
      <c r="R83" s="12"/>
      <c r="S83" s="12"/>
      <c r="T83" s="12"/>
      <c r="U83" s="12"/>
      <c r="V83" s="12"/>
      <c r="W83" s="12"/>
      <c r="X83" s="12"/>
      <c r="Y83" s="12"/>
      <c r="Z83" s="12"/>
      <c r="AA83" s="9" t="str">
        <f t="shared" si="5"/>
        <v/>
      </c>
      <c r="AB83" s="9" t="str">
        <f t="shared" si="6"/>
        <v/>
      </c>
    </row>
    <row r="84" spans="1:28">
      <c r="A84" s="12"/>
      <c r="B84" s="12"/>
      <c r="C84" s="12"/>
      <c r="D84" s="9">
        <f t="shared" si="4"/>
        <v>0</v>
      </c>
      <c r="E84" s="12"/>
      <c r="F84" s="12"/>
      <c r="G84" s="12"/>
      <c r="H84" s="12"/>
      <c r="I84" s="12"/>
      <c r="J84" s="12"/>
      <c r="K84" s="12"/>
      <c r="L84" s="12"/>
      <c r="M84" s="12"/>
      <c r="N84" s="12"/>
      <c r="O84" s="12"/>
      <c r="P84" s="12"/>
      <c r="Q84" s="12"/>
      <c r="R84" s="12"/>
      <c r="S84" s="12"/>
      <c r="T84" s="12"/>
      <c r="U84" s="12"/>
      <c r="V84" s="12"/>
      <c r="W84" s="12"/>
      <c r="X84" s="12"/>
      <c r="Y84" s="12"/>
      <c r="Z84" s="12"/>
      <c r="AA84" s="9" t="str">
        <f t="shared" si="5"/>
        <v/>
      </c>
      <c r="AB84" s="9" t="str">
        <f t="shared" si="6"/>
        <v/>
      </c>
    </row>
    <row r="85" spans="1:28">
      <c r="A85" s="12"/>
      <c r="B85" s="12"/>
      <c r="C85" s="12"/>
      <c r="D85" s="9">
        <f t="shared" si="4"/>
        <v>0</v>
      </c>
      <c r="E85" s="12"/>
      <c r="F85" s="12"/>
      <c r="G85" s="12"/>
      <c r="H85" s="12"/>
      <c r="I85" s="12"/>
      <c r="J85" s="12"/>
      <c r="K85" s="12"/>
      <c r="L85" s="12"/>
      <c r="M85" s="12"/>
      <c r="N85" s="12"/>
      <c r="O85" s="12"/>
      <c r="P85" s="12"/>
      <c r="Q85" s="12"/>
      <c r="R85" s="12"/>
      <c r="S85" s="12"/>
      <c r="T85" s="12"/>
      <c r="U85" s="12"/>
      <c r="V85" s="12"/>
      <c r="W85" s="12"/>
      <c r="X85" s="12"/>
      <c r="Y85" s="12"/>
      <c r="Z85" s="12"/>
      <c r="AA85" s="9" t="str">
        <f t="shared" si="5"/>
        <v/>
      </c>
      <c r="AB85" s="9" t="str">
        <f t="shared" si="6"/>
        <v/>
      </c>
    </row>
    <row r="86" spans="1:28">
      <c r="A86" s="12"/>
      <c r="B86" s="12"/>
      <c r="C86" s="12"/>
      <c r="D86" s="9">
        <f t="shared" si="4"/>
        <v>0</v>
      </c>
      <c r="E86" s="12"/>
      <c r="F86" s="12"/>
      <c r="G86" s="12"/>
      <c r="H86" s="12"/>
      <c r="I86" s="12"/>
      <c r="J86" s="12"/>
      <c r="K86" s="12"/>
      <c r="L86" s="12"/>
      <c r="M86" s="12"/>
      <c r="N86" s="12"/>
      <c r="O86" s="12"/>
      <c r="P86" s="12"/>
      <c r="Q86" s="12"/>
      <c r="R86" s="12"/>
      <c r="S86" s="12"/>
      <c r="T86" s="12"/>
      <c r="U86" s="12"/>
      <c r="V86" s="12"/>
      <c r="W86" s="12"/>
      <c r="X86" s="12"/>
      <c r="Y86" s="12"/>
      <c r="Z86" s="12"/>
      <c r="AA86" s="9" t="str">
        <f t="shared" si="5"/>
        <v/>
      </c>
      <c r="AB86" s="9" t="str">
        <f t="shared" si="6"/>
        <v/>
      </c>
    </row>
    <row r="87" spans="1:28">
      <c r="A87" s="12"/>
      <c r="B87" s="12"/>
      <c r="C87" s="12"/>
      <c r="D87" s="9">
        <f t="shared" si="4"/>
        <v>0</v>
      </c>
      <c r="E87" s="12"/>
      <c r="F87" s="12"/>
      <c r="G87" s="12"/>
      <c r="H87" s="12"/>
      <c r="I87" s="12"/>
      <c r="J87" s="12"/>
      <c r="K87" s="12"/>
      <c r="L87" s="12"/>
      <c r="M87" s="12"/>
      <c r="N87" s="12"/>
      <c r="O87" s="12"/>
      <c r="P87" s="12"/>
      <c r="Q87" s="12"/>
      <c r="R87" s="12"/>
      <c r="S87" s="12"/>
      <c r="T87" s="12"/>
      <c r="U87" s="12"/>
      <c r="V87" s="12"/>
      <c r="W87" s="12"/>
      <c r="X87" s="12"/>
      <c r="Y87" s="12"/>
      <c r="Z87" s="12"/>
      <c r="AA87" s="9" t="str">
        <f t="shared" si="5"/>
        <v/>
      </c>
      <c r="AB87" s="9" t="str">
        <f t="shared" si="6"/>
        <v/>
      </c>
    </row>
    <row r="88" spans="1:28">
      <c r="A88" s="12"/>
      <c r="B88" s="12"/>
      <c r="C88" s="12"/>
      <c r="D88" s="9">
        <f t="shared" si="4"/>
        <v>0</v>
      </c>
      <c r="E88" s="12"/>
      <c r="F88" s="12"/>
      <c r="G88" s="12"/>
      <c r="H88" s="12"/>
      <c r="I88" s="12"/>
      <c r="J88" s="12"/>
      <c r="K88" s="12"/>
      <c r="L88" s="12"/>
      <c r="M88" s="12"/>
      <c r="N88" s="12"/>
      <c r="O88" s="12"/>
      <c r="P88" s="12"/>
      <c r="Q88" s="12"/>
      <c r="R88" s="12"/>
      <c r="S88" s="12"/>
      <c r="T88" s="12"/>
      <c r="U88" s="12"/>
      <c r="V88" s="12"/>
      <c r="W88" s="12"/>
      <c r="X88" s="12"/>
      <c r="Y88" s="12"/>
      <c r="Z88" s="12"/>
      <c r="AA88" s="9" t="str">
        <f t="shared" si="5"/>
        <v/>
      </c>
      <c r="AB88" s="9" t="str">
        <f t="shared" si="6"/>
        <v/>
      </c>
    </row>
    <row r="89" spans="1:28">
      <c r="A89" s="12"/>
      <c r="B89" s="12"/>
      <c r="C89" s="12"/>
      <c r="D89" s="9">
        <f t="shared" si="4"/>
        <v>0</v>
      </c>
      <c r="E89" s="12"/>
      <c r="F89" s="12"/>
      <c r="G89" s="12"/>
      <c r="H89" s="12"/>
      <c r="I89" s="12"/>
      <c r="J89" s="12"/>
      <c r="K89" s="12"/>
      <c r="L89" s="12"/>
      <c r="M89" s="12"/>
      <c r="N89" s="12"/>
      <c r="O89" s="12"/>
      <c r="P89" s="12"/>
      <c r="Q89" s="12"/>
      <c r="R89" s="12"/>
      <c r="S89" s="12"/>
      <c r="T89" s="12"/>
      <c r="U89" s="12"/>
      <c r="V89" s="12"/>
      <c r="W89" s="12"/>
      <c r="X89" s="12"/>
      <c r="Y89" s="12"/>
      <c r="Z89" s="12"/>
      <c r="AA89" s="9" t="str">
        <f t="shared" si="5"/>
        <v/>
      </c>
      <c r="AB89" s="9" t="str">
        <f t="shared" si="6"/>
        <v/>
      </c>
    </row>
    <row r="90" spans="1:28">
      <c r="A90" s="12"/>
      <c r="B90" s="12"/>
      <c r="C90" s="12"/>
      <c r="D90" s="9">
        <f t="shared" si="4"/>
        <v>0</v>
      </c>
      <c r="E90" s="12"/>
      <c r="F90" s="12"/>
      <c r="G90" s="12"/>
      <c r="H90" s="12"/>
      <c r="I90" s="12"/>
      <c r="J90" s="12"/>
      <c r="K90" s="12"/>
      <c r="L90" s="12"/>
      <c r="M90" s="12"/>
      <c r="N90" s="12"/>
      <c r="O90" s="12"/>
      <c r="P90" s="12"/>
      <c r="Q90" s="12"/>
      <c r="R90" s="12"/>
      <c r="S90" s="12"/>
      <c r="T90" s="12"/>
      <c r="U90" s="12"/>
      <c r="V90" s="12"/>
      <c r="W90" s="12"/>
      <c r="X90" s="12"/>
      <c r="Y90" s="12"/>
      <c r="Z90" s="12"/>
      <c r="AA90" s="9" t="str">
        <f t="shared" si="5"/>
        <v/>
      </c>
      <c r="AB90" s="9" t="str">
        <f t="shared" si="6"/>
        <v/>
      </c>
    </row>
    <row r="91" spans="1:28">
      <c r="A91" s="12"/>
      <c r="B91" s="12"/>
      <c r="C91" s="12"/>
      <c r="D91" s="9">
        <f t="shared" si="4"/>
        <v>0</v>
      </c>
      <c r="E91" s="12"/>
      <c r="F91" s="12"/>
      <c r="G91" s="12"/>
      <c r="H91" s="12"/>
      <c r="I91" s="12"/>
      <c r="J91" s="12"/>
      <c r="K91" s="12"/>
      <c r="L91" s="12"/>
      <c r="M91" s="12"/>
      <c r="N91" s="12"/>
      <c r="O91" s="12"/>
      <c r="P91" s="12"/>
      <c r="Q91" s="12"/>
      <c r="R91" s="12"/>
      <c r="S91" s="12"/>
      <c r="T91" s="12"/>
      <c r="U91" s="12"/>
      <c r="V91" s="12"/>
      <c r="W91" s="12"/>
      <c r="X91" s="12"/>
      <c r="Y91" s="12"/>
      <c r="Z91" s="12"/>
      <c r="AA91" s="9" t="str">
        <f t="shared" si="5"/>
        <v/>
      </c>
      <c r="AB91" s="9" t="str">
        <f t="shared" si="6"/>
        <v/>
      </c>
    </row>
    <row r="92" spans="1:28">
      <c r="A92" s="12"/>
      <c r="B92" s="12"/>
      <c r="C92" s="12"/>
      <c r="D92" s="9">
        <f t="shared" si="4"/>
        <v>0</v>
      </c>
      <c r="E92" s="12"/>
      <c r="F92" s="12"/>
      <c r="G92" s="12"/>
      <c r="H92" s="12"/>
      <c r="I92" s="12"/>
      <c r="J92" s="12"/>
      <c r="K92" s="12"/>
      <c r="L92" s="12"/>
      <c r="M92" s="12"/>
      <c r="N92" s="12"/>
      <c r="O92" s="12"/>
      <c r="P92" s="12"/>
      <c r="Q92" s="12"/>
      <c r="R92" s="12"/>
      <c r="S92" s="12"/>
      <c r="T92" s="12"/>
      <c r="U92" s="12"/>
      <c r="V92" s="12"/>
      <c r="W92" s="12"/>
      <c r="X92" s="12"/>
      <c r="Y92" s="12"/>
      <c r="Z92" s="12"/>
      <c r="AA92" s="9" t="str">
        <f t="shared" si="5"/>
        <v/>
      </c>
      <c r="AB92" s="9" t="str">
        <f t="shared" si="6"/>
        <v/>
      </c>
    </row>
    <row r="93" spans="1:28">
      <c r="A93" s="12"/>
      <c r="B93" s="12"/>
      <c r="C93" s="12"/>
      <c r="D93" s="9">
        <f t="shared" si="4"/>
        <v>0</v>
      </c>
      <c r="E93" s="12"/>
      <c r="F93" s="12"/>
      <c r="G93" s="12"/>
      <c r="H93" s="12"/>
      <c r="I93" s="12"/>
      <c r="J93" s="12"/>
      <c r="K93" s="12"/>
      <c r="L93" s="12"/>
      <c r="M93" s="12"/>
      <c r="N93" s="12"/>
      <c r="O93" s="12"/>
      <c r="P93" s="12"/>
      <c r="Q93" s="12"/>
      <c r="R93" s="12"/>
      <c r="S93" s="12"/>
      <c r="T93" s="12"/>
      <c r="U93" s="12"/>
      <c r="V93" s="12"/>
      <c r="W93" s="12"/>
      <c r="X93" s="12"/>
      <c r="Y93" s="12"/>
      <c r="Z93" s="12"/>
      <c r="AA93" s="9" t="str">
        <f t="shared" si="5"/>
        <v/>
      </c>
      <c r="AB93" s="9" t="str">
        <f t="shared" si="6"/>
        <v/>
      </c>
    </row>
    <row r="94" spans="1:28">
      <c r="A94" s="12"/>
      <c r="B94" s="12"/>
      <c r="C94" s="12"/>
      <c r="D94" s="9">
        <f t="shared" si="4"/>
        <v>0</v>
      </c>
      <c r="E94" s="12"/>
      <c r="F94" s="12"/>
      <c r="G94" s="12"/>
      <c r="H94" s="12"/>
      <c r="I94" s="12"/>
      <c r="J94" s="12"/>
      <c r="K94" s="12"/>
      <c r="L94" s="12"/>
      <c r="M94" s="12"/>
      <c r="N94" s="12"/>
      <c r="O94" s="12"/>
      <c r="P94" s="12"/>
      <c r="Q94" s="12"/>
      <c r="R94" s="12"/>
      <c r="S94" s="12"/>
      <c r="T94" s="12"/>
      <c r="U94" s="12"/>
      <c r="V94" s="12"/>
      <c r="W94" s="12"/>
      <c r="X94" s="12"/>
      <c r="Y94" s="12"/>
      <c r="Z94" s="12"/>
      <c r="AA94" s="9" t="str">
        <f t="shared" si="5"/>
        <v/>
      </c>
      <c r="AB94" s="9" t="str">
        <f t="shared" si="6"/>
        <v/>
      </c>
    </row>
    <row r="95" spans="1:28">
      <c r="A95" s="12"/>
      <c r="B95" s="12"/>
      <c r="C95" s="12"/>
      <c r="D95" s="9">
        <f t="shared" si="4"/>
        <v>0</v>
      </c>
      <c r="E95" s="12"/>
      <c r="F95" s="12"/>
      <c r="G95" s="12"/>
      <c r="H95" s="12"/>
      <c r="I95" s="12"/>
      <c r="J95" s="12"/>
      <c r="K95" s="12"/>
      <c r="L95" s="12"/>
      <c r="M95" s="12"/>
      <c r="N95" s="12"/>
      <c r="O95" s="12"/>
      <c r="P95" s="12"/>
      <c r="Q95" s="12"/>
      <c r="R95" s="12"/>
      <c r="S95" s="12"/>
      <c r="T95" s="12"/>
      <c r="U95" s="12"/>
      <c r="V95" s="12"/>
      <c r="W95" s="12"/>
      <c r="X95" s="12"/>
      <c r="Y95" s="12"/>
      <c r="Z95" s="12"/>
      <c r="AA95" s="9" t="str">
        <f t="shared" si="5"/>
        <v/>
      </c>
      <c r="AB95" s="9" t="str">
        <f t="shared" si="6"/>
        <v/>
      </c>
    </row>
    <row r="96" spans="1:28">
      <c r="A96" s="12"/>
      <c r="B96" s="12"/>
      <c r="C96" s="12"/>
      <c r="D96" s="9">
        <f t="shared" si="4"/>
        <v>0</v>
      </c>
      <c r="E96" s="12"/>
      <c r="F96" s="12"/>
      <c r="G96" s="12"/>
      <c r="H96" s="12"/>
      <c r="I96" s="12"/>
      <c r="J96" s="12"/>
      <c r="K96" s="12"/>
      <c r="L96" s="12"/>
      <c r="M96" s="12"/>
      <c r="N96" s="12"/>
      <c r="O96" s="12"/>
      <c r="P96" s="12"/>
      <c r="Q96" s="12"/>
      <c r="R96" s="12"/>
      <c r="S96" s="12"/>
      <c r="T96" s="12"/>
      <c r="U96" s="12"/>
      <c r="V96" s="12"/>
      <c r="W96" s="12"/>
      <c r="X96" s="12"/>
      <c r="Y96" s="12"/>
      <c r="Z96" s="12"/>
      <c r="AA96" s="9" t="str">
        <f t="shared" si="5"/>
        <v/>
      </c>
      <c r="AB96" s="9" t="str">
        <f t="shared" si="6"/>
        <v/>
      </c>
    </row>
    <row r="97" spans="1:28">
      <c r="A97" s="12"/>
      <c r="B97" s="12"/>
      <c r="C97" s="12"/>
      <c r="D97" s="9">
        <f t="shared" si="4"/>
        <v>0</v>
      </c>
      <c r="E97" s="12"/>
      <c r="F97" s="12"/>
      <c r="G97" s="12"/>
      <c r="H97" s="12"/>
      <c r="I97" s="12"/>
      <c r="J97" s="12"/>
      <c r="K97" s="12"/>
      <c r="L97" s="12"/>
      <c r="M97" s="12"/>
      <c r="N97" s="12"/>
      <c r="O97" s="12"/>
      <c r="P97" s="12"/>
      <c r="Q97" s="12"/>
      <c r="R97" s="12"/>
      <c r="S97" s="12"/>
      <c r="T97" s="12"/>
      <c r="U97" s="12"/>
      <c r="V97" s="12"/>
      <c r="W97" s="12"/>
      <c r="X97" s="12"/>
      <c r="Y97" s="12"/>
      <c r="Z97" s="12"/>
      <c r="AA97" s="9" t="str">
        <f t="shared" si="5"/>
        <v/>
      </c>
      <c r="AB97" s="9" t="str">
        <f t="shared" si="6"/>
        <v/>
      </c>
    </row>
    <row r="98" spans="1:28">
      <c r="A98" s="12"/>
      <c r="B98" s="12"/>
      <c r="C98" s="12"/>
      <c r="D98" s="9">
        <f t="shared" si="4"/>
        <v>0</v>
      </c>
      <c r="E98" s="12"/>
      <c r="F98" s="12"/>
      <c r="G98" s="12"/>
      <c r="H98" s="12"/>
      <c r="I98" s="12"/>
      <c r="J98" s="12"/>
      <c r="K98" s="12"/>
      <c r="L98" s="12"/>
      <c r="M98" s="12"/>
      <c r="N98" s="12"/>
      <c r="O98" s="12"/>
      <c r="P98" s="12"/>
      <c r="Q98" s="12"/>
      <c r="R98" s="12"/>
      <c r="S98" s="12"/>
      <c r="T98" s="12"/>
      <c r="U98" s="12"/>
      <c r="V98" s="12"/>
      <c r="W98" s="12"/>
      <c r="X98" s="12"/>
      <c r="Y98" s="12"/>
      <c r="Z98" s="12"/>
      <c r="AA98" s="9" t="str">
        <f t="shared" si="5"/>
        <v/>
      </c>
      <c r="AB98" s="9" t="str">
        <f t="shared" si="6"/>
        <v/>
      </c>
    </row>
    <row r="99" spans="1:28">
      <c r="A99" s="12"/>
      <c r="B99" s="12"/>
      <c r="C99" s="12"/>
      <c r="D99" s="9">
        <f t="shared" si="4"/>
        <v>0</v>
      </c>
      <c r="E99" s="12"/>
      <c r="F99" s="12"/>
      <c r="G99" s="12"/>
      <c r="H99" s="12"/>
      <c r="I99" s="12"/>
      <c r="J99" s="12"/>
      <c r="K99" s="12"/>
      <c r="L99" s="12"/>
      <c r="M99" s="12"/>
      <c r="N99" s="12"/>
      <c r="O99" s="12"/>
      <c r="P99" s="12"/>
      <c r="Q99" s="12"/>
      <c r="R99" s="12"/>
      <c r="S99" s="12"/>
      <c r="T99" s="12"/>
      <c r="U99" s="12"/>
      <c r="V99" s="12"/>
      <c r="W99" s="12"/>
      <c r="X99" s="12"/>
      <c r="Y99" s="12"/>
      <c r="Z99" s="12"/>
      <c r="AA99" s="9" t="str">
        <f t="shared" si="5"/>
        <v/>
      </c>
      <c r="AB99" s="9" t="str">
        <f t="shared" si="6"/>
        <v/>
      </c>
    </row>
    <row r="100" spans="1:28">
      <c r="A100" s="12"/>
      <c r="B100" s="12"/>
      <c r="C100" s="12"/>
      <c r="D100" s="9">
        <f t="shared" si="4"/>
        <v>0</v>
      </c>
      <c r="E100" s="12"/>
      <c r="F100" s="12"/>
      <c r="G100" s="12"/>
      <c r="H100" s="12"/>
      <c r="I100" s="12"/>
      <c r="J100" s="12"/>
      <c r="K100" s="12"/>
      <c r="L100" s="12"/>
      <c r="M100" s="12"/>
      <c r="N100" s="12"/>
      <c r="O100" s="12"/>
      <c r="P100" s="12"/>
      <c r="Q100" s="12"/>
      <c r="R100" s="12"/>
      <c r="S100" s="12"/>
      <c r="T100" s="12"/>
      <c r="U100" s="12"/>
      <c r="V100" s="12"/>
      <c r="W100" s="12"/>
      <c r="X100" s="12"/>
      <c r="Y100" s="12"/>
      <c r="Z100" s="12"/>
      <c r="AA100" s="9" t="str">
        <f t="shared" si="5"/>
        <v/>
      </c>
      <c r="AB100" s="9" t="str">
        <f t="shared" si="6"/>
        <v/>
      </c>
    </row>
    <row r="101" spans="1:28">
      <c r="A101" s="12"/>
      <c r="B101" s="12"/>
      <c r="C101" s="12"/>
      <c r="D101" s="9">
        <f t="shared" si="4"/>
        <v>0</v>
      </c>
      <c r="E101" s="12"/>
      <c r="F101" s="12"/>
      <c r="G101" s="12"/>
      <c r="H101" s="12"/>
      <c r="I101" s="12"/>
      <c r="J101" s="12"/>
      <c r="K101" s="12"/>
      <c r="L101" s="12"/>
      <c r="M101" s="12"/>
      <c r="N101" s="12"/>
      <c r="O101" s="12"/>
      <c r="P101" s="12"/>
      <c r="Q101" s="12"/>
      <c r="R101" s="12"/>
      <c r="S101" s="12"/>
      <c r="T101" s="12"/>
      <c r="U101" s="12"/>
      <c r="V101" s="12"/>
      <c r="W101" s="12"/>
      <c r="X101" s="12"/>
      <c r="Y101" s="12"/>
      <c r="Z101" s="12"/>
      <c r="AA101" s="9" t="str">
        <f t="shared" si="5"/>
        <v/>
      </c>
      <c r="AB101" s="9" t="str">
        <f t="shared" si="6"/>
        <v/>
      </c>
    </row>
    <row r="102" spans="1:28">
      <c r="A102" s="12"/>
      <c r="B102" s="12"/>
      <c r="C102" s="12"/>
      <c r="D102" s="9">
        <f t="shared" si="4"/>
        <v>0</v>
      </c>
      <c r="E102" s="12"/>
      <c r="F102" s="12"/>
      <c r="G102" s="12"/>
      <c r="H102" s="12"/>
      <c r="I102" s="12"/>
      <c r="J102" s="12"/>
      <c r="K102" s="12"/>
      <c r="L102" s="12"/>
      <c r="M102" s="12"/>
      <c r="N102" s="12"/>
      <c r="O102" s="12"/>
      <c r="P102" s="12"/>
      <c r="Q102" s="12"/>
      <c r="R102" s="12"/>
      <c r="S102" s="12"/>
      <c r="T102" s="12"/>
      <c r="U102" s="12"/>
      <c r="V102" s="12"/>
      <c r="W102" s="12"/>
      <c r="X102" s="12"/>
      <c r="Y102" s="12"/>
      <c r="Z102" s="12"/>
      <c r="AA102" s="9" t="str">
        <f t="shared" si="5"/>
        <v/>
      </c>
      <c r="AB102" s="9" t="str">
        <f t="shared" si="6"/>
        <v/>
      </c>
    </row>
    <row r="103" spans="1:28">
      <c r="A103" s="12"/>
      <c r="B103" s="12"/>
      <c r="C103" s="12"/>
      <c r="D103" s="9">
        <f t="shared" si="4"/>
        <v>0</v>
      </c>
      <c r="E103" s="12"/>
      <c r="F103" s="12"/>
      <c r="G103" s="12"/>
      <c r="H103" s="12"/>
      <c r="I103" s="12"/>
      <c r="J103" s="12"/>
      <c r="K103" s="12"/>
      <c r="L103" s="12"/>
      <c r="M103" s="12"/>
      <c r="N103" s="12"/>
      <c r="O103" s="12"/>
      <c r="P103" s="12"/>
      <c r="Q103" s="12"/>
      <c r="R103" s="12"/>
      <c r="S103" s="12"/>
      <c r="T103" s="12"/>
      <c r="U103" s="12"/>
      <c r="V103" s="12"/>
      <c r="W103" s="12"/>
      <c r="X103" s="12"/>
      <c r="Y103" s="12"/>
      <c r="Z103" s="12"/>
      <c r="AA103" s="9" t="str">
        <f t="shared" si="5"/>
        <v/>
      </c>
      <c r="AB103" s="9" t="str">
        <f t="shared" si="6"/>
        <v/>
      </c>
    </row>
    <row r="104" spans="1:28">
      <c r="A104" s="12"/>
      <c r="B104" s="12"/>
      <c r="C104" s="12"/>
      <c r="D104" s="9">
        <f t="shared" si="4"/>
        <v>0</v>
      </c>
      <c r="E104" s="12"/>
      <c r="F104" s="12"/>
      <c r="G104" s="12"/>
      <c r="H104" s="12"/>
      <c r="I104" s="12"/>
      <c r="J104" s="12"/>
      <c r="K104" s="12"/>
      <c r="L104" s="12"/>
      <c r="M104" s="12"/>
      <c r="N104" s="12"/>
      <c r="O104" s="12"/>
      <c r="P104" s="12"/>
      <c r="Q104" s="12"/>
      <c r="R104" s="12"/>
      <c r="S104" s="12"/>
      <c r="T104" s="12"/>
      <c r="U104" s="12"/>
      <c r="V104" s="12"/>
      <c r="W104" s="12"/>
      <c r="X104" s="12"/>
      <c r="Y104" s="12"/>
      <c r="Z104" s="12"/>
      <c r="AA104" s="9" t="str">
        <f t="shared" si="5"/>
        <v/>
      </c>
      <c r="AB104" s="9" t="str">
        <f t="shared" si="6"/>
        <v/>
      </c>
    </row>
    <row r="105" spans="1:28">
      <c r="A105" s="12"/>
      <c r="B105" s="12"/>
      <c r="C105" s="12"/>
      <c r="D105" s="9">
        <f t="shared" si="4"/>
        <v>0</v>
      </c>
      <c r="E105" s="12"/>
      <c r="F105" s="12"/>
      <c r="G105" s="12"/>
      <c r="H105" s="12"/>
      <c r="I105" s="12"/>
      <c r="J105" s="12"/>
      <c r="K105" s="12"/>
      <c r="L105" s="12"/>
      <c r="M105" s="12"/>
      <c r="N105" s="12"/>
      <c r="O105" s="12"/>
      <c r="P105" s="12"/>
      <c r="Q105" s="12"/>
      <c r="R105" s="12"/>
      <c r="S105" s="12"/>
      <c r="T105" s="12"/>
      <c r="U105" s="12"/>
      <c r="V105" s="12"/>
      <c r="W105" s="12"/>
      <c r="X105" s="12"/>
      <c r="Y105" s="12"/>
      <c r="Z105" s="12"/>
      <c r="AA105" s="9" t="str">
        <f t="shared" si="5"/>
        <v/>
      </c>
      <c r="AB105" s="9" t="str">
        <f t="shared" si="6"/>
        <v/>
      </c>
    </row>
    <row r="106" spans="1:28">
      <c r="A106" s="12"/>
      <c r="B106" s="12"/>
      <c r="C106" s="12"/>
      <c r="D106" s="9">
        <f t="shared" si="4"/>
        <v>0</v>
      </c>
      <c r="E106" s="12"/>
      <c r="F106" s="12"/>
      <c r="G106" s="12"/>
      <c r="H106" s="12"/>
      <c r="I106" s="12"/>
      <c r="J106" s="12"/>
      <c r="K106" s="12"/>
      <c r="L106" s="12"/>
      <c r="M106" s="12"/>
      <c r="N106" s="12"/>
      <c r="O106" s="12"/>
      <c r="P106" s="12"/>
      <c r="Q106" s="12"/>
      <c r="R106" s="12"/>
      <c r="S106" s="12"/>
      <c r="T106" s="12"/>
      <c r="U106" s="12"/>
      <c r="V106" s="12"/>
      <c r="W106" s="12"/>
      <c r="X106" s="12"/>
      <c r="Y106" s="12"/>
      <c r="Z106" s="12"/>
      <c r="AA106" s="9" t="str">
        <f t="shared" si="5"/>
        <v/>
      </c>
      <c r="AB106" s="9" t="str">
        <f t="shared" si="6"/>
        <v/>
      </c>
    </row>
    <row r="107" spans="1:28">
      <c r="A107" s="12"/>
      <c r="B107" s="12"/>
      <c r="C107" s="12"/>
      <c r="D107" s="9">
        <f t="shared" si="4"/>
        <v>0</v>
      </c>
      <c r="E107" s="12"/>
      <c r="F107" s="12"/>
      <c r="G107" s="12"/>
      <c r="H107" s="12"/>
      <c r="I107" s="12"/>
      <c r="J107" s="12"/>
      <c r="K107" s="12"/>
      <c r="L107" s="12"/>
      <c r="M107" s="12"/>
      <c r="N107" s="12"/>
      <c r="O107" s="12"/>
      <c r="P107" s="12"/>
      <c r="Q107" s="12"/>
      <c r="R107" s="12"/>
      <c r="S107" s="12"/>
      <c r="T107" s="12"/>
      <c r="U107" s="12"/>
      <c r="V107" s="12"/>
      <c r="W107" s="12"/>
      <c r="X107" s="12"/>
      <c r="Y107" s="12"/>
      <c r="Z107" s="12"/>
      <c r="AA107" s="9" t="str">
        <f t="shared" si="5"/>
        <v/>
      </c>
      <c r="AB107" s="9" t="str">
        <f t="shared" si="6"/>
        <v/>
      </c>
    </row>
    <row r="108" spans="1:28">
      <c r="A108" s="12"/>
      <c r="B108" s="12"/>
      <c r="C108" s="12"/>
      <c r="D108" s="9">
        <f t="shared" si="4"/>
        <v>0</v>
      </c>
      <c r="E108" s="12"/>
      <c r="F108" s="12"/>
      <c r="G108" s="12"/>
      <c r="H108" s="12"/>
      <c r="I108" s="12"/>
      <c r="J108" s="12"/>
      <c r="K108" s="12"/>
      <c r="L108" s="12"/>
      <c r="M108" s="12"/>
      <c r="N108" s="12"/>
      <c r="O108" s="12"/>
      <c r="P108" s="12"/>
      <c r="Q108" s="12"/>
      <c r="R108" s="12"/>
      <c r="S108" s="12"/>
      <c r="T108" s="12"/>
      <c r="U108" s="12"/>
      <c r="V108" s="12"/>
      <c r="W108" s="12"/>
      <c r="X108" s="12"/>
      <c r="Y108" s="12"/>
      <c r="Z108" s="12"/>
      <c r="AA108" s="9" t="str">
        <f t="shared" si="5"/>
        <v/>
      </c>
      <c r="AB108" s="9" t="str">
        <f t="shared" si="6"/>
        <v/>
      </c>
    </row>
    <row r="109" spans="1:28">
      <c r="A109" s="12"/>
      <c r="B109" s="12"/>
      <c r="C109" s="12"/>
      <c r="D109" s="9">
        <f t="shared" si="4"/>
        <v>0</v>
      </c>
      <c r="E109" s="12"/>
      <c r="F109" s="12"/>
      <c r="G109" s="12"/>
      <c r="H109" s="12"/>
      <c r="I109" s="12"/>
      <c r="J109" s="12"/>
      <c r="K109" s="12"/>
      <c r="L109" s="12"/>
      <c r="M109" s="12"/>
      <c r="N109" s="12"/>
      <c r="O109" s="12"/>
      <c r="P109" s="12"/>
      <c r="Q109" s="12"/>
      <c r="R109" s="12"/>
      <c r="S109" s="12"/>
      <c r="T109" s="12"/>
      <c r="U109" s="12"/>
      <c r="V109" s="12"/>
      <c r="W109" s="12"/>
      <c r="X109" s="12"/>
      <c r="Y109" s="12"/>
      <c r="Z109" s="12"/>
      <c r="AA109" s="9" t="str">
        <f t="shared" si="5"/>
        <v/>
      </c>
      <c r="AB109" s="9" t="str">
        <f t="shared" si="6"/>
        <v/>
      </c>
    </row>
    <row r="110" spans="1:28">
      <c r="A110" s="12"/>
      <c r="B110" s="12"/>
      <c r="C110" s="12"/>
      <c r="D110" s="9">
        <f t="shared" si="4"/>
        <v>0</v>
      </c>
      <c r="E110" s="12"/>
      <c r="F110" s="12"/>
      <c r="G110" s="12"/>
      <c r="H110" s="12"/>
      <c r="I110" s="12"/>
      <c r="J110" s="12"/>
      <c r="K110" s="12"/>
      <c r="L110" s="12"/>
      <c r="M110" s="12"/>
      <c r="N110" s="12"/>
      <c r="O110" s="12"/>
      <c r="P110" s="12"/>
      <c r="Q110" s="12"/>
      <c r="R110" s="12"/>
      <c r="S110" s="12"/>
      <c r="T110" s="12"/>
      <c r="U110" s="12"/>
      <c r="V110" s="12"/>
      <c r="W110" s="12"/>
      <c r="X110" s="12"/>
      <c r="Y110" s="12"/>
      <c r="Z110" s="12"/>
      <c r="AA110" s="9" t="str">
        <f t="shared" si="5"/>
        <v/>
      </c>
      <c r="AB110" s="9" t="str">
        <f t="shared" si="6"/>
        <v/>
      </c>
    </row>
    <row r="111" spans="1:28">
      <c r="A111" s="12"/>
      <c r="B111" s="12"/>
      <c r="C111" s="12"/>
      <c r="D111" s="9">
        <f t="shared" si="4"/>
        <v>0</v>
      </c>
      <c r="E111" s="12"/>
      <c r="F111" s="12"/>
      <c r="G111" s="12"/>
      <c r="H111" s="12"/>
      <c r="I111" s="12"/>
      <c r="J111" s="12"/>
      <c r="K111" s="12"/>
      <c r="L111" s="12"/>
      <c r="M111" s="12"/>
      <c r="N111" s="12"/>
      <c r="O111" s="12"/>
      <c r="P111" s="12"/>
      <c r="Q111" s="12"/>
      <c r="R111" s="12"/>
      <c r="S111" s="12"/>
      <c r="T111" s="12"/>
      <c r="U111" s="12"/>
      <c r="V111" s="12"/>
      <c r="W111" s="12"/>
      <c r="X111" s="12"/>
      <c r="Y111" s="12"/>
      <c r="Z111" s="12"/>
      <c r="AA111" s="9" t="str">
        <f t="shared" si="5"/>
        <v/>
      </c>
      <c r="AB111" s="9" t="str">
        <f t="shared" si="6"/>
        <v/>
      </c>
    </row>
    <row r="112" spans="1:28">
      <c r="A112" s="12"/>
      <c r="B112" s="12"/>
      <c r="C112" s="12"/>
      <c r="D112" s="9">
        <f t="shared" si="4"/>
        <v>0</v>
      </c>
      <c r="E112" s="12"/>
      <c r="F112" s="12"/>
      <c r="G112" s="12"/>
      <c r="H112" s="12"/>
      <c r="I112" s="12"/>
      <c r="J112" s="12"/>
      <c r="K112" s="12"/>
      <c r="L112" s="12"/>
      <c r="M112" s="12"/>
      <c r="N112" s="12"/>
      <c r="O112" s="12"/>
      <c r="P112" s="12"/>
      <c r="Q112" s="12"/>
      <c r="R112" s="12"/>
      <c r="S112" s="12"/>
      <c r="T112" s="12"/>
      <c r="U112" s="12"/>
      <c r="V112" s="12"/>
      <c r="W112" s="12"/>
      <c r="X112" s="12"/>
      <c r="Y112" s="12"/>
      <c r="Z112" s="12"/>
      <c r="AA112" s="9" t="str">
        <f t="shared" si="5"/>
        <v/>
      </c>
      <c r="AB112" s="9" t="str">
        <f t="shared" si="6"/>
        <v/>
      </c>
    </row>
    <row r="113" spans="1:28">
      <c r="A113" s="12"/>
      <c r="B113" s="12"/>
      <c r="C113" s="12"/>
      <c r="D113" s="9">
        <f t="shared" si="4"/>
        <v>0</v>
      </c>
      <c r="E113" s="12"/>
      <c r="F113" s="12"/>
      <c r="G113" s="12"/>
      <c r="H113" s="12"/>
      <c r="I113" s="12"/>
      <c r="J113" s="12"/>
      <c r="K113" s="12"/>
      <c r="L113" s="12"/>
      <c r="M113" s="12"/>
      <c r="N113" s="12"/>
      <c r="O113" s="12"/>
      <c r="P113" s="12"/>
      <c r="Q113" s="12"/>
      <c r="R113" s="12"/>
      <c r="S113" s="12"/>
      <c r="T113" s="12"/>
      <c r="U113" s="12"/>
      <c r="V113" s="12"/>
      <c r="W113" s="12"/>
      <c r="X113" s="12"/>
      <c r="Y113" s="12"/>
      <c r="Z113" s="12"/>
      <c r="AA113" s="9" t="str">
        <f t="shared" si="5"/>
        <v/>
      </c>
      <c r="AB113" s="9" t="str">
        <f t="shared" si="6"/>
        <v/>
      </c>
    </row>
    <row r="114" spans="1:28">
      <c r="A114" s="12"/>
      <c r="B114" s="12"/>
      <c r="C114" s="12"/>
      <c r="D114" s="9">
        <f t="shared" si="4"/>
        <v>0</v>
      </c>
      <c r="E114" s="12"/>
      <c r="F114" s="12"/>
      <c r="G114" s="12"/>
      <c r="H114" s="12"/>
      <c r="I114" s="12"/>
      <c r="J114" s="12"/>
      <c r="K114" s="12"/>
      <c r="L114" s="12"/>
      <c r="M114" s="12"/>
      <c r="N114" s="12"/>
      <c r="O114" s="12"/>
      <c r="P114" s="12"/>
      <c r="Q114" s="12"/>
      <c r="R114" s="12"/>
      <c r="S114" s="12"/>
      <c r="T114" s="12"/>
      <c r="U114" s="12"/>
      <c r="V114" s="12"/>
      <c r="W114" s="12"/>
      <c r="X114" s="12"/>
      <c r="Y114" s="12"/>
      <c r="Z114" s="12"/>
      <c r="AA114" s="9" t="str">
        <f t="shared" si="5"/>
        <v/>
      </c>
      <c r="AB114" s="9" t="str">
        <f t="shared" si="6"/>
        <v/>
      </c>
    </row>
    <row r="115" spans="1:28">
      <c r="A115" s="12"/>
      <c r="B115" s="12"/>
      <c r="C115" s="12"/>
      <c r="D115" s="9">
        <f t="shared" si="4"/>
        <v>0</v>
      </c>
      <c r="E115" s="12"/>
      <c r="F115" s="12"/>
      <c r="G115" s="12"/>
      <c r="H115" s="12"/>
      <c r="I115" s="12"/>
      <c r="J115" s="12"/>
      <c r="K115" s="12"/>
      <c r="L115" s="12"/>
      <c r="M115" s="12"/>
      <c r="N115" s="12"/>
      <c r="O115" s="12"/>
      <c r="P115" s="12"/>
      <c r="Q115" s="12"/>
      <c r="R115" s="12"/>
      <c r="S115" s="12"/>
      <c r="T115" s="12"/>
      <c r="U115" s="12"/>
      <c r="V115" s="12"/>
      <c r="W115" s="12"/>
      <c r="X115" s="12"/>
      <c r="Y115" s="12"/>
      <c r="Z115" s="12"/>
      <c r="AA115" s="9" t="str">
        <f t="shared" si="5"/>
        <v/>
      </c>
      <c r="AB115" s="9" t="str">
        <f t="shared" si="6"/>
        <v/>
      </c>
    </row>
    <row r="116" spans="1:28">
      <c r="A116" s="12"/>
      <c r="B116" s="12"/>
      <c r="C116" s="12"/>
      <c r="D116" s="9">
        <f t="shared" si="4"/>
        <v>0</v>
      </c>
      <c r="E116" s="12"/>
      <c r="F116" s="12"/>
      <c r="G116" s="12"/>
      <c r="H116" s="12"/>
      <c r="I116" s="12"/>
      <c r="J116" s="12"/>
      <c r="K116" s="12"/>
      <c r="L116" s="12"/>
      <c r="M116" s="12"/>
      <c r="N116" s="12"/>
      <c r="O116" s="12"/>
      <c r="P116" s="12"/>
      <c r="Q116" s="12"/>
      <c r="R116" s="12"/>
      <c r="S116" s="12"/>
      <c r="T116" s="12"/>
      <c r="U116" s="12"/>
      <c r="V116" s="12"/>
      <c r="W116" s="12"/>
      <c r="X116" s="12"/>
      <c r="Y116" s="12"/>
      <c r="Z116" s="12"/>
      <c r="AA116" s="9" t="str">
        <f t="shared" si="5"/>
        <v/>
      </c>
      <c r="AB116" s="9" t="str">
        <f t="shared" si="6"/>
        <v/>
      </c>
    </row>
    <row r="117" spans="1:28">
      <c r="A117" s="12"/>
      <c r="B117" s="12"/>
      <c r="C117" s="12"/>
      <c r="D117" s="9">
        <f t="shared" si="4"/>
        <v>0</v>
      </c>
      <c r="E117" s="12"/>
      <c r="F117" s="12"/>
      <c r="G117" s="12"/>
      <c r="H117" s="12"/>
      <c r="I117" s="12"/>
      <c r="J117" s="12"/>
      <c r="K117" s="12"/>
      <c r="L117" s="12"/>
      <c r="M117" s="12"/>
      <c r="N117" s="12"/>
      <c r="O117" s="12"/>
      <c r="P117" s="12"/>
      <c r="Q117" s="12"/>
      <c r="R117" s="12"/>
      <c r="S117" s="12"/>
      <c r="T117" s="12"/>
      <c r="U117" s="12"/>
      <c r="V117" s="12"/>
      <c r="W117" s="12"/>
      <c r="X117" s="12"/>
      <c r="Y117" s="12"/>
      <c r="Z117" s="12"/>
      <c r="AA117" s="9" t="str">
        <f t="shared" si="5"/>
        <v/>
      </c>
      <c r="AB117" s="9" t="str">
        <f t="shared" si="6"/>
        <v/>
      </c>
    </row>
    <row r="118" spans="1:28">
      <c r="A118" s="12"/>
      <c r="B118" s="12"/>
      <c r="C118" s="12"/>
      <c r="D118" s="9">
        <f t="shared" si="4"/>
        <v>0</v>
      </c>
      <c r="E118" s="12"/>
      <c r="F118" s="12"/>
      <c r="G118" s="12"/>
      <c r="H118" s="12"/>
      <c r="I118" s="12"/>
      <c r="J118" s="12"/>
      <c r="K118" s="12"/>
      <c r="L118" s="12"/>
      <c r="M118" s="12"/>
      <c r="N118" s="12"/>
      <c r="O118" s="12"/>
      <c r="P118" s="12"/>
      <c r="Q118" s="12"/>
      <c r="R118" s="12"/>
      <c r="S118" s="12"/>
      <c r="T118" s="12"/>
      <c r="U118" s="12"/>
      <c r="V118" s="12"/>
      <c r="W118" s="12"/>
      <c r="X118" s="12"/>
      <c r="Y118" s="12"/>
      <c r="Z118" s="12"/>
      <c r="AA118" s="9" t="str">
        <f t="shared" si="5"/>
        <v/>
      </c>
      <c r="AB118" s="9" t="str">
        <f t="shared" si="6"/>
        <v/>
      </c>
    </row>
    <row r="119" spans="1:28">
      <c r="A119" s="12"/>
      <c r="B119" s="12"/>
      <c r="C119" s="12"/>
      <c r="D119" s="9">
        <f t="shared" si="4"/>
        <v>0</v>
      </c>
      <c r="E119" s="12"/>
      <c r="F119" s="12"/>
      <c r="G119" s="12"/>
      <c r="H119" s="12"/>
      <c r="I119" s="12"/>
      <c r="J119" s="12"/>
      <c r="K119" s="12"/>
      <c r="L119" s="12"/>
      <c r="M119" s="12"/>
      <c r="N119" s="12"/>
      <c r="O119" s="12"/>
      <c r="P119" s="12"/>
      <c r="Q119" s="12"/>
      <c r="R119" s="12"/>
      <c r="S119" s="12"/>
      <c r="T119" s="12"/>
      <c r="U119" s="12"/>
      <c r="V119" s="12"/>
      <c r="W119" s="12"/>
      <c r="X119" s="12"/>
      <c r="Y119" s="12"/>
      <c r="Z119" s="12"/>
      <c r="AA119" s="9" t="str">
        <f t="shared" si="5"/>
        <v/>
      </c>
      <c r="AB119" s="9" t="str">
        <f t="shared" si="6"/>
        <v/>
      </c>
    </row>
    <row r="120" spans="1:28">
      <c r="A120" s="12"/>
      <c r="B120" s="12"/>
      <c r="C120" s="12"/>
      <c r="D120" s="9">
        <f t="shared" si="4"/>
        <v>0</v>
      </c>
      <c r="E120" s="12"/>
      <c r="F120" s="12"/>
      <c r="G120" s="12"/>
      <c r="H120" s="12"/>
      <c r="I120" s="12"/>
      <c r="J120" s="12"/>
      <c r="K120" s="12"/>
      <c r="L120" s="12"/>
      <c r="M120" s="12"/>
      <c r="N120" s="12"/>
      <c r="O120" s="12"/>
      <c r="P120" s="12"/>
      <c r="Q120" s="12"/>
      <c r="R120" s="12"/>
      <c r="S120" s="12"/>
      <c r="T120" s="12"/>
      <c r="U120" s="12"/>
      <c r="V120" s="12"/>
      <c r="W120" s="12"/>
      <c r="X120" s="12"/>
      <c r="Y120" s="12"/>
      <c r="Z120" s="12"/>
      <c r="AA120" s="9" t="str">
        <f t="shared" si="5"/>
        <v/>
      </c>
      <c r="AB120" s="9" t="str">
        <f t="shared" si="6"/>
        <v/>
      </c>
    </row>
    <row r="121" spans="1:28">
      <c r="A121" s="12"/>
      <c r="B121" s="12"/>
      <c r="C121" s="12"/>
      <c r="D121" s="9">
        <f t="shared" si="4"/>
        <v>0</v>
      </c>
      <c r="E121" s="12"/>
      <c r="F121" s="12"/>
      <c r="G121" s="12"/>
      <c r="H121" s="12"/>
      <c r="I121" s="12"/>
      <c r="J121" s="12"/>
      <c r="K121" s="12"/>
      <c r="L121" s="12"/>
      <c r="M121" s="12"/>
      <c r="N121" s="12"/>
      <c r="O121" s="12"/>
      <c r="P121" s="12"/>
      <c r="Q121" s="12"/>
      <c r="R121" s="12"/>
      <c r="S121" s="12"/>
      <c r="T121" s="12"/>
      <c r="U121" s="12"/>
      <c r="V121" s="12"/>
      <c r="W121" s="12"/>
      <c r="X121" s="12"/>
      <c r="Y121" s="12"/>
      <c r="Z121" s="12"/>
      <c r="AA121" s="9" t="str">
        <f t="shared" si="5"/>
        <v/>
      </c>
      <c r="AB121" s="9" t="str">
        <f t="shared" si="6"/>
        <v/>
      </c>
    </row>
    <row r="122" spans="1:28">
      <c r="A122" s="12"/>
      <c r="B122" s="12"/>
      <c r="C122" s="12"/>
      <c r="D122" s="9">
        <f t="shared" si="4"/>
        <v>0</v>
      </c>
      <c r="E122" s="12"/>
      <c r="F122" s="12"/>
      <c r="G122" s="12"/>
      <c r="H122" s="12"/>
      <c r="I122" s="12"/>
      <c r="J122" s="12"/>
      <c r="K122" s="12"/>
      <c r="L122" s="12"/>
      <c r="M122" s="12"/>
      <c r="N122" s="12"/>
      <c r="O122" s="12"/>
      <c r="P122" s="12"/>
      <c r="Q122" s="12"/>
      <c r="R122" s="12"/>
      <c r="S122" s="12"/>
      <c r="T122" s="12"/>
      <c r="U122" s="12"/>
      <c r="V122" s="12"/>
      <c r="W122" s="12"/>
      <c r="X122" s="12"/>
      <c r="Y122" s="12"/>
      <c r="Z122" s="12"/>
      <c r="AA122" s="9" t="str">
        <f t="shared" si="5"/>
        <v/>
      </c>
      <c r="AB122" s="9" t="str">
        <f t="shared" si="6"/>
        <v/>
      </c>
    </row>
    <row r="123" spans="1:28">
      <c r="A123" s="12"/>
      <c r="B123" s="12"/>
      <c r="C123" s="12"/>
      <c r="D123" s="9">
        <f t="shared" si="4"/>
        <v>0</v>
      </c>
      <c r="E123" s="12"/>
      <c r="F123" s="12"/>
      <c r="G123" s="12"/>
      <c r="H123" s="12"/>
      <c r="I123" s="12"/>
      <c r="J123" s="12"/>
      <c r="K123" s="12"/>
      <c r="L123" s="12"/>
      <c r="M123" s="12"/>
      <c r="N123" s="12"/>
      <c r="O123" s="12"/>
      <c r="P123" s="12"/>
      <c r="Q123" s="12"/>
      <c r="R123" s="12"/>
      <c r="S123" s="12"/>
      <c r="T123" s="12"/>
      <c r="U123" s="12"/>
      <c r="V123" s="12"/>
      <c r="W123" s="12"/>
      <c r="X123" s="12"/>
      <c r="Y123" s="12"/>
      <c r="Z123" s="12"/>
      <c r="AA123" s="9" t="str">
        <f t="shared" si="5"/>
        <v/>
      </c>
      <c r="AB123" s="9" t="str">
        <f t="shared" si="6"/>
        <v/>
      </c>
    </row>
    <row r="124" spans="1:28">
      <c r="A124" s="12"/>
      <c r="B124" s="12"/>
      <c r="C124" s="12"/>
      <c r="D124" s="9">
        <f t="shared" si="4"/>
        <v>0</v>
      </c>
      <c r="E124" s="12"/>
      <c r="F124" s="12"/>
      <c r="G124" s="12"/>
      <c r="H124" s="12"/>
      <c r="I124" s="12"/>
      <c r="J124" s="12"/>
      <c r="K124" s="12"/>
      <c r="L124" s="12"/>
      <c r="M124" s="12"/>
      <c r="N124" s="12"/>
      <c r="O124" s="12"/>
      <c r="P124" s="12"/>
      <c r="Q124" s="12"/>
      <c r="R124" s="12"/>
      <c r="S124" s="12"/>
      <c r="T124" s="12"/>
      <c r="U124" s="12"/>
      <c r="V124" s="12"/>
      <c r="W124" s="12"/>
      <c r="X124" s="12"/>
      <c r="Y124" s="12"/>
      <c r="Z124" s="12"/>
      <c r="AA124" s="9" t="str">
        <f t="shared" si="5"/>
        <v/>
      </c>
      <c r="AB124" s="9" t="str">
        <f t="shared" si="6"/>
        <v/>
      </c>
    </row>
    <row r="125" spans="1:28">
      <c r="A125" s="12"/>
      <c r="B125" s="12"/>
      <c r="C125" s="12"/>
      <c r="D125" s="9">
        <f t="shared" si="4"/>
        <v>0</v>
      </c>
      <c r="E125" s="12"/>
      <c r="F125" s="12"/>
      <c r="G125" s="12"/>
      <c r="H125" s="12"/>
      <c r="I125" s="12"/>
      <c r="J125" s="12"/>
      <c r="K125" s="12"/>
      <c r="L125" s="12"/>
      <c r="M125" s="12"/>
      <c r="N125" s="12"/>
      <c r="O125" s="12"/>
      <c r="P125" s="12"/>
      <c r="Q125" s="12"/>
      <c r="R125" s="12"/>
      <c r="S125" s="12"/>
      <c r="T125" s="12"/>
      <c r="U125" s="12"/>
      <c r="V125" s="12"/>
      <c r="W125" s="12"/>
      <c r="X125" s="12"/>
      <c r="Y125" s="12"/>
      <c r="Z125" s="12"/>
      <c r="AA125" s="9" t="str">
        <f t="shared" si="5"/>
        <v/>
      </c>
      <c r="AB125" s="9" t="str">
        <f t="shared" si="6"/>
        <v/>
      </c>
    </row>
    <row r="126" spans="1:28">
      <c r="A126" s="12"/>
      <c r="B126" s="12"/>
      <c r="C126" s="12"/>
      <c r="D126" s="9">
        <f t="shared" si="4"/>
        <v>0</v>
      </c>
      <c r="E126" s="12"/>
      <c r="F126" s="12"/>
      <c r="G126" s="12"/>
      <c r="H126" s="12"/>
      <c r="I126" s="12"/>
      <c r="J126" s="12"/>
      <c r="K126" s="12"/>
      <c r="L126" s="12"/>
      <c r="M126" s="12"/>
      <c r="N126" s="12"/>
      <c r="O126" s="12"/>
      <c r="P126" s="12"/>
      <c r="Q126" s="12"/>
      <c r="R126" s="12"/>
      <c r="S126" s="12"/>
      <c r="T126" s="12"/>
      <c r="U126" s="12"/>
      <c r="V126" s="12"/>
      <c r="W126" s="12"/>
      <c r="X126" s="12"/>
      <c r="Y126" s="12"/>
      <c r="Z126" s="12"/>
      <c r="AA126" s="9" t="str">
        <f t="shared" si="5"/>
        <v/>
      </c>
      <c r="AB126" s="9" t="str">
        <f t="shared" si="6"/>
        <v/>
      </c>
    </row>
    <row r="127" spans="1:28">
      <c r="A127" s="12"/>
      <c r="B127" s="12"/>
      <c r="C127" s="12"/>
      <c r="D127" s="9">
        <f t="shared" si="4"/>
        <v>0</v>
      </c>
      <c r="E127" s="12"/>
      <c r="F127" s="12"/>
      <c r="G127" s="12"/>
      <c r="H127" s="12"/>
      <c r="I127" s="12"/>
      <c r="J127" s="12"/>
      <c r="K127" s="12"/>
      <c r="L127" s="12"/>
      <c r="M127" s="12"/>
      <c r="N127" s="12"/>
      <c r="O127" s="12"/>
      <c r="P127" s="12"/>
      <c r="Q127" s="12"/>
      <c r="R127" s="12"/>
      <c r="S127" s="12"/>
      <c r="T127" s="12"/>
      <c r="U127" s="12"/>
      <c r="V127" s="12"/>
      <c r="W127" s="12"/>
      <c r="X127" s="12"/>
      <c r="Y127" s="12"/>
      <c r="Z127" s="12"/>
      <c r="AA127" s="9" t="str">
        <f t="shared" si="5"/>
        <v/>
      </c>
      <c r="AB127" s="9" t="str">
        <f t="shared" si="6"/>
        <v/>
      </c>
    </row>
    <row r="128" spans="1:28">
      <c r="A128" s="12"/>
      <c r="B128" s="12"/>
      <c r="C128" s="12"/>
      <c r="D128" s="9">
        <f t="shared" si="4"/>
        <v>0</v>
      </c>
      <c r="E128" s="12"/>
      <c r="F128" s="12"/>
      <c r="G128" s="12"/>
      <c r="H128" s="12"/>
      <c r="I128" s="12"/>
      <c r="J128" s="12"/>
      <c r="K128" s="12"/>
      <c r="L128" s="12"/>
      <c r="M128" s="12"/>
      <c r="N128" s="12"/>
      <c r="O128" s="12"/>
      <c r="P128" s="12"/>
      <c r="Q128" s="12"/>
      <c r="R128" s="12"/>
      <c r="S128" s="12"/>
      <c r="T128" s="12"/>
      <c r="U128" s="12"/>
      <c r="V128" s="12"/>
      <c r="W128" s="12"/>
      <c r="X128" s="12"/>
      <c r="Y128" s="12"/>
      <c r="Z128" s="12"/>
      <c r="AA128" s="9" t="str">
        <f t="shared" si="5"/>
        <v/>
      </c>
      <c r="AB128" s="9" t="str">
        <f t="shared" si="6"/>
        <v/>
      </c>
    </row>
    <row r="129" spans="1:28">
      <c r="A129" s="12"/>
      <c r="B129" s="12"/>
      <c r="C129" s="12"/>
      <c r="D129" s="9">
        <f t="shared" si="4"/>
        <v>0</v>
      </c>
      <c r="E129" s="12"/>
      <c r="F129" s="12"/>
      <c r="G129" s="12"/>
      <c r="H129" s="12"/>
      <c r="I129" s="12"/>
      <c r="J129" s="12"/>
      <c r="K129" s="12"/>
      <c r="L129" s="12"/>
      <c r="M129" s="12"/>
      <c r="N129" s="12"/>
      <c r="O129" s="12"/>
      <c r="P129" s="12"/>
      <c r="Q129" s="12"/>
      <c r="R129" s="12"/>
      <c r="S129" s="12"/>
      <c r="T129" s="12"/>
      <c r="U129" s="12"/>
      <c r="V129" s="12"/>
      <c r="W129" s="12"/>
      <c r="X129" s="12"/>
      <c r="Y129" s="12"/>
      <c r="Z129" s="12"/>
      <c r="AA129" s="9" t="str">
        <f t="shared" si="5"/>
        <v/>
      </c>
      <c r="AB129" s="9" t="str">
        <f t="shared" si="6"/>
        <v/>
      </c>
    </row>
    <row r="130" spans="1:28">
      <c r="A130" s="12"/>
      <c r="B130" s="12"/>
      <c r="C130" s="12"/>
      <c r="D130" s="9">
        <f t="shared" si="4"/>
        <v>0</v>
      </c>
      <c r="E130" s="12"/>
      <c r="F130" s="12"/>
      <c r="G130" s="12"/>
      <c r="H130" s="12"/>
      <c r="I130" s="12"/>
      <c r="J130" s="12"/>
      <c r="K130" s="12"/>
      <c r="L130" s="12"/>
      <c r="M130" s="12"/>
      <c r="N130" s="12"/>
      <c r="O130" s="12"/>
      <c r="P130" s="12"/>
      <c r="Q130" s="12"/>
      <c r="R130" s="12"/>
      <c r="S130" s="12"/>
      <c r="T130" s="12"/>
      <c r="U130" s="12"/>
      <c r="V130" s="12"/>
      <c r="W130" s="12"/>
      <c r="X130" s="12"/>
      <c r="Y130" s="12"/>
      <c r="Z130" s="12"/>
      <c r="AA130" s="9" t="str">
        <f t="shared" si="5"/>
        <v/>
      </c>
      <c r="AB130" s="9" t="str">
        <f t="shared" si="6"/>
        <v/>
      </c>
    </row>
    <row r="131" spans="1:28">
      <c r="A131" s="12"/>
      <c r="B131" s="12"/>
      <c r="C131" s="12"/>
      <c r="D131" s="9">
        <f t="shared" si="4"/>
        <v>0</v>
      </c>
      <c r="E131" s="12"/>
      <c r="F131" s="12"/>
      <c r="G131" s="12"/>
      <c r="H131" s="12"/>
      <c r="I131" s="12"/>
      <c r="J131" s="12"/>
      <c r="K131" s="12"/>
      <c r="L131" s="12"/>
      <c r="M131" s="12"/>
      <c r="N131" s="12"/>
      <c r="O131" s="12"/>
      <c r="P131" s="12"/>
      <c r="Q131" s="12"/>
      <c r="R131" s="12"/>
      <c r="S131" s="12"/>
      <c r="T131" s="12"/>
      <c r="U131" s="12"/>
      <c r="V131" s="12"/>
      <c r="W131" s="12"/>
      <c r="X131" s="12"/>
      <c r="Y131" s="12"/>
      <c r="Z131" s="12"/>
      <c r="AA131" s="9" t="str">
        <f t="shared" si="5"/>
        <v/>
      </c>
      <c r="AB131" s="9" t="str">
        <f t="shared" si="6"/>
        <v/>
      </c>
    </row>
    <row r="132" spans="1:28">
      <c r="A132" s="12"/>
      <c r="B132" s="12"/>
      <c r="C132" s="12"/>
      <c r="D132" s="9">
        <f t="shared" si="4"/>
        <v>0</v>
      </c>
      <c r="E132" s="12"/>
      <c r="F132" s="12"/>
      <c r="G132" s="12"/>
      <c r="H132" s="12"/>
      <c r="I132" s="12"/>
      <c r="J132" s="12"/>
      <c r="K132" s="12"/>
      <c r="L132" s="12"/>
      <c r="M132" s="12"/>
      <c r="N132" s="12"/>
      <c r="O132" s="12"/>
      <c r="P132" s="12"/>
      <c r="Q132" s="12"/>
      <c r="R132" s="12"/>
      <c r="S132" s="12"/>
      <c r="T132" s="12"/>
      <c r="U132" s="12"/>
      <c r="V132" s="12"/>
      <c r="W132" s="12"/>
      <c r="X132" s="12"/>
      <c r="Y132" s="12"/>
      <c r="Z132" s="12"/>
      <c r="AA132" s="9" t="str">
        <f t="shared" si="5"/>
        <v/>
      </c>
      <c r="AB132" s="9" t="str">
        <f t="shared" si="6"/>
        <v/>
      </c>
    </row>
    <row r="133" spans="1:28">
      <c r="A133" s="12"/>
      <c r="B133" s="12"/>
      <c r="C133" s="12"/>
      <c r="D133" s="9">
        <f t="shared" si="4"/>
        <v>0</v>
      </c>
      <c r="E133" s="12"/>
      <c r="F133" s="12"/>
      <c r="G133" s="12"/>
      <c r="H133" s="12"/>
      <c r="I133" s="12"/>
      <c r="J133" s="12"/>
      <c r="K133" s="12"/>
      <c r="L133" s="12"/>
      <c r="M133" s="12"/>
      <c r="N133" s="12"/>
      <c r="O133" s="12"/>
      <c r="P133" s="12"/>
      <c r="Q133" s="12"/>
      <c r="R133" s="12"/>
      <c r="S133" s="12"/>
      <c r="T133" s="12"/>
      <c r="U133" s="12"/>
      <c r="V133" s="12"/>
      <c r="W133" s="12"/>
      <c r="X133" s="12"/>
      <c r="Y133" s="12"/>
      <c r="Z133" s="12"/>
      <c r="AA133" s="9" t="str">
        <f t="shared" si="5"/>
        <v/>
      </c>
      <c r="AB133" s="9" t="str">
        <f t="shared" si="6"/>
        <v/>
      </c>
    </row>
    <row r="134" spans="1:28">
      <c r="A134" s="12"/>
      <c r="B134" s="12"/>
      <c r="C134" s="12"/>
      <c r="D134" s="9">
        <f t="shared" ref="D134:D197" si="7">B134</f>
        <v>0</v>
      </c>
      <c r="E134" s="12"/>
      <c r="F134" s="12"/>
      <c r="G134" s="12"/>
      <c r="H134" s="12"/>
      <c r="I134" s="12"/>
      <c r="J134" s="12"/>
      <c r="K134" s="12"/>
      <c r="L134" s="12"/>
      <c r="M134" s="12"/>
      <c r="N134" s="12"/>
      <c r="O134" s="12"/>
      <c r="P134" s="12"/>
      <c r="Q134" s="12"/>
      <c r="R134" s="12"/>
      <c r="S134" s="12"/>
      <c r="T134" s="12"/>
      <c r="U134" s="12"/>
      <c r="V134" s="12"/>
      <c r="W134" s="12"/>
      <c r="X134" s="12"/>
      <c r="Y134" s="12"/>
      <c r="Z134" s="12"/>
      <c r="AA134" s="9" t="str">
        <f t="shared" si="5"/>
        <v/>
      </c>
      <c r="AB134" s="9" t="str">
        <f t="shared" si="6"/>
        <v/>
      </c>
    </row>
    <row r="135" spans="1:28">
      <c r="A135" s="12"/>
      <c r="B135" s="12"/>
      <c r="C135" s="12"/>
      <c r="D135" s="9">
        <f t="shared" si="7"/>
        <v>0</v>
      </c>
      <c r="E135" s="12"/>
      <c r="F135" s="12"/>
      <c r="G135" s="12"/>
      <c r="H135" s="12"/>
      <c r="I135" s="12"/>
      <c r="J135" s="12"/>
      <c r="K135" s="12"/>
      <c r="L135" s="12"/>
      <c r="M135" s="12"/>
      <c r="N135" s="12"/>
      <c r="O135" s="12"/>
      <c r="P135" s="12"/>
      <c r="Q135" s="12"/>
      <c r="R135" s="12"/>
      <c r="S135" s="12"/>
      <c r="T135" s="12"/>
      <c r="U135" s="12"/>
      <c r="V135" s="12"/>
      <c r="W135" s="12"/>
      <c r="X135" s="12"/>
      <c r="Y135" s="12"/>
      <c r="Z135" s="12"/>
      <c r="AA135" s="9" t="str">
        <f t="shared" ref="AA135:AA198" si="8">IF(B135="","",1)</f>
        <v/>
      </c>
      <c r="AB135" s="9" t="str">
        <f t="shared" ref="AB135:AB198" si="9">IF(B135="","",B135&amp;"["&amp;E135&amp;"]")</f>
        <v/>
      </c>
    </row>
    <row r="136" spans="1:28">
      <c r="A136" s="12"/>
      <c r="B136" s="12"/>
      <c r="C136" s="12"/>
      <c r="D136" s="9">
        <f t="shared" si="7"/>
        <v>0</v>
      </c>
      <c r="E136" s="12"/>
      <c r="F136" s="12"/>
      <c r="G136" s="12"/>
      <c r="H136" s="12"/>
      <c r="I136" s="12"/>
      <c r="J136" s="12"/>
      <c r="K136" s="12"/>
      <c r="L136" s="12"/>
      <c r="M136" s="12"/>
      <c r="N136" s="12"/>
      <c r="O136" s="12"/>
      <c r="P136" s="12"/>
      <c r="Q136" s="12"/>
      <c r="R136" s="12"/>
      <c r="S136" s="12"/>
      <c r="T136" s="12"/>
      <c r="U136" s="12"/>
      <c r="V136" s="12"/>
      <c r="W136" s="12"/>
      <c r="X136" s="12"/>
      <c r="Y136" s="12"/>
      <c r="Z136" s="12"/>
      <c r="AA136" s="9" t="str">
        <f t="shared" si="8"/>
        <v/>
      </c>
      <c r="AB136" s="9" t="str">
        <f t="shared" si="9"/>
        <v/>
      </c>
    </row>
    <row r="137" spans="1:28">
      <c r="A137" s="12"/>
      <c r="B137" s="12"/>
      <c r="C137" s="12"/>
      <c r="D137" s="9">
        <f t="shared" si="7"/>
        <v>0</v>
      </c>
      <c r="E137" s="12"/>
      <c r="F137" s="12"/>
      <c r="G137" s="12"/>
      <c r="H137" s="12"/>
      <c r="I137" s="12"/>
      <c r="J137" s="12"/>
      <c r="K137" s="12"/>
      <c r="L137" s="12"/>
      <c r="M137" s="12"/>
      <c r="N137" s="12"/>
      <c r="O137" s="12"/>
      <c r="P137" s="12"/>
      <c r="Q137" s="12"/>
      <c r="R137" s="12"/>
      <c r="S137" s="12"/>
      <c r="T137" s="12"/>
      <c r="U137" s="12"/>
      <c r="V137" s="12"/>
      <c r="W137" s="12"/>
      <c r="X137" s="12"/>
      <c r="Y137" s="12"/>
      <c r="Z137" s="12"/>
      <c r="AA137" s="9" t="str">
        <f t="shared" si="8"/>
        <v/>
      </c>
      <c r="AB137" s="9" t="str">
        <f t="shared" si="9"/>
        <v/>
      </c>
    </row>
    <row r="138" spans="1:28">
      <c r="A138" s="12"/>
      <c r="B138" s="12"/>
      <c r="C138" s="12"/>
      <c r="D138" s="9">
        <f t="shared" si="7"/>
        <v>0</v>
      </c>
      <c r="E138" s="12"/>
      <c r="F138" s="12"/>
      <c r="G138" s="12"/>
      <c r="H138" s="12"/>
      <c r="I138" s="12"/>
      <c r="J138" s="12"/>
      <c r="K138" s="12"/>
      <c r="L138" s="12"/>
      <c r="M138" s="12"/>
      <c r="N138" s="12"/>
      <c r="O138" s="12"/>
      <c r="P138" s="12"/>
      <c r="Q138" s="12"/>
      <c r="R138" s="12"/>
      <c r="S138" s="12"/>
      <c r="T138" s="12"/>
      <c r="U138" s="12"/>
      <c r="V138" s="12"/>
      <c r="W138" s="12"/>
      <c r="X138" s="12"/>
      <c r="Y138" s="12"/>
      <c r="Z138" s="12"/>
      <c r="AA138" s="9" t="str">
        <f t="shared" si="8"/>
        <v/>
      </c>
      <c r="AB138" s="9" t="str">
        <f t="shared" si="9"/>
        <v/>
      </c>
    </row>
    <row r="139" spans="1:28">
      <c r="A139" s="12"/>
      <c r="B139" s="12"/>
      <c r="C139" s="12"/>
      <c r="D139" s="9">
        <f t="shared" si="7"/>
        <v>0</v>
      </c>
      <c r="E139" s="12"/>
      <c r="F139" s="12"/>
      <c r="G139" s="12"/>
      <c r="H139" s="12"/>
      <c r="I139" s="12"/>
      <c r="J139" s="12"/>
      <c r="K139" s="12"/>
      <c r="L139" s="12"/>
      <c r="M139" s="12"/>
      <c r="N139" s="12"/>
      <c r="O139" s="12"/>
      <c r="P139" s="12"/>
      <c r="Q139" s="12"/>
      <c r="R139" s="12"/>
      <c r="S139" s="12"/>
      <c r="T139" s="12"/>
      <c r="U139" s="12"/>
      <c r="V139" s="12"/>
      <c r="W139" s="12"/>
      <c r="X139" s="12"/>
      <c r="Y139" s="12"/>
      <c r="Z139" s="12"/>
      <c r="AA139" s="9" t="str">
        <f t="shared" si="8"/>
        <v/>
      </c>
      <c r="AB139" s="9" t="str">
        <f t="shared" si="9"/>
        <v/>
      </c>
    </row>
    <row r="140" spans="1:28">
      <c r="A140" s="12"/>
      <c r="B140" s="12"/>
      <c r="C140" s="12"/>
      <c r="D140" s="9">
        <f t="shared" si="7"/>
        <v>0</v>
      </c>
      <c r="E140" s="12"/>
      <c r="F140" s="12"/>
      <c r="G140" s="12"/>
      <c r="H140" s="12"/>
      <c r="I140" s="12"/>
      <c r="J140" s="12"/>
      <c r="K140" s="12"/>
      <c r="L140" s="12"/>
      <c r="M140" s="12"/>
      <c r="N140" s="12"/>
      <c r="O140" s="12"/>
      <c r="P140" s="12"/>
      <c r="Q140" s="12"/>
      <c r="R140" s="12"/>
      <c r="S140" s="12"/>
      <c r="T140" s="12"/>
      <c r="U140" s="12"/>
      <c r="V140" s="12"/>
      <c r="W140" s="12"/>
      <c r="X140" s="12"/>
      <c r="Y140" s="12"/>
      <c r="Z140" s="12"/>
      <c r="AA140" s="9" t="str">
        <f t="shared" si="8"/>
        <v/>
      </c>
      <c r="AB140" s="9" t="str">
        <f t="shared" si="9"/>
        <v/>
      </c>
    </row>
    <row r="141" spans="1:28">
      <c r="A141" s="12"/>
      <c r="B141" s="12"/>
      <c r="C141" s="12"/>
      <c r="D141" s="9">
        <f t="shared" si="7"/>
        <v>0</v>
      </c>
      <c r="E141" s="12"/>
      <c r="F141" s="12"/>
      <c r="G141" s="12"/>
      <c r="H141" s="12"/>
      <c r="I141" s="12"/>
      <c r="J141" s="12"/>
      <c r="K141" s="12"/>
      <c r="L141" s="12"/>
      <c r="M141" s="12"/>
      <c r="N141" s="12"/>
      <c r="O141" s="12"/>
      <c r="P141" s="12"/>
      <c r="Q141" s="12"/>
      <c r="R141" s="12"/>
      <c r="S141" s="12"/>
      <c r="T141" s="12"/>
      <c r="U141" s="12"/>
      <c r="V141" s="12"/>
      <c r="W141" s="12"/>
      <c r="X141" s="12"/>
      <c r="Y141" s="12"/>
      <c r="Z141" s="12"/>
      <c r="AA141" s="9" t="str">
        <f t="shared" si="8"/>
        <v/>
      </c>
      <c r="AB141" s="9" t="str">
        <f t="shared" si="9"/>
        <v/>
      </c>
    </row>
    <row r="142" spans="1:28">
      <c r="A142" s="12"/>
      <c r="B142" s="12"/>
      <c r="C142" s="12"/>
      <c r="D142" s="9">
        <f t="shared" si="7"/>
        <v>0</v>
      </c>
      <c r="E142" s="12"/>
      <c r="F142" s="12"/>
      <c r="G142" s="12"/>
      <c r="H142" s="12"/>
      <c r="I142" s="12"/>
      <c r="J142" s="12"/>
      <c r="K142" s="12"/>
      <c r="L142" s="12"/>
      <c r="M142" s="12"/>
      <c r="N142" s="12"/>
      <c r="O142" s="12"/>
      <c r="P142" s="12"/>
      <c r="Q142" s="12"/>
      <c r="R142" s="12"/>
      <c r="S142" s="12"/>
      <c r="T142" s="12"/>
      <c r="U142" s="12"/>
      <c r="V142" s="12"/>
      <c r="W142" s="12"/>
      <c r="X142" s="12"/>
      <c r="Y142" s="12"/>
      <c r="Z142" s="12"/>
      <c r="AA142" s="9" t="str">
        <f t="shared" si="8"/>
        <v/>
      </c>
      <c r="AB142" s="9" t="str">
        <f t="shared" si="9"/>
        <v/>
      </c>
    </row>
    <row r="143" spans="1:28">
      <c r="A143" s="12"/>
      <c r="B143" s="12"/>
      <c r="C143" s="12"/>
      <c r="D143" s="9">
        <f t="shared" si="7"/>
        <v>0</v>
      </c>
      <c r="E143" s="12"/>
      <c r="F143" s="12"/>
      <c r="G143" s="12"/>
      <c r="H143" s="12"/>
      <c r="I143" s="12"/>
      <c r="J143" s="12"/>
      <c r="K143" s="12"/>
      <c r="L143" s="12"/>
      <c r="M143" s="12"/>
      <c r="N143" s="12"/>
      <c r="O143" s="12"/>
      <c r="P143" s="12"/>
      <c r="Q143" s="12"/>
      <c r="R143" s="12"/>
      <c r="S143" s="12"/>
      <c r="T143" s="12"/>
      <c r="U143" s="12"/>
      <c r="V143" s="12"/>
      <c r="W143" s="12"/>
      <c r="X143" s="12"/>
      <c r="Y143" s="12"/>
      <c r="Z143" s="12"/>
      <c r="AA143" s="9" t="str">
        <f t="shared" si="8"/>
        <v/>
      </c>
      <c r="AB143" s="9" t="str">
        <f t="shared" si="9"/>
        <v/>
      </c>
    </row>
    <row r="144" spans="1:28">
      <c r="A144" s="12"/>
      <c r="B144" s="12"/>
      <c r="C144" s="12"/>
      <c r="D144" s="9">
        <f t="shared" si="7"/>
        <v>0</v>
      </c>
      <c r="E144" s="12"/>
      <c r="F144" s="12"/>
      <c r="G144" s="12"/>
      <c r="H144" s="12"/>
      <c r="I144" s="12"/>
      <c r="J144" s="12"/>
      <c r="K144" s="12"/>
      <c r="L144" s="12"/>
      <c r="M144" s="12"/>
      <c r="N144" s="12"/>
      <c r="O144" s="12"/>
      <c r="P144" s="12"/>
      <c r="Q144" s="12"/>
      <c r="R144" s="12"/>
      <c r="S144" s="12"/>
      <c r="T144" s="12"/>
      <c r="U144" s="12"/>
      <c r="V144" s="12"/>
      <c r="W144" s="12"/>
      <c r="X144" s="12"/>
      <c r="Y144" s="12"/>
      <c r="Z144" s="12"/>
      <c r="AA144" s="9" t="str">
        <f t="shared" si="8"/>
        <v/>
      </c>
      <c r="AB144" s="9" t="str">
        <f t="shared" si="9"/>
        <v/>
      </c>
    </row>
    <row r="145" spans="1:28">
      <c r="A145" s="12"/>
      <c r="B145" s="12"/>
      <c r="C145" s="12"/>
      <c r="D145" s="9">
        <f t="shared" si="7"/>
        <v>0</v>
      </c>
      <c r="E145" s="12"/>
      <c r="F145" s="12"/>
      <c r="G145" s="12"/>
      <c r="H145" s="12"/>
      <c r="I145" s="12"/>
      <c r="J145" s="12"/>
      <c r="K145" s="12"/>
      <c r="L145" s="12"/>
      <c r="M145" s="12"/>
      <c r="N145" s="12"/>
      <c r="O145" s="12"/>
      <c r="P145" s="12"/>
      <c r="Q145" s="12"/>
      <c r="R145" s="12"/>
      <c r="S145" s="12"/>
      <c r="T145" s="12"/>
      <c r="U145" s="12"/>
      <c r="V145" s="12"/>
      <c r="W145" s="12"/>
      <c r="X145" s="12"/>
      <c r="Y145" s="12"/>
      <c r="Z145" s="12"/>
      <c r="AA145" s="9" t="str">
        <f t="shared" si="8"/>
        <v/>
      </c>
      <c r="AB145" s="9" t="str">
        <f t="shared" si="9"/>
        <v/>
      </c>
    </row>
    <row r="146" spans="1:28">
      <c r="A146" s="12"/>
      <c r="B146" s="12"/>
      <c r="C146" s="12"/>
      <c r="D146" s="9">
        <f t="shared" si="7"/>
        <v>0</v>
      </c>
      <c r="E146" s="12"/>
      <c r="F146" s="12"/>
      <c r="G146" s="12"/>
      <c r="H146" s="12"/>
      <c r="I146" s="12"/>
      <c r="J146" s="12"/>
      <c r="K146" s="12"/>
      <c r="L146" s="12"/>
      <c r="M146" s="12"/>
      <c r="N146" s="12"/>
      <c r="O146" s="12"/>
      <c r="P146" s="12"/>
      <c r="Q146" s="12"/>
      <c r="R146" s="12"/>
      <c r="S146" s="12"/>
      <c r="T146" s="12"/>
      <c r="U146" s="12"/>
      <c r="V146" s="12"/>
      <c r="W146" s="12"/>
      <c r="X146" s="12"/>
      <c r="Y146" s="12"/>
      <c r="Z146" s="12"/>
      <c r="AA146" s="9" t="str">
        <f t="shared" si="8"/>
        <v/>
      </c>
      <c r="AB146" s="9" t="str">
        <f t="shared" si="9"/>
        <v/>
      </c>
    </row>
    <row r="147" spans="1:28">
      <c r="A147" s="12"/>
      <c r="B147" s="12"/>
      <c r="C147" s="12"/>
      <c r="D147" s="9">
        <f t="shared" si="7"/>
        <v>0</v>
      </c>
      <c r="E147" s="12"/>
      <c r="F147" s="12"/>
      <c r="G147" s="12"/>
      <c r="H147" s="12"/>
      <c r="I147" s="12"/>
      <c r="J147" s="12"/>
      <c r="K147" s="12"/>
      <c r="L147" s="12"/>
      <c r="M147" s="12"/>
      <c r="N147" s="12"/>
      <c r="O147" s="12"/>
      <c r="P147" s="12"/>
      <c r="Q147" s="12"/>
      <c r="R147" s="12"/>
      <c r="S147" s="12"/>
      <c r="T147" s="12"/>
      <c r="U147" s="12"/>
      <c r="V147" s="12"/>
      <c r="W147" s="12"/>
      <c r="X147" s="12"/>
      <c r="Y147" s="12"/>
      <c r="Z147" s="12"/>
      <c r="AA147" s="9" t="str">
        <f t="shared" si="8"/>
        <v/>
      </c>
      <c r="AB147" s="9" t="str">
        <f t="shared" si="9"/>
        <v/>
      </c>
    </row>
    <row r="148" spans="1:28">
      <c r="A148" s="12"/>
      <c r="B148" s="12"/>
      <c r="C148" s="12"/>
      <c r="D148" s="9">
        <f t="shared" si="7"/>
        <v>0</v>
      </c>
      <c r="E148" s="12"/>
      <c r="F148" s="12"/>
      <c r="G148" s="12"/>
      <c r="H148" s="12"/>
      <c r="I148" s="12"/>
      <c r="J148" s="12"/>
      <c r="K148" s="12"/>
      <c r="L148" s="12"/>
      <c r="M148" s="12"/>
      <c r="N148" s="12"/>
      <c r="O148" s="12"/>
      <c r="P148" s="12"/>
      <c r="Q148" s="12"/>
      <c r="R148" s="12"/>
      <c r="S148" s="12"/>
      <c r="T148" s="12"/>
      <c r="U148" s="12"/>
      <c r="V148" s="12"/>
      <c r="W148" s="12"/>
      <c r="X148" s="12"/>
      <c r="Y148" s="12"/>
      <c r="Z148" s="12"/>
      <c r="AA148" s="9" t="str">
        <f t="shared" si="8"/>
        <v/>
      </c>
      <c r="AB148" s="9" t="str">
        <f t="shared" si="9"/>
        <v/>
      </c>
    </row>
    <row r="149" spans="1:28">
      <c r="A149" s="12"/>
      <c r="B149" s="12"/>
      <c r="C149" s="12"/>
      <c r="D149" s="9">
        <f t="shared" si="7"/>
        <v>0</v>
      </c>
      <c r="E149" s="12"/>
      <c r="F149" s="12"/>
      <c r="G149" s="12"/>
      <c r="H149" s="12"/>
      <c r="I149" s="12"/>
      <c r="J149" s="12"/>
      <c r="K149" s="12"/>
      <c r="L149" s="12"/>
      <c r="M149" s="12"/>
      <c r="N149" s="12"/>
      <c r="O149" s="12"/>
      <c r="P149" s="12"/>
      <c r="Q149" s="12"/>
      <c r="R149" s="12"/>
      <c r="S149" s="12"/>
      <c r="T149" s="12"/>
      <c r="U149" s="12"/>
      <c r="V149" s="12"/>
      <c r="W149" s="12"/>
      <c r="X149" s="12"/>
      <c r="Y149" s="12"/>
      <c r="Z149" s="12"/>
      <c r="AA149" s="9" t="str">
        <f t="shared" si="8"/>
        <v/>
      </c>
      <c r="AB149" s="9" t="str">
        <f t="shared" si="9"/>
        <v/>
      </c>
    </row>
    <row r="150" spans="1:28">
      <c r="A150" s="12"/>
      <c r="B150" s="12"/>
      <c r="C150" s="12"/>
      <c r="D150" s="9">
        <f t="shared" si="7"/>
        <v>0</v>
      </c>
      <c r="E150" s="12"/>
      <c r="F150" s="12"/>
      <c r="G150" s="12"/>
      <c r="H150" s="12"/>
      <c r="I150" s="12"/>
      <c r="J150" s="12"/>
      <c r="K150" s="12"/>
      <c r="L150" s="12"/>
      <c r="M150" s="12"/>
      <c r="N150" s="12"/>
      <c r="O150" s="12"/>
      <c r="P150" s="12"/>
      <c r="Q150" s="12"/>
      <c r="R150" s="12"/>
      <c r="S150" s="12"/>
      <c r="T150" s="12"/>
      <c r="U150" s="12"/>
      <c r="V150" s="12"/>
      <c r="W150" s="12"/>
      <c r="X150" s="12"/>
      <c r="Y150" s="12"/>
      <c r="Z150" s="12"/>
      <c r="AA150" s="9" t="str">
        <f t="shared" si="8"/>
        <v/>
      </c>
      <c r="AB150" s="9" t="str">
        <f t="shared" si="9"/>
        <v/>
      </c>
    </row>
    <row r="151" spans="1:28">
      <c r="A151" s="12"/>
      <c r="B151" s="12"/>
      <c r="C151" s="12"/>
      <c r="D151" s="9">
        <f t="shared" si="7"/>
        <v>0</v>
      </c>
      <c r="E151" s="12"/>
      <c r="F151" s="12"/>
      <c r="G151" s="12"/>
      <c r="H151" s="12"/>
      <c r="I151" s="12"/>
      <c r="J151" s="12"/>
      <c r="K151" s="12"/>
      <c r="L151" s="12"/>
      <c r="M151" s="12"/>
      <c r="N151" s="12"/>
      <c r="O151" s="12"/>
      <c r="P151" s="12"/>
      <c r="Q151" s="12"/>
      <c r="R151" s="12"/>
      <c r="S151" s="12"/>
      <c r="T151" s="12"/>
      <c r="U151" s="12"/>
      <c r="V151" s="12"/>
      <c r="W151" s="12"/>
      <c r="X151" s="12"/>
      <c r="Y151" s="12"/>
      <c r="Z151" s="12"/>
      <c r="AA151" s="9" t="str">
        <f t="shared" si="8"/>
        <v/>
      </c>
      <c r="AB151" s="9" t="str">
        <f t="shared" si="9"/>
        <v/>
      </c>
    </row>
    <row r="152" spans="1:28">
      <c r="A152" s="12"/>
      <c r="B152" s="12"/>
      <c r="C152" s="12"/>
      <c r="D152" s="9">
        <f t="shared" si="7"/>
        <v>0</v>
      </c>
      <c r="E152" s="12"/>
      <c r="F152" s="12"/>
      <c r="G152" s="12"/>
      <c r="H152" s="12"/>
      <c r="I152" s="12"/>
      <c r="J152" s="12"/>
      <c r="K152" s="12"/>
      <c r="L152" s="12"/>
      <c r="M152" s="12"/>
      <c r="N152" s="12"/>
      <c r="O152" s="12"/>
      <c r="P152" s="12"/>
      <c r="Q152" s="12"/>
      <c r="R152" s="12"/>
      <c r="S152" s="12"/>
      <c r="T152" s="12"/>
      <c r="U152" s="12"/>
      <c r="V152" s="12"/>
      <c r="W152" s="12"/>
      <c r="X152" s="12"/>
      <c r="Y152" s="12"/>
      <c r="Z152" s="12"/>
      <c r="AA152" s="9" t="str">
        <f t="shared" si="8"/>
        <v/>
      </c>
      <c r="AB152" s="9" t="str">
        <f t="shared" si="9"/>
        <v/>
      </c>
    </row>
    <row r="153" spans="1:28">
      <c r="A153" s="12"/>
      <c r="B153" s="12"/>
      <c r="C153" s="12"/>
      <c r="D153" s="9">
        <f t="shared" si="7"/>
        <v>0</v>
      </c>
      <c r="E153" s="12"/>
      <c r="F153" s="12"/>
      <c r="G153" s="12"/>
      <c r="H153" s="12"/>
      <c r="I153" s="12"/>
      <c r="J153" s="12"/>
      <c r="K153" s="12"/>
      <c r="L153" s="12"/>
      <c r="M153" s="12"/>
      <c r="N153" s="12"/>
      <c r="O153" s="12"/>
      <c r="P153" s="12"/>
      <c r="Q153" s="12"/>
      <c r="R153" s="12"/>
      <c r="S153" s="12"/>
      <c r="T153" s="12"/>
      <c r="U153" s="12"/>
      <c r="V153" s="12"/>
      <c r="W153" s="12"/>
      <c r="X153" s="12"/>
      <c r="Y153" s="12"/>
      <c r="Z153" s="12"/>
      <c r="AA153" s="9" t="str">
        <f t="shared" si="8"/>
        <v/>
      </c>
      <c r="AB153" s="9" t="str">
        <f t="shared" si="9"/>
        <v/>
      </c>
    </row>
    <row r="154" spans="1:28">
      <c r="A154" s="12"/>
      <c r="B154" s="12"/>
      <c r="C154" s="12"/>
      <c r="D154" s="9">
        <f t="shared" si="7"/>
        <v>0</v>
      </c>
      <c r="E154" s="12"/>
      <c r="F154" s="12"/>
      <c r="G154" s="12"/>
      <c r="H154" s="12"/>
      <c r="I154" s="12"/>
      <c r="J154" s="12"/>
      <c r="K154" s="12"/>
      <c r="L154" s="12"/>
      <c r="M154" s="12"/>
      <c r="N154" s="12"/>
      <c r="O154" s="12"/>
      <c r="P154" s="12"/>
      <c r="Q154" s="12"/>
      <c r="R154" s="12"/>
      <c r="S154" s="12"/>
      <c r="T154" s="12"/>
      <c r="U154" s="12"/>
      <c r="V154" s="12"/>
      <c r="W154" s="12"/>
      <c r="X154" s="12"/>
      <c r="Y154" s="12"/>
      <c r="Z154" s="12"/>
      <c r="AA154" s="9" t="str">
        <f t="shared" si="8"/>
        <v/>
      </c>
      <c r="AB154" s="9" t="str">
        <f t="shared" si="9"/>
        <v/>
      </c>
    </row>
    <row r="155" spans="1:28">
      <c r="A155" s="12"/>
      <c r="B155" s="12"/>
      <c r="C155" s="12"/>
      <c r="D155" s="9">
        <f t="shared" si="7"/>
        <v>0</v>
      </c>
      <c r="E155" s="12"/>
      <c r="F155" s="12"/>
      <c r="G155" s="12"/>
      <c r="H155" s="12"/>
      <c r="I155" s="12"/>
      <c r="J155" s="12"/>
      <c r="K155" s="12"/>
      <c r="L155" s="12"/>
      <c r="M155" s="12"/>
      <c r="N155" s="12"/>
      <c r="O155" s="12"/>
      <c r="P155" s="12"/>
      <c r="Q155" s="12"/>
      <c r="R155" s="12"/>
      <c r="S155" s="12"/>
      <c r="T155" s="12"/>
      <c r="U155" s="12"/>
      <c r="V155" s="12"/>
      <c r="W155" s="12"/>
      <c r="X155" s="12"/>
      <c r="Y155" s="12"/>
      <c r="Z155" s="12"/>
      <c r="AA155" s="9" t="str">
        <f t="shared" si="8"/>
        <v/>
      </c>
      <c r="AB155" s="9" t="str">
        <f t="shared" si="9"/>
        <v/>
      </c>
    </row>
    <row r="156" spans="1:28">
      <c r="A156" s="12"/>
      <c r="B156" s="12"/>
      <c r="C156" s="12"/>
      <c r="D156" s="9">
        <f t="shared" si="7"/>
        <v>0</v>
      </c>
      <c r="E156" s="12"/>
      <c r="F156" s="12"/>
      <c r="G156" s="12"/>
      <c r="H156" s="12"/>
      <c r="I156" s="12"/>
      <c r="J156" s="12"/>
      <c r="K156" s="12"/>
      <c r="L156" s="12"/>
      <c r="M156" s="12"/>
      <c r="N156" s="12"/>
      <c r="O156" s="12"/>
      <c r="P156" s="12"/>
      <c r="Q156" s="12"/>
      <c r="R156" s="12"/>
      <c r="S156" s="12"/>
      <c r="T156" s="12"/>
      <c r="U156" s="12"/>
      <c r="V156" s="12"/>
      <c r="W156" s="12"/>
      <c r="X156" s="12"/>
      <c r="Y156" s="12"/>
      <c r="Z156" s="12"/>
      <c r="AA156" s="9" t="str">
        <f t="shared" si="8"/>
        <v/>
      </c>
      <c r="AB156" s="9" t="str">
        <f t="shared" si="9"/>
        <v/>
      </c>
    </row>
    <row r="157" spans="1:28">
      <c r="A157" s="12"/>
      <c r="B157" s="12"/>
      <c r="C157" s="12"/>
      <c r="D157" s="9">
        <f t="shared" si="7"/>
        <v>0</v>
      </c>
      <c r="E157" s="12"/>
      <c r="F157" s="12"/>
      <c r="G157" s="12"/>
      <c r="H157" s="12"/>
      <c r="I157" s="12"/>
      <c r="J157" s="12"/>
      <c r="K157" s="12"/>
      <c r="L157" s="12"/>
      <c r="M157" s="12"/>
      <c r="N157" s="12"/>
      <c r="O157" s="12"/>
      <c r="P157" s="12"/>
      <c r="Q157" s="12"/>
      <c r="R157" s="12"/>
      <c r="S157" s="12"/>
      <c r="T157" s="12"/>
      <c r="U157" s="12"/>
      <c r="V157" s="12"/>
      <c r="W157" s="12"/>
      <c r="X157" s="12"/>
      <c r="Y157" s="12"/>
      <c r="Z157" s="12"/>
      <c r="AA157" s="9" t="str">
        <f t="shared" si="8"/>
        <v/>
      </c>
      <c r="AB157" s="9" t="str">
        <f t="shared" si="9"/>
        <v/>
      </c>
    </row>
    <row r="158" spans="1:28">
      <c r="A158" s="12"/>
      <c r="B158" s="12"/>
      <c r="C158" s="12"/>
      <c r="D158" s="9">
        <f t="shared" si="7"/>
        <v>0</v>
      </c>
      <c r="E158" s="12"/>
      <c r="F158" s="12"/>
      <c r="G158" s="12"/>
      <c r="H158" s="12"/>
      <c r="I158" s="12"/>
      <c r="J158" s="12"/>
      <c r="K158" s="12"/>
      <c r="L158" s="12"/>
      <c r="M158" s="12"/>
      <c r="N158" s="12"/>
      <c r="O158" s="12"/>
      <c r="P158" s="12"/>
      <c r="Q158" s="12"/>
      <c r="R158" s="12"/>
      <c r="S158" s="12"/>
      <c r="T158" s="12"/>
      <c r="U158" s="12"/>
      <c r="V158" s="12"/>
      <c r="W158" s="12"/>
      <c r="X158" s="12"/>
      <c r="Y158" s="12"/>
      <c r="Z158" s="12"/>
      <c r="AA158" s="9" t="str">
        <f t="shared" si="8"/>
        <v/>
      </c>
      <c r="AB158" s="9" t="str">
        <f t="shared" si="9"/>
        <v/>
      </c>
    </row>
    <row r="159" spans="1:28">
      <c r="A159" s="12"/>
      <c r="B159" s="12"/>
      <c r="C159" s="12"/>
      <c r="D159" s="9">
        <f t="shared" si="7"/>
        <v>0</v>
      </c>
      <c r="E159" s="12"/>
      <c r="F159" s="12"/>
      <c r="G159" s="12"/>
      <c r="H159" s="12"/>
      <c r="I159" s="12"/>
      <c r="J159" s="12"/>
      <c r="K159" s="12"/>
      <c r="L159" s="12"/>
      <c r="M159" s="12"/>
      <c r="N159" s="12"/>
      <c r="O159" s="12"/>
      <c r="P159" s="12"/>
      <c r="Q159" s="12"/>
      <c r="R159" s="12"/>
      <c r="S159" s="12"/>
      <c r="T159" s="12"/>
      <c r="U159" s="12"/>
      <c r="V159" s="12"/>
      <c r="W159" s="12"/>
      <c r="X159" s="12"/>
      <c r="Y159" s="12"/>
      <c r="Z159" s="12"/>
      <c r="AA159" s="9" t="str">
        <f t="shared" si="8"/>
        <v/>
      </c>
      <c r="AB159" s="9" t="str">
        <f t="shared" si="9"/>
        <v/>
      </c>
    </row>
    <row r="160" spans="1:28">
      <c r="A160" s="12"/>
      <c r="B160" s="12"/>
      <c r="C160" s="12"/>
      <c r="D160" s="9">
        <f t="shared" si="7"/>
        <v>0</v>
      </c>
      <c r="E160" s="12"/>
      <c r="F160" s="12"/>
      <c r="G160" s="12"/>
      <c r="H160" s="12"/>
      <c r="I160" s="12"/>
      <c r="J160" s="12"/>
      <c r="K160" s="12"/>
      <c r="L160" s="12"/>
      <c r="M160" s="12"/>
      <c r="N160" s="12"/>
      <c r="O160" s="12"/>
      <c r="P160" s="12"/>
      <c r="Q160" s="12"/>
      <c r="R160" s="12"/>
      <c r="S160" s="12"/>
      <c r="T160" s="12"/>
      <c r="U160" s="12"/>
      <c r="V160" s="12"/>
      <c r="W160" s="12"/>
      <c r="X160" s="12"/>
      <c r="Y160" s="12"/>
      <c r="Z160" s="12"/>
      <c r="AA160" s="9" t="str">
        <f t="shared" si="8"/>
        <v/>
      </c>
      <c r="AB160" s="9" t="str">
        <f t="shared" si="9"/>
        <v/>
      </c>
    </row>
    <row r="161" spans="1:28">
      <c r="A161" s="12"/>
      <c r="B161" s="12"/>
      <c r="C161" s="12"/>
      <c r="D161" s="9">
        <f t="shared" si="7"/>
        <v>0</v>
      </c>
      <c r="E161" s="12"/>
      <c r="F161" s="12"/>
      <c r="G161" s="12"/>
      <c r="H161" s="12"/>
      <c r="I161" s="12"/>
      <c r="J161" s="12"/>
      <c r="K161" s="12"/>
      <c r="L161" s="12"/>
      <c r="M161" s="12"/>
      <c r="N161" s="12"/>
      <c r="O161" s="12"/>
      <c r="P161" s="12"/>
      <c r="Q161" s="12"/>
      <c r="R161" s="12"/>
      <c r="S161" s="12"/>
      <c r="T161" s="12"/>
      <c r="U161" s="12"/>
      <c r="V161" s="12"/>
      <c r="W161" s="12"/>
      <c r="X161" s="12"/>
      <c r="Y161" s="12"/>
      <c r="Z161" s="12"/>
      <c r="AA161" s="9" t="str">
        <f t="shared" si="8"/>
        <v/>
      </c>
      <c r="AB161" s="9" t="str">
        <f t="shared" si="9"/>
        <v/>
      </c>
    </row>
    <row r="162" spans="1:28">
      <c r="A162" s="12"/>
      <c r="B162" s="12"/>
      <c r="C162" s="12"/>
      <c r="D162" s="9">
        <f t="shared" si="7"/>
        <v>0</v>
      </c>
      <c r="E162" s="12"/>
      <c r="F162" s="12"/>
      <c r="G162" s="12"/>
      <c r="H162" s="12"/>
      <c r="I162" s="12"/>
      <c r="J162" s="12"/>
      <c r="K162" s="12"/>
      <c r="L162" s="12"/>
      <c r="M162" s="12"/>
      <c r="N162" s="12"/>
      <c r="O162" s="12"/>
      <c r="P162" s="12"/>
      <c r="Q162" s="12"/>
      <c r="R162" s="12"/>
      <c r="S162" s="12"/>
      <c r="T162" s="12"/>
      <c r="U162" s="12"/>
      <c r="V162" s="12"/>
      <c r="W162" s="12"/>
      <c r="X162" s="12"/>
      <c r="Y162" s="12"/>
      <c r="Z162" s="12"/>
      <c r="AA162" s="9" t="str">
        <f t="shared" si="8"/>
        <v/>
      </c>
      <c r="AB162" s="9" t="str">
        <f t="shared" si="9"/>
        <v/>
      </c>
    </row>
    <row r="163" spans="1:28">
      <c r="A163" s="12"/>
      <c r="B163" s="12"/>
      <c r="C163" s="12"/>
      <c r="D163" s="9">
        <f t="shared" si="7"/>
        <v>0</v>
      </c>
      <c r="E163" s="12"/>
      <c r="F163" s="12"/>
      <c r="G163" s="12"/>
      <c r="H163" s="12"/>
      <c r="I163" s="12"/>
      <c r="J163" s="12"/>
      <c r="K163" s="12"/>
      <c r="L163" s="12"/>
      <c r="M163" s="12"/>
      <c r="N163" s="12"/>
      <c r="O163" s="12"/>
      <c r="P163" s="12"/>
      <c r="Q163" s="12"/>
      <c r="R163" s="12"/>
      <c r="S163" s="12"/>
      <c r="T163" s="12"/>
      <c r="U163" s="12"/>
      <c r="V163" s="12"/>
      <c r="W163" s="12"/>
      <c r="X163" s="12"/>
      <c r="Y163" s="12"/>
      <c r="Z163" s="12"/>
      <c r="AA163" s="9" t="str">
        <f t="shared" si="8"/>
        <v/>
      </c>
      <c r="AB163" s="9" t="str">
        <f t="shared" si="9"/>
        <v/>
      </c>
    </row>
    <row r="164" spans="1:28">
      <c r="A164" s="12"/>
      <c r="B164" s="12"/>
      <c r="C164" s="12"/>
      <c r="D164" s="9">
        <f t="shared" si="7"/>
        <v>0</v>
      </c>
      <c r="E164" s="12"/>
      <c r="F164" s="12"/>
      <c r="G164" s="12"/>
      <c r="H164" s="12"/>
      <c r="I164" s="12"/>
      <c r="J164" s="12"/>
      <c r="K164" s="12"/>
      <c r="L164" s="12"/>
      <c r="M164" s="12"/>
      <c r="N164" s="12"/>
      <c r="O164" s="12"/>
      <c r="P164" s="12"/>
      <c r="Q164" s="12"/>
      <c r="R164" s="12"/>
      <c r="S164" s="12"/>
      <c r="T164" s="12"/>
      <c r="U164" s="12"/>
      <c r="V164" s="12"/>
      <c r="W164" s="12"/>
      <c r="X164" s="12"/>
      <c r="Y164" s="12"/>
      <c r="Z164" s="12"/>
      <c r="AA164" s="9" t="str">
        <f t="shared" si="8"/>
        <v/>
      </c>
      <c r="AB164" s="9" t="str">
        <f t="shared" si="9"/>
        <v/>
      </c>
    </row>
    <row r="165" spans="1:28">
      <c r="A165" s="12"/>
      <c r="B165" s="12"/>
      <c r="C165" s="12"/>
      <c r="D165" s="9">
        <f t="shared" si="7"/>
        <v>0</v>
      </c>
      <c r="E165" s="12"/>
      <c r="F165" s="12"/>
      <c r="G165" s="12"/>
      <c r="H165" s="12"/>
      <c r="I165" s="12"/>
      <c r="J165" s="12"/>
      <c r="K165" s="12"/>
      <c r="L165" s="12"/>
      <c r="M165" s="12"/>
      <c r="N165" s="12"/>
      <c r="O165" s="12"/>
      <c r="P165" s="12"/>
      <c r="Q165" s="12"/>
      <c r="R165" s="12"/>
      <c r="S165" s="12"/>
      <c r="T165" s="12"/>
      <c r="U165" s="12"/>
      <c r="V165" s="12"/>
      <c r="W165" s="12"/>
      <c r="X165" s="12"/>
      <c r="Y165" s="12"/>
      <c r="Z165" s="12"/>
      <c r="AA165" s="9" t="str">
        <f t="shared" si="8"/>
        <v/>
      </c>
      <c r="AB165" s="9" t="str">
        <f t="shared" si="9"/>
        <v/>
      </c>
    </row>
    <row r="166" spans="1:28">
      <c r="A166" s="12"/>
      <c r="B166" s="12"/>
      <c r="C166" s="12"/>
      <c r="D166" s="9">
        <f t="shared" si="7"/>
        <v>0</v>
      </c>
      <c r="E166" s="12"/>
      <c r="F166" s="12"/>
      <c r="G166" s="12"/>
      <c r="H166" s="12"/>
      <c r="I166" s="12"/>
      <c r="J166" s="12"/>
      <c r="K166" s="12"/>
      <c r="L166" s="12"/>
      <c r="M166" s="12"/>
      <c r="N166" s="12"/>
      <c r="O166" s="12"/>
      <c r="P166" s="12"/>
      <c r="Q166" s="12"/>
      <c r="R166" s="12"/>
      <c r="S166" s="12"/>
      <c r="T166" s="12"/>
      <c r="U166" s="12"/>
      <c r="V166" s="12"/>
      <c r="W166" s="12"/>
      <c r="X166" s="12"/>
      <c r="Y166" s="12"/>
      <c r="Z166" s="12"/>
      <c r="AA166" s="9" t="str">
        <f t="shared" si="8"/>
        <v/>
      </c>
      <c r="AB166" s="9" t="str">
        <f t="shared" si="9"/>
        <v/>
      </c>
    </row>
    <row r="167" spans="1:28">
      <c r="A167" s="12"/>
      <c r="B167" s="12"/>
      <c r="C167" s="12"/>
      <c r="D167" s="9">
        <f t="shared" si="7"/>
        <v>0</v>
      </c>
      <c r="E167" s="12"/>
      <c r="F167" s="12"/>
      <c r="G167" s="12"/>
      <c r="H167" s="12"/>
      <c r="I167" s="12"/>
      <c r="J167" s="12"/>
      <c r="K167" s="12"/>
      <c r="L167" s="12"/>
      <c r="M167" s="12"/>
      <c r="N167" s="12"/>
      <c r="O167" s="12"/>
      <c r="P167" s="12"/>
      <c r="Q167" s="12"/>
      <c r="R167" s="12"/>
      <c r="S167" s="12"/>
      <c r="T167" s="12"/>
      <c r="U167" s="12"/>
      <c r="V167" s="12"/>
      <c r="W167" s="12"/>
      <c r="X167" s="12"/>
      <c r="Y167" s="12"/>
      <c r="Z167" s="12"/>
      <c r="AA167" s="9" t="str">
        <f t="shared" si="8"/>
        <v/>
      </c>
      <c r="AB167" s="9" t="str">
        <f t="shared" si="9"/>
        <v/>
      </c>
    </row>
    <row r="168" spans="1:28">
      <c r="A168" s="12"/>
      <c r="B168" s="12"/>
      <c r="C168" s="12"/>
      <c r="D168" s="9">
        <f t="shared" si="7"/>
        <v>0</v>
      </c>
      <c r="E168" s="12"/>
      <c r="F168" s="12"/>
      <c r="G168" s="12"/>
      <c r="H168" s="12"/>
      <c r="I168" s="12"/>
      <c r="J168" s="12"/>
      <c r="K168" s="12"/>
      <c r="L168" s="12"/>
      <c r="M168" s="12"/>
      <c r="N168" s="12"/>
      <c r="O168" s="12"/>
      <c r="P168" s="12"/>
      <c r="Q168" s="12"/>
      <c r="R168" s="12"/>
      <c r="S168" s="12"/>
      <c r="T168" s="12"/>
      <c r="U168" s="12"/>
      <c r="V168" s="12"/>
      <c r="W168" s="12"/>
      <c r="X168" s="12"/>
      <c r="Y168" s="12"/>
      <c r="Z168" s="12"/>
      <c r="AA168" s="9" t="str">
        <f t="shared" si="8"/>
        <v/>
      </c>
      <c r="AB168" s="9" t="str">
        <f t="shared" si="9"/>
        <v/>
      </c>
    </row>
    <row r="169" spans="1:28">
      <c r="A169" s="12"/>
      <c r="B169" s="12"/>
      <c r="C169" s="12"/>
      <c r="D169" s="9">
        <f t="shared" si="7"/>
        <v>0</v>
      </c>
      <c r="E169" s="12"/>
      <c r="F169" s="12"/>
      <c r="G169" s="12"/>
      <c r="H169" s="12"/>
      <c r="I169" s="12"/>
      <c r="J169" s="12"/>
      <c r="K169" s="12"/>
      <c r="L169" s="12"/>
      <c r="M169" s="12"/>
      <c r="N169" s="12"/>
      <c r="O169" s="12"/>
      <c r="P169" s="12"/>
      <c r="Q169" s="12"/>
      <c r="R169" s="12"/>
      <c r="S169" s="12"/>
      <c r="T169" s="12"/>
      <c r="U169" s="12"/>
      <c r="V169" s="12"/>
      <c r="W169" s="12"/>
      <c r="X169" s="12"/>
      <c r="Y169" s="12"/>
      <c r="Z169" s="12"/>
      <c r="AA169" s="9" t="str">
        <f t="shared" si="8"/>
        <v/>
      </c>
      <c r="AB169" s="9" t="str">
        <f t="shared" si="9"/>
        <v/>
      </c>
    </row>
    <row r="170" spans="1:28">
      <c r="A170" s="12"/>
      <c r="B170" s="12"/>
      <c r="C170" s="12"/>
      <c r="D170" s="9">
        <f t="shared" si="7"/>
        <v>0</v>
      </c>
      <c r="E170" s="12"/>
      <c r="F170" s="12"/>
      <c r="G170" s="12"/>
      <c r="H170" s="12"/>
      <c r="I170" s="12"/>
      <c r="J170" s="12"/>
      <c r="K170" s="12"/>
      <c r="L170" s="12"/>
      <c r="M170" s="12"/>
      <c r="N170" s="12"/>
      <c r="O170" s="12"/>
      <c r="P170" s="12"/>
      <c r="Q170" s="12"/>
      <c r="R170" s="12"/>
      <c r="S170" s="12"/>
      <c r="T170" s="12"/>
      <c r="U170" s="12"/>
      <c r="V170" s="12"/>
      <c r="W170" s="12"/>
      <c r="X170" s="12"/>
      <c r="Y170" s="12"/>
      <c r="Z170" s="12"/>
      <c r="AA170" s="9" t="str">
        <f t="shared" si="8"/>
        <v/>
      </c>
      <c r="AB170" s="9" t="str">
        <f t="shared" si="9"/>
        <v/>
      </c>
    </row>
    <row r="171" spans="1:28">
      <c r="A171" s="12"/>
      <c r="B171" s="12"/>
      <c r="C171" s="12"/>
      <c r="D171" s="9">
        <f t="shared" si="7"/>
        <v>0</v>
      </c>
      <c r="E171" s="12"/>
      <c r="F171" s="12"/>
      <c r="G171" s="12"/>
      <c r="H171" s="12"/>
      <c r="I171" s="12"/>
      <c r="J171" s="12"/>
      <c r="K171" s="12"/>
      <c r="L171" s="12"/>
      <c r="M171" s="12"/>
      <c r="N171" s="12"/>
      <c r="O171" s="12"/>
      <c r="P171" s="12"/>
      <c r="Q171" s="12"/>
      <c r="R171" s="12"/>
      <c r="S171" s="12"/>
      <c r="T171" s="12"/>
      <c r="U171" s="12"/>
      <c r="V171" s="12"/>
      <c r="W171" s="12"/>
      <c r="X171" s="12"/>
      <c r="Y171" s="12"/>
      <c r="Z171" s="12"/>
      <c r="AA171" s="9" t="str">
        <f t="shared" si="8"/>
        <v/>
      </c>
      <c r="AB171" s="9" t="str">
        <f t="shared" si="9"/>
        <v/>
      </c>
    </row>
    <row r="172" spans="1:28">
      <c r="A172" s="12"/>
      <c r="B172" s="12"/>
      <c r="C172" s="12"/>
      <c r="D172" s="9">
        <f t="shared" si="7"/>
        <v>0</v>
      </c>
      <c r="E172" s="12"/>
      <c r="F172" s="12"/>
      <c r="G172" s="12"/>
      <c r="H172" s="12"/>
      <c r="I172" s="12"/>
      <c r="J172" s="12"/>
      <c r="K172" s="12"/>
      <c r="L172" s="12"/>
      <c r="M172" s="12"/>
      <c r="N172" s="12"/>
      <c r="O172" s="12"/>
      <c r="P172" s="12"/>
      <c r="Q172" s="12"/>
      <c r="R172" s="12"/>
      <c r="S172" s="12"/>
      <c r="T172" s="12"/>
      <c r="U172" s="12"/>
      <c r="V172" s="12"/>
      <c r="W172" s="12"/>
      <c r="X172" s="12"/>
      <c r="Y172" s="12"/>
      <c r="Z172" s="12"/>
      <c r="AA172" s="9" t="str">
        <f t="shared" si="8"/>
        <v/>
      </c>
      <c r="AB172" s="9" t="str">
        <f t="shared" si="9"/>
        <v/>
      </c>
    </row>
    <row r="173" spans="1:28">
      <c r="A173" s="12"/>
      <c r="B173" s="12"/>
      <c r="C173" s="12"/>
      <c r="D173" s="9">
        <f t="shared" si="7"/>
        <v>0</v>
      </c>
      <c r="E173" s="12"/>
      <c r="F173" s="12"/>
      <c r="G173" s="12"/>
      <c r="H173" s="12"/>
      <c r="I173" s="12"/>
      <c r="J173" s="12"/>
      <c r="K173" s="12"/>
      <c r="L173" s="12"/>
      <c r="M173" s="12"/>
      <c r="N173" s="12"/>
      <c r="O173" s="12"/>
      <c r="P173" s="12"/>
      <c r="Q173" s="12"/>
      <c r="R173" s="12"/>
      <c r="S173" s="12"/>
      <c r="T173" s="12"/>
      <c r="U173" s="12"/>
      <c r="V173" s="12"/>
      <c r="W173" s="12"/>
      <c r="X173" s="12"/>
      <c r="Y173" s="12"/>
      <c r="Z173" s="12"/>
      <c r="AA173" s="9" t="str">
        <f t="shared" si="8"/>
        <v/>
      </c>
      <c r="AB173" s="9" t="str">
        <f t="shared" si="9"/>
        <v/>
      </c>
    </row>
    <row r="174" spans="1:28">
      <c r="A174" s="12"/>
      <c r="B174" s="12"/>
      <c r="C174" s="12"/>
      <c r="D174" s="9">
        <f t="shared" si="7"/>
        <v>0</v>
      </c>
      <c r="E174" s="12"/>
      <c r="F174" s="12"/>
      <c r="G174" s="12"/>
      <c r="H174" s="12"/>
      <c r="I174" s="12"/>
      <c r="J174" s="12"/>
      <c r="K174" s="12"/>
      <c r="L174" s="12"/>
      <c r="M174" s="12"/>
      <c r="N174" s="12"/>
      <c r="O174" s="12"/>
      <c r="P174" s="12"/>
      <c r="Q174" s="12"/>
      <c r="R174" s="12"/>
      <c r="S174" s="12"/>
      <c r="T174" s="12"/>
      <c r="U174" s="12"/>
      <c r="V174" s="12"/>
      <c r="W174" s="12"/>
      <c r="X174" s="12"/>
      <c r="Y174" s="12"/>
      <c r="Z174" s="12"/>
      <c r="AA174" s="9" t="str">
        <f t="shared" si="8"/>
        <v/>
      </c>
      <c r="AB174" s="9" t="str">
        <f t="shared" si="9"/>
        <v/>
      </c>
    </row>
    <row r="175" spans="1:28">
      <c r="A175" s="12"/>
      <c r="B175" s="12"/>
      <c r="C175" s="12"/>
      <c r="D175" s="9">
        <f t="shared" si="7"/>
        <v>0</v>
      </c>
      <c r="E175" s="12"/>
      <c r="F175" s="12"/>
      <c r="G175" s="12"/>
      <c r="H175" s="12"/>
      <c r="I175" s="12"/>
      <c r="J175" s="12"/>
      <c r="K175" s="12"/>
      <c r="L175" s="12"/>
      <c r="M175" s="12"/>
      <c r="N175" s="12"/>
      <c r="O175" s="12"/>
      <c r="P175" s="12"/>
      <c r="Q175" s="12"/>
      <c r="R175" s="12"/>
      <c r="S175" s="12"/>
      <c r="T175" s="12"/>
      <c r="U175" s="12"/>
      <c r="V175" s="12"/>
      <c r="W175" s="12"/>
      <c r="X175" s="12"/>
      <c r="Y175" s="12"/>
      <c r="Z175" s="12"/>
      <c r="AA175" s="9" t="str">
        <f t="shared" si="8"/>
        <v/>
      </c>
      <c r="AB175" s="9" t="str">
        <f t="shared" si="9"/>
        <v/>
      </c>
    </row>
    <row r="176" spans="1:28">
      <c r="A176" s="12"/>
      <c r="B176" s="12"/>
      <c r="C176" s="12"/>
      <c r="D176" s="9">
        <f t="shared" si="7"/>
        <v>0</v>
      </c>
      <c r="E176" s="12"/>
      <c r="F176" s="12"/>
      <c r="G176" s="12"/>
      <c r="H176" s="12"/>
      <c r="I176" s="12"/>
      <c r="J176" s="12"/>
      <c r="K176" s="12"/>
      <c r="L176" s="12"/>
      <c r="M176" s="12"/>
      <c r="N176" s="12"/>
      <c r="O176" s="12"/>
      <c r="P176" s="12"/>
      <c r="Q176" s="12"/>
      <c r="R176" s="12"/>
      <c r="S176" s="12"/>
      <c r="T176" s="12"/>
      <c r="U176" s="12"/>
      <c r="V176" s="12"/>
      <c r="W176" s="12"/>
      <c r="X176" s="12"/>
      <c r="Y176" s="12"/>
      <c r="Z176" s="12"/>
      <c r="AA176" s="9" t="str">
        <f t="shared" si="8"/>
        <v/>
      </c>
      <c r="AB176" s="9" t="str">
        <f t="shared" si="9"/>
        <v/>
      </c>
    </row>
    <row r="177" spans="1:28">
      <c r="A177" s="12"/>
      <c r="B177" s="12"/>
      <c r="C177" s="12"/>
      <c r="D177" s="9">
        <f t="shared" si="7"/>
        <v>0</v>
      </c>
      <c r="E177" s="12"/>
      <c r="F177" s="12"/>
      <c r="G177" s="12"/>
      <c r="H177" s="12"/>
      <c r="I177" s="12"/>
      <c r="J177" s="12"/>
      <c r="K177" s="12"/>
      <c r="L177" s="12"/>
      <c r="M177" s="12"/>
      <c r="N177" s="12"/>
      <c r="O177" s="12"/>
      <c r="P177" s="12"/>
      <c r="Q177" s="12"/>
      <c r="R177" s="12"/>
      <c r="S177" s="12"/>
      <c r="T177" s="12"/>
      <c r="U177" s="12"/>
      <c r="V177" s="12"/>
      <c r="W177" s="12"/>
      <c r="X177" s="12"/>
      <c r="Y177" s="12"/>
      <c r="Z177" s="12"/>
      <c r="AA177" s="9" t="str">
        <f t="shared" si="8"/>
        <v/>
      </c>
      <c r="AB177" s="9" t="str">
        <f t="shared" si="9"/>
        <v/>
      </c>
    </row>
    <row r="178" spans="1:28">
      <c r="A178" s="12"/>
      <c r="B178" s="12"/>
      <c r="C178" s="12"/>
      <c r="D178" s="9">
        <f t="shared" si="7"/>
        <v>0</v>
      </c>
      <c r="E178" s="12"/>
      <c r="F178" s="12"/>
      <c r="G178" s="12"/>
      <c r="H178" s="12"/>
      <c r="I178" s="12"/>
      <c r="J178" s="12"/>
      <c r="K178" s="12"/>
      <c r="L178" s="12"/>
      <c r="M178" s="12"/>
      <c r="N178" s="12"/>
      <c r="O178" s="12"/>
      <c r="P178" s="12"/>
      <c r="Q178" s="12"/>
      <c r="R178" s="12"/>
      <c r="S178" s="12"/>
      <c r="T178" s="12"/>
      <c r="U178" s="12"/>
      <c r="V178" s="12"/>
      <c r="W178" s="12"/>
      <c r="X178" s="12"/>
      <c r="Y178" s="12"/>
      <c r="Z178" s="12"/>
      <c r="AA178" s="9" t="str">
        <f t="shared" si="8"/>
        <v/>
      </c>
      <c r="AB178" s="9" t="str">
        <f t="shared" si="9"/>
        <v/>
      </c>
    </row>
    <row r="179" spans="1:28">
      <c r="A179" s="12"/>
      <c r="B179" s="12"/>
      <c r="C179" s="12"/>
      <c r="D179" s="9">
        <f t="shared" si="7"/>
        <v>0</v>
      </c>
      <c r="E179" s="12"/>
      <c r="F179" s="12"/>
      <c r="G179" s="12"/>
      <c r="H179" s="12"/>
      <c r="I179" s="12"/>
      <c r="J179" s="12"/>
      <c r="K179" s="12"/>
      <c r="L179" s="12"/>
      <c r="M179" s="12"/>
      <c r="N179" s="12"/>
      <c r="O179" s="12"/>
      <c r="P179" s="12"/>
      <c r="Q179" s="12"/>
      <c r="R179" s="12"/>
      <c r="S179" s="12"/>
      <c r="T179" s="12"/>
      <c r="U179" s="12"/>
      <c r="V179" s="12"/>
      <c r="W179" s="12"/>
      <c r="X179" s="12"/>
      <c r="Y179" s="12"/>
      <c r="Z179" s="12"/>
      <c r="AA179" s="9" t="str">
        <f t="shared" si="8"/>
        <v/>
      </c>
      <c r="AB179" s="9" t="str">
        <f t="shared" si="9"/>
        <v/>
      </c>
    </row>
    <row r="180" spans="1:28">
      <c r="A180" s="12"/>
      <c r="B180" s="12"/>
      <c r="C180" s="12"/>
      <c r="D180" s="9">
        <f t="shared" si="7"/>
        <v>0</v>
      </c>
      <c r="E180" s="12"/>
      <c r="F180" s="12"/>
      <c r="G180" s="12"/>
      <c r="H180" s="12"/>
      <c r="I180" s="12"/>
      <c r="J180" s="12"/>
      <c r="K180" s="12"/>
      <c r="L180" s="12"/>
      <c r="M180" s="12"/>
      <c r="N180" s="12"/>
      <c r="O180" s="12"/>
      <c r="P180" s="12"/>
      <c r="Q180" s="12"/>
      <c r="R180" s="12"/>
      <c r="S180" s="12"/>
      <c r="T180" s="12"/>
      <c r="U180" s="12"/>
      <c r="V180" s="12"/>
      <c r="W180" s="12"/>
      <c r="X180" s="12"/>
      <c r="Y180" s="12"/>
      <c r="Z180" s="12"/>
      <c r="AA180" s="9" t="str">
        <f t="shared" si="8"/>
        <v/>
      </c>
      <c r="AB180" s="9" t="str">
        <f t="shared" si="9"/>
        <v/>
      </c>
    </row>
    <row r="181" spans="1:28">
      <c r="A181" s="12"/>
      <c r="B181" s="12"/>
      <c r="C181" s="12"/>
      <c r="D181" s="9">
        <f t="shared" si="7"/>
        <v>0</v>
      </c>
      <c r="E181" s="12"/>
      <c r="F181" s="12"/>
      <c r="G181" s="12"/>
      <c r="H181" s="12"/>
      <c r="I181" s="12"/>
      <c r="J181" s="12"/>
      <c r="K181" s="12"/>
      <c r="L181" s="12"/>
      <c r="M181" s="12"/>
      <c r="N181" s="12"/>
      <c r="O181" s="12"/>
      <c r="P181" s="12"/>
      <c r="Q181" s="12"/>
      <c r="R181" s="12"/>
      <c r="S181" s="12"/>
      <c r="T181" s="12"/>
      <c r="U181" s="12"/>
      <c r="V181" s="12"/>
      <c r="W181" s="12"/>
      <c r="X181" s="12"/>
      <c r="Y181" s="12"/>
      <c r="Z181" s="12"/>
      <c r="AA181" s="9" t="str">
        <f t="shared" si="8"/>
        <v/>
      </c>
      <c r="AB181" s="9" t="str">
        <f t="shared" si="9"/>
        <v/>
      </c>
    </row>
    <row r="182" spans="1:28">
      <c r="A182" s="12"/>
      <c r="B182" s="12"/>
      <c r="C182" s="12"/>
      <c r="D182" s="9">
        <f t="shared" si="7"/>
        <v>0</v>
      </c>
      <c r="E182" s="12"/>
      <c r="F182" s="12"/>
      <c r="G182" s="12"/>
      <c r="H182" s="12"/>
      <c r="I182" s="12"/>
      <c r="J182" s="12"/>
      <c r="K182" s="12"/>
      <c r="L182" s="12"/>
      <c r="M182" s="12"/>
      <c r="N182" s="12"/>
      <c r="O182" s="12"/>
      <c r="P182" s="12"/>
      <c r="Q182" s="12"/>
      <c r="R182" s="12"/>
      <c r="S182" s="12"/>
      <c r="T182" s="12"/>
      <c r="U182" s="12"/>
      <c r="V182" s="12"/>
      <c r="W182" s="12"/>
      <c r="X182" s="12"/>
      <c r="Y182" s="12"/>
      <c r="Z182" s="12"/>
      <c r="AA182" s="9" t="str">
        <f t="shared" si="8"/>
        <v/>
      </c>
      <c r="AB182" s="9" t="str">
        <f t="shared" si="9"/>
        <v/>
      </c>
    </row>
    <row r="183" spans="1:28">
      <c r="A183" s="12"/>
      <c r="B183" s="12"/>
      <c r="C183" s="12"/>
      <c r="D183" s="9">
        <f t="shared" si="7"/>
        <v>0</v>
      </c>
      <c r="E183" s="12"/>
      <c r="F183" s="12"/>
      <c r="G183" s="12"/>
      <c r="H183" s="12"/>
      <c r="I183" s="12"/>
      <c r="J183" s="12"/>
      <c r="K183" s="12"/>
      <c r="L183" s="12"/>
      <c r="M183" s="12"/>
      <c r="N183" s="12"/>
      <c r="O183" s="12"/>
      <c r="P183" s="12"/>
      <c r="Q183" s="12"/>
      <c r="R183" s="12"/>
      <c r="S183" s="12"/>
      <c r="T183" s="12"/>
      <c r="U183" s="12"/>
      <c r="V183" s="12"/>
      <c r="W183" s="12"/>
      <c r="X183" s="12"/>
      <c r="Y183" s="12"/>
      <c r="Z183" s="12"/>
      <c r="AA183" s="9" t="str">
        <f t="shared" si="8"/>
        <v/>
      </c>
      <c r="AB183" s="9" t="str">
        <f t="shared" si="9"/>
        <v/>
      </c>
    </row>
    <row r="184" spans="1:28">
      <c r="A184" s="12"/>
      <c r="B184" s="12"/>
      <c r="C184" s="12"/>
      <c r="D184" s="9">
        <f t="shared" si="7"/>
        <v>0</v>
      </c>
      <c r="E184" s="12"/>
      <c r="F184" s="12"/>
      <c r="G184" s="12"/>
      <c r="H184" s="12"/>
      <c r="I184" s="12"/>
      <c r="J184" s="12"/>
      <c r="K184" s="12"/>
      <c r="L184" s="12"/>
      <c r="M184" s="12"/>
      <c r="N184" s="12"/>
      <c r="O184" s="12"/>
      <c r="P184" s="12"/>
      <c r="Q184" s="12"/>
      <c r="R184" s="12"/>
      <c r="S184" s="12"/>
      <c r="T184" s="12"/>
      <c r="U184" s="12"/>
      <c r="V184" s="12"/>
      <c r="W184" s="12"/>
      <c r="X184" s="12"/>
      <c r="Y184" s="12"/>
      <c r="Z184" s="12"/>
      <c r="AA184" s="9" t="str">
        <f t="shared" si="8"/>
        <v/>
      </c>
      <c r="AB184" s="9" t="str">
        <f t="shared" si="9"/>
        <v/>
      </c>
    </row>
    <row r="185" spans="1:28">
      <c r="A185" s="12"/>
      <c r="B185" s="12"/>
      <c r="C185" s="12"/>
      <c r="D185" s="9">
        <f t="shared" si="7"/>
        <v>0</v>
      </c>
      <c r="E185" s="12"/>
      <c r="F185" s="12"/>
      <c r="G185" s="12"/>
      <c r="H185" s="12"/>
      <c r="I185" s="12"/>
      <c r="J185" s="12"/>
      <c r="K185" s="12"/>
      <c r="L185" s="12"/>
      <c r="M185" s="12"/>
      <c r="N185" s="12"/>
      <c r="O185" s="12"/>
      <c r="P185" s="12"/>
      <c r="Q185" s="12"/>
      <c r="R185" s="12"/>
      <c r="S185" s="12"/>
      <c r="T185" s="12"/>
      <c r="U185" s="12"/>
      <c r="V185" s="12"/>
      <c r="W185" s="12"/>
      <c r="X185" s="12"/>
      <c r="Y185" s="12"/>
      <c r="Z185" s="12"/>
      <c r="AA185" s="9" t="str">
        <f t="shared" si="8"/>
        <v/>
      </c>
      <c r="AB185" s="9" t="str">
        <f t="shared" si="9"/>
        <v/>
      </c>
    </row>
    <row r="186" spans="1:28">
      <c r="A186" s="12"/>
      <c r="B186" s="12"/>
      <c r="C186" s="12"/>
      <c r="D186" s="9">
        <f t="shared" si="7"/>
        <v>0</v>
      </c>
      <c r="E186" s="12"/>
      <c r="F186" s="12"/>
      <c r="G186" s="12"/>
      <c r="H186" s="12"/>
      <c r="I186" s="12"/>
      <c r="J186" s="12"/>
      <c r="K186" s="12"/>
      <c r="L186" s="12"/>
      <c r="M186" s="12"/>
      <c r="N186" s="12"/>
      <c r="O186" s="12"/>
      <c r="P186" s="12"/>
      <c r="Q186" s="12"/>
      <c r="R186" s="12"/>
      <c r="S186" s="12"/>
      <c r="T186" s="12"/>
      <c r="U186" s="12"/>
      <c r="V186" s="12"/>
      <c r="W186" s="12"/>
      <c r="X186" s="12"/>
      <c r="Y186" s="12"/>
      <c r="Z186" s="12"/>
      <c r="AA186" s="9" t="str">
        <f t="shared" si="8"/>
        <v/>
      </c>
      <c r="AB186" s="9" t="str">
        <f t="shared" si="9"/>
        <v/>
      </c>
    </row>
    <row r="187" spans="1:28">
      <c r="A187" s="12"/>
      <c r="B187" s="12"/>
      <c r="C187" s="12"/>
      <c r="D187" s="9">
        <f t="shared" si="7"/>
        <v>0</v>
      </c>
      <c r="E187" s="12"/>
      <c r="F187" s="12"/>
      <c r="G187" s="12"/>
      <c r="H187" s="12"/>
      <c r="I187" s="12"/>
      <c r="J187" s="12"/>
      <c r="K187" s="12"/>
      <c r="L187" s="12"/>
      <c r="M187" s="12"/>
      <c r="N187" s="12"/>
      <c r="O187" s="12"/>
      <c r="P187" s="12"/>
      <c r="Q187" s="12"/>
      <c r="R187" s="12"/>
      <c r="S187" s="12"/>
      <c r="T187" s="12"/>
      <c r="U187" s="12"/>
      <c r="V187" s="12"/>
      <c r="W187" s="12"/>
      <c r="X187" s="12"/>
      <c r="Y187" s="12"/>
      <c r="Z187" s="12"/>
      <c r="AA187" s="9" t="str">
        <f t="shared" si="8"/>
        <v/>
      </c>
      <c r="AB187" s="9" t="str">
        <f t="shared" si="9"/>
        <v/>
      </c>
    </row>
    <row r="188" spans="1:28">
      <c r="A188" s="12"/>
      <c r="B188" s="12"/>
      <c r="C188" s="12"/>
      <c r="D188" s="9">
        <f t="shared" si="7"/>
        <v>0</v>
      </c>
      <c r="E188" s="12"/>
      <c r="F188" s="12"/>
      <c r="G188" s="12"/>
      <c r="H188" s="12"/>
      <c r="I188" s="12"/>
      <c r="J188" s="12"/>
      <c r="K188" s="12"/>
      <c r="L188" s="12"/>
      <c r="M188" s="12"/>
      <c r="N188" s="12"/>
      <c r="O188" s="12"/>
      <c r="P188" s="12"/>
      <c r="Q188" s="12"/>
      <c r="R188" s="12"/>
      <c r="S188" s="12"/>
      <c r="T188" s="12"/>
      <c r="U188" s="12"/>
      <c r="V188" s="12"/>
      <c r="W188" s="12"/>
      <c r="X188" s="12"/>
      <c r="Y188" s="12"/>
      <c r="Z188" s="12"/>
      <c r="AA188" s="9" t="str">
        <f t="shared" si="8"/>
        <v/>
      </c>
      <c r="AB188" s="9" t="str">
        <f t="shared" si="9"/>
        <v/>
      </c>
    </row>
    <row r="189" spans="1:28">
      <c r="A189" s="12"/>
      <c r="B189" s="12"/>
      <c r="C189" s="12"/>
      <c r="D189" s="9">
        <f t="shared" si="7"/>
        <v>0</v>
      </c>
      <c r="E189" s="12"/>
      <c r="F189" s="12"/>
      <c r="G189" s="12"/>
      <c r="H189" s="12"/>
      <c r="I189" s="12"/>
      <c r="J189" s="12"/>
      <c r="K189" s="12"/>
      <c r="L189" s="12"/>
      <c r="M189" s="12"/>
      <c r="N189" s="12"/>
      <c r="O189" s="12"/>
      <c r="P189" s="12"/>
      <c r="Q189" s="12"/>
      <c r="R189" s="12"/>
      <c r="S189" s="12"/>
      <c r="T189" s="12"/>
      <c r="U189" s="12"/>
      <c r="V189" s="12"/>
      <c r="W189" s="12"/>
      <c r="X189" s="12"/>
      <c r="Y189" s="12"/>
      <c r="Z189" s="12"/>
      <c r="AA189" s="9" t="str">
        <f t="shared" si="8"/>
        <v/>
      </c>
      <c r="AB189" s="9" t="str">
        <f t="shared" si="9"/>
        <v/>
      </c>
    </row>
    <row r="190" spans="1:28">
      <c r="A190" s="12"/>
      <c r="B190" s="12"/>
      <c r="C190" s="12"/>
      <c r="D190" s="9">
        <f t="shared" si="7"/>
        <v>0</v>
      </c>
      <c r="E190" s="12"/>
      <c r="F190" s="12"/>
      <c r="G190" s="12"/>
      <c r="H190" s="12"/>
      <c r="I190" s="12"/>
      <c r="J190" s="12"/>
      <c r="K190" s="12"/>
      <c r="L190" s="12"/>
      <c r="M190" s="12"/>
      <c r="N190" s="12"/>
      <c r="O190" s="12"/>
      <c r="P190" s="12"/>
      <c r="Q190" s="12"/>
      <c r="R190" s="12"/>
      <c r="S190" s="12"/>
      <c r="T190" s="12"/>
      <c r="U190" s="12"/>
      <c r="V190" s="12"/>
      <c r="W190" s="12"/>
      <c r="X190" s="12"/>
      <c r="Y190" s="12"/>
      <c r="Z190" s="12"/>
      <c r="AA190" s="9" t="str">
        <f t="shared" si="8"/>
        <v/>
      </c>
      <c r="AB190" s="9" t="str">
        <f t="shared" si="9"/>
        <v/>
      </c>
    </row>
    <row r="191" spans="1:28">
      <c r="A191" s="12"/>
      <c r="B191" s="12"/>
      <c r="C191" s="12"/>
      <c r="D191" s="9">
        <f t="shared" si="7"/>
        <v>0</v>
      </c>
      <c r="E191" s="12"/>
      <c r="F191" s="12"/>
      <c r="G191" s="12"/>
      <c r="H191" s="12"/>
      <c r="I191" s="12"/>
      <c r="J191" s="12"/>
      <c r="K191" s="12"/>
      <c r="L191" s="12"/>
      <c r="M191" s="12"/>
      <c r="N191" s="12"/>
      <c r="O191" s="12"/>
      <c r="P191" s="12"/>
      <c r="Q191" s="12"/>
      <c r="R191" s="12"/>
      <c r="S191" s="12"/>
      <c r="T191" s="12"/>
      <c r="U191" s="12"/>
      <c r="V191" s="12"/>
      <c r="W191" s="12"/>
      <c r="X191" s="12"/>
      <c r="Y191" s="12"/>
      <c r="Z191" s="12"/>
      <c r="AA191" s="9" t="str">
        <f t="shared" si="8"/>
        <v/>
      </c>
      <c r="AB191" s="9" t="str">
        <f t="shared" si="9"/>
        <v/>
      </c>
    </row>
    <row r="192" spans="1:28">
      <c r="A192" s="12"/>
      <c r="B192" s="12"/>
      <c r="C192" s="12"/>
      <c r="D192" s="9">
        <f t="shared" si="7"/>
        <v>0</v>
      </c>
      <c r="E192" s="12"/>
      <c r="F192" s="12"/>
      <c r="G192" s="12"/>
      <c r="H192" s="12"/>
      <c r="I192" s="12"/>
      <c r="J192" s="12"/>
      <c r="K192" s="12"/>
      <c r="L192" s="12"/>
      <c r="M192" s="12"/>
      <c r="N192" s="12"/>
      <c r="O192" s="12"/>
      <c r="P192" s="12"/>
      <c r="Q192" s="12"/>
      <c r="R192" s="12"/>
      <c r="S192" s="12"/>
      <c r="T192" s="12"/>
      <c r="U192" s="12"/>
      <c r="V192" s="12"/>
      <c r="W192" s="12"/>
      <c r="X192" s="12"/>
      <c r="Y192" s="12"/>
      <c r="Z192" s="12"/>
      <c r="AA192" s="9" t="str">
        <f t="shared" si="8"/>
        <v/>
      </c>
      <c r="AB192" s="9" t="str">
        <f t="shared" si="9"/>
        <v/>
      </c>
    </row>
    <row r="193" spans="1:28">
      <c r="A193" s="12"/>
      <c r="B193" s="12"/>
      <c r="C193" s="12"/>
      <c r="D193" s="9">
        <f t="shared" si="7"/>
        <v>0</v>
      </c>
      <c r="E193" s="12"/>
      <c r="F193" s="12"/>
      <c r="G193" s="12"/>
      <c r="H193" s="12"/>
      <c r="I193" s="12"/>
      <c r="J193" s="12"/>
      <c r="K193" s="12"/>
      <c r="L193" s="12"/>
      <c r="M193" s="12"/>
      <c r="N193" s="12"/>
      <c r="O193" s="12"/>
      <c r="P193" s="12"/>
      <c r="Q193" s="12"/>
      <c r="R193" s="12"/>
      <c r="S193" s="12"/>
      <c r="T193" s="12"/>
      <c r="U193" s="12"/>
      <c r="V193" s="12"/>
      <c r="W193" s="12"/>
      <c r="X193" s="12"/>
      <c r="Y193" s="12"/>
      <c r="Z193" s="12"/>
      <c r="AA193" s="9" t="str">
        <f t="shared" si="8"/>
        <v/>
      </c>
      <c r="AB193" s="9" t="str">
        <f t="shared" si="9"/>
        <v/>
      </c>
    </row>
    <row r="194" spans="1:28">
      <c r="A194" s="12"/>
      <c r="B194" s="12"/>
      <c r="C194" s="12"/>
      <c r="D194" s="9">
        <f t="shared" si="7"/>
        <v>0</v>
      </c>
      <c r="E194" s="12"/>
      <c r="F194" s="12"/>
      <c r="G194" s="12"/>
      <c r="H194" s="12"/>
      <c r="I194" s="12"/>
      <c r="J194" s="12"/>
      <c r="K194" s="12"/>
      <c r="L194" s="12"/>
      <c r="M194" s="12"/>
      <c r="N194" s="12"/>
      <c r="O194" s="12"/>
      <c r="P194" s="12"/>
      <c r="Q194" s="12"/>
      <c r="R194" s="12"/>
      <c r="S194" s="12"/>
      <c r="T194" s="12"/>
      <c r="U194" s="12"/>
      <c r="V194" s="12"/>
      <c r="W194" s="12"/>
      <c r="X194" s="12"/>
      <c r="Y194" s="12"/>
      <c r="Z194" s="12"/>
      <c r="AA194" s="9" t="str">
        <f t="shared" si="8"/>
        <v/>
      </c>
      <c r="AB194" s="9" t="str">
        <f t="shared" si="9"/>
        <v/>
      </c>
    </row>
    <row r="195" spans="1:28">
      <c r="A195" s="12"/>
      <c r="B195" s="12"/>
      <c r="C195" s="12"/>
      <c r="D195" s="9">
        <f t="shared" si="7"/>
        <v>0</v>
      </c>
      <c r="E195" s="12"/>
      <c r="F195" s="12"/>
      <c r="G195" s="12"/>
      <c r="H195" s="12"/>
      <c r="I195" s="12"/>
      <c r="J195" s="12"/>
      <c r="K195" s="12"/>
      <c r="L195" s="12"/>
      <c r="M195" s="12"/>
      <c r="N195" s="12"/>
      <c r="O195" s="12"/>
      <c r="P195" s="12"/>
      <c r="Q195" s="12"/>
      <c r="R195" s="12"/>
      <c r="S195" s="12"/>
      <c r="T195" s="12"/>
      <c r="U195" s="12"/>
      <c r="V195" s="12"/>
      <c r="W195" s="12"/>
      <c r="X195" s="12"/>
      <c r="Y195" s="12"/>
      <c r="Z195" s="12"/>
      <c r="AA195" s="9" t="str">
        <f t="shared" si="8"/>
        <v/>
      </c>
      <c r="AB195" s="9" t="str">
        <f t="shared" si="9"/>
        <v/>
      </c>
    </row>
    <row r="196" spans="1:28">
      <c r="A196" s="12"/>
      <c r="B196" s="12"/>
      <c r="C196" s="12"/>
      <c r="D196" s="9">
        <f t="shared" si="7"/>
        <v>0</v>
      </c>
      <c r="E196" s="12"/>
      <c r="F196" s="12"/>
      <c r="G196" s="12"/>
      <c r="H196" s="12"/>
      <c r="I196" s="12"/>
      <c r="J196" s="12"/>
      <c r="K196" s="12"/>
      <c r="L196" s="12"/>
      <c r="M196" s="12"/>
      <c r="N196" s="12"/>
      <c r="O196" s="12"/>
      <c r="P196" s="12"/>
      <c r="Q196" s="12"/>
      <c r="R196" s="12"/>
      <c r="S196" s="12"/>
      <c r="T196" s="12"/>
      <c r="U196" s="12"/>
      <c r="V196" s="12"/>
      <c r="W196" s="12"/>
      <c r="X196" s="12"/>
      <c r="Y196" s="12"/>
      <c r="Z196" s="12"/>
      <c r="AA196" s="9" t="str">
        <f t="shared" si="8"/>
        <v/>
      </c>
      <c r="AB196" s="9" t="str">
        <f t="shared" si="9"/>
        <v/>
      </c>
    </row>
    <row r="197" spans="1:28">
      <c r="A197" s="12"/>
      <c r="B197" s="12"/>
      <c r="C197" s="12"/>
      <c r="D197" s="9">
        <f t="shared" si="7"/>
        <v>0</v>
      </c>
      <c r="E197" s="12"/>
      <c r="F197" s="12"/>
      <c r="G197" s="12"/>
      <c r="H197" s="12"/>
      <c r="I197" s="12"/>
      <c r="J197" s="12"/>
      <c r="K197" s="12"/>
      <c r="L197" s="12"/>
      <c r="M197" s="12"/>
      <c r="N197" s="12"/>
      <c r="O197" s="12"/>
      <c r="P197" s="12"/>
      <c r="Q197" s="12"/>
      <c r="R197" s="12"/>
      <c r="S197" s="12"/>
      <c r="T197" s="12"/>
      <c r="U197" s="12"/>
      <c r="V197" s="12"/>
      <c r="W197" s="12"/>
      <c r="X197" s="12"/>
      <c r="Y197" s="12"/>
      <c r="Z197" s="12"/>
      <c r="AA197" s="9" t="str">
        <f t="shared" si="8"/>
        <v/>
      </c>
      <c r="AB197" s="9" t="str">
        <f t="shared" si="9"/>
        <v/>
      </c>
    </row>
    <row r="198" spans="1:28">
      <c r="A198" s="12"/>
      <c r="B198" s="12"/>
      <c r="C198" s="12"/>
      <c r="D198" s="9">
        <f t="shared" ref="D198:D261" si="10">B198</f>
        <v>0</v>
      </c>
      <c r="E198" s="12"/>
      <c r="F198" s="12"/>
      <c r="G198" s="12"/>
      <c r="H198" s="12"/>
      <c r="I198" s="12"/>
      <c r="J198" s="12"/>
      <c r="K198" s="12"/>
      <c r="L198" s="12"/>
      <c r="M198" s="12"/>
      <c r="N198" s="12"/>
      <c r="O198" s="12"/>
      <c r="P198" s="12"/>
      <c r="Q198" s="12"/>
      <c r="R198" s="12"/>
      <c r="S198" s="12"/>
      <c r="T198" s="12"/>
      <c r="U198" s="12"/>
      <c r="V198" s="12"/>
      <c r="W198" s="12"/>
      <c r="X198" s="12"/>
      <c r="Y198" s="12"/>
      <c r="Z198" s="12"/>
      <c r="AA198" s="9" t="str">
        <f t="shared" si="8"/>
        <v/>
      </c>
      <c r="AB198" s="9" t="str">
        <f t="shared" si="9"/>
        <v/>
      </c>
    </row>
    <row r="199" spans="1:28">
      <c r="A199" s="12"/>
      <c r="B199" s="12"/>
      <c r="C199" s="12"/>
      <c r="D199" s="9">
        <f t="shared" si="10"/>
        <v>0</v>
      </c>
      <c r="E199" s="12"/>
      <c r="F199" s="12"/>
      <c r="G199" s="12"/>
      <c r="H199" s="12"/>
      <c r="I199" s="12"/>
      <c r="J199" s="12"/>
      <c r="K199" s="12"/>
      <c r="L199" s="12"/>
      <c r="M199" s="12"/>
      <c r="N199" s="12"/>
      <c r="O199" s="12"/>
      <c r="P199" s="12"/>
      <c r="Q199" s="12"/>
      <c r="R199" s="12"/>
      <c r="S199" s="12"/>
      <c r="T199" s="12"/>
      <c r="U199" s="12"/>
      <c r="V199" s="12"/>
      <c r="W199" s="12"/>
      <c r="X199" s="12"/>
      <c r="Y199" s="12"/>
      <c r="Z199" s="12"/>
      <c r="AA199" s="9" t="str">
        <f t="shared" ref="AA199:AA262" si="11">IF(B199="","",1)</f>
        <v/>
      </c>
      <c r="AB199" s="9" t="str">
        <f t="shared" ref="AB199:AB262" si="12">IF(B199="","",B199&amp;"["&amp;E199&amp;"]")</f>
        <v/>
      </c>
    </row>
    <row r="200" spans="1:28">
      <c r="A200" s="12"/>
      <c r="B200" s="12"/>
      <c r="C200" s="12"/>
      <c r="D200" s="9">
        <f t="shared" si="10"/>
        <v>0</v>
      </c>
      <c r="E200" s="12"/>
      <c r="F200" s="12"/>
      <c r="G200" s="12"/>
      <c r="H200" s="12"/>
      <c r="I200" s="12"/>
      <c r="J200" s="12"/>
      <c r="K200" s="12"/>
      <c r="L200" s="12"/>
      <c r="M200" s="12"/>
      <c r="N200" s="12"/>
      <c r="O200" s="12"/>
      <c r="P200" s="12"/>
      <c r="Q200" s="12"/>
      <c r="R200" s="12"/>
      <c r="S200" s="12"/>
      <c r="T200" s="12"/>
      <c r="U200" s="12"/>
      <c r="V200" s="12"/>
      <c r="W200" s="12"/>
      <c r="X200" s="12"/>
      <c r="Y200" s="12"/>
      <c r="Z200" s="12"/>
      <c r="AA200" s="9" t="str">
        <f t="shared" si="11"/>
        <v/>
      </c>
      <c r="AB200" s="9" t="str">
        <f t="shared" si="12"/>
        <v/>
      </c>
    </row>
    <row r="201" spans="1:28">
      <c r="A201" s="12"/>
      <c r="B201" s="12"/>
      <c r="C201" s="12"/>
      <c r="D201" s="9">
        <f t="shared" si="10"/>
        <v>0</v>
      </c>
      <c r="E201" s="12"/>
      <c r="F201" s="12"/>
      <c r="G201" s="12"/>
      <c r="H201" s="12"/>
      <c r="I201" s="12"/>
      <c r="J201" s="12"/>
      <c r="K201" s="12"/>
      <c r="L201" s="12"/>
      <c r="M201" s="12"/>
      <c r="N201" s="12"/>
      <c r="O201" s="12"/>
      <c r="P201" s="12"/>
      <c r="Q201" s="12"/>
      <c r="R201" s="12"/>
      <c r="S201" s="12"/>
      <c r="T201" s="12"/>
      <c r="U201" s="12"/>
      <c r="V201" s="12"/>
      <c r="W201" s="12"/>
      <c r="X201" s="12"/>
      <c r="Y201" s="12"/>
      <c r="Z201" s="12"/>
      <c r="AA201" s="9" t="str">
        <f t="shared" si="11"/>
        <v/>
      </c>
      <c r="AB201" s="9" t="str">
        <f t="shared" si="12"/>
        <v/>
      </c>
    </row>
    <row r="202" spans="1:28">
      <c r="A202" s="12"/>
      <c r="B202" s="12"/>
      <c r="C202" s="12"/>
      <c r="D202" s="9">
        <f t="shared" si="10"/>
        <v>0</v>
      </c>
      <c r="E202" s="12"/>
      <c r="F202" s="12"/>
      <c r="G202" s="12"/>
      <c r="H202" s="12"/>
      <c r="I202" s="12"/>
      <c r="J202" s="12"/>
      <c r="K202" s="12"/>
      <c r="L202" s="12"/>
      <c r="M202" s="12"/>
      <c r="N202" s="12"/>
      <c r="O202" s="12"/>
      <c r="P202" s="12"/>
      <c r="Q202" s="12"/>
      <c r="R202" s="12"/>
      <c r="S202" s="12"/>
      <c r="T202" s="12"/>
      <c r="U202" s="12"/>
      <c r="V202" s="12"/>
      <c r="W202" s="12"/>
      <c r="X202" s="12"/>
      <c r="Y202" s="12"/>
      <c r="Z202" s="12"/>
      <c r="AA202" s="9" t="str">
        <f t="shared" si="11"/>
        <v/>
      </c>
      <c r="AB202" s="9" t="str">
        <f t="shared" si="12"/>
        <v/>
      </c>
    </row>
    <row r="203" spans="1:28">
      <c r="A203" s="12"/>
      <c r="B203" s="12"/>
      <c r="C203" s="12"/>
      <c r="D203" s="9">
        <f t="shared" si="10"/>
        <v>0</v>
      </c>
      <c r="E203" s="12"/>
      <c r="F203" s="12"/>
      <c r="G203" s="12"/>
      <c r="H203" s="12"/>
      <c r="I203" s="12"/>
      <c r="J203" s="12"/>
      <c r="K203" s="12"/>
      <c r="L203" s="12"/>
      <c r="M203" s="12"/>
      <c r="N203" s="12"/>
      <c r="O203" s="12"/>
      <c r="P203" s="12"/>
      <c r="Q203" s="12"/>
      <c r="R203" s="12"/>
      <c r="S203" s="12"/>
      <c r="T203" s="12"/>
      <c r="U203" s="12"/>
      <c r="V203" s="12"/>
      <c r="W203" s="12"/>
      <c r="X203" s="12"/>
      <c r="Y203" s="12"/>
      <c r="Z203" s="12"/>
      <c r="AA203" s="9" t="str">
        <f t="shared" si="11"/>
        <v/>
      </c>
      <c r="AB203" s="9" t="str">
        <f t="shared" si="12"/>
        <v/>
      </c>
    </row>
    <row r="204" spans="1:28">
      <c r="A204" s="12"/>
      <c r="B204" s="12"/>
      <c r="C204" s="12"/>
      <c r="D204" s="9">
        <f t="shared" si="10"/>
        <v>0</v>
      </c>
      <c r="E204" s="12"/>
      <c r="F204" s="12"/>
      <c r="G204" s="12"/>
      <c r="H204" s="12"/>
      <c r="I204" s="12"/>
      <c r="J204" s="12"/>
      <c r="K204" s="12"/>
      <c r="L204" s="12"/>
      <c r="M204" s="12"/>
      <c r="N204" s="12"/>
      <c r="O204" s="12"/>
      <c r="P204" s="12"/>
      <c r="Q204" s="12"/>
      <c r="R204" s="12"/>
      <c r="S204" s="12"/>
      <c r="T204" s="12"/>
      <c r="U204" s="12"/>
      <c r="V204" s="12"/>
      <c r="W204" s="12"/>
      <c r="X204" s="12"/>
      <c r="Y204" s="12"/>
      <c r="Z204" s="12"/>
      <c r="AA204" s="9" t="str">
        <f t="shared" si="11"/>
        <v/>
      </c>
      <c r="AB204" s="9" t="str">
        <f t="shared" si="12"/>
        <v/>
      </c>
    </row>
    <row r="205" spans="1:28">
      <c r="A205" s="12"/>
      <c r="B205" s="12"/>
      <c r="C205" s="12"/>
      <c r="D205" s="9">
        <f t="shared" si="10"/>
        <v>0</v>
      </c>
      <c r="E205" s="12"/>
      <c r="F205" s="12"/>
      <c r="G205" s="12"/>
      <c r="H205" s="12"/>
      <c r="I205" s="12"/>
      <c r="J205" s="12"/>
      <c r="K205" s="12"/>
      <c r="L205" s="12"/>
      <c r="M205" s="12"/>
      <c r="N205" s="12"/>
      <c r="O205" s="12"/>
      <c r="P205" s="12"/>
      <c r="Q205" s="12"/>
      <c r="R205" s="12"/>
      <c r="S205" s="12"/>
      <c r="T205" s="12"/>
      <c r="U205" s="12"/>
      <c r="V205" s="12"/>
      <c r="W205" s="12"/>
      <c r="X205" s="12"/>
      <c r="Y205" s="12"/>
      <c r="Z205" s="12"/>
      <c r="AA205" s="9" t="str">
        <f t="shared" si="11"/>
        <v/>
      </c>
      <c r="AB205" s="9" t="str">
        <f t="shared" si="12"/>
        <v/>
      </c>
    </row>
    <row r="206" spans="1:28">
      <c r="A206" s="12"/>
      <c r="B206" s="12"/>
      <c r="C206" s="12"/>
      <c r="D206" s="9">
        <f t="shared" si="10"/>
        <v>0</v>
      </c>
      <c r="E206" s="12"/>
      <c r="F206" s="12"/>
      <c r="G206" s="12"/>
      <c r="H206" s="12"/>
      <c r="I206" s="12"/>
      <c r="J206" s="12"/>
      <c r="K206" s="12"/>
      <c r="L206" s="12"/>
      <c r="M206" s="12"/>
      <c r="N206" s="12"/>
      <c r="O206" s="12"/>
      <c r="P206" s="12"/>
      <c r="Q206" s="12"/>
      <c r="R206" s="12"/>
      <c r="S206" s="12"/>
      <c r="T206" s="12"/>
      <c r="U206" s="12"/>
      <c r="V206" s="12"/>
      <c r="W206" s="12"/>
      <c r="X206" s="12"/>
      <c r="Y206" s="12"/>
      <c r="Z206" s="12"/>
      <c r="AA206" s="9" t="str">
        <f t="shared" si="11"/>
        <v/>
      </c>
      <c r="AB206" s="9" t="str">
        <f t="shared" si="12"/>
        <v/>
      </c>
    </row>
    <row r="207" spans="1:28">
      <c r="A207" s="12"/>
      <c r="B207" s="12"/>
      <c r="C207" s="12"/>
      <c r="D207" s="9">
        <f t="shared" si="10"/>
        <v>0</v>
      </c>
      <c r="E207" s="12"/>
      <c r="F207" s="12"/>
      <c r="G207" s="12"/>
      <c r="H207" s="12"/>
      <c r="I207" s="12"/>
      <c r="J207" s="12"/>
      <c r="K207" s="12"/>
      <c r="L207" s="12"/>
      <c r="M207" s="12"/>
      <c r="N207" s="12"/>
      <c r="O207" s="12"/>
      <c r="P207" s="12"/>
      <c r="Q207" s="12"/>
      <c r="R207" s="12"/>
      <c r="S207" s="12"/>
      <c r="T207" s="12"/>
      <c r="U207" s="12"/>
      <c r="V207" s="12"/>
      <c r="W207" s="12"/>
      <c r="X207" s="12"/>
      <c r="Y207" s="12"/>
      <c r="Z207" s="12"/>
      <c r="AA207" s="9" t="str">
        <f t="shared" si="11"/>
        <v/>
      </c>
      <c r="AB207" s="9" t="str">
        <f t="shared" si="12"/>
        <v/>
      </c>
    </row>
    <row r="208" spans="1:28">
      <c r="A208" s="12"/>
      <c r="B208" s="12"/>
      <c r="C208" s="12"/>
      <c r="D208" s="9">
        <f t="shared" si="10"/>
        <v>0</v>
      </c>
      <c r="E208" s="12"/>
      <c r="F208" s="12"/>
      <c r="G208" s="12"/>
      <c r="H208" s="12"/>
      <c r="I208" s="12"/>
      <c r="J208" s="12"/>
      <c r="K208" s="12"/>
      <c r="L208" s="12"/>
      <c r="M208" s="12"/>
      <c r="N208" s="12"/>
      <c r="O208" s="12"/>
      <c r="P208" s="12"/>
      <c r="Q208" s="12"/>
      <c r="R208" s="12"/>
      <c r="S208" s="12"/>
      <c r="T208" s="12"/>
      <c r="U208" s="12"/>
      <c r="V208" s="12"/>
      <c r="W208" s="12"/>
      <c r="X208" s="12"/>
      <c r="Y208" s="12"/>
      <c r="Z208" s="12"/>
      <c r="AA208" s="9" t="str">
        <f t="shared" si="11"/>
        <v/>
      </c>
      <c r="AB208" s="9" t="str">
        <f t="shared" si="12"/>
        <v/>
      </c>
    </row>
    <row r="209" spans="1:28">
      <c r="A209" s="12"/>
      <c r="B209" s="12"/>
      <c r="C209" s="12"/>
      <c r="D209" s="9">
        <f t="shared" si="10"/>
        <v>0</v>
      </c>
      <c r="E209" s="12"/>
      <c r="F209" s="12"/>
      <c r="G209" s="12"/>
      <c r="H209" s="12"/>
      <c r="I209" s="12"/>
      <c r="J209" s="12"/>
      <c r="K209" s="12"/>
      <c r="L209" s="12"/>
      <c r="M209" s="12"/>
      <c r="N209" s="12"/>
      <c r="O209" s="12"/>
      <c r="P209" s="12"/>
      <c r="Q209" s="12"/>
      <c r="R209" s="12"/>
      <c r="S209" s="12"/>
      <c r="T209" s="12"/>
      <c r="U209" s="12"/>
      <c r="V209" s="12"/>
      <c r="W209" s="12"/>
      <c r="X209" s="12"/>
      <c r="Y209" s="12"/>
      <c r="Z209" s="12"/>
      <c r="AA209" s="9" t="str">
        <f t="shared" si="11"/>
        <v/>
      </c>
      <c r="AB209" s="9" t="str">
        <f t="shared" si="12"/>
        <v/>
      </c>
    </row>
    <row r="210" spans="1:28">
      <c r="A210" s="12"/>
      <c r="B210" s="12"/>
      <c r="C210" s="12"/>
      <c r="D210" s="9">
        <f t="shared" si="10"/>
        <v>0</v>
      </c>
      <c r="E210" s="12"/>
      <c r="F210" s="12"/>
      <c r="G210" s="12"/>
      <c r="H210" s="12"/>
      <c r="I210" s="12"/>
      <c r="J210" s="12"/>
      <c r="K210" s="12"/>
      <c r="L210" s="12"/>
      <c r="M210" s="12"/>
      <c r="N210" s="12"/>
      <c r="O210" s="12"/>
      <c r="P210" s="12"/>
      <c r="Q210" s="12"/>
      <c r="R210" s="12"/>
      <c r="S210" s="12"/>
      <c r="T210" s="12"/>
      <c r="U210" s="12"/>
      <c r="V210" s="12"/>
      <c r="W210" s="12"/>
      <c r="X210" s="12"/>
      <c r="Y210" s="12"/>
      <c r="Z210" s="12"/>
      <c r="AA210" s="9" t="str">
        <f t="shared" si="11"/>
        <v/>
      </c>
      <c r="AB210" s="9" t="str">
        <f t="shared" si="12"/>
        <v/>
      </c>
    </row>
    <row r="211" spans="1:28">
      <c r="A211" s="12"/>
      <c r="B211" s="12"/>
      <c r="C211" s="12"/>
      <c r="D211" s="9">
        <f t="shared" si="10"/>
        <v>0</v>
      </c>
      <c r="E211" s="12"/>
      <c r="F211" s="12"/>
      <c r="G211" s="12"/>
      <c r="H211" s="12"/>
      <c r="I211" s="12"/>
      <c r="J211" s="12"/>
      <c r="K211" s="12"/>
      <c r="L211" s="12"/>
      <c r="M211" s="12"/>
      <c r="N211" s="12"/>
      <c r="O211" s="12"/>
      <c r="P211" s="12"/>
      <c r="Q211" s="12"/>
      <c r="R211" s="12"/>
      <c r="S211" s="12"/>
      <c r="T211" s="12"/>
      <c r="U211" s="12"/>
      <c r="V211" s="12"/>
      <c r="W211" s="12"/>
      <c r="X211" s="12"/>
      <c r="Y211" s="12"/>
      <c r="Z211" s="12"/>
      <c r="AA211" s="9" t="str">
        <f t="shared" si="11"/>
        <v/>
      </c>
      <c r="AB211" s="9" t="str">
        <f t="shared" si="12"/>
        <v/>
      </c>
    </row>
    <row r="212" spans="1:28">
      <c r="A212" s="12"/>
      <c r="B212" s="12"/>
      <c r="C212" s="12"/>
      <c r="D212" s="9">
        <f t="shared" si="10"/>
        <v>0</v>
      </c>
      <c r="E212" s="12"/>
      <c r="F212" s="12"/>
      <c r="G212" s="12"/>
      <c r="H212" s="12"/>
      <c r="I212" s="12"/>
      <c r="J212" s="12"/>
      <c r="K212" s="12"/>
      <c r="L212" s="12"/>
      <c r="M212" s="12"/>
      <c r="N212" s="12"/>
      <c r="O212" s="12"/>
      <c r="P212" s="12"/>
      <c r="Q212" s="12"/>
      <c r="R212" s="12"/>
      <c r="S212" s="12"/>
      <c r="T212" s="12"/>
      <c r="U212" s="12"/>
      <c r="V212" s="12"/>
      <c r="W212" s="12"/>
      <c r="X212" s="12"/>
      <c r="Y212" s="12"/>
      <c r="Z212" s="12"/>
      <c r="AA212" s="9" t="str">
        <f t="shared" si="11"/>
        <v/>
      </c>
      <c r="AB212" s="9" t="str">
        <f t="shared" si="12"/>
        <v/>
      </c>
    </row>
    <row r="213" spans="1:28">
      <c r="A213" s="12"/>
      <c r="B213" s="12"/>
      <c r="C213" s="12"/>
      <c r="D213" s="9">
        <f t="shared" si="10"/>
        <v>0</v>
      </c>
      <c r="E213" s="12"/>
      <c r="F213" s="12"/>
      <c r="G213" s="12"/>
      <c r="H213" s="12"/>
      <c r="I213" s="12"/>
      <c r="J213" s="12"/>
      <c r="K213" s="12"/>
      <c r="L213" s="12"/>
      <c r="M213" s="12"/>
      <c r="N213" s="12"/>
      <c r="O213" s="12"/>
      <c r="P213" s="12"/>
      <c r="Q213" s="12"/>
      <c r="R213" s="12"/>
      <c r="S213" s="12"/>
      <c r="T213" s="12"/>
      <c r="U213" s="12"/>
      <c r="V213" s="12"/>
      <c r="W213" s="12"/>
      <c r="X213" s="12"/>
      <c r="Y213" s="12"/>
      <c r="Z213" s="12"/>
      <c r="AA213" s="9" t="str">
        <f t="shared" si="11"/>
        <v/>
      </c>
      <c r="AB213" s="9" t="str">
        <f t="shared" si="12"/>
        <v/>
      </c>
    </row>
    <row r="214" spans="1:28">
      <c r="A214" s="12"/>
      <c r="B214" s="12"/>
      <c r="C214" s="12"/>
      <c r="D214" s="9">
        <f t="shared" si="10"/>
        <v>0</v>
      </c>
      <c r="E214" s="12"/>
      <c r="F214" s="12"/>
      <c r="G214" s="12"/>
      <c r="H214" s="12"/>
      <c r="I214" s="12"/>
      <c r="J214" s="12"/>
      <c r="K214" s="12"/>
      <c r="L214" s="12"/>
      <c r="M214" s="12"/>
      <c r="N214" s="12"/>
      <c r="O214" s="12"/>
      <c r="P214" s="12"/>
      <c r="Q214" s="12"/>
      <c r="R214" s="12"/>
      <c r="S214" s="12"/>
      <c r="T214" s="12"/>
      <c r="U214" s="12"/>
      <c r="V214" s="12"/>
      <c r="W214" s="12"/>
      <c r="X214" s="12"/>
      <c r="Y214" s="12"/>
      <c r="Z214" s="12"/>
      <c r="AA214" s="9" t="str">
        <f t="shared" si="11"/>
        <v/>
      </c>
      <c r="AB214" s="9" t="str">
        <f t="shared" si="12"/>
        <v/>
      </c>
    </row>
    <row r="215" spans="1:28">
      <c r="A215" s="12"/>
      <c r="B215" s="12"/>
      <c r="C215" s="12"/>
      <c r="D215" s="9">
        <f t="shared" si="10"/>
        <v>0</v>
      </c>
      <c r="E215" s="12"/>
      <c r="F215" s="12"/>
      <c r="G215" s="12"/>
      <c r="H215" s="12"/>
      <c r="I215" s="12"/>
      <c r="J215" s="12"/>
      <c r="K215" s="12"/>
      <c r="L215" s="12"/>
      <c r="M215" s="12"/>
      <c r="N215" s="12"/>
      <c r="O215" s="12"/>
      <c r="P215" s="12"/>
      <c r="Q215" s="12"/>
      <c r="R215" s="12"/>
      <c r="S215" s="12"/>
      <c r="T215" s="12"/>
      <c r="U215" s="12"/>
      <c r="V215" s="12"/>
      <c r="W215" s="12"/>
      <c r="X215" s="12"/>
      <c r="Y215" s="12"/>
      <c r="Z215" s="12"/>
      <c r="AA215" s="9" t="str">
        <f t="shared" si="11"/>
        <v/>
      </c>
      <c r="AB215" s="9" t="str">
        <f t="shared" si="12"/>
        <v/>
      </c>
    </row>
    <row r="216" spans="1:28">
      <c r="A216" s="12"/>
      <c r="B216" s="12"/>
      <c r="C216" s="12"/>
      <c r="D216" s="9">
        <f t="shared" si="10"/>
        <v>0</v>
      </c>
      <c r="E216" s="12"/>
      <c r="F216" s="12"/>
      <c r="G216" s="12"/>
      <c r="H216" s="12"/>
      <c r="I216" s="12"/>
      <c r="J216" s="12"/>
      <c r="K216" s="12"/>
      <c r="L216" s="12"/>
      <c r="M216" s="12"/>
      <c r="N216" s="12"/>
      <c r="O216" s="12"/>
      <c r="P216" s="12"/>
      <c r="Q216" s="12"/>
      <c r="R216" s="12"/>
      <c r="S216" s="12"/>
      <c r="T216" s="12"/>
      <c r="U216" s="12"/>
      <c r="V216" s="12"/>
      <c r="W216" s="12"/>
      <c r="X216" s="12"/>
      <c r="Y216" s="12"/>
      <c r="Z216" s="12"/>
      <c r="AA216" s="9" t="str">
        <f t="shared" si="11"/>
        <v/>
      </c>
      <c r="AB216" s="9" t="str">
        <f t="shared" si="12"/>
        <v/>
      </c>
    </row>
    <row r="217" spans="1:28">
      <c r="A217" s="12"/>
      <c r="B217" s="12"/>
      <c r="C217" s="12"/>
      <c r="D217" s="9">
        <f t="shared" si="10"/>
        <v>0</v>
      </c>
      <c r="E217" s="12"/>
      <c r="F217" s="12"/>
      <c r="G217" s="12"/>
      <c r="H217" s="12"/>
      <c r="I217" s="12"/>
      <c r="J217" s="12"/>
      <c r="K217" s="12"/>
      <c r="L217" s="12"/>
      <c r="M217" s="12"/>
      <c r="N217" s="12"/>
      <c r="O217" s="12"/>
      <c r="P217" s="12"/>
      <c r="Q217" s="12"/>
      <c r="R217" s="12"/>
      <c r="S217" s="12"/>
      <c r="T217" s="12"/>
      <c r="U217" s="12"/>
      <c r="V217" s="12"/>
      <c r="W217" s="12"/>
      <c r="X217" s="12"/>
      <c r="Y217" s="12"/>
      <c r="Z217" s="12"/>
      <c r="AA217" s="9" t="str">
        <f t="shared" si="11"/>
        <v/>
      </c>
      <c r="AB217" s="9" t="str">
        <f t="shared" si="12"/>
        <v/>
      </c>
    </row>
    <row r="218" spans="1:28">
      <c r="A218" s="12"/>
      <c r="B218" s="12"/>
      <c r="C218" s="12"/>
      <c r="D218" s="9">
        <f t="shared" si="10"/>
        <v>0</v>
      </c>
      <c r="E218" s="12"/>
      <c r="F218" s="12"/>
      <c r="G218" s="12"/>
      <c r="H218" s="12"/>
      <c r="I218" s="12"/>
      <c r="J218" s="12"/>
      <c r="K218" s="12"/>
      <c r="L218" s="12"/>
      <c r="M218" s="12"/>
      <c r="N218" s="12"/>
      <c r="O218" s="12"/>
      <c r="P218" s="12"/>
      <c r="Q218" s="12"/>
      <c r="R218" s="12"/>
      <c r="S218" s="12"/>
      <c r="T218" s="12"/>
      <c r="U218" s="12"/>
      <c r="V218" s="12"/>
      <c r="W218" s="12"/>
      <c r="X218" s="12"/>
      <c r="Y218" s="12"/>
      <c r="Z218" s="12"/>
      <c r="AA218" s="9" t="str">
        <f t="shared" si="11"/>
        <v/>
      </c>
      <c r="AB218" s="9" t="str">
        <f t="shared" si="12"/>
        <v/>
      </c>
    </row>
    <row r="219" spans="1:28">
      <c r="A219" s="12"/>
      <c r="B219" s="12"/>
      <c r="C219" s="12"/>
      <c r="D219" s="9">
        <f t="shared" si="10"/>
        <v>0</v>
      </c>
      <c r="E219" s="12"/>
      <c r="F219" s="12"/>
      <c r="G219" s="12"/>
      <c r="H219" s="12"/>
      <c r="I219" s="12"/>
      <c r="J219" s="12"/>
      <c r="K219" s="12"/>
      <c r="L219" s="12"/>
      <c r="M219" s="12"/>
      <c r="N219" s="12"/>
      <c r="O219" s="12"/>
      <c r="P219" s="12"/>
      <c r="Q219" s="12"/>
      <c r="R219" s="12"/>
      <c r="S219" s="12"/>
      <c r="T219" s="12"/>
      <c r="U219" s="12"/>
      <c r="V219" s="12"/>
      <c r="W219" s="12"/>
      <c r="X219" s="12"/>
      <c r="Y219" s="12"/>
      <c r="Z219" s="12"/>
      <c r="AA219" s="9" t="str">
        <f t="shared" si="11"/>
        <v/>
      </c>
      <c r="AB219" s="9" t="str">
        <f t="shared" si="12"/>
        <v/>
      </c>
    </row>
    <row r="220" spans="1:28">
      <c r="A220" s="12"/>
      <c r="B220" s="12"/>
      <c r="C220" s="12"/>
      <c r="D220" s="9">
        <f t="shared" si="10"/>
        <v>0</v>
      </c>
      <c r="E220" s="12"/>
      <c r="F220" s="12"/>
      <c r="G220" s="12"/>
      <c r="H220" s="12"/>
      <c r="I220" s="12"/>
      <c r="J220" s="12"/>
      <c r="K220" s="12"/>
      <c r="L220" s="12"/>
      <c r="M220" s="12"/>
      <c r="N220" s="12"/>
      <c r="O220" s="12"/>
      <c r="P220" s="12"/>
      <c r="Q220" s="12"/>
      <c r="R220" s="12"/>
      <c r="S220" s="12"/>
      <c r="T220" s="12"/>
      <c r="U220" s="12"/>
      <c r="V220" s="12"/>
      <c r="W220" s="12"/>
      <c r="X220" s="12"/>
      <c r="Y220" s="12"/>
      <c r="Z220" s="12"/>
      <c r="AA220" s="9" t="str">
        <f t="shared" si="11"/>
        <v/>
      </c>
      <c r="AB220" s="9" t="str">
        <f t="shared" si="12"/>
        <v/>
      </c>
    </row>
    <row r="221" spans="1:28">
      <c r="A221" s="12"/>
      <c r="B221" s="12"/>
      <c r="C221" s="12"/>
      <c r="D221" s="9">
        <f t="shared" si="10"/>
        <v>0</v>
      </c>
      <c r="E221" s="12"/>
      <c r="F221" s="12"/>
      <c r="G221" s="12"/>
      <c r="H221" s="12"/>
      <c r="I221" s="12"/>
      <c r="J221" s="12"/>
      <c r="K221" s="12"/>
      <c r="L221" s="12"/>
      <c r="M221" s="12"/>
      <c r="N221" s="12"/>
      <c r="O221" s="12"/>
      <c r="P221" s="12"/>
      <c r="Q221" s="12"/>
      <c r="R221" s="12"/>
      <c r="S221" s="12"/>
      <c r="T221" s="12"/>
      <c r="U221" s="12"/>
      <c r="V221" s="12"/>
      <c r="W221" s="12"/>
      <c r="X221" s="12"/>
      <c r="Y221" s="12"/>
      <c r="Z221" s="12"/>
      <c r="AA221" s="9" t="str">
        <f t="shared" si="11"/>
        <v/>
      </c>
      <c r="AB221" s="9" t="str">
        <f t="shared" si="12"/>
        <v/>
      </c>
    </row>
    <row r="222" spans="1:28">
      <c r="A222" s="12"/>
      <c r="B222" s="12"/>
      <c r="C222" s="12"/>
      <c r="D222" s="9">
        <f t="shared" si="10"/>
        <v>0</v>
      </c>
      <c r="E222" s="12"/>
      <c r="F222" s="12"/>
      <c r="G222" s="12"/>
      <c r="H222" s="12"/>
      <c r="I222" s="12"/>
      <c r="J222" s="12"/>
      <c r="K222" s="12"/>
      <c r="L222" s="12"/>
      <c r="M222" s="12"/>
      <c r="N222" s="12"/>
      <c r="O222" s="12"/>
      <c r="P222" s="12"/>
      <c r="Q222" s="12"/>
      <c r="R222" s="12"/>
      <c r="S222" s="12"/>
      <c r="T222" s="12"/>
      <c r="U222" s="12"/>
      <c r="V222" s="12"/>
      <c r="W222" s="12"/>
      <c r="X222" s="12"/>
      <c r="Y222" s="12"/>
      <c r="Z222" s="12"/>
      <c r="AA222" s="9" t="str">
        <f t="shared" si="11"/>
        <v/>
      </c>
      <c r="AB222" s="9" t="str">
        <f t="shared" si="12"/>
        <v/>
      </c>
    </row>
    <row r="223" spans="1:28">
      <c r="A223" s="12"/>
      <c r="B223" s="12"/>
      <c r="C223" s="12"/>
      <c r="D223" s="9">
        <f t="shared" si="10"/>
        <v>0</v>
      </c>
      <c r="E223" s="12"/>
      <c r="F223" s="12"/>
      <c r="G223" s="12"/>
      <c r="H223" s="12"/>
      <c r="I223" s="12"/>
      <c r="J223" s="12"/>
      <c r="K223" s="12"/>
      <c r="L223" s="12"/>
      <c r="M223" s="12"/>
      <c r="N223" s="12"/>
      <c r="O223" s="12"/>
      <c r="P223" s="12"/>
      <c r="Q223" s="12"/>
      <c r="R223" s="12"/>
      <c r="S223" s="12"/>
      <c r="T223" s="12"/>
      <c r="U223" s="12"/>
      <c r="V223" s="12"/>
      <c r="W223" s="12"/>
      <c r="X223" s="12"/>
      <c r="Y223" s="12"/>
      <c r="Z223" s="12"/>
      <c r="AA223" s="9" t="str">
        <f t="shared" si="11"/>
        <v/>
      </c>
      <c r="AB223" s="9" t="str">
        <f t="shared" si="12"/>
        <v/>
      </c>
    </row>
    <row r="224" spans="1:28">
      <c r="A224" s="12"/>
      <c r="B224" s="12"/>
      <c r="C224" s="12"/>
      <c r="D224" s="9">
        <f t="shared" si="10"/>
        <v>0</v>
      </c>
      <c r="E224" s="12"/>
      <c r="F224" s="12"/>
      <c r="G224" s="12"/>
      <c r="H224" s="12"/>
      <c r="I224" s="12"/>
      <c r="J224" s="12"/>
      <c r="K224" s="12"/>
      <c r="L224" s="12"/>
      <c r="M224" s="12"/>
      <c r="N224" s="12"/>
      <c r="O224" s="12"/>
      <c r="P224" s="12"/>
      <c r="Q224" s="12"/>
      <c r="R224" s="12"/>
      <c r="S224" s="12"/>
      <c r="T224" s="12"/>
      <c r="U224" s="12"/>
      <c r="V224" s="12"/>
      <c r="W224" s="12"/>
      <c r="X224" s="12"/>
      <c r="Y224" s="12"/>
      <c r="Z224" s="12"/>
      <c r="AA224" s="9" t="str">
        <f t="shared" si="11"/>
        <v/>
      </c>
      <c r="AB224" s="9" t="str">
        <f t="shared" si="12"/>
        <v/>
      </c>
    </row>
    <row r="225" spans="1:28">
      <c r="A225" s="12"/>
      <c r="B225" s="12"/>
      <c r="C225" s="12"/>
      <c r="D225" s="9">
        <f t="shared" si="10"/>
        <v>0</v>
      </c>
      <c r="E225" s="12"/>
      <c r="F225" s="12"/>
      <c r="G225" s="12"/>
      <c r="H225" s="12"/>
      <c r="I225" s="12"/>
      <c r="J225" s="12"/>
      <c r="K225" s="12"/>
      <c r="L225" s="12"/>
      <c r="M225" s="12"/>
      <c r="N225" s="12"/>
      <c r="O225" s="12"/>
      <c r="P225" s="12"/>
      <c r="Q225" s="12"/>
      <c r="R225" s="12"/>
      <c r="S225" s="12"/>
      <c r="T225" s="12"/>
      <c r="U225" s="12"/>
      <c r="V225" s="12"/>
      <c r="W225" s="12"/>
      <c r="X225" s="12"/>
      <c r="Y225" s="12"/>
      <c r="Z225" s="12"/>
      <c r="AA225" s="9" t="str">
        <f t="shared" si="11"/>
        <v/>
      </c>
      <c r="AB225" s="9" t="str">
        <f t="shared" si="12"/>
        <v/>
      </c>
    </row>
    <row r="226" spans="1:28">
      <c r="A226" s="12"/>
      <c r="B226" s="12"/>
      <c r="C226" s="12"/>
      <c r="D226" s="9">
        <f t="shared" si="10"/>
        <v>0</v>
      </c>
      <c r="E226" s="12"/>
      <c r="F226" s="12"/>
      <c r="G226" s="12"/>
      <c r="H226" s="12"/>
      <c r="I226" s="12"/>
      <c r="J226" s="12"/>
      <c r="K226" s="12"/>
      <c r="L226" s="12"/>
      <c r="M226" s="12"/>
      <c r="N226" s="12"/>
      <c r="O226" s="12"/>
      <c r="P226" s="12"/>
      <c r="Q226" s="12"/>
      <c r="R226" s="12"/>
      <c r="S226" s="12"/>
      <c r="T226" s="12"/>
      <c r="U226" s="12"/>
      <c r="V226" s="12"/>
      <c r="W226" s="12"/>
      <c r="X226" s="12"/>
      <c r="Y226" s="12"/>
      <c r="Z226" s="12"/>
      <c r="AA226" s="9" t="str">
        <f t="shared" si="11"/>
        <v/>
      </c>
      <c r="AB226" s="9" t="str">
        <f t="shared" si="12"/>
        <v/>
      </c>
    </row>
    <row r="227" spans="1:28">
      <c r="A227" s="12"/>
      <c r="B227" s="12"/>
      <c r="C227" s="12"/>
      <c r="D227" s="9">
        <f t="shared" si="10"/>
        <v>0</v>
      </c>
      <c r="E227" s="12"/>
      <c r="F227" s="12"/>
      <c r="G227" s="12"/>
      <c r="H227" s="12"/>
      <c r="I227" s="12"/>
      <c r="J227" s="12"/>
      <c r="K227" s="12"/>
      <c r="L227" s="12"/>
      <c r="M227" s="12"/>
      <c r="N227" s="12"/>
      <c r="O227" s="12"/>
      <c r="P227" s="12"/>
      <c r="Q227" s="12"/>
      <c r="R227" s="12"/>
      <c r="S227" s="12"/>
      <c r="T227" s="12"/>
      <c r="U227" s="12"/>
      <c r="V227" s="12"/>
      <c r="W227" s="12"/>
      <c r="X227" s="12"/>
      <c r="Y227" s="12"/>
      <c r="Z227" s="12"/>
      <c r="AA227" s="9" t="str">
        <f t="shared" si="11"/>
        <v/>
      </c>
      <c r="AB227" s="9" t="str">
        <f t="shared" si="12"/>
        <v/>
      </c>
    </row>
    <row r="228" spans="1:28">
      <c r="A228" s="12"/>
      <c r="B228" s="12"/>
      <c r="C228" s="12"/>
      <c r="D228" s="9">
        <f t="shared" si="10"/>
        <v>0</v>
      </c>
      <c r="E228" s="12"/>
      <c r="F228" s="12"/>
      <c r="G228" s="12"/>
      <c r="H228" s="12"/>
      <c r="I228" s="12"/>
      <c r="J228" s="12"/>
      <c r="K228" s="12"/>
      <c r="L228" s="12"/>
      <c r="M228" s="12"/>
      <c r="N228" s="12"/>
      <c r="O228" s="12"/>
      <c r="P228" s="12"/>
      <c r="Q228" s="12"/>
      <c r="R228" s="12"/>
      <c r="S228" s="12"/>
      <c r="T228" s="12"/>
      <c r="U228" s="12"/>
      <c r="V228" s="12"/>
      <c r="W228" s="12"/>
      <c r="X228" s="12"/>
      <c r="Y228" s="12"/>
      <c r="Z228" s="12"/>
      <c r="AA228" s="9" t="str">
        <f t="shared" si="11"/>
        <v/>
      </c>
      <c r="AB228" s="9" t="str">
        <f t="shared" si="12"/>
        <v/>
      </c>
    </row>
    <row r="229" spans="1:28">
      <c r="A229" s="12"/>
      <c r="B229" s="12"/>
      <c r="C229" s="12"/>
      <c r="D229" s="9">
        <f t="shared" si="10"/>
        <v>0</v>
      </c>
      <c r="E229" s="12"/>
      <c r="F229" s="12"/>
      <c r="G229" s="12"/>
      <c r="H229" s="12"/>
      <c r="I229" s="12"/>
      <c r="J229" s="12"/>
      <c r="K229" s="12"/>
      <c r="L229" s="12"/>
      <c r="M229" s="12"/>
      <c r="N229" s="12"/>
      <c r="O229" s="12"/>
      <c r="P229" s="12"/>
      <c r="Q229" s="12"/>
      <c r="R229" s="12"/>
      <c r="S229" s="12"/>
      <c r="T229" s="12"/>
      <c r="U229" s="12"/>
      <c r="V229" s="12"/>
      <c r="W229" s="12"/>
      <c r="X229" s="12"/>
      <c r="Y229" s="12"/>
      <c r="Z229" s="12"/>
      <c r="AA229" s="9" t="str">
        <f t="shared" si="11"/>
        <v/>
      </c>
      <c r="AB229" s="9" t="str">
        <f t="shared" si="12"/>
        <v/>
      </c>
    </row>
    <row r="230" spans="1:28">
      <c r="A230" s="12"/>
      <c r="B230" s="12"/>
      <c r="C230" s="12"/>
      <c r="D230" s="9">
        <f t="shared" si="10"/>
        <v>0</v>
      </c>
      <c r="E230" s="12"/>
      <c r="F230" s="12"/>
      <c r="G230" s="12"/>
      <c r="H230" s="12"/>
      <c r="I230" s="12"/>
      <c r="J230" s="12"/>
      <c r="K230" s="12"/>
      <c r="L230" s="12"/>
      <c r="M230" s="12"/>
      <c r="N230" s="12"/>
      <c r="O230" s="12"/>
      <c r="P230" s="12"/>
      <c r="Q230" s="12"/>
      <c r="R230" s="12"/>
      <c r="S230" s="12"/>
      <c r="T230" s="12"/>
      <c r="U230" s="12"/>
      <c r="V230" s="12"/>
      <c r="W230" s="12"/>
      <c r="X230" s="12"/>
      <c r="Y230" s="12"/>
      <c r="Z230" s="12"/>
      <c r="AA230" s="9" t="str">
        <f t="shared" si="11"/>
        <v/>
      </c>
      <c r="AB230" s="9" t="str">
        <f t="shared" si="12"/>
        <v/>
      </c>
    </row>
    <row r="231" spans="1:28">
      <c r="A231" s="12"/>
      <c r="B231" s="12"/>
      <c r="C231" s="12"/>
      <c r="D231" s="9">
        <f t="shared" si="10"/>
        <v>0</v>
      </c>
      <c r="E231" s="12"/>
      <c r="F231" s="12"/>
      <c r="G231" s="12"/>
      <c r="H231" s="12"/>
      <c r="I231" s="12"/>
      <c r="J231" s="12"/>
      <c r="K231" s="12"/>
      <c r="L231" s="12"/>
      <c r="M231" s="12"/>
      <c r="N231" s="12"/>
      <c r="O231" s="12"/>
      <c r="P231" s="12"/>
      <c r="Q231" s="12"/>
      <c r="R231" s="12"/>
      <c r="S231" s="12"/>
      <c r="T231" s="12"/>
      <c r="U231" s="12"/>
      <c r="V231" s="12"/>
      <c r="W231" s="12"/>
      <c r="X231" s="12"/>
      <c r="Y231" s="12"/>
      <c r="Z231" s="12"/>
      <c r="AA231" s="9" t="str">
        <f t="shared" si="11"/>
        <v/>
      </c>
      <c r="AB231" s="9" t="str">
        <f t="shared" si="12"/>
        <v/>
      </c>
    </row>
    <row r="232" spans="1:28">
      <c r="A232" s="12"/>
      <c r="B232" s="12"/>
      <c r="C232" s="12"/>
      <c r="D232" s="9">
        <f t="shared" si="10"/>
        <v>0</v>
      </c>
      <c r="E232" s="12"/>
      <c r="F232" s="12"/>
      <c r="G232" s="12"/>
      <c r="H232" s="12"/>
      <c r="I232" s="12"/>
      <c r="J232" s="12"/>
      <c r="K232" s="12"/>
      <c r="L232" s="12"/>
      <c r="M232" s="12"/>
      <c r="N232" s="12"/>
      <c r="O232" s="12"/>
      <c r="P232" s="12"/>
      <c r="Q232" s="12"/>
      <c r="R232" s="12"/>
      <c r="S232" s="12"/>
      <c r="T232" s="12"/>
      <c r="U232" s="12"/>
      <c r="V232" s="12"/>
      <c r="W232" s="12"/>
      <c r="X232" s="12"/>
      <c r="Y232" s="12"/>
      <c r="Z232" s="12"/>
      <c r="AA232" s="9" t="str">
        <f t="shared" si="11"/>
        <v/>
      </c>
      <c r="AB232" s="9" t="str">
        <f t="shared" si="12"/>
        <v/>
      </c>
    </row>
    <row r="233" spans="1:28">
      <c r="A233" s="12"/>
      <c r="B233" s="12"/>
      <c r="C233" s="12"/>
      <c r="D233" s="9">
        <f t="shared" si="10"/>
        <v>0</v>
      </c>
      <c r="E233" s="12"/>
      <c r="F233" s="12"/>
      <c r="G233" s="12"/>
      <c r="H233" s="12"/>
      <c r="I233" s="12"/>
      <c r="J233" s="12"/>
      <c r="K233" s="12"/>
      <c r="L233" s="12"/>
      <c r="M233" s="12"/>
      <c r="N233" s="12"/>
      <c r="O233" s="12"/>
      <c r="P233" s="12"/>
      <c r="Q233" s="12"/>
      <c r="R233" s="12"/>
      <c r="S233" s="12"/>
      <c r="T233" s="12"/>
      <c r="U233" s="12"/>
      <c r="V233" s="12"/>
      <c r="W233" s="12"/>
      <c r="X233" s="12"/>
      <c r="Y233" s="12"/>
      <c r="Z233" s="12"/>
      <c r="AA233" s="9" t="str">
        <f t="shared" si="11"/>
        <v/>
      </c>
      <c r="AB233" s="9" t="str">
        <f t="shared" si="12"/>
        <v/>
      </c>
    </row>
    <row r="234" spans="1:28">
      <c r="A234" s="12"/>
      <c r="B234" s="12"/>
      <c r="C234" s="12"/>
      <c r="D234" s="9">
        <f t="shared" si="10"/>
        <v>0</v>
      </c>
      <c r="E234" s="12"/>
      <c r="F234" s="12"/>
      <c r="G234" s="12"/>
      <c r="H234" s="12"/>
      <c r="I234" s="12"/>
      <c r="J234" s="12"/>
      <c r="K234" s="12"/>
      <c r="L234" s="12"/>
      <c r="M234" s="12"/>
      <c r="N234" s="12"/>
      <c r="O234" s="12"/>
      <c r="P234" s="12"/>
      <c r="Q234" s="12"/>
      <c r="R234" s="12"/>
      <c r="S234" s="12"/>
      <c r="T234" s="12"/>
      <c r="U234" s="12"/>
      <c r="V234" s="12"/>
      <c r="W234" s="12"/>
      <c r="X234" s="12"/>
      <c r="Y234" s="12"/>
      <c r="Z234" s="12"/>
      <c r="AA234" s="9" t="str">
        <f t="shared" si="11"/>
        <v/>
      </c>
      <c r="AB234" s="9" t="str">
        <f t="shared" si="12"/>
        <v/>
      </c>
    </row>
    <row r="235" spans="1:28">
      <c r="A235" s="12"/>
      <c r="B235" s="12"/>
      <c r="C235" s="12"/>
      <c r="D235" s="9">
        <f t="shared" si="10"/>
        <v>0</v>
      </c>
      <c r="E235" s="12"/>
      <c r="F235" s="12"/>
      <c r="G235" s="12"/>
      <c r="H235" s="12"/>
      <c r="I235" s="12"/>
      <c r="J235" s="12"/>
      <c r="K235" s="12"/>
      <c r="L235" s="12"/>
      <c r="M235" s="12"/>
      <c r="N235" s="12"/>
      <c r="O235" s="12"/>
      <c r="P235" s="12"/>
      <c r="Q235" s="12"/>
      <c r="R235" s="12"/>
      <c r="S235" s="12"/>
      <c r="T235" s="12"/>
      <c r="U235" s="12"/>
      <c r="V235" s="12"/>
      <c r="W235" s="12"/>
      <c r="X235" s="12"/>
      <c r="Y235" s="12"/>
      <c r="Z235" s="12"/>
      <c r="AA235" s="9" t="str">
        <f t="shared" si="11"/>
        <v/>
      </c>
      <c r="AB235" s="9" t="str">
        <f t="shared" si="12"/>
        <v/>
      </c>
    </row>
    <row r="236" spans="1:28">
      <c r="A236" s="12"/>
      <c r="B236" s="12"/>
      <c r="C236" s="12"/>
      <c r="D236" s="9">
        <f t="shared" si="10"/>
        <v>0</v>
      </c>
      <c r="E236" s="12"/>
      <c r="F236" s="12"/>
      <c r="G236" s="12"/>
      <c r="H236" s="12"/>
      <c r="I236" s="12"/>
      <c r="J236" s="12"/>
      <c r="K236" s="12"/>
      <c r="L236" s="12"/>
      <c r="M236" s="12"/>
      <c r="N236" s="12"/>
      <c r="O236" s="12"/>
      <c r="P236" s="12"/>
      <c r="Q236" s="12"/>
      <c r="R236" s="12"/>
      <c r="S236" s="12"/>
      <c r="T236" s="12"/>
      <c r="U236" s="12"/>
      <c r="V236" s="12"/>
      <c r="W236" s="12"/>
      <c r="X236" s="12"/>
      <c r="Y236" s="12"/>
      <c r="Z236" s="12"/>
      <c r="AA236" s="9" t="str">
        <f t="shared" si="11"/>
        <v/>
      </c>
      <c r="AB236" s="9" t="str">
        <f t="shared" si="12"/>
        <v/>
      </c>
    </row>
    <row r="237" spans="1:28">
      <c r="A237" s="12"/>
      <c r="B237" s="12"/>
      <c r="C237" s="12"/>
      <c r="D237" s="9">
        <f t="shared" si="10"/>
        <v>0</v>
      </c>
      <c r="E237" s="12"/>
      <c r="F237" s="12"/>
      <c r="G237" s="12"/>
      <c r="H237" s="12"/>
      <c r="I237" s="12"/>
      <c r="J237" s="12"/>
      <c r="K237" s="12"/>
      <c r="L237" s="12"/>
      <c r="M237" s="12"/>
      <c r="N237" s="12"/>
      <c r="O237" s="12"/>
      <c r="P237" s="12"/>
      <c r="Q237" s="12"/>
      <c r="R237" s="12"/>
      <c r="S237" s="12"/>
      <c r="T237" s="12"/>
      <c r="U237" s="12"/>
      <c r="V237" s="12"/>
      <c r="W237" s="12"/>
      <c r="X237" s="12"/>
      <c r="Y237" s="12"/>
      <c r="Z237" s="12"/>
      <c r="AA237" s="9" t="str">
        <f t="shared" si="11"/>
        <v/>
      </c>
      <c r="AB237" s="9" t="str">
        <f t="shared" si="12"/>
        <v/>
      </c>
    </row>
    <row r="238" spans="1:28">
      <c r="A238" s="12"/>
      <c r="B238" s="12"/>
      <c r="C238" s="12"/>
      <c r="D238" s="9">
        <f t="shared" si="10"/>
        <v>0</v>
      </c>
      <c r="E238" s="12"/>
      <c r="F238" s="12"/>
      <c r="G238" s="12"/>
      <c r="H238" s="12"/>
      <c r="I238" s="12"/>
      <c r="J238" s="12"/>
      <c r="K238" s="12"/>
      <c r="L238" s="12"/>
      <c r="M238" s="12"/>
      <c r="N238" s="12"/>
      <c r="O238" s="12"/>
      <c r="P238" s="12"/>
      <c r="Q238" s="12"/>
      <c r="R238" s="12"/>
      <c r="S238" s="12"/>
      <c r="T238" s="12"/>
      <c r="U238" s="12"/>
      <c r="V238" s="12"/>
      <c r="W238" s="12"/>
      <c r="X238" s="12"/>
      <c r="Y238" s="12"/>
      <c r="Z238" s="12"/>
      <c r="AA238" s="9" t="str">
        <f t="shared" si="11"/>
        <v/>
      </c>
      <c r="AB238" s="9" t="str">
        <f t="shared" si="12"/>
        <v/>
      </c>
    </row>
    <row r="239" spans="1:28">
      <c r="A239" s="12"/>
      <c r="B239" s="12"/>
      <c r="C239" s="12"/>
      <c r="D239" s="9">
        <f t="shared" si="10"/>
        <v>0</v>
      </c>
      <c r="E239" s="12"/>
      <c r="F239" s="12"/>
      <c r="G239" s="12"/>
      <c r="H239" s="12"/>
      <c r="I239" s="12"/>
      <c r="J239" s="12"/>
      <c r="K239" s="12"/>
      <c r="L239" s="12"/>
      <c r="M239" s="12"/>
      <c r="N239" s="12"/>
      <c r="O239" s="12"/>
      <c r="P239" s="12"/>
      <c r="Q239" s="12"/>
      <c r="R239" s="12"/>
      <c r="S239" s="12"/>
      <c r="T239" s="12"/>
      <c r="U239" s="12"/>
      <c r="V239" s="12"/>
      <c r="W239" s="12"/>
      <c r="X239" s="12"/>
      <c r="Y239" s="12"/>
      <c r="Z239" s="12"/>
      <c r="AA239" s="9" t="str">
        <f t="shared" si="11"/>
        <v/>
      </c>
      <c r="AB239" s="9" t="str">
        <f t="shared" si="12"/>
        <v/>
      </c>
    </row>
    <row r="240" spans="1:28">
      <c r="A240" s="12"/>
      <c r="B240" s="12"/>
      <c r="C240" s="12"/>
      <c r="D240" s="9">
        <f t="shared" si="10"/>
        <v>0</v>
      </c>
      <c r="E240" s="12"/>
      <c r="F240" s="12"/>
      <c r="G240" s="12"/>
      <c r="H240" s="12"/>
      <c r="I240" s="12"/>
      <c r="J240" s="12"/>
      <c r="K240" s="12"/>
      <c r="L240" s="12"/>
      <c r="M240" s="12"/>
      <c r="N240" s="12"/>
      <c r="O240" s="12"/>
      <c r="P240" s="12"/>
      <c r="Q240" s="12"/>
      <c r="R240" s="12"/>
      <c r="S240" s="12"/>
      <c r="T240" s="12"/>
      <c r="U240" s="12"/>
      <c r="V240" s="12"/>
      <c r="W240" s="12"/>
      <c r="X240" s="12"/>
      <c r="Y240" s="12"/>
      <c r="Z240" s="12"/>
      <c r="AA240" s="9" t="str">
        <f t="shared" si="11"/>
        <v/>
      </c>
      <c r="AB240" s="9" t="str">
        <f t="shared" si="12"/>
        <v/>
      </c>
    </row>
    <row r="241" spans="1:28">
      <c r="A241" s="12"/>
      <c r="B241" s="12"/>
      <c r="C241" s="12"/>
      <c r="D241" s="9">
        <f t="shared" si="10"/>
        <v>0</v>
      </c>
      <c r="E241" s="12"/>
      <c r="F241" s="12"/>
      <c r="G241" s="12"/>
      <c r="H241" s="12"/>
      <c r="I241" s="12"/>
      <c r="J241" s="12"/>
      <c r="K241" s="12"/>
      <c r="L241" s="12"/>
      <c r="M241" s="12"/>
      <c r="N241" s="12"/>
      <c r="O241" s="12"/>
      <c r="P241" s="12"/>
      <c r="Q241" s="12"/>
      <c r="R241" s="12"/>
      <c r="S241" s="12"/>
      <c r="T241" s="12"/>
      <c r="U241" s="12"/>
      <c r="V241" s="12"/>
      <c r="W241" s="12"/>
      <c r="X241" s="12"/>
      <c r="Y241" s="12"/>
      <c r="Z241" s="12"/>
      <c r="AA241" s="9" t="str">
        <f t="shared" si="11"/>
        <v/>
      </c>
      <c r="AB241" s="9" t="str">
        <f t="shared" si="12"/>
        <v/>
      </c>
    </row>
    <row r="242" spans="1:28">
      <c r="A242" s="12"/>
      <c r="B242" s="12"/>
      <c r="C242" s="12"/>
      <c r="D242" s="9">
        <f t="shared" si="10"/>
        <v>0</v>
      </c>
      <c r="E242" s="12"/>
      <c r="F242" s="12"/>
      <c r="G242" s="12"/>
      <c r="H242" s="12"/>
      <c r="I242" s="12"/>
      <c r="J242" s="12"/>
      <c r="K242" s="12"/>
      <c r="L242" s="12"/>
      <c r="M242" s="12"/>
      <c r="N242" s="12"/>
      <c r="O242" s="12"/>
      <c r="P242" s="12"/>
      <c r="Q242" s="12"/>
      <c r="R242" s="12"/>
      <c r="S242" s="12"/>
      <c r="T242" s="12"/>
      <c r="U242" s="12"/>
      <c r="V242" s="12"/>
      <c r="W242" s="12"/>
      <c r="X242" s="12"/>
      <c r="Y242" s="12"/>
      <c r="Z242" s="12"/>
      <c r="AA242" s="9" t="str">
        <f t="shared" si="11"/>
        <v/>
      </c>
      <c r="AB242" s="9" t="str">
        <f t="shared" si="12"/>
        <v/>
      </c>
    </row>
    <row r="243" spans="1:28">
      <c r="A243" s="12"/>
      <c r="B243" s="12"/>
      <c r="C243" s="12"/>
      <c r="D243" s="9">
        <f t="shared" si="10"/>
        <v>0</v>
      </c>
      <c r="E243" s="12"/>
      <c r="F243" s="12"/>
      <c r="G243" s="12"/>
      <c r="H243" s="12"/>
      <c r="I243" s="12"/>
      <c r="J243" s="12"/>
      <c r="K243" s="12"/>
      <c r="L243" s="12"/>
      <c r="M243" s="12"/>
      <c r="N243" s="12"/>
      <c r="O243" s="12"/>
      <c r="P243" s="12"/>
      <c r="Q243" s="12"/>
      <c r="R243" s="12"/>
      <c r="S243" s="12"/>
      <c r="T243" s="12"/>
      <c r="U243" s="12"/>
      <c r="V243" s="12"/>
      <c r="W243" s="12"/>
      <c r="X243" s="12"/>
      <c r="Y243" s="12"/>
      <c r="Z243" s="12"/>
      <c r="AA243" s="9" t="str">
        <f t="shared" si="11"/>
        <v/>
      </c>
      <c r="AB243" s="9" t="str">
        <f t="shared" si="12"/>
        <v/>
      </c>
    </row>
    <row r="244" spans="1:28">
      <c r="A244" s="12"/>
      <c r="B244" s="12"/>
      <c r="C244" s="12"/>
      <c r="D244" s="9">
        <f t="shared" si="10"/>
        <v>0</v>
      </c>
      <c r="E244" s="12"/>
      <c r="F244" s="12"/>
      <c r="G244" s="12"/>
      <c r="H244" s="12"/>
      <c r="I244" s="12"/>
      <c r="J244" s="12"/>
      <c r="K244" s="12"/>
      <c r="L244" s="12"/>
      <c r="M244" s="12"/>
      <c r="N244" s="12"/>
      <c r="O244" s="12"/>
      <c r="P244" s="12"/>
      <c r="Q244" s="12"/>
      <c r="R244" s="12"/>
      <c r="S244" s="12"/>
      <c r="T244" s="12"/>
      <c r="U244" s="12"/>
      <c r="V244" s="12"/>
      <c r="W244" s="12"/>
      <c r="X244" s="12"/>
      <c r="Y244" s="12"/>
      <c r="Z244" s="12"/>
      <c r="AA244" s="9" t="str">
        <f t="shared" si="11"/>
        <v/>
      </c>
      <c r="AB244" s="9" t="str">
        <f t="shared" si="12"/>
        <v/>
      </c>
    </row>
    <row r="245" spans="1:28">
      <c r="A245" s="12"/>
      <c r="B245" s="12"/>
      <c r="C245" s="12"/>
      <c r="D245" s="9">
        <f t="shared" si="10"/>
        <v>0</v>
      </c>
      <c r="E245" s="12"/>
      <c r="F245" s="12"/>
      <c r="G245" s="12"/>
      <c r="H245" s="12"/>
      <c r="I245" s="12"/>
      <c r="J245" s="12"/>
      <c r="K245" s="12"/>
      <c r="L245" s="12"/>
      <c r="M245" s="12"/>
      <c r="N245" s="12"/>
      <c r="O245" s="12"/>
      <c r="P245" s="12"/>
      <c r="Q245" s="12"/>
      <c r="R245" s="12"/>
      <c r="S245" s="12"/>
      <c r="T245" s="12"/>
      <c r="U245" s="12"/>
      <c r="V245" s="12"/>
      <c r="W245" s="12"/>
      <c r="X245" s="12"/>
      <c r="Y245" s="12"/>
      <c r="Z245" s="12"/>
      <c r="AA245" s="9" t="str">
        <f t="shared" si="11"/>
        <v/>
      </c>
      <c r="AB245" s="9" t="str">
        <f t="shared" si="12"/>
        <v/>
      </c>
    </row>
    <row r="246" spans="1:28">
      <c r="A246" s="12"/>
      <c r="B246" s="12"/>
      <c r="C246" s="12"/>
      <c r="D246" s="9">
        <f t="shared" si="10"/>
        <v>0</v>
      </c>
      <c r="E246" s="12"/>
      <c r="F246" s="12"/>
      <c r="G246" s="12"/>
      <c r="H246" s="12"/>
      <c r="I246" s="12"/>
      <c r="J246" s="12"/>
      <c r="K246" s="12"/>
      <c r="L246" s="12"/>
      <c r="M246" s="12"/>
      <c r="N246" s="12"/>
      <c r="O246" s="12"/>
      <c r="P246" s="12"/>
      <c r="Q246" s="12"/>
      <c r="R246" s="12"/>
      <c r="S246" s="12"/>
      <c r="T246" s="12"/>
      <c r="U246" s="12"/>
      <c r="V246" s="12"/>
      <c r="W246" s="12"/>
      <c r="X246" s="12"/>
      <c r="Y246" s="12"/>
      <c r="Z246" s="12"/>
      <c r="AA246" s="9" t="str">
        <f t="shared" si="11"/>
        <v/>
      </c>
      <c r="AB246" s="9" t="str">
        <f t="shared" si="12"/>
        <v/>
      </c>
    </row>
    <row r="247" spans="1:28">
      <c r="A247" s="12"/>
      <c r="B247" s="12"/>
      <c r="C247" s="12"/>
      <c r="D247" s="9">
        <f t="shared" si="10"/>
        <v>0</v>
      </c>
      <c r="E247" s="12"/>
      <c r="F247" s="12"/>
      <c r="G247" s="12"/>
      <c r="H247" s="12"/>
      <c r="I247" s="12"/>
      <c r="J247" s="12"/>
      <c r="K247" s="12"/>
      <c r="L247" s="12"/>
      <c r="M247" s="12"/>
      <c r="N247" s="12"/>
      <c r="O247" s="12"/>
      <c r="P247" s="12"/>
      <c r="Q247" s="12"/>
      <c r="R247" s="12"/>
      <c r="S247" s="12"/>
      <c r="T247" s="12"/>
      <c r="U247" s="12"/>
      <c r="V247" s="12"/>
      <c r="W247" s="12"/>
      <c r="X247" s="12"/>
      <c r="Y247" s="12"/>
      <c r="Z247" s="12"/>
      <c r="AA247" s="9" t="str">
        <f t="shared" si="11"/>
        <v/>
      </c>
      <c r="AB247" s="9" t="str">
        <f t="shared" si="12"/>
        <v/>
      </c>
    </row>
    <row r="248" spans="1:28">
      <c r="A248" s="12"/>
      <c r="B248" s="12"/>
      <c r="C248" s="12"/>
      <c r="D248" s="9">
        <f t="shared" si="10"/>
        <v>0</v>
      </c>
      <c r="E248" s="12"/>
      <c r="F248" s="12"/>
      <c r="G248" s="12"/>
      <c r="H248" s="12"/>
      <c r="I248" s="12"/>
      <c r="J248" s="12"/>
      <c r="K248" s="12"/>
      <c r="L248" s="12"/>
      <c r="M248" s="12"/>
      <c r="N248" s="12"/>
      <c r="O248" s="12"/>
      <c r="P248" s="12"/>
      <c r="Q248" s="12"/>
      <c r="R248" s="12"/>
      <c r="S248" s="12"/>
      <c r="T248" s="12"/>
      <c r="U248" s="12"/>
      <c r="V248" s="12"/>
      <c r="W248" s="12"/>
      <c r="X248" s="12"/>
      <c r="Y248" s="12"/>
      <c r="Z248" s="12"/>
      <c r="AA248" s="9" t="str">
        <f t="shared" si="11"/>
        <v/>
      </c>
      <c r="AB248" s="9" t="str">
        <f t="shared" si="12"/>
        <v/>
      </c>
    </row>
    <row r="249" spans="1:28">
      <c r="A249" s="12"/>
      <c r="B249" s="12"/>
      <c r="C249" s="12"/>
      <c r="D249" s="9">
        <f t="shared" si="10"/>
        <v>0</v>
      </c>
      <c r="E249" s="12"/>
      <c r="F249" s="12"/>
      <c r="G249" s="12"/>
      <c r="H249" s="12"/>
      <c r="I249" s="12"/>
      <c r="J249" s="12"/>
      <c r="K249" s="12"/>
      <c r="L249" s="12"/>
      <c r="M249" s="12"/>
      <c r="N249" s="12"/>
      <c r="O249" s="12"/>
      <c r="P249" s="12"/>
      <c r="Q249" s="12"/>
      <c r="R249" s="12"/>
      <c r="S249" s="12"/>
      <c r="T249" s="12"/>
      <c r="U249" s="12"/>
      <c r="V249" s="12"/>
      <c r="W249" s="12"/>
      <c r="X249" s="12"/>
      <c r="Y249" s="12"/>
      <c r="Z249" s="12"/>
      <c r="AA249" s="9" t="str">
        <f t="shared" si="11"/>
        <v/>
      </c>
      <c r="AB249" s="9" t="str">
        <f t="shared" si="12"/>
        <v/>
      </c>
    </row>
    <row r="250" spans="1:28">
      <c r="A250" s="12"/>
      <c r="B250" s="12"/>
      <c r="C250" s="12"/>
      <c r="D250" s="9">
        <f t="shared" si="10"/>
        <v>0</v>
      </c>
      <c r="E250" s="12"/>
      <c r="F250" s="12"/>
      <c r="G250" s="12"/>
      <c r="H250" s="12"/>
      <c r="I250" s="12"/>
      <c r="J250" s="12"/>
      <c r="K250" s="12"/>
      <c r="L250" s="12"/>
      <c r="M250" s="12"/>
      <c r="N250" s="12"/>
      <c r="O250" s="12"/>
      <c r="P250" s="12"/>
      <c r="Q250" s="12"/>
      <c r="R250" s="12"/>
      <c r="S250" s="12"/>
      <c r="T250" s="12"/>
      <c r="U250" s="12"/>
      <c r="V250" s="12"/>
      <c r="W250" s="12"/>
      <c r="X250" s="12"/>
      <c r="Y250" s="12"/>
      <c r="Z250" s="12"/>
      <c r="AA250" s="9" t="str">
        <f t="shared" si="11"/>
        <v/>
      </c>
      <c r="AB250" s="9" t="str">
        <f t="shared" si="12"/>
        <v/>
      </c>
    </row>
    <row r="251" spans="1:28">
      <c r="A251" s="12"/>
      <c r="B251" s="12"/>
      <c r="C251" s="12"/>
      <c r="D251" s="9">
        <f t="shared" si="10"/>
        <v>0</v>
      </c>
      <c r="E251" s="12"/>
      <c r="F251" s="12"/>
      <c r="G251" s="12"/>
      <c r="H251" s="12"/>
      <c r="I251" s="12"/>
      <c r="J251" s="12"/>
      <c r="K251" s="12"/>
      <c r="L251" s="12"/>
      <c r="M251" s="12"/>
      <c r="N251" s="12"/>
      <c r="O251" s="12"/>
      <c r="P251" s="12"/>
      <c r="Q251" s="12"/>
      <c r="R251" s="12"/>
      <c r="S251" s="12"/>
      <c r="T251" s="12"/>
      <c r="U251" s="12"/>
      <c r="V251" s="12"/>
      <c r="W251" s="12"/>
      <c r="X251" s="12"/>
      <c r="Y251" s="12"/>
      <c r="Z251" s="12"/>
      <c r="AA251" s="9" t="str">
        <f t="shared" si="11"/>
        <v/>
      </c>
      <c r="AB251" s="9" t="str">
        <f t="shared" si="12"/>
        <v/>
      </c>
    </row>
    <row r="252" spans="1:28">
      <c r="A252" s="12"/>
      <c r="B252" s="12"/>
      <c r="C252" s="12"/>
      <c r="D252" s="9">
        <f t="shared" si="10"/>
        <v>0</v>
      </c>
      <c r="E252" s="12"/>
      <c r="F252" s="12"/>
      <c r="G252" s="12"/>
      <c r="H252" s="12"/>
      <c r="I252" s="12"/>
      <c r="J252" s="12"/>
      <c r="K252" s="12"/>
      <c r="L252" s="12"/>
      <c r="M252" s="12"/>
      <c r="N252" s="12"/>
      <c r="O252" s="12"/>
      <c r="P252" s="12"/>
      <c r="Q252" s="12"/>
      <c r="R252" s="12"/>
      <c r="S252" s="12"/>
      <c r="T252" s="12"/>
      <c r="U252" s="12"/>
      <c r="V252" s="12"/>
      <c r="W252" s="12"/>
      <c r="X252" s="12"/>
      <c r="Y252" s="12"/>
      <c r="Z252" s="12"/>
      <c r="AA252" s="9" t="str">
        <f t="shared" si="11"/>
        <v/>
      </c>
      <c r="AB252" s="9" t="str">
        <f t="shared" si="12"/>
        <v/>
      </c>
    </row>
    <row r="253" spans="1:28">
      <c r="A253" s="12"/>
      <c r="B253" s="12"/>
      <c r="C253" s="12"/>
      <c r="D253" s="9">
        <f t="shared" si="10"/>
        <v>0</v>
      </c>
      <c r="E253" s="12"/>
      <c r="F253" s="12"/>
      <c r="G253" s="12"/>
      <c r="H253" s="12"/>
      <c r="I253" s="12"/>
      <c r="J253" s="12"/>
      <c r="K253" s="12"/>
      <c r="L253" s="12"/>
      <c r="M253" s="12"/>
      <c r="N253" s="12"/>
      <c r="O253" s="12"/>
      <c r="P253" s="12"/>
      <c r="Q253" s="12"/>
      <c r="R253" s="12"/>
      <c r="S253" s="12"/>
      <c r="T253" s="12"/>
      <c r="U253" s="12"/>
      <c r="V253" s="12"/>
      <c r="W253" s="12"/>
      <c r="X253" s="12"/>
      <c r="Y253" s="12"/>
      <c r="Z253" s="12"/>
      <c r="AA253" s="9" t="str">
        <f t="shared" si="11"/>
        <v/>
      </c>
      <c r="AB253" s="9" t="str">
        <f t="shared" si="12"/>
        <v/>
      </c>
    </row>
    <row r="254" spans="1:28">
      <c r="A254" s="12"/>
      <c r="B254" s="12"/>
      <c r="C254" s="12"/>
      <c r="D254" s="9">
        <f t="shared" si="10"/>
        <v>0</v>
      </c>
      <c r="E254" s="12"/>
      <c r="F254" s="12"/>
      <c r="G254" s="12"/>
      <c r="H254" s="12"/>
      <c r="I254" s="12"/>
      <c r="J254" s="12"/>
      <c r="K254" s="12"/>
      <c r="L254" s="12"/>
      <c r="M254" s="12"/>
      <c r="N254" s="12"/>
      <c r="O254" s="12"/>
      <c r="P254" s="12"/>
      <c r="Q254" s="12"/>
      <c r="R254" s="12"/>
      <c r="S254" s="12"/>
      <c r="T254" s="12"/>
      <c r="U254" s="12"/>
      <c r="V254" s="12"/>
      <c r="W254" s="12"/>
      <c r="X254" s="12"/>
      <c r="Y254" s="12"/>
      <c r="Z254" s="12"/>
      <c r="AA254" s="9" t="str">
        <f t="shared" si="11"/>
        <v/>
      </c>
      <c r="AB254" s="9" t="str">
        <f t="shared" si="12"/>
        <v/>
      </c>
    </row>
    <row r="255" spans="1:28">
      <c r="A255" s="12"/>
      <c r="B255" s="12"/>
      <c r="C255" s="12"/>
      <c r="D255" s="9">
        <f t="shared" si="10"/>
        <v>0</v>
      </c>
      <c r="E255" s="12"/>
      <c r="F255" s="12"/>
      <c r="G255" s="12"/>
      <c r="H255" s="12"/>
      <c r="I255" s="12"/>
      <c r="J255" s="12"/>
      <c r="K255" s="12"/>
      <c r="L255" s="12"/>
      <c r="M255" s="12"/>
      <c r="N255" s="12"/>
      <c r="O255" s="12"/>
      <c r="P255" s="12"/>
      <c r="Q255" s="12"/>
      <c r="R255" s="12"/>
      <c r="S255" s="12"/>
      <c r="T255" s="12"/>
      <c r="U255" s="12"/>
      <c r="V255" s="12"/>
      <c r="W255" s="12"/>
      <c r="X255" s="12"/>
      <c r="Y255" s="12"/>
      <c r="Z255" s="12"/>
      <c r="AA255" s="9" t="str">
        <f t="shared" si="11"/>
        <v/>
      </c>
      <c r="AB255" s="9" t="str">
        <f t="shared" si="12"/>
        <v/>
      </c>
    </row>
    <row r="256" spans="1:28">
      <c r="A256" s="12"/>
      <c r="B256" s="12"/>
      <c r="C256" s="12"/>
      <c r="D256" s="9">
        <f t="shared" si="10"/>
        <v>0</v>
      </c>
      <c r="E256" s="12"/>
      <c r="F256" s="12"/>
      <c r="G256" s="12"/>
      <c r="H256" s="12"/>
      <c r="I256" s="12"/>
      <c r="J256" s="12"/>
      <c r="K256" s="12"/>
      <c r="L256" s="12"/>
      <c r="M256" s="12"/>
      <c r="N256" s="12"/>
      <c r="O256" s="12"/>
      <c r="P256" s="12"/>
      <c r="Q256" s="12"/>
      <c r="R256" s="12"/>
      <c r="S256" s="12"/>
      <c r="T256" s="12"/>
      <c r="U256" s="12"/>
      <c r="V256" s="12"/>
      <c r="W256" s="12"/>
      <c r="X256" s="12"/>
      <c r="Y256" s="12"/>
      <c r="Z256" s="12"/>
      <c r="AA256" s="9" t="str">
        <f t="shared" si="11"/>
        <v/>
      </c>
      <c r="AB256" s="9" t="str">
        <f t="shared" si="12"/>
        <v/>
      </c>
    </row>
    <row r="257" spans="1:28">
      <c r="A257" s="12"/>
      <c r="B257" s="12"/>
      <c r="C257" s="12"/>
      <c r="D257" s="9">
        <f t="shared" si="10"/>
        <v>0</v>
      </c>
      <c r="E257" s="12"/>
      <c r="F257" s="12"/>
      <c r="G257" s="12"/>
      <c r="H257" s="12"/>
      <c r="I257" s="12"/>
      <c r="J257" s="12"/>
      <c r="K257" s="12"/>
      <c r="L257" s="12"/>
      <c r="M257" s="12"/>
      <c r="N257" s="12"/>
      <c r="O257" s="12"/>
      <c r="P257" s="12"/>
      <c r="Q257" s="12"/>
      <c r="R257" s="12"/>
      <c r="S257" s="12"/>
      <c r="T257" s="12"/>
      <c r="U257" s="12"/>
      <c r="V257" s="12"/>
      <c r="W257" s="12"/>
      <c r="X257" s="12"/>
      <c r="Y257" s="12"/>
      <c r="Z257" s="12"/>
      <c r="AA257" s="9" t="str">
        <f t="shared" si="11"/>
        <v/>
      </c>
      <c r="AB257" s="9" t="str">
        <f t="shared" si="12"/>
        <v/>
      </c>
    </row>
    <row r="258" spans="1:28">
      <c r="A258" s="12"/>
      <c r="B258" s="12"/>
      <c r="C258" s="12"/>
      <c r="D258" s="9">
        <f t="shared" si="10"/>
        <v>0</v>
      </c>
      <c r="E258" s="12"/>
      <c r="F258" s="12"/>
      <c r="G258" s="12"/>
      <c r="H258" s="12"/>
      <c r="I258" s="12"/>
      <c r="J258" s="12"/>
      <c r="K258" s="12"/>
      <c r="L258" s="12"/>
      <c r="M258" s="12"/>
      <c r="N258" s="12"/>
      <c r="O258" s="12"/>
      <c r="P258" s="12"/>
      <c r="Q258" s="12"/>
      <c r="R258" s="12"/>
      <c r="S258" s="12"/>
      <c r="T258" s="12"/>
      <c r="U258" s="12"/>
      <c r="V258" s="12"/>
      <c r="W258" s="12"/>
      <c r="X258" s="12"/>
      <c r="Y258" s="12"/>
      <c r="Z258" s="12"/>
      <c r="AA258" s="9" t="str">
        <f t="shared" si="11"/>
        <v/>
      </c>
      <c r="AB258" s="9" t="str">
        <f t="shared" si="12"/>
        <v/>
      </c>
    </row>
    <row r="259" spans="1:28">
      <c r="A259" s="12"/>
      <c r="B259" s="12"/>
      <c r="C259" s="12"/>
      <c r="D259" s="9">
        <f t="shared" si="10"/>
        <v>0</v>
      </c>
      <c r="E259" s="12"/>
      <c r="F259" s="12"/>
      <c r="G259" s="12"/>
      <c r="H259" s="12"/>
      <c r="I259" s="12"/>
      <c r="J259" s="12"/>
      <c r="K259" s="12"/>
      <c r="L259" s="12"/>
      <c r="M259" s="12"/>
      <c r="N259" s="12"/>
      <c r="O259" s="12"/>
      <c r="P259" s="12"/>
      <c r="Q259" s="12"/>
      <c r="R259" s="12"/>
      <c r="S259" s="12"/>
      <c r="T259" s="12"/>
      <c r="U259" s="12"/>
      <c r="V259" s="12"/>
      <c r="W259" s="12"/>
      <c r="X259" s="12"/>
      <c r="Y259" s="12"/>
      <c r="Z259" s="12"/>
      <c r="AA259" s="9" t="str">
        <f t="shared" si="11"/>
        <v/>
      </c>
      <c r="AB259" s="9" t="str">
        <f t="shared" si="12"/>
        <v/>
      </c>
    </row>
    <row r="260" spans="1:28">
      <c r="A260" s="12"/>
      <c r="B260" s="12"/>
      <c r="C260" s="12"/>
      <c r="D260" s="9">
        <f t="shared" si="10"/>
        <v>0</v>
      </c>
      <c r="E260" s="12"/>
      <c r="F260" s="12"/>
      <c r="G260" s="12"/>
      <c r="H260" s="12"/>
      <c r="I260" s="12"/>
      <c r="J260" s="12"/>
      <c r="K260" s="12"/>
      <c r="L260" s="12"/>
      <c r="M260" s="12"/>
      <c r="N260" s="12"/>
      <c r="O260" s="12"/>
      <c r="P260" s="12"/>
      <c r="Q260" s="12"/>
      <c r="R260" s="12"/>
      <c r="S260" s="12"/>
      <c r="T260" s="12"/>
      <c r="U260" s="12"/>
      <c r="V260" s="12"/>
      <c r="W260" s="12"/>
      <c r="X260" s="12"/>
      <c r="Y260" s="12"/>
      <c r="Z260" s="12"/>
      <c r="AA260" s="9" t="str">
        <f t="shared" si="11"/>
        <v/>
      </c>
      <c r="AB260" s="9" t="str">
        <f t="shared" si="12"/>
        <v/>
      </c>
    </row>
    <row r="261" spans="1:28">
      <c r="A261" s="12"/>
      <c r="B261" s="12"/>
      <c r="C261" s="12"/>
      <c r="D261" s="9">
        <f t="shared" si="10"/>
        <v>0</v>
      </c>
      <c r="E261" s="12"/>
      <c r="F261" s="12"/>
      <c r="G261" s="12"/>
      <c r="H261" s="12"/>
      <c r="I261" s="12"/>
      <c r="J261" s="12"/>
      <c r="K261" s="12"/>
      <c r="L261" s="12"/>
      <c r="M261" s="12"/>
      <c r="N261" s="12"/>
      <c r="O261" s="12"/>
      <c r="P261" s="12"/>
      <c r="Q261" s="12"/>
      <c r="R261" s="12"/>
      <c r="S261" s="12"/>
      <c r="T261" s="12"/>
      <c r="U261" s="12"/>
      <c r="V261" s="12"/>
      <c r="W261" s="12"/>
      <c r="X261" s="12"/>
      <c r="Y261" s="12"/>
      <c r="Z261" s="12"/>
      <c r="AA261" s="9" t="str">
        <f t="shared" si="11"/>
        <v/>
      </c>
      <c r="AB261" s="9" t="str">
        <f t="shared" si="12"/>
        <v/>
      </c>
    </row>
    <row r="262" spans="1:28">
      <c r="A262" s="12"/>
      <c r="B262" s="12"/>
      <c r="C262" s="12"/>
      <c r="D262" s="9">
        <f t="shared" ref="D262:D325" si="13">B262</f>
        <v>0</v>
      </c>
      <c r="E262" s="12"/>
      <c r="F262" s="12"/>
      <c r="G262" s="12"/>
      <c r="H262" s="12"/>
      <c r="I262" s="12"/>
      <c r="J262" s="12"/>
      <c r="K262" s="12"/>
      <c r="L262" s="12"/>
      <c r="M262" s="12"/>
      <c r="N262" s="12"/>
      <c r="O262" s="12"/>
      <c r="P262" s="12"/>
      <c r="Q262" s="12"/>
      <c r="R262" s="12"/>
      <c r="S262" s="12"/>
      <c r="T262" s="12"/>
      <c r="U262" s="12"/>
      <c r="V262" s="12"/>
      <c r="W262" s="12"/>
      <c r="X262" s="12"/>
      <c r="Y262" s="12"/>
      <c r="Z262" s="12"/>
      <c r="AA262" s="9" t="str">
        <f t="shared" si="11"/>
        <v/>
      </c>
      <c r="AB262" s="9" t="str">
        <f t="shared" si="12"/>
        <v/>
      </c>
    </row>
    <row r="263" spans="1:28">
      <c r="A263" s="12"/>
      <c r="B263" s="12"/>
      <c r="C263" s="12"/>
      <c r="D263" s="9">
        <f t="shared" si="13"/>
        <v>0</v>
      </c>
      <c r="E263" s="12"/>
      <c r="F263" s="12"/>
      <c r="G263" s="12"/>
      <c r="H263" s="12"/>
      <c r="I263" s="12"/>
      <c r="J263" s="12"/>
      <c r="K263" s="12"/>
      <c r="L263" s="12"/>
      <c r="M263" s="12"/>
      <c r="N263" s="12"/>
      <c r="O263" s="12"/>
      <c r="P263" s="12"/>
      <c r="Q263" s="12"/>
      <c r="R263" s="12"/>
      <c r="S263" s="12"/>
      <c r="T263" s="12"/>
      <c r="U263" s="12"/>
      <c r="V263" s="12"/>
      <c r="W263" s="12"/>
      <c r="X263" s="12"/>
      <c r="Y263" s="12"/>
      <c r="Z263" s="12"/>
      <c r="AA263" s="9" t="str">
        <f t="shared" ref="AA263:AA326" si="14">IF(B263="","",1)</f>
        <v/>
      </c>
      <c r="AB263" s="9" t="str">
        <f t="shared" ref="AB263:AB326" si="15">IF(B263="","",B263&amp;"["&amp;E263&amp;"]")</f>
        <v/>
      </c>
    </row>
    <row r="264" spans="1:28">
      <c r="A264" s="12"/>
      <c r="B264" s="12"/>
      <c r="C264" s="12"/>
      <c r="D264" s="9">
        <f t="shared" si="13"/>
        <v>0</v>
      </c>
      <c r="E264" s="12"/>
      <c r="F264" s="12"/>
      <c r="G264" s="12"/>
      <c r="H264" s="12"/>
      <c r="I264" s="12"/>
      <c r="J264" s="12"/>
      <c r="K264" s="12"/>
      <c r="L264" s="12"/>
      <c r="M264" s="12"/>
      <c r="N264" s="12"/>
      <c r="O264" s="12"/>
      <c r="P264" s="12"/>
      <c r="Q264" s="12"/>
      <c r="R264" s="12"/>
      <c r="S264" s="12"/>
      <c r="T264" s="12"/>
      <c r="U264" s="12"/>
      <c r="V264" s="12"/>
      <c r="W264" s="12"/>
      <c r="X264" s="12"/>
      <c r="Y264" s="12"/>
      <c r="Z264" s="12"/>
      <c r="AA264" s="9" t="str">
        <f t="shared" si="14"/>
        <v/>
      </c>
      <c r="AB264" s="9" t="str">
        <f t="shared" si="15"/>
        <v/>
      </c>
    </row>
    <row r="265" spans="1:28">
      <c r="A265" s="12"/>
      <c r="B265" s="12"/>
      <c r="C265" s="12"/>
      <c r="D265" s="9">
        <f t="shared" si="13"/>
        <v>0</v>
      </c>
      <c r="E265" s="12"/>
      <c r="F265" s="12"/>
      <c r="G265" s="12"/>
      <c r="H265" s="12"/>
      <c r="I265" s="12"/>
      <c r="J265" s="12"/>
      <c r="K265" s="12"/>
      <c r="L265" s="12"/>
      <c r="M265" s="12"/>
      <c r="N265" s="12"/>
      <c r="O265" s="12"/>
      <c r="P265" s="12"/>
      <c r="Q265" s="12"/>
      <c r="R265" s="12"/>
      <c r="S265" s="12"/>
      <c r="T265" s="12"/>
      <c r="U265" s="12"/>
      <c r="V265" s="12"/>
      <c r="W265" s="12"/>
      <c r="X265" s="12"/>
      <c r="Y265" s="12"/>
      <c r="Z265" s="12"/>
      <c r="AA265" s="9" t="str">
        <f t="shared" si="14"/>
        <v/>
      </c>
      <c r="AB265" s="9" t="str">
        <f t="shared" si="15"/>
        <v/>
      </c>
    </row>
    <row r="266" spans="1:28">
      <c r="A266" s="12"/>
      <c r="B266" s="12"/>
      <c r="C266" s="12"/>
      <c r="D266" s="9">
        <f t="shared" si="13"/>
        <v>0</v>
      </c>
      <c r="E266" s="12"/>
      <c r="F266" s="12"/>
      <c r="G266" s="12"/>
      <c r="H266" s="12"/>
      <c r="I266" s="12"/>
      <c r="J266" s="12"/>
      <c r="K266" s="12"/>
      <c r="L266" s="12"/>
      <c r="M266" s="12"/>
      <c r="N266" s="12"/>
      <c r="O266" s="12"/>
      <c r="P266" s="12"/>
      <c r="Q266" s="12"/>
      <c r="R266" s="12"/>
      <c r="S266" s="12"/>
      <c r="T266" s="12"/>
      <c r="U266" s="12"/>
      <c r="V266" s="12"/>
      <c r="W266" s="12"/>
      <c r="X266" s="12"/>
      <c r="Y266" s="12"/>
      <c r="Z266" s="12"/>
      <c r="AA266" s="9" t="str">
        <f t="shared" si="14"/>
        <v/>
      </c>
      <c r="AB266" s="9" t="str">
        <f t="shared" si="15"/>
        <v/>
      </c>
    </row>
    <row r="267" spans="1:28">
      <c r="A267" s="12"/>
      <c r="B267" s="12"/>
      <c r="C267" s="12"/>
      <c r="D267" s="9">
        <f t="shared" si="13"/>
        <v>0</v>
      </c>
      <c r="E267" s="12"/>
      <c r="F267" s="12"/>
      <c r="G267" s="12"/>
      <c r="H267" s="12"/>
      <c r="I267" s="12"/>
      <c r="J267" s="12"/>
      <c r="K267" s="12"/>
      <c r="L267" s="12"/>
      <c r="M267" s="12"/>
      <c r="N267" s="12"/>
      <c r="O267" s="12"/>
      <c r="P267" s="12"/>
      <c r="Q267" s="12"/>
      <c r="R267" s="12"/>
      <c r="S267" s="12"/>
      <c r="T267" s="12"/>
      <c r="U267" s="12"/>
      <c r="V267" s="12"/>
      <c r="W267" s="12"/>
      <c r="X267" s="12"/>
      <c r="Y267" s="12"/>
      <c r="Z267" s="12"/>
      <c r="AA267" s="9" t="str">
        <f t="shared" si="14"/>
        <v/>
      </c>
      <c r="AB267" s="9" t="str">
        <f t="shared" si="15"/>
        <v/>
      </c>
    </row>
    <row r="268" spans="1:28">
      <c r="A268" s="12"/>
      <c r="B268" s="12"/>
      <c r="C268" s="12"/>
      <c r="D268" s="9">
        <f t="shared" si="13"/>
        <v>0</v>
      </c>
      <c r="E268" s="12"/>
      <c r="F268" s="12"/>
      <c r="G268" s="12"/>
      <c r="H268" s="12"/>
      <c r="I268" s="12"/>
      <c r="J268" s="12"/>
      <c r="K268" s="12"/>
      <c r="L268" s="12"/>
      <c r="M268" s="12"/>
      <c r="N268" s="12"/>
      <c r="O268" s="12"/>
      <c r="P268" s="12"/>
      <c r="Q268" s="12"/>
      <c r="R268" s="12"/>
      <c r="S268" s="12"/>
      <c r="T268" s="12"/>
      <c r="U268" s="12"/>
      <c r="V268" s="12"/>
      <c r="W268" s="12"/>
      <c r="X268" s="12"/>
      <c r="Y268" s="12"/>
      <c r="Z268" s="12"/>
      <c r="AA268" s="9" t="str">
        <f t="shared" si="14"/>
        <v/>
      </c>
      <c r="AB268" s="9" t="str">
        <f t="shared" si="15"/>
        <v/>
      </c>
    </row>
    <row r="269" spans="1:28">
      <c r="A269" s="12"/>
      <c r="B269" s="12"/>
      <c r="C269" s="12"/>
      <c r="D269" s="9">
        <f t="shared" si="13"/>
        <v>0</v>
      </c>
      <c r="E269" s="12"/>
      <c r="F269" s="12"/>
      <c r="G269" s="12"/>
      <c r="H269" s="12"/>
      <c r="I269" s="12"/>
      <c r="J269" s="12"/>
      <c r="K269" s="12"/>
      <c r="L269" s="12"/>
      <c r="M269" s="12"/>
      <c r="N269" s="12"/>
      <c r="O269" s="12"/>
      <c r="P269" s="12"/>
      <c r="Q269" s="12"/>
      <c r="R269" s="12"/>
      <c r="S269" s="12"/>
      <c r="T269" s="12"/>
      <c r="U269" s="12"/>
      <c r="V269" s="12"/>
      <c r="W269" s="12"/>
      <c r="X269" s="12"/>
      <c r="Y269" s="12"/>
      <c r="Z269" s="12"/>
      <c r="AA269" s="9" t="str">
        <f t="shared" si="14"/>
        <v/>
      </c>
      <c r="AB269" s="9" t="str">
        <f t="shared" si="15"/>
        <v/>
      </c>
    </row>
    <row r="270" spans="1:28">
      <c r="A270" s="12"/>
      <c r="B270" s="12"/>
      <c r="C270" s="12"/>
      <c r="D270" s="9">
        <f t="shared" si="13"/>
        <v>0</v>
      </c>
      <c r="E270" s="12"/>
      <c r="F270" s="12"/>
      <c r="G270" s="12"/>
      <c r="H270" s="12"/>
      <c r="I270" s="12"/>
      <c r="J270" s="12"/>
      <c r="K270" s="12"/>
      <c r="L270" s="12"/>
      <c r="M270" s="12"/>
      <c r="N270" s="12"/>
      <c r="O270" s="12"/>
      <c r="P270" s="12"/>
      <c r="Q270" s="12"/>
      <c r="R270" s="12"/>
      <c r="S270" s="12"/>
      <c r="T270" s="12"/>
      <c r="U270" s="12"/>
      <c r="V270" s="12"/>
      <c r="W270" s="12"/>
      <c r="X270" s="12"/>
      <c r="Y270" s="12"/>
      <c r="Z270" s="12"/>
      <c r="AA270" s="9" t="str">
        <f t="shared" si="14"/>
        <v/>
      </c>
      <c r="AB270" s="9" t="str">
        <f t="shared" si="15"/>
        <v/>
      </c>
    </row>
    <row r="271" spans="1:28">
      <c r="A271" s="12"/>
      <c r="B271" s="12"/>
      <c r="C271" s="12"/>
      <c r="D271" s="9">
        <f t="shared" si="13"/>
        <v>0</v>
      </c>
      <c r="E271" s="12"/>
      <c r="F271" s="12"/>
      <c r="G271" s="12"/>
      <c r="H271" s="12"/>
      <c r="I271" s="12"/>
      <c r="J271" s="12"/>
      <c r="K271" s="12"/>
      <c r="L271" s="12"/>
      <c r="M271" s="12"/>
      <c r="N271" s="12"/>
      <c r="O271" s="12"/>
      <c r="P271" s="12"/>
      <c r="Q271" s="12"/>
      <c r="R271" s="12"/>
      <c r="S271" s="12"/>
      <c r="T271" s="12"/>
      <c r="U271" s="12"/>
      <c r="V271" s="12"/>
      <c r="W271" s="12"/>
      <c r="X271" s="12"/>
      <c r="Y271" s="12"/>
      <c r="Z271" s="12"/>
      <c r="AA271" s="9" t="str">
        <f t="shared" si="14"/>
        <v/>
      </c>
      <c r="AB271" s="9" t="str">
        <f t="shared" si="15"/>
        <v/>
      </c>
    </row>
    <row r="272" spans="1:28">
      <c r="A272" s="12"/>
      <c r="B272" s="12"/>
      <c r="C272" s="12"/>
      <c r="D272" s="9">
        <f t="shared" si="13"/>
        <v>0</v>
      </c>
      <c r="E272" s="12"/>
      <c r="F272" s="12"/>
      <c r="G272" s="12"/>
      <c r="H272" s="12"/>
      <c r="I272" s="12"/>
      <c r="J272" s="12"/>
      <c r="K272" s="12"/>
      <c r="L272" s="12"/>
      <c r="M272" s="12"/>
      <c r="N272" s="12"/>
      <c r="O272" s="12"/>
      <c r="P272" s="12"/>
      <c r="Q272" s="12"/>
      <c r="R272" s="12"/>
      <c r="S272" s="12"/>
      <c r="T272" s="12"/>
      <c r="U272" s="12"/>
      <c r="V272" s="12"/>
      <c r="W272" s="12"/>
      <c r="X272" s="12"/>
      <c r="Y272" s="12"/>
      <c r="Z272" s="12"/>
      <c r="AA272" s="9" t="str">
        <f t="shared" si="14"/>
        <v/>
      </c>
      <c r="AB272" s="9" t="str">
        <f t="shared" si="15"/>
        <v/>
      </c>
    </row>
    <row r="273" spans="1:28">
      <c r="A273" s="12"/>
      <c r="B273" s="12"/>
      <c r="C273" s="12"/>
      <c r="D273" s="9">
        <f t="shared" si="13"/>
        <v>0</v>
      </c>
      <c r="E273" s="12"/>
      <c r="F273" s="12"/>
      <c r="G273" s="12"/>
      <c r="H273" s="12"/>
      <c r="I273" s="12"/>
      <c r="J273" s="12"/>
      <c r="K273" s="12"/>
      <c r="L273" s="12"/>
      <c r="M273" s="12"/>
      <c r="N273" s="12"/>
      <c r="O273" s="12"/>
      <c r="P273" s="12"/>
      <c r="Q273" s="12"/>
      <c r="R273" s="12"/>
      <c r="S273" s="12"/>
      <c r="T273" s="12"/>
      <c r="U273" s="12"/>
      <c r="V273" s="12"/>
      <c r="W273" s="12"/>
      <c r="X273" s="12"/>
      <c r="Y273" s="12"/>
      <c r="Z273" s="12"/>
      <c r="AA273" s="9" t="str">
        <f t="shared" si="14"/>
        <v/>
      </c>
      <c r="AB273" s="9" t="str">
        <f t="shared" si="15"/>
        <v/>
      </c>
    </row>
    <row r="274" spans="1:28">
      <c r="A274" s="12"/>
      <c r="B274" s="12"/>
      <c r="C274" s="12"/>
      <c r="D274" s="9">
        <f t="shared" si="13"/>
        <v>0</v>
      </c>
      <c r="E274" s="12"/>
      <c r="F274" s="12"/>
      <c r="G274" s="12"/>
      <c r="H274" s="12"/>
      <c r="I274" s="12"/>
      <c r="J274" s="12"/>
      <c r="K274" s="12"/>
      <c r="L274" s="12"/>
      <c r="M274" s="12"/>
      <c r="N274" s="12"/>
      <c r="O274" s="12"/>
      <c r="P274" s="12"/>
      <c r="Q274" s="12"/>
      <c r="R274" s="12"/>
      <c r="S274" s="12"/>
      <c r="T274" s="12"/>
      <c r="U274" s="12"/>
      <c r="V274" s="12"/>
      <c r="W274" s="12"/>
      <c r="X274" s="12"/>
      <c r="Y274" s="12"/>
      <c r="Z274" s="12"/>
      <c r="AA274" s="9" t="str">
        <f t="shared" si="14"/>
        <v/>
      </c>
      <c r="AB274" s="9" t="str">
        <f t="shared" si="15"/>
        <v/>
      </c>
    </row>
    <row r="275" spans="1:28">
      <c r="A275" s="12"/>
      <c r="B275" s="12"/>
      <c r="C275" s="12"/>
      <c r="D275" s="9">
        <f t="shared" si="13"/>
        <v>0</v>
      </c>
      <c r="E275" s="12"/>
      <c r="F275" s="12"/>
      <c r="G275" s="12"/>
      <c r="H275" s="12"/>
      <c r="I275" s="12"/>
      <c r="J275" s="12"/>
      <c r="K275" s="12"/>
      <c r="L275" s="12"/>
      <c r="M275" s="12"/>
      <c r="N275" s="12"/>
      <c r="O275" s="12"/>
      <c r="P275" s="12"/>
      <c r="Q275" s="12"/>
      <c r="R275" s="12"/>
      <c r="S275" s="12"/>
      <c r="T275" s="12"/>
      <c r="U275" s="12"/>
      <c r="V275" s="12"/>
      <c r="W275" s="12"/>
      <c r="X275" s="12"/>
      <c r="Y275" s="12"/>
      <c r="Z275" s="12"/>
      <c r="AA275" s="9" t="str">
        <f t="shared" si="14"/>
        <v/>
      </c>
      <c r="AB275" s="9" t="str">
        <f t="shared" si="15"/>
        <v/>
      </c>
    </row>
    <row r="276" spans="1:28">
      <c r="A276" s="12"/>
      <c r="B276" s="12"/>
      <c r="C276" s="12"/>
      <c r="D276" s="9">
        <f t="shared" si="13"/>
        <v>0</v>
      </c>
      <c r="E276" s="12"/>
      <c r="F276" s="12"/>
      <c r="G276" s="12"/>
      <c r="H276" s="12"/>
      <c r="I276" s="12"/>
      <c r="J276" s="12"/>
      <c r="K276" s="12"/>
      <c r="L276" s="12"/>
      <c r="M276" s="12"/>
      <c r="N276" s="12"/>
      <c r="O276" s="12"/>
      <c r="P276" s="12"/>
      <c r="Q276" s="12"/>
      <c r="R276" s="12"/>
      <c r="S276" s="12"/>
      <c r="T276" s="12"/>
      <c r="U276" s="12"/>
      <c r="V276" s="12"/>
      <c r="W276" s="12"/>
      <c r="X276" s="12"/>
      <c r="Y276" s="12"/>
      <c r="Z276" s="12"/>
      <c r="AA276" s="9" t="str">
        <f t="shared" si="14"/>
        <v/>
      </c>
      <c r="AB276" s="9" t="str">
        <f t="shared" si="15"/>
        <v/>
      </c>
    </row>
    <row r="277" spans="1:28">
      <c r="A277" s="12"/>
      <c r="B277" s="12"/>
      <c r="C277" s="12"/>
      <c r="D277" s="9">
        <f t="shared" si="13"/>
        <v>0</v>
      </c>
      <c r="E277" s="12"/>
      <c r="F277" s="12"/>
      <c r="G277" s="12"/>
      <c r="H277" s="12"/>
      <c r="I277" s="12"/>
      <c r="J277" s="12"/>
      <c r="K277" s="12"/>
      <c r="L277" s="12"/>
      <c r="M277" s="12"/>
      <c r="N277" s="12"/>
      <c r="O277" s="12"/>
      <c r="P277" s="12"/>
      <c r="Q277" s="12"/>
      <c r="R277" s="12"/>
      <c r="S277" s="12"/>
      <c r="T277" s="12"/>
      <c r="U277" s="12"/>
      <c r="V277" s="12"/>
      <c r="W277" s="12"/>
      <c r="X277" s="12"/>
      <c r="Y277" s="12"/>
      <c r="Z277" s="12"/>
      <c r="AA277" s="9" t="str">
        <f t="shared" si="14"/>
        <v/>
      </c>
      <c r="AB277" s="9" t="str">
        <f t="shared" si="15"/>
        <v/>
      </c>
    </row>
    <row r="278" spans="1:28">
      <c r="A278" s="12"/>
      <c r="B278" s="12"/>
      <c r="C278" s="12"/>
      <c r="D278" s="9">
        <f t="shared" si="13"/>
        <v>0</v>
      </c>
      <c r="E278" s="12"/>
      <c r="F278" s="12"/>
      <c r="G278" s="12"/>
      <c r="H278" s="12"/>
      <c r="I278" s="12"/>
      <c r="J278" s="12"/>
      <c r="K278" s="12"/>
      <c r="L278" s="12"/>
      <c r="M278" s="12"/>
      <c r="N278" s="12"/>
      <c r="O278" s="12"/>
      <c r="P278" s="12"/>
      <c r="Q278" s="12"/>
      <c r="R278" s="12"/>
      <c r="S278" s="12"/>
      <c r="T278" s="12"/>
      <c r="U278" s="12"/>
      <c r="V278" s="12"/>
      <c r="W278" s="12"/>
      <c r="X278" s="12"/>
      <c r="Y278" s="12"/>
      <c r="Z278" s="12"/>
      <c r="AA278" s="9" t="str">
        <f t="shared" si="14"/>
        <v/>
      </c>
      <c r="AB278" s="9" t="str">
        <f t="shared" si="15"/>
        <v/>
      </c>
    </row>
    <row r="279" spans="1:28">
      <c r="A279" s="12"/>
      <c r="B279" s="12"/>
      <c r="C279" s="12"/>
      <c r="D279" s="9">
        <f t="shared" si="13"/>
        <v>0</v>
      </c>
      <c r="E279" s="12"/>
      <c r="F279" s="12"/>
      <c r="G279" s="12"/>
      <c r="H279" s="12"/>
      <c r="I279" s="12"/>
      <c r="J279" s="12"/>
      <c r="K279" s="12"/>
      <c r="L279" s="12"/>
      <c r="M279" s="12"/>
      <c r="N279" s="12"/>
      <c r="O279" s="12"/>
      <c r="P279" s="12"/>
      <c r="Q279" s="12"/>
      <c r="R279" s="12"/>
      <c r="S279" s="12"/>
      <c r="T279" s="12"/>
      <c r="U279" s="12"/>
      <c r="V279" s="12"/>
      <c r="W279" s="12"/>
      <c r="X279" s="12"/>
      <c r="Y279" s="12"/>
      <c r="Z279" s="12"/>
      <c r="AA279" s="9" t="str">
        <f t="shared" si="14"/>
        <v/>
      </c>
      <c r="AB279" s="9" t="str">
        <f t="shared" si="15"/>
        <v/>
      </c>
    </row>
    <row r="280" spans="1:28">
      <c r="A280" s="12"/>
      <c r="B280" s="12"/>
      <c r="C280" s="12"/>
      <c r="D280" s="9">
        <f t="shared" si="13"/>
        <v>0</v>
      </c>
      <c r="E280" s="12"/>
      <c r="F280" s="12"/>
      <c r="G280" s="12"/>
      <c r="H280" s="12"/>
      <c r="I280" s="12"/>
      <c r="J280" s="12"/>
      <c r="K280" s="12"/>
      <c r="L280" s="12"/>
      <c r="M280" s="12"/>
      <c r="N280" s="12"/>
      <c r="O280" s="12"/>
      <c r="P280" s="12"/>
      <c r="Q280" s="12"/>
      <c r="R280" s="12"/>
      <c r="S280" s="12"/>
      <c r="T280" s="12"/>
      <c r="U280" s="12"/>
      <c r="V280" s="12"/>
      <c r="W280" s="12"/>
      <c r="X280" s="12"/>
      <c r="Y280" s="12"/>
      <c r="Z280" s="12"/>
      <c r="AA280" s="9" t="str">
        <f t="shared" si="14"/>
        <v/>
      </c>
      <c r="AB280" s="9" t="str">
        <f t="shared" si="15"/>
        <v/>
      </c>
    </row>
    <row r="281" spans="1:28">
      <c r="A281" s="12"/>
      <c r="B281" s="12"/>
      <c r="C281" s="12"/>
      <c r="D281" s="9">
        <f t="shared" si="13"/>
        <v>0</v>
      </c>
      <c r="E281" s="12"/>
      <c r="F281" s="12"/>
      <c r="G281" s="12"/>
      <c r="H281" s="12"/>
      <c r="I281" s="12"/>
      <c r="J281" s="12"/>
      <c r="K281" s="12"/>
      <c r="L281" s="12"/>
      <c r="M281" s="12"/>
      <c r="N281" s="12"/>
      <c r="O281" s="12"/>
      <c r="P281" s="12"/>
      <c r="Q281" s="12"/>
      <c r="R281" s="12"/>
      <c r="S281" s="12"/>
      <c r="T281" s="12"/>
      <c r="U281" s="12"/>
      <c r="V281" s="12"/>
      <c r="W281" s="12"/>
      <c r="X281" s="12"/>
      <c r="Y281" s="12"/>
      <c r="Z281" s="12"/>
      <c r="AA281" s="9" t="str">
        <f t="shared" si="14"/>
        <v/>
      </c>
      <c r="AB281" s="9" t="str">
        <f t="shared" si="15"/>
        <v/>
      </c>
    </row>
    <row r="282" spans="1:28">
      <c r="A282" s="12"/>
      <c r="B282" s="12"/>
      <c r="C282" s="12"/>
      <c r="D282" s="9">
        <f t="shared" si="13"/>
        <v>0</v>
      </c>
      <c r="E282" s="12"/>
      <c r="F282" s="12"/>
      <c r="G282" s="12"/>
      <c r="H282" s="12"/>
      <c r="I282" s="12"/>
      <c r="J282" s="12"/>
      <c r="K282" s="12"/>
      <c r="L282" s="12"/>
      <c r="M282" s="12"/>
      <c r="N282" s="12"/>
      <c r="O282" s="12"/>
      <c r="P282" s="12"/>
      <c r="Q282" s="12"/>
      <c r="R282" s="12"/>
      <c r="S282" s="12"/>
      <c r="T282" s="12"/>
      <c r="U282" s="12"/>
      <c r="V282" s="12"/>
      <c r="W282" s="12"/>
      <c r="X282" s="12"/>
      <c r="Y282" s="12"/>
      <c r="Z282" s="12"/>
      <c r="AA282" s="9" t="str">
        <f t="shared" si="14"/>
        <v/>
      </c>
      <c r="AB282" s="9" t="str">
        <f t="shared" si="15"/>
        <v/>
      </c>
    </row>
    <row r="283" spans="1:28">
      <c r="A283" s="12"/>
      <c r="B283" s="12"/>
      <c r="C283" s="12"/>
      <c r="D283" s="9">
        <f t="shared" si="13"/>
        <v>0</v>
      </c>
      <c r="E283" s="12"/>
      <c r="F283" s="12"/>
      <c r="G283" s="12"/>
      <c r="H283" s="12"/>
      <c r="I283" s="12"/>
      <c r="J283" s="12"/>
      <c r="K283" s="12"/>
      <c r="L283" s="12"/>
      <c r="M283" s="12"/>
      <c r="N283" s="12"/>
      <c r="O283" s="12"/>
      <c r="P283" s="12"/>
      <c r="Q283" s="12"/>
      <c r="R283" s="12"/>
      <c r="S283" s="12"/>
      <c r="T283" s="12"/>
      <c r="U283" s="12"/>
      <c r="V283" s="12"/>
      <c r="W283" s="12"/>
      <c r="X283" s="12"/>
      <c r="Y283" s="12"/>
      <c r="Z283" s="12"/>
      <c r="AA283" s="9" t="str">
        <f t="shared" si="14"/>
        <v/>
      </c>
      <c r="AB283" s="9" t="str">
        <f t="shared" si="15"/>
        <v/>
      </c>
    </row>
    <row r="284" spans="1:28">
      <c r="A284" s="12"/>
      <c r="B284" s="12"/>
      <c r="C284" s="12"/>
      <c r="D284" s="9">
        <f t="shared" si="13"/>
        <v>0</v>
      </c>
      <c r="E284" s="12"/>
      <c r="F284" s="12"/>
      <c r="G284" s="12"/>
      <c r="H284" s="12"/>
      <c r="I284" s="12"/>
      <c r="J284" s="12"/>
      <c r="K284" s="12"/>
      <c r="L284" s="12"/>
      <c r="M284" s="12"/>
      <c r="N284" s="12"/>
      <c r="O284" s="12"/>
      <c r="P284" s="12"/>
      <c r="Q284" s="12"/>
      <c r="R284" s="12"/>
      <c r="S284" s="12"/>
      <c r="T284" s="12"/>
      <c r="U284" s="12"/>
      <c r="V284" s="12"/>
      <c r="W284" s="12"/>
      <c r="X284" s="12"/>
      <c r="Y284" s="12"/>
      <c r="Z284" s="12"/>
      <c r="AA284" s="9" t="str">
        <f t="shared" si="14"/>
        <v/>
      </c>
      <c r="AB284" s="9" t="str">
        <f t="shared" si="15"/>
        <v/>
      </c>
    </row>
    <row r="285" spans="1:28">
      <c r="A285" s="12"/>
      <c r="B285" s="12"/>
      <c r="C285" s="12"/>
      <c r="D285" s="9">
        <f t="shared" si="13"/>
        <v>0</v>
      </c>
      <c r="E285" s="12"/>
      <c r="F285" s="12"/>
      <c r="G285" s="12"/>
      <c r="H285" s="12"/>
      <c r="I285" s="12"/>
      <c r="J285" s="12"/>
      <c r="K285" s="12"/>
      <c r="L285" s="12"/>
      <c r="M285" s="12"/>
      <c r="N285" s="12"/>
      <c r="O285" s="12"/>
      <c r="P285" s="12"/>
      <c r="Q285" s="12"/>
      <c r="R285" s="12"/>
      <c r="S285" s="12"/>
      <c r="T285" s="12"/>
      <c r="U285" s="12"/>
      <c r="V285" s="12"/>
      <c r="W285" s="12"/>
      <c r="X285" s="12"/>
      <c r="Y285" s="12"/>
      <c r="Z285" s="12"/>
      <c r="AA285" s="9" t="str">
        <f t="shared" si="14"/>
        <v/>
      </c>
      <c r="AB285" s="9" t="str">
        <f t="shared" si="15"/>
        <v/>
      </c>
    </row>
    <row r="286" spans="1:28">
      <c r="A286" s="12"/>
      <c r="B286" s="12"/>
      <c r="C286" s="12"/>
      <c r="D286" s="9">
        <f t="shared" si="13"/>
        <v>0</v>
      </c>
      <c r="E286" s="12"/>
      <c r="F286" s="12"/>
      <c r="G286" s="12"/>
      <c r="H286" s="12"/>
      <c r="I286" s="12"/>
      <c r="J286" s="12"/>
      <c r="K286" s="12"/>
      <c r="L286" s="12"/>
      <c r="M286" s="12"/>
      <c r="N286" s="12"/>
      <c r="O286" s="12"/>
      <c r="P286" s="12"/>
      <c r="Q286" s="12"/>
      <c r="R286" s="12"/>
      <c r="S286" s="12"/>
      <c r="T286" s="12"/>
      <c r="U286" s="12"/>
      <c r="V286" s="12"/>
      <c r="W286" s="12"/>
      <c r="X286" s="12"/>
      <c r="Y286" s="12"/>
      <c r="Z286" s="12"/>
      <c r="AA286" s="9" t="str">
        <f t="shared" si="14"/>
        <v/>
      </c>
      <c r="AB286" s="9" t="str">
        <f t="shared" si="15"/>
        <v/>
      </c>
    </row>
    <row r="287" spans="1:28">
      <c r="A287" s="12"/>
      <c r="B287" s="12"/>
      <c r="C287" s="12"/>
      <c r="D287" s="9">
        <f t="shared" si="13"/>
        <v>0</v>
      </c>
      <c r="E287" s="12"/>
      <c r="F287" s="12"/>
      <c r="G287" s="12"/>
      <c r="H287" s="12"/>
      <c r="I287" s="12"/>
      <c r="J287" s="12"/>
      <c r="K287" s="12"/>
      <c r="L287" s="12"/>
      <c r="M287" s="12"/>
      <c r="N287" s="12"/>
      <c r="O287" s="12"/>
      <c r="P287" s="12"/>
      <c r="Q287" s="12"/>
      <c r="R287" s="12"/>
      <c r="S287" s="12"/>
      <c r="T287" s="12"/>
      <c r="U287" s="12"/>
      <c r="V287" s="12"/>
      <c r="W287" s="12"/>
      <c r="X287" s="12"/>
      <c r="Y287" s="12"/>
      <c r="Z287" s="12"/>
      <c r="AA287" s="9" t="str">
        <f t="shared" si="14"/>
        <v/>
      </c>
      <c r="AB287" s="9" t="str">
        <f t="shared" si="15"/>
        <v/>
      </c>
    </row>
    <row r="288" spans="1:28">
      <c r="A288" s="12"/>
      <c r="B288" s="12"/>
      <c r="C288" s="12"/>
      <c r="D288" s="9">
        <f t="shared" si="13"/>
        <v>0</v>
      </c>
      <c r="E288" s="12"/>
      <c r="F288" s="12"/>
      <c r="G288" s="12"/>
      <c r="H288" s="12"/>
      <c r="I288" s="12"/>
      <c r="J288" s="12"/>
      <c r="K288" s="12"/>
      <c r="L288" s="12"/>
      <c r="M288" s="12"/>
      <c r="N288" s="12"/>
      <c r="O288" s="12"/>
      <c r="P288" s="12"/>
      <c r="Q288" s="12"/>
      <c r="R288" s="12"/>
      <c r="S288" s="12"/>
      <c r="T288" s="12"/>
      <c r="U288" s="12"/>
      <c r="V288" s="12"/>
      <c r="W288" s="12"/>
      <c r="X288" s="12"/>
      <c r="Y288" s="12"/>
      <c r="Z288" s="12"/>
      <c r="AA288" s="9" t="str">
        <f t="shared" si="14"/>
        <v/>
      </c>
      <c r="AB288" s="9" t="str">
        <f t="shared" si="15"/>
        <v/>
      </c>
    </row>
    <row r="289" spans="1:28">
      <c r="A289" s="12"/>
      <c r="B289" s="12"/>
      <c r="C289" s="12"/>
      <c r="D289" s="9">
        <f t="shared" si="13"/>
        <v>0</v>
      </c>
      <c r="E289" s="12"/>
      <c r="F289" s="12"/>
      <c r="G289" s="12"/>
      <c r="H289" s="12"/>
      <c r="I289" s="12"/>
      <c r="J289" s="12"/>
      <c r="K289" s="12"/>
      <c r="L289" s="12"/>
      <c r="M289" s="12"/>
      <c r="N289" s="12"/>
      <c r="O289" s="12"/>
      <c r="P289" s="12"/>
      <c r="Q289" s="12"/>
      <c r="R289" s="12"/>
      <c r="S289" s="12"/>
      <c r="T289" s="12"/>
      <c r="U289" s="12"/>
      <c r="V289" s="12"/>
      <c r="W289" s="12"/>
      <c r="X289" s="12"/>
      <c r="Y289" s="12"/>
      <c r="Z289" s="12"/>
      <c r="AA289" s="9" t="str">
        <f t="shared" si="14"/>
        <v/>
      </c>
      <c r="AB289" s="9" t="str">
        <f t="shared" si="15"/>
        <v/>
      </c>
    </row>
    <row r="290" spans="1:28">
      <c r="A290" s="12"/>
      <c r="B290" s="12"/>
      <c r="C290" s="12"/>
      <c r="D290" s="9">
        <f t="shared" si="13"/>
        <v>0</v>
      </c>
      <c r="E290" s="12"/>
      <c r="F290" s="12"/>
      <c r="G290" s="12"/>
      <c r="H290" s="12"/>
      <c r="I290" s="12"/>
      <c r="J290" s="12"/>
      <c r="K290" s="12"/>
      <c r="L290" s="12"/>
      <c r="M290" s="12"/>
      <c r="N290" s="12"/>
      <c r="O290" s="12"/>
      <c r="P290" s="12"/>
      <c r="Q290" s="12"/>
      <c r="R290" s="12"/>
      <c r="S290" s="12"/>
      <c r="T290" s="12"/>
      <c r="U290" s="12"/>
      <c r="V290" s="12"/>
      <c r="W290" s="12"/>
      <c r="X290" s="12"/>
      <c r="Y290" s="12"/>
      <c r="Z290" s="12"/>
      <c r="AA290" s="9" t="str">
        <f t="shared" si="14"/>
        <v/>
      </c>
      <c r="AB290" s="9" t="str">
        <f t="shared" si="15"/>
        <v/>
      </c>
    </row>
    <row r="291" spans="1:28">
      <c r="A291" s="12"/>
      <c r="B291" s="12"/>
      <c r="C291" s="12"/>
      <c r="D291" s="9">
        <f t="shared" si="13"/>
        <v>0</v>
      </c>
      <c r="E291" s="12"/>
      <c r="F291" s="12"/>
      <c r="G291" s="12"/>
      <c r="H291" s="12"/>
      <c r="I291" s="12"/>
      <c r="J291" s="12"/>
      <c r="K291" s="12"/>
      <c r="L291" s="12"/>
      <c r="M291" s="12"/>
      <c r="N291" s="12"/>
      <c r="O291" s="12"/>
      <c r="P291" s="12"/>
      <c r="Q291" s="12"/>
      <c r="R291" s="12"/>
      <c r="S291" s="12"/>
      <c r="T291" s="12"/>
      <c r="U291" s="12"/>
      <c r="V291" s="12"/>
      <c r="W291" s="12"/>
      <c r="X291" s="12"/>
      <c r="Y291" s="12"/>
      <c r="Z291" s="12"/>
      <c r="AA291" s="9" t="str">
        <f t="shared" si="14"/>
        <v/>
      </c>
      <c r="AB291" s="9" t="str">
        <f t="shared" si="15"/>
        <v/>
      </c>
    </row>
    <row r="292" spans="1:28">
      <c r="A292" s="12"/>
      <c r="B292" s="12"/>
      <c r="C292" s="12"/>
      <c r="D292" s="9">
        <f t="shared" si="13"/>
        <v>0</v>
      </c>
      <c r="E292" s="12"/>
      <c r="F292" s="12"/>
      <c r="G292" s="12"/>
      <c r="H292" s="12"/>
      <c r="I292" s="12"/>
      <c r="J292" s="12"/>
      <c r="K292" s="12"/>
      <c r="L292" s="12"/>
      <c r="M292" s="12"/>
      <c r="N292" s="12"/>
      <c r="O292" s="12"/>
      <c r="P292" s="12"/>
      <c r="Q292" s="12"/>
      <c r="R292" s="12"/>
      <c r="S292" s="12"/>
      <c r="T292" s="12"/>
      <c r="U292" s="12"/>
      <c r="V292" s="12"/>
      <c r="W292" s="12"/>
      <c r="X292" s="12"/>
      <c r="Y292" s="12"/>
      <c r="Z292" s="12"/>
      <c r="AA292" s="9" t="str">
        <f t="shared" si="14"/>
        <v/>
      </c>
      <c r="AB292" s="9" t="str">
        <f t="shared" si="15"/>
        <v/>
      </c>
    </row>
    <row r="293" spans="1:28">
      <c r="A293" s="12"/>
      <c r="B293" s="12"/>
      <c r="C293" s="12"/>
      <c r="D293" s="9">
        <f t="shared" si="13"/>
        <v>0</v>
      </c>
      <c r="E293" s="12"/>
      <c r="F293" s="12"/>
      <c r="G293" s="12"/>
      <c r="H293" s="12"/>
      <c r="I293" s="12"/>
      <c r="J293" s="12"/>
      <c r="K293" s="12"/>
      <c r="L293" s="12"/>
      <c r="M293" s="12"/>
      <c r="N293" s="12"/>
      <c r="O293" s="12"/>
      <c r="P293" s="12"/>
      <c r="Q293" s="12"/>
      <c r="R293" s="12"/>
      <c r="S293" s="12"/>
      <c r="T293" s="12"/>
      <c r="U293" s="12"/>
      <c r="V293" s="12"/>
      <c r="W293" s="12"/>
      <c r="X293" s="12"/>
      <c r="Y293" s="12"/>
      <c r="Z293" s="12"/>
      <c r="AA293" s="9" t="str">
        <f t="shared" si="14"/>
        <v/>
      </c>
      <c r="AB293" s="9" t="str">
        <f t="shared" si="15"/>
        <v/>
      </c>
    </row>
    <row r="294" spans="1:28">
      <c r="A294" s="12"/>
      <c r="B294" s="12"/>
      <c r="C294" s="12"/>
      <c r="D294" s="9">
        <f t="shared" si="13"/>
        <v>0</v>
      </c>
      <c r="E294" s="12"/>
      <c r="F294" s="12"/>
      <c r="G294" s="12"/>
      <c r="H294" s="12"/>
      <c r="I294" s="12"/>
      <c r="J294" s="12"/>
      <c r="K294" s="12"/>
      <c r="L294" s="12"/>
      <c r="M294" s="12"/>
      <c r="N294" s="12"/>
      <c r="O294" s="12"/>
      <c r="P294" s="12"/>
      <c r="Q294" s="12"/>
      <c r="R294" s="12"/>
      <c r="S294" s="12"/>
      <c r="T294" s="12"/>
      <c r="U294" s="12"/>
      <c r="V294" s="12"/>
      <c r="W294" s="12"/>
      <c r="X294" s="12"/>
      <c r="Y294" s="12"/>
      <c r="Z294" s="12"/>
      <c r="AA294" s="9" t="str">
        <f t="shared" si="14"/>
        <v/>
      </c>
      <c r="AB294" s="9" t="str">
        <f t="shared" si="15"/>
        <v/>
      </c>
    </row>
    <row r="295" spans="1:28">
      <c r="A295" s="12"/>
      <c r="B295" s="12"/>
      <c r="C295" s="12"/>
      <c r="D295" s="9">
        <f t="shared" si="13"/>
        <v>0</v>
      </c>
      <c r="E295" s="12"/>
      <c r="F295" s="12"/>
      <c r="G295" s="12"/>
      <c r="H295" s="12"/>
      <c r="I295" s="12"/>
      <c r="J295" s="12"/>
      <c r="K295" s="12"/>
      <c r="L295" s="12"/>
      <c r="M295" s="12"/>
      <c r="N295" s="12"/>
      <c r="O295" s="12"/>
      <c r="P295" s="12"/>
      <c r="Q295" s="12"/>
      <c r="R295" s="12"/>
      <c r="S295" s="12"/>
      <c r="T295" s="12"/>
      <c r="U295" s="12"/>
      <c r="V295" s="12"/>
      <c r="W295" s="12"/>
      <c r="X295" s="12"/>
      <c r="Y295" s="12"/>
      <c r="Z295" s="12"/>
      <c r="AA295" s="9" t="str">
        <f t="shared" si="14"/>
        <v/>
      </c>
      <c r="AB295" s="9" t="str">
        <f t="shared" si="15"/>
        <v/>
      </c>
    </row>
    <row r="296" spans="1:28">
      <c r="A296" s="12"/>
      <c r="B296" s="12"/>
      <c r="C296" s="12"/>
      <c r="D296" s="9">
        <f t="shared" si="13"/>
        <v>0</v>
      </c>
      <c r="E296" s="12"/>
      <c r="F296" s="12"/>
      <c r="G296" s="12"/>
      <c r="H296" s="12"/>
      <c r="I296" s="12"/>
      <c r="J296" s="12"/>
      <c r="K296" s="12"/>
      <c r="L296" s="12"/>
      <c r="M296" s="12"/>
      <c r="N296" s="12"/>
      <c r="O296" s="12"/>
      <c r="P296" s="12"/>
      <c r="Q296" s="12"/>
      <c r="R296" s="12"/>
      <c r="S296" s="12"/>
      <c r="T296" s="12"/>
      <c r="U296" s="12"/>
      <c r="V296" s="12"/>
      <c r="W296" s="12"/>
      <c r="X296" s="12"/>
      <c r="Y296" s="12"/>
      <c r="Z296" s="12"/>
      <c r="AA296" s="9" t="str">
        <f t="shared" si="14"/>
        <v/>
      </c>
      <c r="AB296" s="9" t="str">
        <f t="shared" si="15"/>
        <v/>
      </c>
    </row>
    <row r="297" spans="1:28">
      <c r="A297" s="12"/>
      <c r="B297" s="12"/>
      <c r="C297" s="12"/>
      <c r="D297" s="9">
        <f t="shared" si="13"/>
        <v>0</v>
      </c>
      <c r="E297" s="12"/>
      <c r="F297" s="12"/>
      <c r="G297" s="12"/>
      <c r="H297" s="12"/>
      <c r="I297" s="12"/>
      <c r="J297" s="12"/>
      <c r="K297" s="12"/>
      <c r="L297" s="12"/>
      <c r="M297" s="12"/>
      <c r="N297" s="12"/>
      <c r="O297" s="12"/>
      <c r="P297" s="12"/>
      <c r="Q297" s="12"/>
      <c r="R297" s="12"/>
      <c r="S297" s="12"/>
      <c r="T297" s="12"/>
      <c r="U297" s="12"/>
      <c r="V297" s="12"/>
      <c r="W297" s="12"/>
      <c r="X297" s="12"/>
      <c r="Y297" s="12"/>
      <c r="Z297" s="12"/>
      <c r="AA297" s="9" t="str">
        <f t="shared" si="14"/>
        <v/>
      </c>
      <c r="AB297" s="9" t="str">
        <f t="shared" si="15"/>
        <v/>
      </c>
    </row>
    <row r="298" spans="1:28">
      <c r="A298" s="12"/>
      <c r="B298" s="12"/>
      <c r="C298" s="12"/>
      <c r="D298" s="9">
        <f t="shared" si="13"/>
        <v>0</v>
      </c>
      <c r="E298" s="12"/>
      <c r="F298" s="12"/>
      <c r="G298" s="12"/>
      <c r="H298" s="12"/>
      <c r="I298" s="12"/>
      <c r="J298" s="12"/>
      <c r="K298" s="12"/>
      <c r="L298" s="12"/>
      <c r="M298" s="12"/>
      <c r="N298" s="12"/>
      <c r="O298" s="12"/>
      <c r="P298" s="12"/>
      <c r="Q298" s="12"/>
      <c r="R298" s="12"/>
      <c r="S298" s="12"/>
      <c r="T298" s="12"/>
      <c r="U298" s="12"/>
      <c r="V298" s="12"/>
      <c r="W298" s="12"/>
      <c r="X298" s="12"/>
      <c r="Y298" s="12"/>
      <c r="Z298" s="12"/>
      <c r="AA298" s="9" t="str">
        <f t="shared" si="14"/>
        <v/>
      </c>
      <c r="AB298" s="9" t="str">
        <f t="shared" si="15"/>
        <v/>
      </c>
    </row>
    <row r="299" spans="1:28">
      <c r="A299" s="12"/>
      <c r="B299" s="12"/>
      <c r="C299" s="12"/>
      <c r="D299" s="9">
        <f t="shared" si="13"/>
        <v>0</v>
      </c>
      <c r="E299" s="12"/>
      <c r="F299" s="12"/>
      <c r="G299" s="12"/>
      <c r="H299" s="12"/>
      <c r="I299" s="12"/>
      <c r="J299" s="12"/>
      <c r="K299" s="12"/>
      <c r="L299" s="12"/>
      <c r="M299" s="12"/>
      <c r="N299" s="12"/>
      <c r="O299" s="12"/>
      <c r="P299" s="12"/>
      <c r="Q299" s="12"/>
      <c r="R299" s="12"/>
      <c r="S299" s="12"/>
      <c r="T299" s="12"/>
      <c r="U299" s="12"/>
      <c r="V299" s="12"/>
      <c r="W299" s="12"/>
      <c r="X299" s="12"/>
      <c r="Y299" s="12"/>
      <c r="Z299" s="12"/>
      <c r="AA299" s="9" t="str">
        <f t="shared" si="14"/>
        <v/>
      </c>
      <c r="AB299" s="9" t="str">
        <f t="shared" si="15"/>
        <v/>
      </c>
    </row>
    <row r="300" spans="1:28">
      <c r="A300" s="12"/>
      <c r="B300" s="12"/>
      <c r="C300" s="12"/>
      <c r="D300" s="9">
        <f t="shared" si="13"/>
        <v>0</v>
      </c>
      <c r="E300" s="12"/>
      <c r="F300" s="12"/>
      <c r="G300" s="12"/>
      <c r="H300" s="12"/>
      <c r="I300" s="12"/>
      <c r="J300" s="12"/>
      <c r="K300" s="12"/>
      <c r="L300" s="12"/>
      <c r="M300" s="12"/>
      <c r="N300" s="12"/>
      <c r="O300" s="12"/>
      <c r="P300" s="12"/>
      <c r="Q300" s="12"/>
      <c r="R300" s="12"/>
      <c r="S300" s="12"/>
      <c r="T300" s="12"/>
      <c r="U300" s="12"/>
      <c r="V300" s="12"/>
      <c r="W300" s="12"/>
      <c r="X300" s="12"/>
      <c r="Y300" s="12"/>
      <c r="Z300" s="12"/>
      <c r="AA300" s="9" t="str">
        <f t="shared" si="14"/>
        <v/>
      </c>
      <c r="AB300" s="9" t="str">
        <f t="shared" si="15"/>
        <v/>
      </c>
    </row>
    <row r="301" spans="1:28">
      <c r="A301" s="12"/>
      <c r="B301" s="12"/>
      <c r="C301" s="12"/>
      <c r="D301" s="9">
        <f t="shared" si="13"/>
        <v>0</v>
      </c>
      <c r="E301" s="12"/>
      <c r="F301" s="12"/>
      <c r="G301" s="12"/>
      <c r="H301" s="12"/>
      <c r="I301" s="12"/>
      <c r="J301" s="12"/>
      <c r="K301" s="12"/>
      <c r="L301" s="12"/>
      <c r="M301" s="12"/>
      <c r="N301" s="12"/>
      <c r="O301" s="12"/>
      <c r="P301" s="12"/>
      <c r="Q301" s="12"/>
      <c r="R301" s="12"/>
      <c r="S301" s="12"/>
      <c r="T301" s="12"/>
      <c r="U301" s="12"/>
      <c r="V301" s="12"/>
      <c r="W301" s="12"/>
      <c r="X301" s="12"/>
      <c r="Y301" s="12"/>
      <c r="Z301" s="12"/>
      <c r="AA301" s="9" t="str">
        <f t="shared" si="14"/>
        <v/>
      </c>
      <c r="AB301" s="9" t="str">
        <f t="shared" si="15"/>
        <v/>
      </c>
    </row>
    <row r="302" spans="1:28">
      <c r="A302" s="12"/>
      <c r="B302" s="12"/>
      <c r="C302" s="12"/>
      <c r="D302" s="9">
        <f t="shared" si="13"/>
        <v>0</v>
      </c>
      <c r="E302" s="12"/>
      <c r="F302" s="12"/>
      <c r="G302" s="12"/>
      <c r="H302" s="12"/>
      <c r="I302" s="12"/>
      <c r="J302" s="12"/>
      <c r="K302" s="12"/>
      <c r="L302" s="12"/>
      <c r="M302" s="12"/>
      <c r="N302" s="12"/>
      <c r="O302" s="12"/>
      <c r="P302" s="12"/>
      <c r="Q302" s="12"/>
      <c r="R302" s="12"/>
      <c r="S302" s="12"/>
      <c r="T302" s="12"/>
      <c r="U302" s="12"/>
      <c r="V302" s="12"/>
      <c r="W302" s="12"/>
      <c r="X302" s="12"/>
      <c r="Y302" s="12"/>
      <c r="Z302" s="12"/>
      <c r="AA302" s="9" t="str">
        <f t="shared" si="14"/>
        <v/>
      </c>
      <c r="AB302" s="9" t="str">
        <f t="shared" si="15"/>
        <v/>
      </c>
    </row>
    <row r="303" spans="1:28">
      <c r="A303" s="12"/>
      <c r="B303" s="12"/>
      <c r="C303" s="12"/>
      <c r="D303" s="9">
        <f t="shared" si="13"/>
        <v>0</v>
      </c>
      <c r="E303" s="12"/>
      <c r="F303" s="12"/>
      <c r="G303" s="12"/>
      <c r="H303" s="12"/>
      <c r="I303" s="12"/>
      <c r="J303" s="12"/>
      <c r="K303" s="12"/>
      <c r="L303" s="12"/>
      <c r="M303" s="12"/>
      <c r="N303" s="12"/>
      <c r="O303" s="12"/>
      <c r="P303" s="12"/>
      <c r="Q303" s="12"/>
      <c r="R303" s="12"/>
      <c r="S303" s="12"/>
      <c r="T303" s="12"/>
      <c r="U303" s="12"/>
      <c r="V303" s="12"/>
      <c r="W303" s="12"/>
      <c r="X303" s="12"/>
      <c r="Y303" s="12"/>
      <c r="Z303" s="12"/>
      <c r="AA303" s="9" t="str">
        <f t="shared" si="14"/>
        <v/>
      </c>
      <c r="AB303" s="9" t="str">
        <f t="shared" si="15"/>
        <v/>
      </c>
    </row>
    <row r="304" spans="1:28">
      <c r="A304" s="12"/>
      <c r="B304" s="12"/>
      <c r="C304" s="12"/>
      <c r="D304" s="9">
        <f t="shared" si="13"/>
        <v>0</v>
      </c>
      <c r="E304" s="12"/>
      <c r="F304" s="12"/>
      <c r="G304" s="12"/>
      <c r="H304" s="12"/>
      <c r="I304" s="12"/>
      <c r="J304" s="12"/>
      <c r="K304" s="12"/>
      <c r="L304" s="12"/>
      <c r="M304" s="12"/>
      <c r="N304" s="12"/>
      <c r="O304" s="12"/>
      <c r="P304" s="12"/>
      <c r="Q304" s="12"/>
      <c r="R304" s="12"/>
      <c r="S304" s="12"/>
      <c r="T304" s="12"/>
      <c r="U304" s="12"/>
      <c r="V304" s="12"/>
      <c r="W304" s="12"/>
      <c r="X304" s="12"/>
      <c r="Y304" s="12"/>
      <c r="Z304" s="12"/>
      <c r="AA304" s="9" t="str">
        <f t="shared" si="14"/>
        <v/>
      </c>
      <c r="AB304" s="9" t="str">
        <f t="shared" si="15"/>
        <v/>
      </c>
    </row>
    <row r="305" spans="1:28">
      <c r="A305" s="12"/>
      <c r="B305" s="12"/>
      <c r="C305" s="12"/>
      <c r="D305" s="9">
        <f t="shared" si="13"/>
        <v>0</v>
      </c>
      <c r="E305" s="12"/>
      <c r="F305" s="12"/>
      <c r="G305" s="12"/>
      <c r="H305" s="12"/>
      <c r="I305" s="12"/>
      <c r="J305" s="12"/>
      <c r="K305" s="12"/>
      <c r="L305" s="12"/>
      <c r="M305" s="12"/>
      <c r="N305" s="12"/>
      <c r="O305" s="12"/>
      <c r="P305" s="12"/>
      <c r="Q305" s="12"/>
      <c r="R305" s="12"/>
      <c r="S305" s="12"/>
      <c r="T305" s="12"/>
      <c r="U305" s="12"/>
      <c r="V305" s="12"/>
      <c r="W305" s="12"/>
      <c r="X305" s="12"/>
      <c r="Y305" s="12"/>
      <c r="Z305" s="12"/>
      <c r="AA305" s="9" t="str">
        <f t="shared" si="14"/>
        <v/>
      </c>
      <c r="AB305" s="9" t="str">
        <f t="shared" si="15"/>
        <v/>
      </c>
    </row>
    <row r="306" spans="1:28">
      <c r="A306" s="12"/>
      <c r="B306" s="12"/>
      <c r="C306" s="12"/>
      <c r="D306" s="9">
        <f t="shared" si="13"/>
        <v>0</v>
      </c>
      <c r="E306" s="12"/>
      <c r="F306" s="12"/>
      <c r="G306" s="12"/>
      <c r="H306" s="12"/>
      <c r="I306" s="12"/>
      <c r="J306" s="12"/>
      <c r="K306" s="12"/>
      <c r="L306" s="12"/>
      <c r="M306" s="12"/>
      <c r="N306" s="12"/>
      <c r="O306" s="12"/>
      <c r="P306" s="12"/>
      <c r="Q306" s="12"/>
      <c r="R306" s="12"/>
      <c r="S306" s="12"/>
      <c r="T306" s="12"/>
      <c r="U306" s="12"/>
      <c r="V306" s="12"/>
      <c r="W306" s="12"/>
      <c r="X306" s="12"/>
      <c r="Y306" s="12"/>
      <c r="Z306" s="12"/>
      <c r="AA306" s="9" t="str">
        <f t="shared" si="14"/>
        <v/>
      </c>
      <c r="AB306" s="9" t="str">
        <f t="shared" si="15"/>
        <v/>
      </c>
    </row>
    <row r="307" spans="1:28">
      <c r="A307" s="12"/>
      <c r="B307" s="12"/>
      <c r="C307" s="12"/>
      <c r="D307" s="9">
        <f t="shared" si="13"/>
        <v>0</v>
      </c>
      <c r="E307" s="12"/>
      <c r="F307" s="12"/>
      <c r="G307" s="12"/>
      <c r="H307" s="12"/>
      <c r="I307" s="12"/>
      <c r="J307" s="12"/>
      <c r="K307" s="12"/>
      <c r="L307" s="12"/>
      <c r="M307" s="12"/>
      <c r="N307" s="12"/>
      <c r="O307" s="12"/>
      <c r="P307" s="12"/>
      <c r="Q307" s="12"/>
      <c r="R307" s="12"/>
      <c r="S307" s="12"/>
      <c r="T307" s="12"/>
      <c r="U307" s="12"/>
      <c r="V307" s="12"/>
      <c r="W307" s="12"/>
      <c r="X307" s="12"/>
      <c r="Y307" s="12"/>
      <c r="Z307" s="12"/>
      <c r="AA307" s="9" t="str">
        <f t="shared" si="14"/>
        <v/>
      </c>
      <c r="AB307" s="9" t="str">
        <f t="shared" si="15"/>
        <v/>
      </c>
    </row>
    <row r="308" spans="1:28">
      <c r="A308" s="12"/>
      <c r="B308" s="12"/>
      <c r="C308" s="12"/>
      <c r="D308" s="9">
        <f t="shared" si="13"/>
        <v>0</v>
      </c>
      <c r="E308" s="12"/>
      <c r="F308" s="12"/>
      <c r="G308" s="12"/>
      <c r="H308" s="12"/>
      <c r="I308" s="12"/>
      <c r="J308" s="12"/>
      <c r="K308" s="12"/>
      <c r="L308" s="12"/>
      <c r="M308" s="12"/>
      <c r="N308" s="12"/>
      <c r="O308" s="12"/>
      <c r="P308" s="12"/>
      <c r="Q308" s="12"/>
      <c r="R308" s="12"/>
      <c r="S308" s="12"/>
      <c r="T308" s="12"/>
      <c r="U308" s="12"/>
      <c r="V308" s="12"/>
      <c r="W308" s="12"/>
      <c r="X308" s="12"/>
      <c r="Y308" s="12"/>
      <c r="Z308" s="12"/>
      <c r="AA308" s="9" t="str">
        <f t="shared" si="14"/>
        <v/>
      </c>
      <c r="AB308" s="9" t="str">
        <f t="shared" si="15"/>
        <v/>
      </c>
    </row>
    <row r="309" spans="1:28">
      <c r="A309" s="12"/>
      <c r="B309" s="12"/>
      <c r="C309" s="12"/>
      <c r="D309" s="9">
        <f t="shared" si="13"/>
        <v>0</v>
      </c>
      <c r="E309" s="12"/>
      <c r="F309" s="12"/>
      <c r="G309" s="12"/>
      <c r="H309" s="12"/>
      <c r="I309" s="12"/>
      <c r="J309" s="12"/>
      <c r="K309" s="12"/>
      <c r="L309" s="12"/>
      <c r="M309" s="12"/>
      <c r="N309" s="12"/>
      <c r="O309" s="12"/>
      <c r="P309" s="12"/>
      <c r="Q309" s="12"/>
      <c r="R309" s="12"/>
      <c r="S309" s="12"/>
      <c r="T309" s="12"/>
      <c r="U309" s="12"/>
      <c r="V309" s="12"/>
      <c r="W309" s="12"/>
      <c r="X309" s="12"/>
      <c r="Y309" s="12"/>
      <c r="Z309" s="12"/>
      <c r="AA309" s="9" t="str">
        <f t="shared" si="14"/>
        <v/>
      </c>
      <c r="AB309" s="9" t="str">
        <f t="shared" si="15"/>
        <v/>
      </c>
    </row>
    <row r="310" spans="1:28">
      <c r="A310" s="12"/>
      <c r="B310" s="12"/>
      <c r="C310" s="12"/>
      <c r="D310" s="9">
        <f t="shared" si="13"/>
        <v>0</v>
      </c>
      <c r="E310" s="12"/>
      <c r="F310" s="12"/>
      <c r="G310" s="12"/>
      <c r="H310" s="12"/>
      <c r="I310" s="12"/>
      <c r="J310" s="12"/>
      <c r="K310" s="12"/>
      <c r="L310" s="12"/>
      <c r="M310" s="12"/>
      <c r="N310" s="12"/>
      <c r="O310" s="12"/>
      <c r="P310" s="12"/>
      <c r="Q310" s="12"/>
      <c r="R310" s="12"/>
      <c r="S310" s="12"/>
      <c r="T310" s="12"/>
      <c r="U310" s="12"/>
      <c r="V310" s="12"/>
      <c r="W310" s="12"/>
      <c r="X310" s="12"/>
      <c r="Y310" s="12"/>
      <c r="Z310" s="12"/>
      <c r="AA310" s="9" t="str">
        <f t="shared" si="14"/>
        <v/>
      </c>
      <c r="AB310" s="9" t="str">
        <f t="shared" si="15"/>
        <v/>
      </c>
    </row>
    <row r="311" spans="1:28">
      <c r="A311" s="12"/>
      <c r="B311" s="12"/>
      <c r="C311" s="12"/>
      <c r="D311" s="9">
        <f t="shared" si="13"/>
        <v>0</v>
      </c>
      <c r="E311" s="12"/>
      <c r="F311" s="12"/>
      <c r="G311" s="12"/>
      <c r="H311" s="12"/>
      <c r="I311" s="12"/>
      <c r="J311" s="12"/>
      <c r="K311" s="12"/>
      <c r="L311" s="12"/>
      <c r="M311" s="12"/>
      <c r="N311" s="12"/>
      <c r="O311" s="12"/>
      <c r="P311" s="12"/>
      <c r="Q311" s="12"/>
      <c r="R311" s="12"/>
      <c r="S311" s="12"/>
      <c r="T311" s="12"/>
      <c r="U311" s="12"/>
      <c r="V311" s="12"/>
      <c r="W311" s="12"/>
      <c r="X311" s="12"/>
      <c r="Y311" s="12"/>
      <c r="Z311" s="12"/>
      <c r="AA311" s="9" t="str">
        <f t="shared" si="14"/>
        <v/>
      </c>
      <c r="AB311" s="9" t="str">
        <f t="shared" si="15"/>
        <v/>
      </c>
    </row>
    <row r="312" spans="1:28">
      <c r="A312" s="12"/>
      <c r="B312" s="12"/>
      <c r="C312" s="12"/>
      <c r="D312" s="9">
        <f t="shared" si="13"/>
        <v>0</v>
      </c>
      <c r="E312" s="12"/>
      <c r="F312" s="12"/>
      <c r="G312" s="12"/>
      <c r="H312" s="12"/>
      <c r="I312" s="12"/>
      <c r="J312" s="12"/>
      <c r="K312" s="12"/>
      <c r="L312" s="12"/>
      <c r="M312" s="12"/>
      <c r="N312" s="12"/>
      <c r="O312" s="12"/>
      <c r="P312" s="12"/>
      <c r="Q312" s="12"/>
      <c r="R312" s="12"/>
      <c r="S312" s="12"/>
      <c r="T312" s="12"/>
      <c r="U312" s="12"/>
      <c r="V312" s="12"/>
      <c r="W312" s="12"/>
      <c r="X312" s="12"/>
      <c r="Y312" s="12"/>
      <c r="Z312" s="12"/>
      <c r="AA312" s="9" t="str">
        <f t="shared" si="14"/>
        <v/>
      </c>
      <c r="AB312" s="9" t="str">
        <f t="shared" si="15"/>
        <v/>
      </c>
    </row>
    <row r="313" spans="1:28">
      <c r="A313" s="12"/>
      <c r="B313" s="12"/>
      <c r="C313" s="12"/>
      <c r="D313" s="9">
        <f t="shared" si="13"/>
        <v>0</v>
      </c>
      <c r="E313" s="12"/>
      <c r="F313" s="12"/>
      <c r="G313" s="12"/>
      <c r="H313" s="12"/>
      <c r="I313" s="12"/>
      <c r="J313" s="12"/>
      <c r="K313" s="12"/>
      <c r="L313" s="12"/>
      <c r="M313" s="12"/>
      <c r="N313" s="12"/>
      <c r="O313" s="12"/>
      <c r="P313" s="12"/>
      <c r="Q313" s="12"/>
      <c r="R313" s="12"/>
      <c r="S313" s="12"/>
      <c r="T313" s="12"/>
      <c r="U313" s="12"/>
      <c r="V313" s="12"/>
      <c r="W313" s="12"/>
      <c r="X313" s="12"/>
      <c r="Y313" s="12"/>
      <c r="Z313" s="12"/>
      <c r="AA313" s="9" t="str">
        <f t="shared" si="14"/>
        <v/>
      </c>
      <c r="AB313" s="9" t="str">
        <f t="shared" si="15"/>
        <v/>
      </c>
    </row>
    <row r="314" spans="1:28">
      <c r="A314" s="12"/>
      <c r="B314" s="12"/>
      <c r="C314" s="12"/>
      <c r="D314" s="9">
        <f t="shared" si="13"/>
        <v>0</v>
      </c>
      <c r="E314" s="12"/>
      <c r="F314" s="12"/>
      <c r="G314" s="12"/>
      <c r="H314" s="12"/>
      <c r="I314" s="12"/>
      <c r="J314" s="12"/>
      <c r="K314" s="12"/>
      <c r="L314" s="12"/>
      <c r="M314" s="12"/>
      <c r="N314" s="12"/>
      <c r="O314" s="12"/>
      <c r="P314" s="12"/>
      <c r="Q314" s="12"/>
      <c r="R314" s="12"/>
      <c r="S314" s="12"/>
      <c r="T314" s="12"/>
      <c r="U314" s="12"/>
      <c r="V314" s="12"/>
      <c r="W314" s="12"/>
      <c r="X314" s="12"/>
      <c r="Y314" s="12"/>
      <c r="Z314" s="12"/>
      <c r="AA314" s="9" t="str">
        <f t="shared" si="14"/>
        <v/>
      </c>
      <c r="AB314" s="9" t="str">
        <f t="shared" si="15"/>
        <v/>
      </c>
    </row>
    <row r="315" spans="1:28">
      <c r="A315" s="12"/>
      <c r="B315" s="12"/>
      <c r="C315" s="12"/>
      <c r="D315" s="9">
        <f t="shared" si="13"/>
        <v>0</v>
      </c>
      <c r="E315" s="12"/>
      <c r="F315" s="12"/>
      <c r="G315" s="12"/>
      <c r="H315" s="12"/>
      <c r="I315" s="12"/>
      <c r="J315" s="12"/>
      <c r="K315" s="12"/>
      <c r="L315" s="12"/>
      <c r="M315" s="12"/>
      <c r="N315" s="12"/>
      <c r="O315" s="12"/>
      <c r="P315" s="12"/>
      <c r="Q315" s="12"/>
      <c r="R315" s="12"/>
      <c r="S315" s="12"/>
      <c r="T315" s="12"/>
      <c r="U315" s="12"/>
      <c r="V315" s="12"/>
      <c r="W315" s="12"/>
      <c r="X315" s="12"/>
      <c r="Y315" s="12"/>
      <c r="Z315" s="12"/>
      <c r="AA315" s="9" t="str">
        <f t="shared" si="14"/>
        <v/>
      </c>
      <c r="AB315" s="9" t="str">
        <f t="shared" si="15"/>
        <v/>
      </c>
    </row>
    <row r="316" spans="1:28">
      <c r="A316" s="12"/>
      <c r="B316" s="12"/>
      <c r="C316" s="12"/>
      <c r="D316" s="9">
        <f t="shared" si="13"/>
        <v>0</v>
      </c>
      <c r="E316" s="12"/>
      <c r="F316" s="12"/>
      <c r="G316" s="12"/>
      <c r="H316" s="12"/>
      <c r="I316" s="12"/>
      <c r="J316" s="12"/>
      <c r="K316" s="12"/>
      <c r="L316" s="12"/>
      <c r="M316" s="12"/>
      <c r="N316" s="12"/>
      <c r="O316" s="12"/>
      <c r="P316" s="12"/>
      <c r="Q316" s="12"/>
      <c r="R316" s="12"/>
      <c r="S316" s="12"/>
      <c r="T316" s="12"/>
      <c r="U316" s="12"/>
      <c r="V316" s="12"/>
      <c r="W316" s="12"/>
      <c r="X316" s="12"/>
      <c r="Y316" s="12"/>
      <c r="Z316" s="12"/>
      <c r="AA316" s="9" t="str">
        <f t="shared" si="14"/>
        <v/>
      </c>
      <c r="AB316" s="9" t="str">
        <f t="shared" si="15"/>
        <v/>
      </c>
    </row>
    <row r="317" spans="1:28">
      <c r="A317" s="12"/>
      <c r="B317" s="12"/>
      <c r="C317" s="12"/>
      <c r="D317" s="9">
        <f t="shared" si="13"/>
        <v>0</v>
      </c>
      <c r="E317" s="12"/>
      <c r="F317" s="12"/>
      <c r="G317" s="12"/>
      <c r="H317" s="12"/>
      <c r="I317" s="12"/>
      <c r="J317" s="12"/>
      <c r="K317" s="12"/>
      <c r="L317" s="12"/>
      <c r="M317" s="12"/>
      <c r="N317" s="12"/>
      <c r="O317" s="12"/>
      <c r="P317" s="12"/>
      <c r="Q317" s="12"/>
      <c r="R317" s="12"/>
      <c r="S317" s="12"/>
      <c r="T317" s="12"/>
      <c r="U317" s="12"/>
      <c r="V317" s="12"/>
      <c r="W317" s="12"/>
      <c r="X317" s="12"/>
      <c r="Y317" s="12"/>
      <c r="Z317" s="12"/>
      <c r="AA317" s="9" t="str">
        <f t="shared" si="14"/>
        <v/>
      </c>
      <c r="AB317" s="9" t="str">
        <f t="shared" si="15"/>
        <v/>
      </c>
    </row>
    <row r="318" spans="1:28">
      <c r="A318" s="12"/>
      <c r="B318" s="12"/>
      <c r="C318" s="12"/>
      <c r="D318" s="9">
        <f t="shared" si="13"/>
        <v>0</v>
      </c>
      <c r="E318" s="12"/>
      <c r="F318" s="12"/>
      <c r="G318" s="12"/>
      <c r="H318" s="12"/>
      <c r="I318" s="12"/>
      <c r="J318" s="12"/>
      <c r="K318" s="12"/>
      <c r="L318" s="12"/>
      <c r="M318" s="12"/>
      <c r="N318" s="12"/>
      <c r="O318" s="12"/>
      <c r="P318" s="12"/>
      <c r="Q318" s="12"/>
      <c r="R318" s="12"/>
      <c r="S318" s="12"/>
      <c r="T318" s="12"/>
      <c r="U318" s="12"/>
      <c r="V318" s="12"/>
      <c r="W318" s="12"/>
      <c r="X318" s="12"/>
      <c r="Y318" s="12"/>
      <c r="Z318" s="12"/>
      <c r="AA318" s="9" t="str">
        <f t="shared" si="14"/>
        <v/>
      </c>
      <c r="AB318" s="9" t="str">
        <f t="shared" si="15"/>
        <v/>
      </c>
    </row>
    <row r="319" spans="1:28">
      <c r="A319" s="12"/>
      <c r="B319" s="12"/>
      <c r="C319" s="12"/>
      <c r="D319" s="9">
        <f t="shared" si="13"/>
        <v>0</v>
      </c>
      <c r="E319" s="12"/>
      <c r="F319" s="12"/>
      <c r="G319" s="12"/>
      <c r="H319" s="12"/>
      <c r="I319" s="12"/>
      <c r="J319" s="12"/>
      <c r="K319" s="12"/>
      <c r="L319" s="12"/>
      <c r="M319" s="12"/>
      <c r="N319" s="12"/>
      <c r="O319" s="12"/>
      <c r="P319" s="12"/>
      <c r="Q319" s="12"/>
      <c r="R319" s="12"/>
      <c r="S319" s="12"/>
      <c r="T319" s="12"/>
      <c r="U319" s="12"/>
      <c r="V319" s="12"/>
      <c r="W319" s="12"/>
      <c r="X319" s="12"/>
      <c r="Y319" s="12"/>
      <c r="Z319" s="12"/>
      <c r="AA319" s="9" t="str">
        <f t="shared" si="14"/>
        <v/>
      </c>
      <c r="AB319" s="9" t="str">
        <f t="shared" si="15"/>
        <v/>
      </c>
    </row>
    <row r="320" spans="1:28">
      <c r="A320" s="12"/>
      <c r="B320" s="12"/>
      <c r="C320" s="12"/>
      <c r="D320" s="9">
        <f t="shared" si="13"/>
        <v>0</v>
      </c>
      <c r="E320" s="12"/>
      <c r="F320" s="12"/>
      <c r="G320" s="12"/>
      <c r="H320" s="12"/>
      <c r="I320" s="12"/>
      <c r="J320" s="12"/>
      <c r="K320" s="12"/>
      <c r="L320" s="12"/>
      <c r="M320" s="12"/>
      <c r="N320" s="12"/>
      <c r="O320" s="12"/>
      <c r="P320" s="12"/>
      <c r="Q320" s="12"/>
      <c r="R320" s="12"/>
      <c r="S320" s="12"/>
      <c r="T320" s="12"/>
      <c r="U320" s="12"/>
      <c r="V320" s="12"/>
      <c r="W320" s="12"/>
      <c r="X320" s="12"/>
      <c r="Y320" s="12"/>
      <c r="Z320" s="12"/>
      <c r="AA320" s="9" t="str">
        <f t="shared" si="14"/>
        <v/>
      </c>
      <c r="AB320" s="9" t="str">
        <f t="shared" si="15"/>
        <v/>
      </c>
    </row>
    <row r="321" spans="1:28">
      <c r="A321" s="12"/>
      <c r="B321" s="12"/>
      <c r="C321" s="12"/>
      <c r="D321" s="9">
        <f t="shared" si="13"/>
        <v>0</v>
      </c>
      <c r="E321" s="12"/>
      <c r="F321" s="12"/>
      <c r="G321" s="12"/>
      <c r="H321" s="12"/>
      <c r="I321" s="12"/>
      <c r="J321" s="12"/>
      <c r="K321" s="12"/>
      <c r="L321" s="12"/>
      <c r="M321" s="12"/>
      <c r="N321" s="12"/>
      <c r="O321" s="12"/>
      <c r="P321" s="12"/>
      <c r="Q321" s="12"/>
      <c r="R321" s="12"/>
      <c r="S321" s="12"/>
      <c r="T321" s="12"/>
      <c r="U321" s="12"/>
      <c r="V321" s="12"/>
      <c r="W321" s="12"/>
      <c r="X321" s="12"/>
      <c r="Y321" s="12"/>
      <c r="Z321" s="12"/>
      <c r="AA321" s="9" t="str">
        <f t="shared" si="14"/>
        <v/>
      </c>
      <c r="AB321" s="9" t="str">
        <f t="shared" si="15"/>
        <v/>
      </c>
    </row>
    <row r="322" spans="1:28">
      <c r="A322" s="12"/>
      <c r="B322" s="12"/>
      <c r="C322" s="12"/>
      <c r="D322" s="9">
        <f t="shared" si="13"/>
        <v>0</v>
      </c>
      <c r="E322" s="12"/>
      <c r="F322" s="12"/>
      <c r="G322" s="12"/>
      <c r="H322" s="12"/>
      <c r="I322" s="12"/>
      <c r="J322" s="12"/>
      <c r="K322" s="12"/>
      <c r="L322" s="12"/>
      <c r="M322" s="12"/>
      <c r="N322" s="12"/>
      <c r="O322" s="12"/>
      <c r="P322" s="12"/>
      <c r="Q322" s="12"/>
      <c r="R322" s="12"/>
      <c r="S322" s="12"/>
      <c r="T322" s="12"/>
      <c r="U322" s="12"/>
      <c r="V322" s="12"/>
      <c r="W322" s="12"/>
      <c r="X322" s="12"/>
      <c r="Y322" s="12"/>
      <c r="Z322" s="12"/>
      <c r="AA322" s="9" t="str">
        <f t="shared" si="14"/>
        <v/>
      </c>
      <c r="AB322" s="9" t="str">
        <f t="shared" si="15"/>
        <v/>
      </c>
    </row>
    <row r="323" spans="1:28">
      <c r="A323" s="12"/>
      <c r="B323" s="12"/>
      <c r="C323" s="12"/>
      <c r="D323" s="9">
        <f t="shared" si="13"/>
        <v>0</v>
      </c>
      <c r="E323" s="12"/>
      <c r="F323" s="12"/>
      <c r="G323" s="12"/>
      <c r="H323" s="12"/>
      <c r="I323" s="12"/>
      <c r="J323" s="12"/>
      <c r="K323" s="12"/>
      <c r="L323" s="12"/>
      <c r="M323" s="12"/>
      <c r="N323" s="12"/>
      <c r="O323" s="12"/>
      <c r="P323" s="12"/>
      <c r="Q323" s="12"/>
      <c r="R323" s="12"/>
      <c r="S323" s="12"/>
      <c r="T323" s="12"/>
      <c r="U323" s="12"/>
      <c r="V323" s="12"/>
      <c r="W323" s="12"/>
      <c r="X323" s="12"/>
      <c r="Y323" s="12"/>
      <c r="Z323" s="12"/>
      <c r="AA323" s="9" t="str">
        <f t="shared" si="14"/>
        <v/>
      </c>
      <c r="AB323" s="9" t="str">
        <f t="shared" si="15"/>
        <v/>
      </c>
    </row>
    <row r="324" spans="1:28">
      <c r="A324" s="12"/>
      <c r="B324" s="12"/>
      <c r="C324" s="12"/>
      <c r="D324" s="9">
        <f t="shared" si="13"/>
        <v>0</v>
      </c>
      <c r="E324" s="12"/>
      <c r="F324" s="12"/>
      <c r="G324" s="12"/>
      <c r="H324" s="12"/>
      <c r="I324" s="12"/>
      <c r="J324" s="12"/>
      <c r="K324" s="12"/>
      <c r="L324" s="12"/>
      <c r="M324" s="12"/>
      <c r="N324" s="12"/>
      <c r="O324" s="12"/>
      <c r="P324" s="12"/>
      <c r="Q324" s="12"/>
      <c r="R324" s="12"/>
      <c r="S324" s="12"/>
      <c r="T324" s="12"/>
      <c r="U324" s="12"/>
      <c r="V324" s="12"/>
      <c r="W324" s="12"/>
      <c r="X324" s="12"/>
      <c r="Y324" s="12"/>
      <c r="Z324" s="12"/>
      <c r="AA324" s="9" t="str">
        <f t="shared" si="14"/>
        <v/>
      </c>
      <c r="AB324" s="9" t="str">
        <f t="shared" si="15"/>
        <v/>
      </c>
    </row>
    <row r="325" spans="1:28">
      <c r="A325" s="12"/>
      <c r="B325" s="12"/>
      <c r="C325" s="12"/>
      <c r="D325" s="9">
        <f t="shared" si="13"/>
        <v>0</v>
      </c>
      <c r="E325" s="12"/>
      <c r="F325" s="12"/>
      <c r="G325" s="12"/>
      <c r="H325" s="12"/>
      <c r="I325" s="12"/>
      <c r="J325" s="12"/>
      <c r="K325" s="12"/>
      <c r="L325" s="12"/>
      <c r="M325" s="12"/>
      <c r="N325" s="12"/>
      <c r="O325" s="12"/>
      <c r="P325" s="12"/>
      <c r="Q325" s="12"/>
      <c r="R325" s="12"/>
      <c r="S325" s="12"/>
      <c r="T325" s="12"/>
      <c r="U325" s="12"/>
      <c r="V325" s="12"/>
      <c r="W325" s="12"/>
      <c r="X325" s="12"/>
      <c r="Y325" s="12"/>
      <c r="Z325" s="12"/>
      <c r="AA325" s="9" t="str">
        <f t="shared" si="14"/>
        <v/>
      </c>
      <c r="AB325" s="9" t="str">
        <f t="shared" si="15"/>
        <v/>
      </c>
    </row>
    <row r="326" spans="1:28">
      <c r="A326" s="12"/>
      <c r="B326" s="12"/>
      <c r="C326" s="12"/>
      <c r="D326" s="9">
        <f t="shared" ref="D326:D389" si="16">B326</f>
        <v>0</v>
      </c>
      <c r="E326" s="12"/>
      <c r="F326" s="12"/>
      <c r="G326" s="12"/>
      <c r="H326" s="12"/>
      <c r="I326" s="12"/>
      <c r="J326" s="12"/>
      <c r="K326" s="12"/>
      <c r="L326" s="12"/>
      <c r="M326" s="12"/>
      <c r="N326" s="12"/>
      <c r="O326" s="12"/>
      <c r="P326" s="12"/>
      <c r="Q326" s="12"/>
      <c r="R326" s="12"/>
      <c r="S326" s="12"/>
      <c r="T326" s="12"/>
      <c r="U326" s="12"/>
      <c r="V326" s="12"/>
      <c r="W326" s="12"/>
      <c r="X326" s="12"/>
      <c r="Y326" s="12"/>
      <c r="Z326" s="12"/>
      <c r="AA326" s="9" t="str">
        <f t="shared" si="14"/>
        <v/>
      </c>
      <c r="AB326" s="9" t="str">
        <f t="shared" si="15"/>
        <v/>
      </c>
    </row>
    <row r="327" spans="1:28">
      <c r="A327" s="12"/>
      <c r="B327" s="12"/>
      <c r="C327" s="12"/>
      <c r="D327" s="9">
        <f t="shared" si="16"/>
        <v>0</v>
      </c>
      <c r="E327" s="12"/>
      <c r="F327" s="12"/>
      <c r="G327" s="12"/>
      <c r="H327" s="12"/>
      <c r="I327" s="12"/>
      <c r="J327" s="12"/>
      <c r="K327" s="12"/>
      <c r="L327" s="12"/>
      <c r="M327" s="12"/>
      <c r="N327" s="12"/>
      <c r="O327" s="12"/>
      <c r="P327" s="12"/>
      <c r="Q327" s="12"/>
      <c r="R327" s="12"/>
      <c r="S327" s="12"/>
      <c r="T327" s="12"/>
      <c r="U327" s="12"/>
      <c r="V327" s="12"/>
      <c r="W327" s="12"/>
      <c r="X327" s="12"/>
      <c r="Y327" s="12"/>
      <c r="Z327" s="12"/>
      <c r="AA327" s="9" t="str">
        <f t="shared" ref="AA327:AA390" si="17">IF(B327="","",1)</f>
        <v/>
      </c>
      <c r="AB327" s="9" t="str">
        <f t="shared" ref="AB327:AB390" si="18">IF(B327="","",B327&amp;"["&amp;E327&amp;"]")</f>
        <v/>
      </c>
    </row>
    <row r="328" spans="1:28">
      <c r="A328" s="12"/>
      <c r="B328" s="12"/>
      <c r="C328" s="12"/>
      <c r="D328" s="9">
        <f t="shared" si="16"/>
        <v>0</v>
      </c>
      <c r="E328" s="12"/>
      <c r="F328" s="12"/>
      <c r="G328" s="12"/>
      <c r="H328" s="12"/>
      <c r="I328" s="12"/>
      <c r="J328" s="12"/>
      <c r="K328" s="12"/>
      <c r="L328" s="12"/>
      <c r="M328" s="12"/>
      <c r="N328" s="12"/>
      <c r="O328" s="12"/>
      <c r="P328" s="12"/>
      <c r="Q328" s="12"/>
      <c r="R328" s="12"/>
      <c r="S328" s="12"/>
      <c r="T328" s="12"/>
      <c r="U328" s="12"/>
      <c r="V328" s="12"/>
      <c r="W328" s="12"/>
      <c r="X328" s="12"/>
      <c r="Y328" s="12"/>
      <c r="Z328" s="12"/>
      <c r="AA328" s="9" t="str">
        <f t="shared" si="17"/>
        <v/>
      </c>
      <c r="AB328" s="9" t="str">
        <f t="shared" si="18"/>
        <v/>
      </c>
    </row>
    <row r="329" spans="1:28">
      <c r="A329" s="12"/>
      <c r="B329" s="12"/>
      <c r="C329" s="12"/>
      <c r="D329" s="9">
        <f t="shared" si="16"/>
        <v>0</v>
      </c>
      <c r="E329" s="12"/>
      <c r="F329" s="12"/>
      <c r="G329" s="12"/>
      <c r="H329" s="12"/>
      <c r="I329" s="12"/>
      <c r="J329" s="12"/>
      <c r="K329" s="12"/>
      <c r="L329" s="12"/>
      <c r="M329" s="12"/>
      <c r="N329" s="12"/>
      <c r="O329" s="12"/>
      <c r="P329" s="12"/>
      <c r="Q329" s="12"/>
      <c r="R329" s="12"/>
      <c r="S329" s="12"/>
      <c r="T329" s="12"/>
      <c r="U329" s="12"/>
      <c r="V329" s="12"/>
      <c r="W329" s="12"/>
      <c r="X329" s="12"/>
      <c r="Y329" s="12"/>
      <c r="Z329" s="12"/>
      <c r="AA329" s="9" t="str">
        <f t="shared" si="17"/>
        <v/>
      </c>
      <c r="AB329" s="9" t="str">
        <f t="shared" si="18"/>
        <v/>
      </c>
    </row>
    <row r="330" spans="1:28">
      <c r="A330" s="12"/>
      <c r="B330" s="12"/>
      <c r="C330" s="12"/>
      <c r="D330" s="9">
        <f t="shared" si="16"/>
        <v>0</v>
      </c>
      <c r="E330" s="12"/>
      <c r="F330" s="12"/>
      <c r="G330" s="12"/>
      <c r="H330" s="12"/>
      <c r="I330" s="12"/>
      <c r="J330" s="12"/>
      <c r="K330" s="12"/>
      <c r="L330" s="12"/>
      <c r="M330" s="12"/>
      <c r="N330" s="12"/>
      <c r="O330" s="12"/>
      <c r="P330" s="12"/>
      <c r="Q330" s="12"/>
      <c r="R330" s="12"/>
      <c r="S330" s="12"/>
      <c r="T330" s="12"/>
      <c r="U330" s="12"/>
      <c r="V330" s="12"/>
      <c r="W330" s="12"/>
      <c r="X330" s="12"/>
      <c r="Y330" s="12"/>
      <c r="Z330" s="12"/>
      <c r="AA330" s="9" t="str">
        <f t="shared" si="17"/>
        <v/>
      </c>
      <c r="AB330" s="9" t="str">
        <f t="shared" si="18"/>
        <v/>
      </c>
    </row>
    <row r="331" spans="1:28">
      <c r="A331" s="12"/>
      <c r="B331" s="12"/>
      <c r="C331" s="12"/>
      <c r="D331" s="9">
        <f t="shared" si="16"/>
        <v>0</v>
      </c>
      <c r="E331" s="12"/>
      <c r="F331" s="12"/>
      <c r="G331" s="12"/>
      <c r="H331" s="12"/>
      <c r="I331" s="12"/>
      <c r="J331" s="12"/>
      <c r="K331" s="12"/>
      <c r="L331" s="12"/>
      <c r="M331" s="12"/>
      <c r="N331" s="12"/>
      <c r="O331" s="12"/>
      <c r="P331" s="12"/>
      <c r="Q331" s="12"/>
      <c r="R331" s="12"/>
      <c r="S331" s="12"/>
      <c r="T331" s="12"/>
      <c r="U331" s="12"/>
      <c r="V331" s="12"/>
      <c r="W331" s="12"/>
      <c r="X331" s="12"/>
      <c r="Y331" s="12"/>
      <c r="Z331" s="12"/>
      <c r="AA331" s="9" t="str">
        <f t="shared" si="17"/>
        <v/>
      </c>
      <c r="AB331" s="9" t="str">
        <f t="shared" si="18"/>
        <v/>
      </c>
    </row>
    <row r="332" spans="1:28">
      <c r="A332" s="12"/>
      <c r="B332" s="12"/>
      <c r="C332" s="12"/>
      <c r="D332" s="9">
        <f t="shared" si="16"/>
        <v>0</v>
      </c>
      <c r="E332" s="12"/>
      <c r="F332" s="12"/>
      <c r="G332" s="12"/>
      <c r="H332" s="12"/>
      <c r="I332" s="12"/>
      <c r="J332" s="12"/>
      <c r="K332" s="12"/>
      <c r="L332" s="12"/>
      <c r="M332" s="12"/>
      <c r="N332" s="12"/>
      <c r="O332" s="12"/>
      <c r="P332" s="12"/>
      <c r="Q332" s="12"/>
      <c r="R332" s="12"/>
      <c r="S332" s="12"/>
      <c r="T332" s="12"/>
      <c r="U332" s="12"/>
      <c r="V332" s="12"/>
      <c r="W332" s="12"/>
      <c r="X332" s="12"/>
      <c r="Y332" s="12"/>
      <c r="Z332" s="12"/>
      <c r="AA332" s="9" t="str">
        <f t="shared" si="17"/>
        <v/>
      </c>
      <c r="AB332" s="9" t="str">
        <f t="shared" si="18"/>
        <v/>
      </c>
    </row>
    <row r="333" spans="1:28">
      <c r="A333" s="12"/>
      <c r="B333" s="12"/>
      <c r="C333" s="12"/>
      <c r="D333" s="9">
        <f t="shared" si="16"/>
        <v>0</v>
      </c>
      <c r="E333" s="12"/>
      <c r="F333" s="12"/>
      <c r="G333" s="12"/>
      <c r="H333" s="12"/>
      <c r="I333" s="12"/>
      <c r="J333" s="12"/>
      <c r="K333" s="12"/>
      <c r="L333" s="12"/>
      <c r="M333" s="12"/>
      <c r="N333" s="12"/>
      <c r="O333" s="12"/>
      <c r="P333" s="12"/>
      <c r="Q333" s="12"/>
      <c r="R333" s="12"/>
      <c r="S333" s="12"/>
      <c r="T333" s="12"/>
      <c r="U333" s="12"/>
      <c r="V333" s="12"/>
      <c r="W333" s="12"/>
      <c r="X333" s="12"/>
      <c r="Y333" s="12"/>
      <c r="Z333" s="12"/>
      <c r="AA333" s="9" t="str">
        <f t="shared" si="17"/>
        <v/>
      </c>
      <c r="AB333" s="9" t="str">
        <f t="shared" si="18"/>
        <v/>
      </c>
    </row>
    <row r="334" spans="1:28">
      <c r="A334" s="12"/>
      <c r="B334" s="12"/>
      <c r="C334" s="12"/>
      <c r="D334" s="9">
        <f t="shared" si="16"/>
        <v>0</v>
      </c>
      <c r="E334" s="12"/>
      <c r="F334" s="12"/>
      <c r="G334" s="12"/>
      <c r="H334" s="12"/>
      <c r="I334" s="12"/>
      <c r="J334" s="12"/>
      <c r="K334" s="12"/>
      <c r="L334" s="12"/>
      <c r="M334" s="12"/>
      <c r="N334" s="12"/>
      <c r="O334" s="12"/>
      <c r="P334" s="12"/>
      <c r="Q334" s="12"/>
      <c r="R334" s="12"/>
      <c r="S334" s="12"/>
      <c r="T334" s="12"/>
      <c r="U334" s="12"/>
      <c r="V334" s="12"/>
      <c r="W334" s="12"/>
      <c r="X334" s="12"/>
      <c r="Y334" s="12"/>
      <c r="Z334" s="12"/>
      <c r="AA334" s="9" t="str">
        <f t="shared" si="17"/>
        <v/>
      </c>
      <c r="AB334" s="9" t="str">
        <f t="shared" si="18"/>
        <v/>
      </c>
    </row>
    <row r="335" spans="1:28">
      <c r="A335" s="12"/>
      <c r="B335" s="12"/>
      <c r="C335" s="12"/>
      <c r="D335" s="9">
        <f t="shared" si="16"/>
        <v>0</v>
      </c>
      <c r="E335" s="12"/>
      <c r="F335" s="12"/>
      <c r="G335" s="12"/>
      <c r="H335" s="12"/>
      <c r="I335" s="12"/>
      <c r="J335" s="12"/>
      <c r="K335" s="12"/>
      <c r="L335" s="12"/>
      <c r="M335" s="12"/>
      <c r="N335" s="12"/>
      <c r="O335" s="12"/>
      <c r="P335" s="12"/>
      <c r="Q335" s="12"/>
      <c r="R335" s="12"/>
      <c r="S335" s="12"/>
      <c r="T335" s="12"/>
      <c r="U335" s="12"/>
      <c r="V335" s="12"/>
      <c r="W335" s="12"/>
      <c r="X335" s="12"/>
      <c r="Y335" s="12"/>
      <c r="Z335" s="12"/>
      <c r="AA335" s="9" t="str">
        <f t="shared" si="17"/>
        <v/>
      </c>
      <c r="AB335" s="9" t="str">
        <f t="shared" si="18"/>
        <v/>
      </c>
    </row>
    <row r="336" spans="1:28">
      <c r="A336" s="12"/>
      <c r="B336" s="12"/>
      <c r="C336" s="12"/>
      <c r="D336" s="9">
        <f t="shared" si="16"/>
        <v>0</v>
      </c>
      <c r="E336" s="12"/>
      <c r="F336" s="12"/>
      <c r="G336" s="12"/>
      <c r="H336" s="12"/>
      <c r="I336" s="12"/>
      <c r="J336" s="12"/>
      <c r="K336" s="12"/>
      <c r="L336" s="12"/>
      <c r="M336" s="12"/>
      <c r="N336" s="12"/>
      <c r="O336" s="12"/>
      <c r="P336" s="12"/>
      <c r="Q336" s="12"/>
      <c r="R336" s="12"/>
      <c r="S336" s="12"/>
      <c r="T336" s="12"/>
      <c r="U336" s="12"/>
      <c r="V336" s="12"/>
      <c r="W336" s="12"/>
      <c r="X336" s="12"/>
      <c r="Y336" s="12"/>
      <c r="Z336" s="12"/>
      <c r="AA336" s="9" t="str">
        <f t="shared" si="17"/>
        <v/>
      </c>
      <c r="AB336" s="9" t="str">
        <f t="shared" si="18"/>
        <v/>
      </c>
    </row>
    <row r="337" spans="1:28">
      <c r="A337" s="12"/>
      <c r="B337" s="12"/>
      <c r="C337" s="12"/>
      <c r="D337" s="9">
        <f t="shared" si="16"/>
        <v>0</v>
      </c>
      <c r="E337" s="12"/>
      <c r="F337" s="12"/>
      <c r="G337" s="12"/>
      <c r="H337" s="12"/>
      <c r="I337" s="12"/>
      <c r="J337" s="12"/>
      <c r="K337" s="12"/>
      <c r="L337" s="12"/>
      <c r="M337" s="12"/>
      <c r="N337" s="12"/>
      <c r="O337" s="12"/>
      <c r="P337" s="12"/>
      <c r="Q337" s="12"/>
      <c r="R337" s="12"/>
      <c r="S337" s="12"/>
      <c r="T337" s="12"/>
      <c r="U337" s="12"/>
      <c r="V337" s="12"/>
      <c r="W337" s="12"/>
      <c r="X337" s="12"/>
      <c r="Y337" s="12"/>
      <c r="Z337" s="12"/>
      <c r="AA337" s="9" t="str">
        <f t="shared" si="17"/>
        <v/>
      </c>
      <c r="AB337" s="9" t="str">
        <f t="shared" si="18"/>
        <v/>
      </c>
    </row>
    <row r="338" spans="1:28">
      <c r="A338" s="12"/>
      <c r="B338" s="12"/>
      <c r="C338" s="12"/>
      <c r="D338" s="9">
        <f t="shared" si="16"/>
        <v>0</v>
      </c>
      <c r="E338" s="12"/>
      <c r="F338" s="12"/>
      <c r="G338" s="12"/>
      <c r="H338" s="12"/>
      <c r="I338" s="12"/>
      <c r="J338" s="12"/>
      <c r="K338" s="12"/>
      <c r="L338" s="12"/>
      <c r="M338" s="12"/>
      <c r="N338" s="12"/>
      <c r="O338" s="12"/>
      <c r="P338" s="12"/>
      <c r="Q338" s="12"/>
      <c r="R338" s="12"/>
      <c r="S338" s="12"/>
      <c r="T338" s="12"/>
      <c r="U338" s="12"/>
      <c r="V338" s="12"/>
      <c r="W338" s="12"/>
      <c r="X338" s="12"/>
      <c r="Y338" s="12"/>
      <c r="Z338" s="12"/>
      <c r="AA338" s="9" t="str">
        <f t="shared" si="17"/>
        <v/>
      </c>
      <c r="AB338" s="9" t="str">
        <f t="shared" si="18"/>
        <v/>
      </c>
    </row>
    <row r="339" spans="1:28">
      <c r="A339" s="12"/>
      <c r="B339" s="12"/>
      <c r="C339" s="12"/>
      <c r="D339" s="9">
        <f t="shared" si="16"/>
        <v>0</v>
      </c>
      <c r="E339" s="12"/>
      <c r="F339" s="12"/>
      <c r="G339" s="12"/>
      <c r="H339" s="12"/>
      <c r="I339" s="12"/>
      <c r="J339" s="12"/>
      <c r="K339" s="12"/>
      <c r="L339" s="12"/>
      <c r="M339" s="12"/>
      <c r="N339" s="12"/>
      <c r="O339" s="12"/>
      <c r="P339" s="12"/>
      <c r="Q339" s="12"/>
      <c r="R339" s="12"/>
      <c r="S339" s="12"/>
      <c r="T339" s="12"/>
      <c r="U339" s="12"/>
      <c r="V339" s="12"/>
      <c r="W339" s="12"/>
      <c r="X339" s="12"/>
      <c r="Y339" s="12"/>
      <c r="Z339" s="12"/>
      <c r="AA339" s="9" t="str">
        <f t="shared" si="17"/>
        <v/>
      </c>
      <c r="AB339" s="9" t="str">
        <f t="shared" si="18"/>
        <v/>
      </c>
    </row>
    <row r="340" spans="1:28">
      <c r="A340" s="12"/>
      <c r="B340" s="12"/>
      <c r="C340" s="12"/>
      <c r="D340" s="9">
        <f t="shared" si="16"/>
        <v>0</v>
      </c>
      <c r="E340" s="12"/>
      <c r="F340" s="12"/>
      <c r="G340" s="12"/>
      <c r="H340" s="12"/>
      <c r="I340" s="12"/>
      <c r="J340" s="12"/>
      <c r="K340" s="12"/>
      <c r="L340" s="12"/>
      <c r="M340" s="12"/>
      <c r="N340" s="12"/>
      <c r="O340" s="12"/>
      <c r="P340" s="12"/>
      <c r="Q340" s="12"/>
      <c r="R340" s="12"/>
      <c r="S340" s="12"/>
      <c r="T340" s="12"/>
      <c r="U340" s="12"/>
      <c r="V340" s="12"/>
      <c r="W340" s="12"/>
      <c r="X340" s="12"/>
      <c r="Y340" s="12"/>
      <c r="Z340" s="12"/>
      <c r="AA340" s="9" t="str">
        <f t="shared" si="17"/>
        <v/>
      </c>
      <c r="AB340" s="9" t="str">
        <f t="shared" si="18"/>
        <v/>
      </c>
    </row>
    <row r="341" spans="1:28">
      <c r="A341" s="12"/>
      <c r="B341" s="12"/>
      <c r="C341" s="12"/>
      <c r="D341" s="9">
        <f t="shared" si="16"/>
        <v>0</v>
      </c>
      <c r="E341" s="12"/>
      <c r="F341" s="12"/>
      <c r="G341" s="12"/>
      <c r="H341" s="12"/>
      <c r="I341" s="12"/>
      <c r="J341" s="12"/>
      <c r="K341" s="12"/>
      <c r="L341" s="12"/>
      <c r="M341" s="12"/>
      <c r="N341" s="12"/>
      <c r="O341" s="12"/>
      <c r="P341" s="12"/>
      <c r="Q341" s="12"/>
      <c r="R341" s="12"/>
      <c r="S341" s="12"/>
      <c r="T341" s="12"/>
      <c r="U341" s="12"/>
      <c r="V341" s="12"/>
      <c r="W341" s="12"/>
      <c r="X341" s="12"/>
      <c r="Y341" s="12"/>
      <c r="Z341" s="12"/>
      <c r="AA341" s="9" t="str">
        <f t="shared" si="17"/>
        <v/>
      </c>
      <c r="AB341" s="9" t="str">
        <f t="shared" si="18"/>
        <v/>
      </c>
    </row>
    <row r="342" spans="1:28">
      <c r="A342" s="12"/>
      <c r="B342" s="12"/>
      <c r="C342" s="12"/>
      <c r="D342" s="9">
        <f t="shared" si="16"/>
        <v>0</v>
      </c>
      <c r="E342" s="12"/>
      <c r="F342" s="12"/>
      <c r="G342" s="12"/>
      <c r="H342" s="12"/>
      <c r="I342" s="12"/>
      <c r="J342" s="12"/>
      <c r="K342" s="12"/>
      <c r="L342" s="12"/>
      <c r="M342" s="12"/>
      <c r="N342" s="12"/>
      <c r="O342" s="12"/>
      <c r="P342" s="12"/>
      <c r="Q342" s="12"/>
      <c r="R342" s="12"/>
      <c r="S342" s="12"/>
      <c r="T342" s="12"/>
      <c r="U342" s="12"/>
      <c r="V342" s="12"/>
      <c r="W342" s="12"/>
      <c r="X342" s="12"/>
      <c r="Y342" s="12"/>
      <c r="Z342" s="12"/>
      <c r="AA342" s="9" t="str">
        <f t="shared" si="17"/>
        <v/>
      </c>
      <c r="AB342" s="9" t="str">
        <f t="shared" si="18"/>
        <v/>
      </c>
    </row>
    <row r="343" spans="1:28">
      <c r="A343" s="12"/>
      <c r="B343" s="12"/>
      <c r="C343" s="12"/>
      <c r="D343" s="9">
        <f t="shared" si="16"/>
        <v>0</v>
      </c>
      <c r="E343" s="12"/>
      <c r="F343" s="12"/>
      <c r="G343" s="12"/>
      <c r="H343" s="12"/>
      <c r="I343" s="12"/>
      <c r="J343" s="12"/>
      <c r="K343" s="12"/>
      <c r="L343" s="12"/>
      <c r="M343" s="12"/>
      <c r="N343" s="12"/>
      <c r="O343" s="12"/>
      <c r="P343" s="12"/>
      <c r="Q343" s="12"/>
      <c r="R343" s="12"/>
      <c r="S343" s="12"/>
      <c r="T343" s="12"/>
      <c r="U343" s="12"/>
      <c r="V343" s="12"/>
      <c r="W343" s="12"/>
      <c r="X343" s="12"/>
      <c r="Y343" s="12"/>
      <c r="Z343" s="12"/>
      <c r="AA343" s="9" t="str">
        <f t="shared" si="17"/>
        <v/>
      </c>
      <c r="AB343" s="9" t="str">
        <f t="shared" si="18"/>
        <v/>
      </c>
    </row>
    <row r="344" spans="1:28">
      <c r="A344" s="12"/>
      <c r="B344" s="12"/>
      <c r="C344" s="12"/>
      <c r="D344" s="9">
        <f t="shared" si="16"/>
        <v>0</v>
      </c>
      <c r="E344" s="12"/>
      <c r="F344" s="12"/>
      <c r="G344" s="12"/>
      <c r="H344" s="12"/>
      <c r="I344" s="12"/>
      <c r="J344" s="12"/>
      <c r="K344" s="12"/>
      <c r="L344" s="12"/>
      <c r="M344" s="12"/>
      <c r="N344" s="12"/>
      <c r="O344" s="12"/>
      <c r="P344" s="12"/>
      <c r="Q344" s="12"/>
      <c r="R344" s="12"/>
      <c r="S344" s="12"/>
      <c r="T344" s="12"/>
      <c r="U344" s="12"/>
      <c r="V344" s="12"/>
      <c r="W344" s="12"/>
      <c r="X344" s="12"/>
      <c r="Y344" s="12"/>
      <c r="Z344" s="12"/>
      <c r="AA344" s="9" t="str">
        <f t="shared" si="17"/>
        <v/>
      </c>
      <c r="AB344" s="9" t="str">
        <f t="shared" si="18"/>
        <v/>
      </c>
    </row>
    <row r="345" spans="1:28">
      <c r="A345" s="12"/>
      <c r="B345" s="12"/>
      <c r="C345" s="12"/>
      <c r="D345" s="9">
        <f t="shared" si="16"/>
        <v>0</v>
      </c>
      <c r="E345" s="12"/>
      <c r="F345" s="12"/>
      <c r="G345" s="12"/>
      <c r="H345" s="12"/>
      <c r="I345" s="12"/>
      <c r="J345" s="12"/>
      <c r="K345" s="12"/>
      <c r="L345" s="12"/>
      <c r="M345" s="12"/>
      <c r="N345" s="12"/>
      <c r="O345" s="12"/>
      <c r="P345" s="12"/>
      <c r="Q345" s="12"/>
      <c r="R345" s="12"/>
      <c r="S345" s="12"/>
      <c r="T345" s="12"/>
      <c r="U345" s="12"/>
      <c r="V345" s="12"/>
      <c r="W345" s="12"/>
      <c r="X345" s="12"/>
      <c r="Y345" s="12"/>
      <c r="Z345" s="12"/>
      <c r="AA345" s="9" t="str">
        <f t="shared" si="17"/>
        <v/>
      </c>
      <c r="AB345" s="9" t="str">
        <f t="shared" si="18"/>
        <v/>
      </c>
    </row>
    <row r="346" spans="1:28">
      <c r="A346" s="12"/>
      <c r="B346" s="12"/>
      <c r="C346" s="12"/>
      <c r="D346" s="9">
        <f t="shared" si="16"/>
        <v>0</v>
      </c>
      <c r="E346" s="12"/>
      <c r="F346" s="12"/>
      <c r="G346" s="12"/>
      <c r="H346" s="12"/>
      <c r="I346" s="12"/>
      <c r="J346" s="12"/>
      <c r="K346" s="12"/>
      <c r="L346" s="12"/>
      <c r="M346" s="12"/>
      <c r="N346" s="12"/>
      <c r="O346" s="12"/>
      <c r="P346" s="12"/>
      <c r="Q346" s="12"/>
      <c r="R346" s="12"/>
      <c r="S346" s="12"/>
      <c r="T346" s="12"/>
      <c r="U346" s="12"/>
      <c r="V346" s="12"/>
      <c r="W346" s="12"/>
      <c r="X346" s="12"/>
      <c r="Y346" s="12"/>
      <c r="Z346" s="12"/>
      <c r="AA346" s="9" t="str">
        <f t="shared" si="17"/>
        <v/>
      </c>
      <c r="AB346" s="9" t="str">
        <f t="shared" si="18"/>
        <v/>
      </c>
    </row>
    <row r="347" spans="1:28">
      <c r="A347" s="12"/>
      <c r="B347" s="12"/>
      <c r="C347" s="12"/>
      <c r="D347" s="9">
        <f t="shared" si="16"/>
        <v>0</v>
      </c>
      <c r="E347" s="12"/>
      <c r="F347" s="12"/>
      <c r="G347" s="12"/>
      <c r="H347" s="12"/>
      <c r="I347" s="12"/>
      <c r="J347" s="12"/>
      <c r="K347" s="12"/>
      <c r="L347" s="12"/>
      <c r="M347" s="12"/>
      <c r="N347" s="12"/>
      <c r="O347" s="12"/>
      <c r="P347" s="12"/>
      <c r="Q347" s="12"/>
      <c r="R347" s="12"/>
      <c r="S347" s="12"/>
      <c r="T347" s="12"/>
      <c r="U347" s="12"/>
      <c r="V347" s="12"/>
      <c r="W347" s="12"/>
      <c r="X347" s="12"/>
      <c r="Y347" s="12"/>
      <c r="Z347" s="12"/>
      <c r="AA347" s="9" t="str">
        <f t="shared" si="17"/>
        <v/>
      </c>
      <c r="AB347" s="9" t="str">
        <f t="shared" si="18"/>
        <v/>
      </c>
    </row>
    <row r="348" spans="1:28">
      <c r="A348" s="12"/>
      <c r="B348" s="12"/>
      <c r="C348" s="12"/>
      <c r="D348" s="9">
        <f t="shared" si="16"/>
        <v>0</v>
      </c>
      <c r="E348" s="12"/>
      <c r="F348" s="12"/>
      <c r="G348" s="12"/>
      <c r="H348" s="12"/>
      <c r="I348" s="12"/>
      <c r="J348" s="12"/>
      <c r="K348" s="12"/>
      <c r="L348" s="12"/>
      <c r="M348" s="12"/>
      <c r="N348" s="12"/>
      <c r="O348" s="12"/>
      <c r="P348" s="12"/>
      <c r="Q348" s="12"/>
      <c r="R348" s="12"/>
      <c r="S348" s="12"/>
      <c r="T348" s="12"/>
      <c r="U348" s="12"/>
      <c r="V348" s="12"/>
      <c r="W348" s="12"/>
      <c r="X348" s="12"/>
      <c r="Y348" s="12"/>
      <c r="Z348" s="12"/>
      <c r="AA348" s="9" t="str">
        <f t="shared" si="17"/>
        <v/>
      </c>
      <c r="AB348" s="9" t="str">
        <f t="shared" si="18"/>
        <v/>
      </c>
    </row>
    <row r="349" spans="1:28">
      <c r="A349" s="12"/>
      <c r="B349" s="12"/>
      <c r="C349" s="12"/>
      <c r="D349" s="9">
        <f t="shared" si="16"/>
        <v>0</v>
      </c>
      <c r="E349" s="12"/>
      <c r="F349" s="12"/>
      <c r="G349" s="12"/>
      <c r="H349" s="12"/>
      <c r="I349" s="12"/>
      <c r="J349" s="12"/>
      <c r="K349" s="12"/>
      <c r="L349" s="12"/>
      <c r="M349" s="12"/>
      <c r="N349" s="12"/>
      <c r="O349" s="12"/>
      <c r="P349" s="12"/>
      <c r="Q349" s="12"/>
      <c r="R349" s="12"/>
      <c r="S349" s="12"/>
      <c r="T349" s="12"/>
      <c r="U349" s="12"/>
      <c r="V349" s="12"/>
      <c r="W349" s="12"/>
      <c r="X349" s="12"/>
      <c r="Y349" s="12"/>
      <c r="Z349" s="12"/>
      <c r="AA349" s="9" t="str">
        <f t="shared" si="17"/>
        <v/>
      </c>
      <c r="AB349" s="9" t="str">
        <f t="shared" si="18"/>
        <v/>
      </c>
    </row>
    <row r="350" spans="1:28">
      <c r="A350" s="12"/>
      <c r="B350" s="12"/>
      <c r="C350" s="12"/>
      <c r="D350" s="9">
        <f t="shared" si="16"/>
        <v>0</v>
      </c>
      <c r="E350" s="12"/>
      <c r="F350" s="12"/>
      <c r="G350" s="12"/>
      <c r="H350" s="12"/>
      <c r="I350" s="12"/>
      <c r="J350" s="12"/>
      <c r="K350" s="12"/>
      <c r="L350" s="12"/>
      <c r="M350" s="12"/>
      <c r="N350" s="12"/>
      <c r="O350" s="12"/>
      <c r="P350" s="12"/>
      <c r="Q350" s="12"/>
      <c r="R350" s="12"/>
      <c r="S350" s="12"/>
      <c r="T350" s="12"/>
      <c r="U350" s="12"/>
      <c r="V350" s="12"/>
      <c r="W350" s="12"/>
      <c r="X350" s="12"/>
      <c r="Y350" s="12"/>
      <c r="Z350" s="12"/>
      <c r="AA350" s="9" t="str">
        <f t="shared" si="17"/>
        <v/>
      </c>
      <c r="AB350" s="9" t="str">
        <f t="shared" si="18"/>
        <v/>
      </c>
    </row>
    <row r="351" spans="1:28">
      <c r="A351" s="12"/>
      <c r="B351" s="12"/>
      <c r="C351" s="12"/>
      <c r="D351" s="9">
        <f t="shared" si="16"/>
        <v>0</v>
      </c>
      <c r="E351" s="12"/>
      <c r="F351" s="12"/>
      <c r="G351" s="12"/>
      <c r="H351" s="12"/>
      <c r="I351" s="12"/>
      <c r="J351" s="12"/>
      <c r="K351" s="12"/>
      <c r="L351" s="12"/>
      <c r="M351" s="12"/>
      <c r="N351" s="12"/>
      <c r="O351" s="12"/>
      <c r="P351" s="12"/>
      <c r="Q351" s="12"/>
      <c r="R351" s="12"/>
      <c r="S351" s="12"/>
      <c r="T351" s="12"/>
      <c r="U351" s="12"/>
      <c r="V351" s="12"/>
      <c r="W351" s="12"/>
      <c r="X351" s="12"/>
      <c r="Y351" s="12"/>
      <c r="Z351" s="12"/>
      <c r="AA351" s="9" t="str">
        <f t="shared" si="17"/>
        <v/>
      </c>
      <c r="AB351" s="9" t="str">
        <f t="shared" si="18"/>
        <v/>
      </c>
    </row>
    <row r="352" spans="1:28">
      <c r="A352" s="12"/>
      <c r="B352" s="12"/>
      <c r="C352" s="12"/>
      <c r="D352" s="9">
        <f t="shared" si="16"/>
        <v>0</v>
      </c>
      <c r="E352" s="12"/>
      <c r="F352" s="12"/>
      <c r="G352" s="12"/>
      <c r="H352" s="12"/>
      <c r="I352" s="12"/>
      <c r="J352" s="12"/>
      <c r="K352" s="12"/>
      <c r="L352" s="12"/>
      <c r="M352" s="12"/>
      <c r="N352" s="12"/>
      <c r="O352" s="12"/>
      <c r="P352" s="12"/>
      <c r="Q352" s="12"/>
      <c r="R352" s="12"/>
      <c r="S352" s="12"/>
      <c r="T352" s="12"/>
      <c r="U352" s="12"/>
      <c r="V352" s="12"/>
      <c r="W352" s="12"/>
      <c r="X352" s="12"/>
      <c r="Y352" s="12"/>
      <c r="Z352" s="12"/>
      <c r="AA352" s="9" t="str">
        <f t="shared" si="17"/>
        <v/>
      </c>
      <c r="AB352" s="9" t="str">
        <f t="shared" si="18"/>
        <v/>
      </c>
    </row>
    <row r="353" spans="1:28">
      <c r="A353" s="12"/>
      <c r="B353" s="12"/>
      <c r="C353" s="12"/>
      <c r="D353" s="9">
        <f t="shared" si="16"/>
        <v>0</v>
      </c>
      <c r="E353" s="12"/>
      <c r="F353" s="12"/>
      <c r="G353" s="12"/>
      <c r="H353" s="12"/>
      <c r="I353" s="12"/>
      <c r="J353" s="12"/>
      <c r="K353" s="12"/>
      <c r="L353" s="12"/>
      <c r="M353" s="12"/>
      <c r="N353" s="12"/>
      <c r="O353" s="12"/>
      <c r="P353" s="12"/>
      <c r="Q353" s="12"/>
      <c r="R353" s="12"/>
      <c r="S353" s="12"/>
      <c r="T353" s="12"/>
      <c r="U353" s="12"/>
      <c r="V353" s="12"/>
      <c r="W353" s="12"/>
      <c r="X353" s="12"/>
      <c r="Y353" s="12"/>
      <c r="Z353" s="12"/>
      <c r="AA353" s="9" t="str">
        <f t="shared" si="17"/>
        <v/>
      </c>
      <c r="AB353" s="9" t="str">
        <f t="shared" si="18"/>
        <v/>
      </c>
    </row>
    <row r="354" spans="1:28">
      <c r="A354" s="12"/>
      <c r="B354" s="12"/>
      <c r="C354" s="12"/>
      <c r="D354" s="9">
        <f t="shared" si="16"/>
        <v>0</v>
      </c>
      <c r="E354" s="12"/>
      <c r="F354" s="12"/>
      <c r="G354" s="12"/>
      <c r="H354" s="12"/>
      <c r="I354" s="12"/>
      <c r="J354" s="12"/>
      <c r="K354" s="12"/>
      <c r="L354" s="12"/>
      <c r="M354" s="12"/>
      <c r="N354" s="12"/>
      <c r="O354" s="12"/>
      <c r="P354" s="12"/>
      <c r="Q354" s="12"/>
      <c r="R354" s="12"/>
      <c r="S354" s="12"/>
      <c r="T354" s="12"/>
      <c r="U354" s="12"/>
      <c r="V354" s="12"/>
      <c r="W354" s="12"/>
      <c r="X354" s="12"/>
      <c r="Y354" s="12"/>
      <c r="Z354" s="12"/>
      <c r="AA354" s="9" t="str">
        <f t="shared" si="17"/>
        <v/>
      </c>
      <c r="AB354" s="9" t="str">
        <f t="shared" si="18"/>
        <v/>
      </c>
    </row>
    <row r="355" spans="1:28">
      <c r="A355" s="12"/>
      <c r="B355" s="12"/>
      <c r="C355" s="12"/>
      <c r="D355" s="9">
        <f t="shared" si="16"/>
        <v>0</v>
      </c>
      <c r="E355" s="12"/>
      <c r="F355" s="12"/>
      <c r="G355" s="12"/>
      <c r="H355" s="12"/>
      <c r="I355" s="12"/>
      <c r="J355" s="12"/>
      <c r="K355" s="12"/>
      <c r="L355" s="12"/>
      <c r="M355" s="12"/>
      <c r="N355" s="12"/>
      <c r="O355" s="12"/>
      <c r="P355" s="12"/>
      <c r="Q355" s="12"/>
      <c r="R355" s="12"/>
      <c r="S355" s="12"/>
      <c r="T355" s="12"/>
      <c r="U355" s="12"/>
      <c r="V355" s="12"/>
      <c r="W355" s="12"/>
      <c r="X355" s="12"/>
      <c r="Y355" s="12"/>
      <c r="Z355" s="12"/>
      <c r="AA355" s="9" t="str">
        <f t="shared" si="17"/>
        <v/>
      </c>
      <c r="AB355" s="9" t="str">
        <f t="shared" si="18"/>
        <v/>
      </c>
    </row>
    <row r="356" spans="1:28">
      <c r="A356" s="12"/>
      <c r="B356" s="12"/>
      <c r="C356" s="12"/>
      <c r="D356" s="9">
        <f t="shared" si="16"/>
        <v>0</v>
      </c>
      <c r="E356" s="12"/>
      <c r="F356" s="12"/>
      <c r="G356" s="12"/>
      <c r="H356" s="12"/>
      <c r="I356" s="12"/>
      <c r="J356" s="12"/>
      <c r="K356" s="12"/>
      <c r="L356" s="12"/>
      <c r="M356" s="12"/>
      <c r="N356" s="12"/>
      <c r="O356" s="12"/>
      <c r="P356" s="12"/>
      <c r="Q356" s="12"/>
      <c r="R356" s="12"/>
      <c r="S356" s="12"/>
      <c r="T356" s="12"/>
      <c r="U356" s="12"/>
      <c r="V356" s="12"/>
      <c r="W356" s="12"/>
      <c r="X356" s="12"/>
      <c r="Y356" s="12"/>
      <c r="Z356" s="12"/>
      <c r="AA356" s="9" t="str">
        <f t="shared" si="17"/>
        <v/>
      </c>
      <c r="AB356" s="9" t="str">
        <f t="shared" si="18"/>
        <v/>
      </c>
    </row>
    <row r="357" spans="1:28">
      <c r="A357" s="12"/>
      <c r="B357" s="12"/>
      <c r="C357" s="12"/>
      <c r="D357" s="9">
        <f t="shared" si="16"/>
        <v>0</v>
      </c>
      <c r="E357" s="12"/>
      <c r="F357" s="12"/>
      <c r="G357" s="12"/>
      <c r="H357" s="12"/>
      <c r="I357" s="12"/>
      <c r="J357" s="12"/>
      <c r="K357" s="12"/>
      <c r="L357" s="12"/>
      <c r="M357" s="12"/>
      <c r="N357" s="12"/>
      <c r="O357" s="12"/>
      <c r="P357" s="12"/>
      <c r="Q357" s="12"/>
      <c r="R357" s="12"/>
      <c r="S357" s="12"/>
      <c r="T357" s="12"/>
      <c r="U357" s="12"/>
      <c r="V357" s="12"/>
      <c r="W357" s="12"/>
      <c r="X357" s="12"/>
      <c r="Y357" s="12"/>
      <c r="Z357" s="12"/>
      <c r="AA357" s="9" t="str">
        <f t="shared" si="17"/>
        <v/>
      </c>
      <c r="AB357" s="9" t="str">
        <f t="shared" si="18"/>
        <v/>
      </c>
    </row>
    <row r="358" spans="1:28">
      <c r="A358" s="12"/>
      <c r="B358" s="12"/>
      <c r="C358" s="12"/>
      <c r="D358" s="9">
        <f t="shared" si="16"/>
        <v>0</v>
      </c>
      <c r="E358" s="12"/>
      <c r="F358" s="12"/>
      <c r="G358" s="12"/>
      <c r="H358" s="12"/>
      <c r="I358" s="12"/>
      <c r="J358" s="12"/>
      <c r="K358" s="12"/>
      <c r="L358" s="12"/>
      <c r="M358" s="12"/>
      <c r="N358" s="12"/>
      <c r="O358" s="12"/>
      <c r="P358" s="12"/>
      <c r="Q358" s="12"/>
      <c r="R358" s="12"/>
      <c r="S358" s="12"/>
      <c r="T358" s="12"/>
      <c r="U358" s="12"/>
      <c r="V358" s="12"/>
      <c r="W358" s="12"/>
      <c r="X358" s="12"/>
      <c r="Y358" s="12"/>
      <c r="Z358" s="12"/>
      <c r="AA358" s="9" t="str">
        <f t="shared" si="17"/>
        <v/>
      </c>
      <c r="AB358" s="9" t="str">
        <f t="shared" si="18"/>
        <v/>
      </c>
    </row>
    <row r="359" spans="1:28">
      <c r="A359" s="12"/>
      <c r="B359" s="12"/>
      <c r="C359" s="12"/>
      <c r="D359" s="9">
        <f t="shared" si="16"/>
        <v>0</v>
      </c>
      <c r="E359" s="12"/>
      <c r="F359" s="12"/>
      <c r="G359" s="12"/>
      <c r="H359" s="12"/>
      <c r="I359" s="12"/>
      <c r="J359" s="12"/>
      <c r="K359" s="12"/>
      <c r="L359" s="12"/>
      <c r="M359" s="12"/>
      <c r="N359" s="12"/>
      <c r="O359" s="12"/>
      <c r="P359" s="12"/>
      <c r="Q359" s="12"/>
      <c r="R359" s="12"/>
      <c r="S359" s="12"/>
      <c r="T359" s="12"/>
      <c r="U359" s="12"/>
      <c r="V359" s="12"/>
      <c r="W359" s="12"/>
      <c r="X359" s="12"/>
      <c r="Y359" s="12"/>
      <c r="Z359" s="12"/>
      <c r="AA359" s="9" t="str">
        <f t="shared" si="17"/>
        <v/>
      </c>
      <c r="AB359" s="9" t="str">
        <f t="shared" si="18"/>
        <v/>
      </c>
    </row>
    <row r="360" spans="1:28">
      <c r="A360" s="12"/>
      <c r="B360" s="12"/>
      <c r="C360" s="12"/>
      <c r="D360" s="9">
        <f t="shared" si="16"/>
        <v>0</v>
      </c>
      <c r="E360" s="12"/>
      <c r="F360" s="12"/>
      <c r="G360" s="12"/>
      <c r="H360" s="12"/>
      <c r="I360" s="12"/>
      <c r="J360" s="12"/>
      <c r="K360" s="12"/>
      <c r="L360" s="12"/>
      <c r="M360" s="12"/>
      <c r="N360" s="12"/>
      <c r="O360" s="12"/>
      <c r="P360" s="12"/>
      <c r="Q360" s="12"/>
      <c r="R360" s="12"/>
      <c r="S360" s="12"/>
      <c r="T360" s="12"/>
      <c r="U360" s="12"/>
      <c r="V360" s="12"/>
      <c r="W360" s="12"/>
      <c r="X360" s="12"/>
      <c r="Y360" s="12"/>
      <c r="Z360" s="12"/>
      <c r="AA360" s="9" t="str">
        <f t="shared" si="17"/>
        <v/>
      </c>
      <c r="AB360" s="9" t="str">
        <f t="shared" si="18"/>
        <v/>
      </c>
    </row>
    <row r="361" spans="1:28">
      <c r="A361" s="12"/>
      <c r="B361" s="12"/>
      <c r="C361" s="12"/>
      <c r="D361" s="9">
        <f t="shared" si="16"/>
        <v>0</v>
      </c>
      <c r="E361" s="12"/>
      <c r="F361" s="12"/>
      <c r="G361" s="12"/>
      <c r="H361" s="12"/>
      <c r="I361" s="12"/>
      <c r="J361" s="12"/>
      <c r="K361" s="12"/>
      <c r="L361" s="12"/>
      <c r="M361" s="12"/>
      <c r="N361" s="12"/>
      <c r="O361" s="12"/>
      <c r="P361" s="12"/>
      <c r="Q361" s="12"/>
      <c r="R361" s="12"/>
      <c r="S361" s="12"/>
      <c r="T361" s="12"/>
      <c r="U361" s="12"/>
      <c r="V361" s="12"/>
      <c r="W361" s="12"/>
      <c r="X361" s="12"/>
      <c r="Y361" s="12"/>
      <c r="Z361" s="12"/>
      <c r="AA361" s="9" t="str">
        <f t="shared" si="17"/>
        <v/>
      </c>
      <c r="AB361" s="9" t="str">
        <f t="shared" si="18"/>
        <v/>
      </c>
    </row>
    <row r="362" spans="1:28">
      <c r="A362" s="12"/>
      <c r="B362" s="12"/>
      <c r="C362" s="12"/>
      <c r="D362" s="9">
        <f t="shared" si="16"/>
        <v>0</v>
      </c>
      <c r="E362" s="12"/>
      <c r="F362" s="12"/>
      <c r="G362" s="12"/>
      <c r="H362" s="12"/>
      <c r="I362" s="12"/>
      <c r="J362" s="12"/>
      <c r="K362" s="12"/>
      <c r="L362" s="12"/>
      <c r="M362" s="12"/>
      <c r="N362" s="12"/>
      <c r="O362" s="12"/>
      <c r="P362" s="12"/>
      <c r="Q362" s="12"/>
      <c r="R362" s="12"/>
      <c r="S362" s="12"/>
      <c r="T362" s="12"/>
      <c r="U362" s="12"/>
      <c r="V362" s="12"/>
      <c r="W362" s="12"/>
      <c r="X362" s="12"/>
      <c r="Y362" s="12"/>
      <c r="Z362" s="12"/>
      <c r="AA362" s="9" t="str">
        <f t="shared" si="17"/>
        <v/>
      </c>
      <c r="AB362" s="9" t="str">
        <f t="shared" si="18"/>
        <v/>
      </c>
    </row>
    <row r="363" spans="1:28">
      <c r="A363" s="12"/>
      <c r="B363" s="12"/>
      <c r="C363" s="12"/>
      <c r="D363" s="9">
        <f t="shared" si="16"/>
        <v>0</v>
      </c>
      <c r="E363" s="12"/>
      <c r="F363" s="12"/>
      <c r="G363" s="12"/>
      <c r="H363" s="12"/>
      <c r="I363" s="12"/>
      <c r="J363" s="12"/>
      <c r="K363" s="12"/>
      <c r="L363" s="12"/>
      <c r="M363" s="12"/>
      <c r="N363" s="12"/>
      <c r="O363" s="12"/>
      <c r="P363" s="12"/>
      <c r="Q363" s="12"/>
      <c r="R363" s="12"/>
      <c r="S363" s="12"/>
      <c r="T363" s="12"/>
      <c r="U363" s="12"/>
      <c r="V363" s="12"/>
      <c r="W363" s="12"/>
      <c r="X363" s="12"/>
      <c r="Y363" s="12"/>
      <c r="Z363" s="12"/>
      <c r="AA363" s="9" t="str">
        <f t="shared" si="17"/>
        <v/>
      </c>
      <c r="AB363" s="9" t="str">
        <f t="shared" si="18"/>
        <v/>
      </c>
    </row>
    <row r="364" spans="1:28">
      <c r="A364" s="12"/>
      <c r="B364" s="12"/>
      <c r="C364" s="12"/>
      <c r="D364" s="9">
        <f t="shared" si="16"/>
        <v>0</v>
      </c>
      <c r="E364" s="12"/>
      <c r="F364" s="12"/>
      <c r="G364" s="12"/>
      <c r="H364" s="12"/>
      <c r="I364" s="12"/>
      <c r="J364" s="12"/>
      <c r="K364" s="12"/>
      <c r="L364" s="12"/>
      <c r="M364" s="12"/>
      <c r="N364" s="12"/>
      <c r="O364" s="12"/>
      <c r="P364" s="12"/>
      <c r="Q364" s="12"/>
      <c r="R364" s="12"/>
      <c r="S364" s="12"/>
      <c r="T364" s="12"/>
      <c r="U364" s="12"/>
      <c r="V364" s="12"/>
      <c r="W364" s="12"/>
      <c r="X364" s="12"/>
      <c r="Y364" s="12"/>
      <c r="Z364" s="12"/>
      <c r="AA364" s="9" t="str">
        <f t="shared" si="17"/>
        <v/>
      </c>
      <c r="AB364" s="9" t="str">
        <f t="shared" si="18"/>
        <v/>
      </c>
    </row>
    <row r="365" spans="1:28">
      <c r="A365" s="12"/>
      <c r="B365" s="12"/>
      <c r="C365" s="12"/>
      <c r="D365" s="9">
        <f t="shared" si="16"/>
        <v>0</v>
      </c>
      <c r="E365" s="12"/>
      <c r="F365" s="12"/>
      <c r="G365" s="12"/>
      <c r="H365" s="12"/>
      <c r="I365" s="12"/>
      <c r="J365" s="12"/>
      <c r="K365" s="12"/>
      <c r="L365" s="12"/>
      <c r="M365" s="12"/>
      <c r="N365" s="12"/>
      <c r="O365" s="12"/>
      <c r="P365" s="12"/>
      <c r="Q365" s="12"/>
      <c r="R365" s="12"/>
      <c r="S365" s="12"/>
      <c r="T365" s="12"/>
      <c r="U365" s="12"/>
      <c r="V365" s="12"/>
      <c r="W365" s="12"/>
      <c r="X365" s="12"/>
      <c r="Y365" s="12"/>
      <c r="Z365" s="12"/>
      <c r="AA365" s="9" t="str">
        <f t="shared" si="17"/>
        <v/>
      </c>
      <c r="AB365" s="9" t="str">
        <f t="shared" si="18"/>
        <v/>
      </c>
    </row>
    <row r="366" spans="1:28">
      <c r="A366" s="12"/>
      <c r="B366" s="12"/>
      <c r="C366" s="12"/>
      <c r="D366" s="9">
        <f t="shared" si="16"/>
        <v>0</v>
      </c>
      <c r="E366" s="12"/>
      <c r="F366" s="12"/>
      <c r="G366" s="12"/>
      <c r="H366" s="12"/>
      <c r="I366" s="12"/>
      <c r="J366" s="12"/>
      <c r="K366" s="12"/>
      <c r="L366" s="12"/>
      <c r="M366" s="12"/>
      <c r="N366" s="12"/>
      <c r="O366" s="12"/>
      <c r="P366" s="12"/>
      <c r="Q366" s="12"/>
      <c r="R366" s="12"/>
      <c r="S366" s="12"/>
      <c r="T366" s="12"/>
      <c r="U366" s="12"/>
      <c r="V366" s="12"/>
      <c r="W366" s="12"/>
      <c r="X366" s="12"/>
      <c r="Y366" s="12"/>
      <c r="Z366" s="12"/>
      <c r="AA366" s="9" t="str">
        <f t="shared" si="17"/>
        <v/>
      </c>
      <c r="AB366" s="9" t="str">
        <f t="shared" si="18"/>
        <v/>
      </c>
    </row>
    <row r="367" spans="1:28">
      <c r="A367" s="12"/>
      <c r="B367" s="12"/>
      <c r="C367" s="12"/>
      <c r="D367" s="9">
        <f t="shared" si="16"/>
        <v>0</v>
      </c>
      <c r="E367" s="12"/>
      <c r="F367" s="12"/>
      <c r="G367" s="12"/>
      <c r="H367" s="12"/>
      <c r="I367" s="12"/>
      <c r="J367" s="12"/>
      <c r="K367" s="12"/>
      <c r="L367" s="12"/>
      <c r="M367" s="12"/>
      <c r="N367" s="12"/>
      <c r="O367" s="12"/>
      <c r="P367" s="12"/>
      <c r="Q367" s="12"/>
      <c r="R367" s="12"/>
      <c r="S367" s="12"/>
      <c r="T367" s="12"/>
      <c r="U367" s="12"/>
      <c r="V367" s="12"/>
      <c r="W367" s="12"/>
      <c r="X367" s="12"/>
      <c r="Y367" s="12"/>
      <c r="Z367" s="12"/>
      <c r="AA367" s="9" t="str">
        <f t="shared" si="17"/>
        <v/>
      </c>
      <c r="AB367" s="9" t="str">
        <f t="shared" si="18"/>
        <v/>
      </c>
    </row>
    <row r="368" spans="1:28">
      <c r="A368" s="12"/>
      <c r="B368" s="12"/>
      <c r="C368" s="12"/>
      <c r="D368" s="9">
        <f t="shared" si="16"/>
        <v>0</v>
      </c>
      <c r="E368" s="12"/>
      <c r="F368" s="12"/>
      <c r="G368" s="12"/>
      <c r="H368" s="12"/>
      <c r="I368" s="12"/>
      <c r="J368" s="12"/>
      <c r="K368" s="12"/>
      <c r="L368" s="12"/>
      <c r="M368" s="12"/>
      <c r="N368" s="12"/>
      <c r="O368" s="12"/>
      <c r="P368" s="12"/>
      <c r="Q368" s="12"/>
      <c r="R368" s="12"/>
      <c r="S368" s="12"/>
      <c r="T368" s="12"/>
      <c r="U368" s="12"/>
      <c r="V368" s="12"/>
      <c r="W368" s="12"/>
      <c r="X368" s="12"/>
      <c r="Y368" s="12"/>
      <c r="Z368" s="12"/>
      <c r="AA368" s="9" t="str">
        <f t="shared" si="17"/>
        <v/>
      </c>
      <c r="AB368" s="9" t="str">
        <f t="shared" si="18"/>
        <v/>
      </c>
    </row>
    <row r="369" spans="1:28">
      <c r="A369" s="12"/>
      <c r="B369" s="12"/>
      <c r="C369" s="12"/>
      <c r="D369" s="9">
        <f t="shared" si="16"/>
        <v>0</v>
      </c>
      <c r="E369" s="12"/>
      <c r="F369" s="12"/>
      <c r="G369" s="12"/>
      <c r="H369" s="12"/>
      <c r="I369" s="12"/>
      <c r="J369" s="12"/>
      <c r="K369" s="12"/>
      <c r="L369" s="12"/>
      <c r="M369" s="12"/>
      <c r="N369" s="12"/>
      <c r="O369" s="12"/>
      <c r="P369" s="12"/>
      <c r="Q369" s="12"/>
      <c r="R369" s="12"/>
      <c r="S369" s="12"/>
      <c r="T369" s="12"/>
      <c r="U369" s="12"/>
      <c r="V369" s="12"/>
      <c r="W369" s="12"/>
      <c r="X369" s="12"/>
      <c r="Y369" s="12"/>
      <c r="Z369" s="12"/>
      <c r="AA369" s="9" t="str">
        <f t="shared" si="17"/>
        <v/>
      </c>
      <c r="AB369" s="9" t="str">
        <f t="shared" si="18"/>
        <v/>
      </c>
    </row>
    <row r="370" spans="1:28">
      <c r="A370" s="12"/>
      <c r="B370" s="12"/>
      <c r="C370" s="12"/>
      <c r="D370" s="9">
        <f t="shared" si="16"/>
        <v>0</v>
      </c>
      <c r="E370" s="12"/>
      <c r="F370" s="12"/>
      <c r="G370" s="12"/>
      <c r="H370" s="12"/>
      <c r="I370" s="12"/>
      <c r="J370" s="12"/>
      <c r="K370" s="12"/>
      <c r="L370" s="12"/>
      <c r="M370" s="12"/>
      <c r="N370" s="12"/>
      <c r="O370" s="12"/>
      <c r="P370" s="12"/>
      <c r="Q370" s="12"/>
      <c r="R370" s="12"/>
      <c r="S370" s="12"/>
      <c r="T370" s="12"/>
      <c r="U370" s="12"/>
      <c r="V370" s="12"/>
      <c r="W370" s="12"/>
      <c r="X370" s="12"/>
      <c r="Y370" s="12"/>
      <c r="Z370" s="12"/>
      <c r="AA370" s="9" t="str">
        <f t="shared" si="17"/>
        <v/>
      </c>
      <c r="AB370" s="9" t="str">
        <f t="shared" si="18"/>
        <v/>
      </c>
    </row>
    <row r="371" spans="1:28">
      <c r="A371" s="12"/>
      <c r="B371" s="12"/>
      <c r="C371" s="12"/>
      <c r="D371" s="9">
        <f t="shared" si="16"/>
        <v>0</v>
      </c>
      <c r="E371" s="12"/>
      <c r="F371" s="12"/>
      <c r="G371" s="12"/>
      <c r="H371" s="12"/>
      <c r="I371" s="12"/>
      <c r="J371" s="12"/>
      <c r="K371" s="12"/>
      <c r="L371" s="12"/>
      <c r="M371" s="12"/>
      <c r="N371" s="12"/>
      <c r="O371" s="12"/>
      <c r="P371" s="12"/>
      <c r="Q371" s="12"/>
      <c r="R371" s="12"/>
      <c r="S371" s="12"/>
      <c r="T371" s="12"/>
      <c r="U371" s="12"/>
      <c r="V371" s="12"/>
      <c r="W371" s="12"/>
      <c r="X371" s="12"/>
      <c r="Y371" s="12"/>
      <c r="Z371" s="12"/>
      <c r="AA371" s="9" t="str">
        <f t="shared" si="17"/>
        <v/>
      </c>
      <c r="AB371" s="9" t="str">
        <f t="shared" si="18"/>
        <v/>
      </c>
    </row>
    <row r="372" spans="1:28">
      <c r="A372" s="12"/>
      <c r="B372" s="12"/>
      <c r="C372" s="12"/>
      <c r="D372" s="9">
        <f t="shared" si="16"/>
        <v>0</v>
      </c>
      <c r="E372" s="12"/>
      <c r="F372" s="12"/>
      <c r="G372" s="12"/>
      <c r="H372" s="12"/>
      <c r="I372" s="12"/>
      <c r="J372" s="12"/>
      <c r="K372" s="12"/>
      <c r="L372" s="12"/>
      <c r="M372" s="12"/>
      <c r="N372" s="12"/>
      <c r="O372" s="12"/>
      <c r="P372" s="12"/>
      <c r="Q372" s="12"/>
      <c r="R372" s="12"/>
      <c r="S372" s="12"/>
      <c r="T372" s="12"/>
      <c r="U372" s="12"/>
      <c r="V372" s="12"/>
      <c r="W372" s="12"/>
      <c r="X372" s="12"/>
      <c r="Y372" s="12"/>
      <c r="Z372" s="12"/>
      <c r="AA372" s="9" t="str">
        <f t="shared" si="17"/>
        <v/>
      </c>
      <c r="AB372" s="9" t="str">
        <f t="shared" si="18"/>
        <v/>
      </c>
    </row>
    <row r="373" spans="1:28">
      <c r="A373" s="12"/>
      <c r="B373" s="12"/>
      <c r="C373" s="12"/>
      <c r="D373" s="9">
        <f t="shared" si="16"/>
        <v>0</v>
      </c>
      <c r="E373" s="12"/>
      <c r="F373" s="12"/>
      <c r="G373" s="12"/>
      <c r="H373" s="12"/>
      <c r="I373" s="12"/>
      <c r="J373" s="12"/>
      <c r="K373" s="12"/>
      <c r="L373" s="12"/>
      <c r="M373" s="12"/>
      <c r="N373" s="12"/>
      <c r="O373" s="12"/>
      <c r="P373" s="12"/>
      <c r="Q373" s="12"/>
      <c r="R373" s="12"/>
      <c r="S373" s="12"/>
      <c r="T373" s="12"/>
      <c r="U373" s="12"/>
      <c r="V373" s="12"/>
      <c r="W373" s="12"/>
      <c r="X373" s="12"/>
      <c r="Y373" s="12"/>
      <c r="Z373" s="12"/>
      <c r="AA373" s="9" t="str">
        <f t="shared" si="17"/>
        <v/>
      </c>
      <c r="AB373" s="9" t="str">
        <f t="shared" si="18"/>
        <v/>
      </c>
    </row>
    <row r="374" spans="1:28">
      <c r="A374" s="12"/>
      <c r="B374" s="12"/>
      <c r="C374" s="12"/>
      <c r="D374" s="9">
        <f t="shared" si="16"/>
        <v>0</v>
      </c>
      <c r="E374" s="12"/>
      <c r="F374" s="12"/>
      <c r="G374" s="12"/>
      <c r="H374" s="12"/>
      <c r="I374" s="12"/>
      <c r="J374" s="12"/>
      <c r="K374" s="12"/>
      <c r="L374" s="12"/>
      <c r="M374" s="12"/>
      <c r="N374" s="12"/>
      <c r="O374" s="12"/>
      <c r="P374" s="12"/>
      <c r="Q374" s="12"/>
      <c r="R374" s="12"/>
      <c r="S374" s="12"/>
      <c r="T374" s="12"/>
      <c r="U374" s="12"/>
      <c r="V374" s="12"/>
      <c r="W374" s="12"/>
      <c r="X374" s="12"/>
      <c r="Y374" s="12"/>
      <c r="Z374" s="12"/>
      <c r="AA374" s="9" t="str">
        <f t="shared" si="17"/>
        <v/>
      </c>
      <c r="AB374" s="9" t="str">
        <f t="shared" si="18"/>
        <v/>
      </c>
    </row>
    <row r="375" spans="1:28">
      <c r="A375" s="12"/>
      <c r="B375" s="12"/>
      <c r="C375" s="12"/>
      <c r="D375" s="9">
        <f t="shared" si="16"/>
        <v>0</v>
      </c>
      <c r="E375" s="12"/>
      <c r="F375" s="12"/>
      <c r="G375" s="12"/>
      <c r="H375" s="12"/>
      <c r="I375" s="12"/>
      <c r="J375" s="12"/>
      <c r="K375" s="12"/>
      <c r="L375" s="12"/>
      <c r="M375" s="12"/>
      <c r="N375" s="12"/>
      <c r="O375" s="12"/>
      <c r="P375" s="12"/>
      <c r="Q375" s="12"/>
      <c r="R375" s="12"/>
      <c r="S375" s="12"/>
      <c r="T375" s="12"/>
      <c r="U375" s="12"/>
      <c r="V375" s="12"/>
      <c r="W375" s="12"/>
      <c r="X375" s="12"/>
      <c r="Y375" s="12"/>
      <c r="Z375" s="12"/>
      <c r="AA375" s="9" t="str">
        <f t="shared" si="17"/>
        <v/>
      </c>
      <c r="AB375" s="9" t="str">
        <f t="shared" si="18"/>
        <v/>
      </c>
    </row>
    <row r="376" spans="1:28">
      <c r="A376" s="12"/>
      <c r="B376" s="12"/>
      <c r="C376" s="12"/>
      <c r="D376" s="9">
        <f t="shared" si="16"/>
        <v>0</v>
      </c>
      <c r="E376" s="12"/>
      <c r="F376" s="12"/>
      <c r="G376" s="12"/>
      <c r="H376" s="12"/>
      <c r="I376" s="12"/>
      <c r="J376" s="12"/>
      <c r="K376" s="12"/>
      <c r="L376" s="12"/>
      <c r="M376" s="12"/>
      <c r="N376" s="12"/>
      <c r="O376" s="12"/>
      <c r="P376" s="12"/>
      <c r="Q376" s="12"/>
      <c r="R376" s="12"/>
      <c r="S376" s="12"/>
      <c r="T376" s="12"/>
      <c r="U376" s="12"/>
      <c r="V376" s="12"/>
      <c r="W376" s="12"/>
      <c r="X376" s="12"/>
      <c r="Y376" s="12"/>
      <c r="Z376" s="12"/>
      <c r="AA376" s="9" t="str">
        <f t="shared" si="17"/>
        <v/>
      </c>
      <c r="AB376" s="9" t="str">
        <f t="shared" si="18"/>
        <v/>
      </c>
    </row>
    <row r="377" spans="1:28">
      <c r="A377" s="12"/>
      <c r="B377" s="12"/>
      <c r="C377" s="12"/>
      <c r="D377" s="9">
        <f t="shared" si="16"/>
        <v>0</v>
      </c>
      <c r="E377" s="12"/>
      <c r="F377" s="12"/>
      <c r="G377" s="12"/>
      <c r="H377" s="12"/>
      <c r="I377" s="12"/>
      <c r="J377" s="12"/>
      <c r="K377" s="12"/>
      <c r="L377" s="12"/>
      <c r="M377" s="12"/>
      <c r="N377" s="12"/>
      <c r="O377" s="12"/>
      <c r="P377" s="12"/>
      <c r="Q377" s="12"/>
      <c r="R377" s="12"/>
      <c r="S377" s="12"/>
      <c r="T377" s="12"/>
      <c r="U377" s="12"/>
      <c r="V377" s="12"/>
      <c r="W377" s="12"/>
      <c r="X377" s="12"/>
      <c r="Y377" s="12"/>
      <c r="Z377" s="12"/>
      <c r="AA377" s="9" t="str">
        <f t="shared" si="17"/>
        <v/>
      </c>
      <c r="AB377" s="9" t="str">
        <f t="shared" si="18"/>
        <v/>
      </c>
    </row>
    <row r="378" spans="1:28">
      <c r="A378" s="12"/>
      <c r="B378" s="12"/>
      <c r="C378" s="12"/>
      <c r="D378" s="9">
        <f t="shared" si="16"/>
        <v>0</v>
      </c>
      <c r="E378" s="12"/>
      <c r="F378" s="12"/>
      <c r="G378" s="12"/>
      <c r="H378" s="12"/>
      <c r="I378" s="12"/>
      <c r="J378" s="12"/>
      <c r="K378" s="12"/>
      <c r="L378" s="12"/>
      <c r="M378" s="12"/>
      <c r="N378" s="12"/>
      <c r="O378" s="12"/>
      <c r="P378" s="12"/>
      <c r="Q378" s="12"/>
      <c r="R378" s="12"/>
      <c r="S378" s="12"/>
      <c r="T378" s="12"/>
      <c r="U378" s="12"/>
      <c r="V378" s="12"/>
      <c r="W378" s="12"/>
      <c r="X378" s="12"/>
      <c r="Y378" s="12"/>
      <c r="Z378" s="12"/>
      <c r="AA378" s="9" t="str">
        <f t="shared" si="17"/>
        <v/>
      </c>
      <c r="AB378" s="9" t="str">
        <f t="shared" si="18"/>
        <v/>
      </c>
    </row>
    <row r="379" spans="1:28">
      <c r="A379" s="12"/>
      <c r="B379" s="12"/>
      <c r="C379" s="12"/>
      <c r="D379" s="9">
        <f t="shared" si="16"/>
        <v>0</v>
      </c>
      <c r="E379" s="12"/>
      <c r="F379" s="12"/>
      <c r="G379" s="12"/>
      <c r="H379" s="12"/>
      <c r="I379" s="12"/>
      <c r="J379" s="12"/>
      <c r="K379" s="12"/>
      <c r="L379" s="12"/>
      <c r="M379" s="12"/>
      <c r="N379" s="12"/>
      <c r="O379" s="12"/>
      <c r="P379" s="12"/>
      <c r="Q379" s="12"/>
      <c r="R379" s="12"/>
      <c r="S379" s="12"/>
      <c r="T379" s="12"/>
      <c r="U379" s="12"/>
      <c r="V379" s="12"/>
      <c r="W379" s="12"/>
      <c r="X379" s="12"/>
      <c r="Y379" s="12"/>
      <c r="Z379" s="12"/>
      <c r="AA379" s="9" t="str">
        <f t="shared" si="17"/>
        <v/>
      </c>
      <c r="AB379" s="9" t="str">
        <f t="shared" si="18"/>
        <v/>
      </c>
    </row>
    <row r="380" spans="1:28">
      <c r="A380" s="12"/>
      <c r="B380" s="12"/>
      <c r="C380" s="12"/>
      <c r="D380" s="9">
        <f t="shared" si="16"/>
        <v>0</v>
      </c>
      <c r="E380" s="12"/>
      <c r="F380" s="12"/>
      <c r="G380" s="12"/>
      <c r="H380" s="12"/>
      <c r="I380" s="12"/>
      <c r="J380" s="12"/>
      <c r="K380" s="12"/>
      <c r="L380" s="12"/>
      <c r="M380" s="12"/>
      <c r="N380" s="12"/>
      <c r="O380" s="12"/>
      <c r="P380" s="12"/>
      <c r="Q380" s="12"/>
      <c r="R380" s="12"/>
      <c r="S380" s="12"/>
      <c r="T380" s="12"/>
      <c r="U380" s="12"/>
      <c r="V380" s="12"/>
      <c r="W380" s="12"/>
      <c r="X380" s="12"/>
      <c r="Y380" s="12"/>
      <c r="Z380" s="12"/>
      <c r="AA380" s="9" t="str">
        <f t="shared" si="17"/>
        <v/>
      </c>
      <c r="AB380" s="9" t="str">
        <f t="shared" si="18"/>
        <v/>
      </c>
    </row>
    <row r="381" spans="1:28">
      <c r="A381" s="12"/>
      <c r="B381" s="12"/>
      <c r="C381" s="12"/>
      <c r="D381" s="9">
        <f t="shared" si="16"/>
        <v>0</v>
      </c>
      <c r="E381" s="12"/>
      <c r="F381" s="12"/>
      <c r="G381" s="12"/>
      <c r="H381" s="12"/>
      <c r="I381" s="12"/>
      <c r="J381" s="12"/>
      <c r="K381" s="12"/>
      <c r="L381" s="12"/>
      <c r="M381" s="12"/>
      <c r="N381" s="12"/>
      <c r="O381" s="12"/>
      <c r="P381" s="12"/>
      <c r="Q381" s="12"/>
      <c r="R381" s="12"/>
      <c r="S381" s="12"/>
      <c r="T381" s="12"/>
      <c r="U381" s="12"/>
      <c r="V381" s="12"/>
      <c r="W381" s="12"/>
      <c r="X381" s="12"/>
      <c r="Y381" s="12"/>
      <c r="Z381" s="12"/>
      <c r="AA381" s="9" t="str">
        <f t="shared" si="17"/>
        <v/>
      </c>
      <c r="AB381" s="9" t="str">
        <f t="shared" si="18"/>
        <v/>
      </c>
    </row>
    <row r="382" spans="1:28">
      <c r="A382" s="12"/>
      <c r="B382" s="12"/>
      <c r="C382" s="12"/>
      <c r="D382" s="9">
        <f t="shared" si="16"/>
        <v>0</v>
      </c>
      <c r="E382" s="12"/>
      <c r="F382" s="12"/>
      <c r="G382" s="12"/>
      <c r="H382" s="12"/>
      <c r="I382" s="12"/>
      <c r="J382" s="12"/>
      <c r="K382" s="12"/>
      <c r="L382" s="12"/>
      <c r="M382" s="12"/>
      <c r="N382" s="12"/>
      <c r="O382" s="12"/>
      <c r="P382" s="12"/>
      <c r="Q382" s="12"/>
      <c r="R382" s="12"/>
      <c r="S382" s="12"/>
      <c r="T382" s="12"/>
      <c r="U382" s="12"/>
      <c r="V382" s="12"/>
      <c r="W382" s="12"/>
      <c r="X382" s="12"/>
      <c r="Y382" s="12"/>
      <c r="Z382" s="12"/>
      <c r="AA382" s="9" t="str">
        <f t="shared" si="17"/>
        <v/>
      </c>
      <c r="AB382" s="9" t="str">
        <f t="shared" si="18"/>
        <v/>
      </c>
    </row>
    <row r="383" spans="1:28">
      <c r="A383" s="12"/>
      <c r="B383" s="12"/>
      <c r="C383" s="12"/>
      <c r="D383" s="9">
        <f t="shared" si="16"/>
        <v>0</v>
      </c>
      <c r="E383" s="12"/>
      <c r="F383" s="12"/>
      <c r="G383" s="12"/>
      <c r="H383" s="12"/>
      <c r="I383" s="12"/>
      <c r="J383" s="12"/>
      <c r="K383" s="12"/>
      <c r="L383" s="12"/>
      <c r="M383" s="12"/>
      <c r="N383" s="12"/>
      <c r="O383" s="12"/>
      <c r="P383" s="12"/>
      <c r="Q383" s="12"/>
      <c r="R383" s="12"/>
      <c r="S383" s="12"/>
      <c r="T383" s="12"/>
      <c r="U383" s="12"/>
      <c r="V383" s="12"/>
      <c r="W383" s="12"/>
      <c r="X383" s="12"/>
      <c r="Y383" s="12"/>
      <c r="Z383" s="12"/>
      <c r="AA383" s="9" t="str">
        <f t="shared" si="17"/>
        <v/>
      </c>
      <c r="AB383" s="9" t="str">
        <f t="shared" si="18"/>
        <v/>
      </c>
    </row>
    <row r="384" spans="1:28">
      <c r="A384" s="12"/>
      <c r="B384" s="12"/>
      <c r="C384" s="12"/>
      <c r="D384" s="9">
        <f t="shared" si="16"/>
        <v>0</v>
      </c>
      <c r="E384" s="12"/>
      <c r="F384" s="12"/>
      <c r="G384" s="12"/>
      <c r="H384" s="12"/>
      <c r="I384" s="12"/>
      <c r="J384" s="12"/>
      <c r="K384" s="12"/>
      <c r="L384" s="12"/>
      <c r="M384" s="12"/>
      <c r="N384" s="12"/>
      <c r="O384" s="12"/>
      <c r="P384" s="12"/>
      <c r="Q384" s="12"/>
      <c r="R384" s="12"/>
      <c r="S384" s="12"/>
      <c r="T384" s="12"/>
      <c r="U384" s="12"/>
      <c r="V384" s="12"/>
      <c r="W384" s="12"/>
      <c r="X384" s="12"/>
      <c r="Y384" s="12"/>
      <c r="Z384" s="12"/>
      <c r="AA384" s="9" t="str">
        <f t="shared" si="17"/>
        <v/>
      </c>
      <c r="AB384" s="9" t="str">
        <f t="shared" si="18"/>
        <v/>
      </c>
    </row>
    <row r="385" spans="1:28">
      <c r="A385" s="12"/>
      <c r="B385" s="12"/>
      <c r="C385" s="12"/>
      <c r="D385" s="9">
        <f t="shared" si="16"/>
        <v>0</v>
      </c>
      <c r="E385" s="12"/>
      <c r="F385" s="12"/>
      <c r="G385" s="12"/>
      <c r="H385" s="12"/>
      <c r="I385" s="12"/>
      <c r="J385" s="12"/>
      <c r="K385" s="12"/>
      <c r="L385" s="12"/>
      <c r="M385" s="12"/>
      <c r="N385" s="12"/>
      <c r="O385" s="12"/>
      <c r="P385" s="12"/>
      <c r="Q385" s="12"/>
      <c r="R385" s="12"/>
      <c r="S385" s="12"/>
      <c r="T385" s="12"/>
      <c r="U385" s="12"/>
      <c r="V385" s="12"/>
      <c r="W385" s="12"/>
      <c r="X385" s="12"/>
      <c r="Y385" s="12"/>
      <c r="Z385" s="12"/>
      <c r="AA385" s="9" t="str">
        <f t="shared" si="17"/>
        <v/>
      </c>
      <c r="AB385" s="9" t="str">
        <f t="shared" si="18"/>
        <v/>
      </c>
    </row>
    <row r="386" spans="1:28">
      <c r="A386" s="12"/>
      <c r="B386" s="12"/>
      <c r="C386" s="12"/>
      <c r="D386" s="9">
        <f t="shared" si="16"/>
        <v>0</v>
      </c>
      <c r="E386" s="12"/>
      <c r="F386" s="12"/>
      <c r="G386" s="12"/>
      <c r="H386" s="12"/>
      <c r="I386" s="12"/>
      <c r="J386" s="12"/>
      <c r="K386" s="12"/>
      <c r="L386" s="12"/>
      <c r="M386" s="12"/>
      <c r="N386" s="12"/>
      <c r="O386" s="12"/>
      <c r="P386" s="12"/>
      <c r="Q386" s="12"/>
      <c r="R386" s="12"/>
      <c r="S386" s="12"/>
      <c r="T386" s="12"/>
      <c r="U386" s="12"/>
      <c r="V386" s="12"/>
      <c r="W386" s="12"/>
      <c r="X386" s="12"/>
      <c r="Y386" s="12"/>
      <c r="Z386" s="12"/>
      <c r="AA386" s="9" t="str">
        <f t="shared" si="17"/>
        <v/>
      </c>
      <c r="AB386" s="9" t="str">
        <f t="shared" si="18"/>
        <v/>
      </c>
    </row>
    <row r="387" spans="1:28">
      <c r="A387" s="12"/>
      <c r="B387" s="12"/>
      <c r="C387" s="12"/>
      <c r="D387" s="9">
        <f t="shared" si="16"/>
        <v>0</v>
      </c>
      <c r="E387" s="12"/>
      <c r="F387" s="12"/>
      <c r="G387" s="12"/>
      <c r="H387" s="12"/>
      <c r="I387" s="12"/>
      <c r="J387" s="12"/>
      <c r="K387" s="12"/>
      <c r="L387" s="12"/>
      <c r="M387" s="12"/>
      <c r="N387" s="12"/>
      <c r="O387" s="12"/>
      <c r="P387" s="12"/>
      <c r="Q387" s="12"/>
      <c r="R387" s="12"/>
      <c r="S387" s="12"/>
      <c r="T387" s="12"/>
      <c r="U387" s="12"/>
      <c r="V387" s="12"/>
      <c r="W387" s="12"/>
      <c r="X387" s="12"/>
      <c r="Y387" s="12"/>
      <c r="Z387" s="12"/>
      <c r="AA387" s="9" t="str">
        <f t="shared" si="17"/>
        <v/>
      </c>
      <c r="AB387" s="9" t="str">
        <f t="shared" si="18"/>
        <v/>
      </c>
    </row>
    <row r="388" spans="1:28">
      <c r="A388" s="12"/>
      <c r="B388" s="12"/>
      <c r="C388" s="12"/>
      <c r="D388" s="9">
        <f t="shared" si="16"/>
        <v>0</v>
      </c>
      <c r="E388" s="12"/>
      <c r="F388" s="12"/>
      <c r="G388" s="12"/>
      <c r="H388" s="12"/>
      <c r="I388" s="12"/>
      <c r="J388" s="12"/>
      <c r="K388" s="12"/>
      <c r="L388" s="12"/>
      <c r="M388" s="12"/>
      <c r="N388" s="12"/>
      <c r="O388" s="12"/>
      <c r="P388" s="12"/>
      <c r="Q388" s="12"/>
      <c r="R388" s="12"/>
      <c r="S388" s="12"/>
      <c r="T388" s="12"/>
      <c r="U388" s="12"/>
      <c r="V388" s="12"/>
      <c r="W388" s="12"/>
      <c r="X388" s="12"/>
      <c r="Y388" s="12"/>
      <c r="Z388" s="12"/>
      <c r="AA388" s="9" t="str">
        <f t="shared" si="17"/>
        <v/>
      </c>
      <c r="AB388" s="9" t="str">
        <f t="shared" si="18"/>
        <v/>
      </c>
    </row>
    <row r="389" spans="1:28">
      <c r="A389" s="12"/>
      <c r="B389" s="12"/>
      <c r="C389" s="12"/>
      <c r="D389" s="9">
        <f t="shared" si="16"/>
        <v>0</v>
      </c>
      <c r="E389" s="12"/>
      <c r="F389" s="12"/>
      <c r="G389" s="12"/>
      <c r="H389" s="12"/>
      <c r="I389" s="12"/>
      <c r="J389" s="12"/>
      <c r="K389" s="12"/>
      <c r="L389" s="12"/>
      <c r="M389" s="12"/>
      <c r="N389" s="12"/>
      <c r="O389" s="12"/>
      <c r="P389" s="12"/>
      <c r="Q389" s="12"/>
      <c r="R389" s="12"/>
      <c r="S389" s="12"/>
      <c r="T389" s="12"/>
      <c r="U389" s="12"/>
      <c r="V389" s="12"/>
      <c r="W389" s="12"/>
      <c r="X389" s="12"/>
      <c r="Y389" s="12"/>
      <c r="Z389" s="12"/>
      <c r="AA389" s="9" t="str">
        <f t="shared" si="17"/>
        <v/>
      </c>
      <c r="AB389" s="9" t="str">
        <f t="shared" si="18"/>
        <v/>
      </c>
    </row>
    <row r="390" spans="1:28">
      <c r="A390" s="12"/>
      <c r="B390" s="12"/>
      <c r="C390" s="12"/>
      <c r="D390" s="9">
        <f t="shared" ref="D390:D453" si="19">B390</f>
        <v>0</v>
      </c>
      <c r="E390" s="12"/>
      <c r="F390" s="12"/>
      <c r="G390" s="12"/>
      <c r="H390" s="12"/>
      <c r="I390" s="12"/>
      <c r="J390" s="12"/>
      <c r="K390" s="12"/>
      <c r="L390" s="12"/>
      <c r="M390" s="12"/>
      <c r="N390" s="12"/>
      <c r="O390" s="12"/>
      <c r="P390" s="12"/>
      <c r="Q390" s="12"/>
      <c r="R390" s="12"/>
      <c r="S390" s="12"/>
      <c r="T390" s="12"/>
      <c r="U390" s="12"/>
      <c r="V390" s="12"/>
      <c r="W390" s="12"/>
      <c r="X390" s="12"/>
      <c r="Y390" s="12"/>
      <c r="Z390" s="12"/>
      <c r="AA390" s="9" t="str">
        <f t="shared" si="17"/>
        <v/>
      </c>
      <c r="AB390" s="9" t="str">
        <f t="shared" si="18"/>
        <v/>
      </c>
    </row>
    <row r="391" spans="1:28">
      <c r="A391" s="12"/>
      <c r="B391" s="12"/>
      <c r="C391" s="12"/>
      <c r="D391" s="9">
        <f t="shared" si="19"/>
        <v>0</v>
      </c>
      <c r="E391" s="12"/>
      <c r="F391" s="12"/>
      <c r="G391" s="12"/>
      <c r="H391" s="12"/>
      <c r="I391" s="12"/>
      <c r="J391" s="12"/>
      <c r="K391" s="12"/>
      <c r="L391" s="12"/>
      <c r="M391" s="12"/>
      <c r="N391" s="12"/>
      <c r="O391" s="12"/>
      <c r="P391" s="12"/>
      <c r="Q391" s="12"/>
      <c r="R391" s="12"/>
      <c r="S391" s="12"/>
      <c r="T391" s="12"/>
      <c r="U391" s="12"/>
      <c r="V391" s="12"/>
      <c r="W391" s="12"/>
      <c r="X391" s="12"/>
      <c r="Y391" s="12"/>
      <c r="Z391" s="12"/>
      <c r="AA391" s="9" t="str">
        <f t="shared" ref="AA391:AA454" si="20">IF(B391="","",1)</f>
        <v/>
      </c>
      <c r="AB391" s="9" t="str">
        <f t="shared" ref="AB391:AB454" si="21">IF(B391="","",B391&amp;"["&amp;E391&amp;"]")</f>
        <v/>
      </c>
    </row>
    <row r="392" spans="1:28">
      <c r="A392" s="12"/>
      <c r="B392" s="12"/>
      <c r="C392" s="12"/>
      <c r="D392" s="9">
        <f t="shared" si="19"/>
        <v>0</v>
      </c>
      <c r="E392" s="12"/>
      <c r="F392" s="12"/>
      <c r="G392" s="12"/>
      <c r="H392" s="12"/>
      <c r="I392" s="12"/>
      <c r="J392" s="12"/>
      <c r="K392" s="12"/>
      <c r="L392" s="12"/>
      <c r="M392" s="12"/>
      <c r="N392" s="12"/>
      <c r="O392" s="12"/>
      <c r="P392" s="12"/>
      <c r="Q392" s="12"/>
      <c r="R392" s="12"/>
      <c r="S392" s="12"/>
      <c r="T392" s="12"/>
      <c r="U392" s="12"/>
      <c r="V392" s="12"/>
      <c r="W392" s="12"/>
      <c r="X392" s="12"/>
      <c r="Y392" s="12"/>
      <c r="Z392" s="12"/>
      <c r="AA392" s="9" t="str">
        <f t="shared" si="20"/>
        <v/>
      </c>
      <c r="AB392" s="9" t="str">
        <f t="shared" si="21"/>
        <v/>
      </c>
    </row>
    <row r="393" spans="1:28">
      <c r="A393" s="12"/>
      <c r="B393" s="12"/>
      <c r="C393" s="12"/>
      <c r="D393" s="9">
        <f t="shared" si="19"/>
        <v>0</v>
      </c>
      <c r="E393" s="12"/>
      <c r="F393" s="12"/>
      <c r="G393" s="12"/>
      <c r="H393" s="12"/>
      <c r="I393" s="12"/>
      <c r="J393" s="12"/>
      <c r="K393" s="12"/>
      <c r="L393" s="12"/>
      <c r="M393" s="12"/>
      <c r="N393" s="12"/>
      <c r="O393" s="12"/>
      <c r="P393" s="12"/>
      <c r="Q393" s="12"/>
      <c r="R393" s="12"/>
      <c r="S393" s="12"/>
      <c r="T393" s="12"/>
      <c r="U393" s="12"/>
      <c r="V393" s="12"/>
      <c r="W393" s="12"/>
      <c r="X393" s="12"/>
      <c r="Y393" s="12"/>
      <c r="Z393" s="12"/>
      <c r="AA393" s="9" t="str">
        <f t="shared" si="20"/>
        <v/>
      </c>
      <c r="AB393" s="9" t="str">
        <f t="shared" si="21"/>
        <v/>
      </c>
    </row>
    <row r="394" spans="1:28">
      <c r="A394" s="12"/>
      <c r="B394" s="12"/>
      <c r="C394" s="12"/>
      <c r="D394" s="9">
        <f t="shared" si="19"/>
        <v>0</v>
      </c>
      <c r="E394" s="12"/>
      <c r="F394" s="12"/>
      <c r="G394" s="12"/>
      <c r="H394" s="12"/>
      <c r="I394" s="12"/>
      <c r="J394" s="12"/>
      <c r="K394" s="12"/>
      <c r="L394" s="12"/>
      <c r="M394" s="12"/>
      <c r="N394" s="12"/>
      <c r="O394" s="12"/>
      <c r="P394" s="12"/>
      <c r="Q394" s="12"/>
      <c r="R394" s="12"/>
      <c r="S394" s="12"/>
      <c r="T394" s="12"/>
      <c r="U394" s="12"/>
      <c r="V394" s="12"/>
      <c r="W394" s="12"/>
      <c r="X394" s="12"/>
      <c r="Y394" s="12"/>
      <c r="Z394" s="12"/>
      <c r="AA394" s="9" t="str">
        <f t="shared" si="20"/>
        <v/>
      </c>
      <c r="AB394" s="9" t="str">
        <f t="shared" si="21"/>
        <v/>
      </c>
    </row>
    <row r="395" spans="1:28">
      <c r="A395" s="12"/>
      <c r="B395" s="12"/>
      <c r="C395" s="12"/>
      <c r="D395" s="9">
        <f t="shared" si="19"/>
        <v>0</v>
      </c>
      <c r="E395" s="12"/>
      <c r="F395" s="12"/>
      <c r="G395" s="12"/>
      <c r="H395" s="12"/>
      <c r="I395" s="12"/>
      <c r="J395" s="12"/>
      <c r="K395" s="12"/>
      <c r="L395" s="12"/>
      <c r="M395" s="12"/>
      <c r="N395" s="12"/>
      <c r="O395" s="12"/>
      <c r="P395" s="12"/>
      <c r="Q395" s="12"/>
      <c r="R395" s="12"/>
      <c r="S395" s="12"/>
      <c r="T395" s="12"/>
      <c r="U395" s="12"/>
      <c r="V395" s="12"/>
      <c r="W395" s="12"/>
      <c r="X395" s="12"/>
      <c r="Y395" s="12"/>
      <c r="Z395" s="12"/>
      <c r="AA395" s="9" t="str">
        <f t="shared" si="20"/>
        <v/>
      </c>
      <c r="AB395" s="9" t="str">
        <f t="shared" si="21"/>
        <v/>
      </c>
    </row>
    <row r="396" spans="1:28">
      <c r="A396" s="12"/>
      <c r="B396" s="12"/>
      <c r="C396" s="12"/>
      <c r="D396" s="9">
        <f t="shared" si="19"/>
        <v>0</v>
      </c>
      <c r="E396" s="12"/>
      <c r="F396" s="12"/>
      <c r="G396" s="12"/>
      <c r="H396" s="12"/>
      <c r="I396" s="12"/>
      <c r="J396" s="12"/>
      <c r="K396" s="12"/>
      <c r="L396" s="12"/>
      <c r="M396" s="12"/>
      <c r="N396" s="12"/>
      <c r="O396" s="12"/>
      <c r="P396" s="12"/>
      <c r="Q396" s="12"/>
      <c r="R396" s="12"/>
      <c r="S396" s="12"/>
      <c r="T396" s="12"/>
      <c r="U396" s="12"/>
      <c r="V396" s="12"/>
      <c r="W396" s="12"/>
      <c r="X396" s="12"/>
      <c r="Y396" s="12"/>
      <c r="Z396" s="12"/>
      <c r="AA396" s="9" t="str">
        <f t="shared" si="20"/>
        <v/>
      </c>
      <c r="AB396" s="9" t="str">
        <f t="shared" si="21"/>
        <v/>
      </c>
    </row>
    <row r="397" spans="1:28">
      <c r="A397" s="12"/>
      <c r="B397" s="12"/>
      <c r="C397" s="12"/>
      <c r="D397" s="9">
        <f t="shared" si="19"/>
        <v>0</v>
      </c>
      <c r="E397" s="12"/>
      <c r="F397" s="12"/>
      <c r="G397" s="12"/>
      <c r="H397" s="12"/>
      <c r="I397" s="12"/>
      <c r="J397" s="12"/>
      <c r="K397" s="12"/>
      <c r="L397" s="12"/>
      <c r="M397" s="12"/>
      <c r="N397" s="12"/>
      <c r="O397" s="12"/>
      <c r="P397" s="12"/>
      <c r="Q397" s="12"/>
      <c r="R397" s="12"/>
      <c r="S397" s="12"/>
      <c r="T397" s="12"/>
      <c r="U397" s="12"/>
      <c r="V397" s="12"/>
      <c r="W397" s="12"/>
      <c r="X397" s="12"/>
      <c r="Y397" s="12"/>
      <c r="Z397" s="12"/>
      <c r="AA397" s="9" t="str">
        <f t="shared" si="20"/>
        <v/>
      </c>
      <c r="AB397" s="9" t="str">
        <f t="shared" si="21"/>
        <v/>
      </c>
    </row>
    <row r="398" spans="1:28">
      <c r="A398" s="12"/>
      <c r="B398" s="12"/>
      <c r="C398" s="12"/>
      <c r="D398" s="9">
        <f t="shared" si="19"/>
        <v>0</v>
      </c>
      <c r="E398" s="12"/>
      <c r="F398" s="12"/>
      <c r="G398" s="12"/>
      <c r="H398" s="12"/>
      <c r="I398" s="12"/>
      <c r="J398" s="12"/>
      <c r="K398" s="12"/>
      <c r="L398" s="12"/>
      <c r="M398" s="12"/>
      <c r="N398" s="12"/>
      <c r="O398" s="12"/>
      <c r="P398" s="12"/>
      <c r="Q398" s="12"/>
      <c r="R398" s="12"/>
      <c r="S398" s="12"/>
      <c r="T398" s="12"/>
      <c r="U398" s="12"/>
      <c r="V398" s="12"/>
      <c r="W398" s="12"/>
      <c r="X398" s="12"/>
      <c r="Y398" s="12"/>
      <c r="Z398" s="12"/>
      <c r="AA398" s="9" t="str">
        <f t="shared" si="20"/>
        <v/>
      </c>
      <c r="AB398" s="9" t="str">
        <f t="shared" si="21"/>
        <v/>
      </c>
    </row>
    <row r="399" spans="1:28">
      <c r="A399" s="12"/>
      <c r="B399" s="12"/>
      <c r="C399" s="12"/>
      <c r="D399" s="9">
        <f t="shared" si="19"/>
        <v>0</v>
      </c>
      <c r="E399" s="12"/>
      <c r="F399" s="12"/>
      <c r="G399" s="12"/>
      <c r="H399" s="12"/>
      <c r="I399" s="12"/>
      <c r="J399" s="12"/>
      <c r="K399" s="12"/>
      <c r="L399" s="12"/>
      <c r="M399" s="12"/>
      <c r="N399" s="12"/>
      <c r="O399" s="12"/>
      <c r="P399" s="12"/>
      <c r="Q399" s="12"/>
      <c r="R399" s="12"/>
      <c r="S399" s="12"/>
      <c r="T399" s="12"/>
      <c r="U399" s="12"/>
      <c r="V399" s="12"/>
      <c r="W399" s="12"/>
      <c r="X399" s="12"/>
      <c r="Y399" s="12"/>
      <c r="Z399" s="12"/>
      <c r="AA399" s="9" t="str">
        <f t="shared" si="20"/>
        <v/>
      </c>
      <c r="AB399" s="9" t="str">
        <f t="shared" si="21"/>
        <v/>
      </c>
    </row>
    <row r="400" spans="1:28">
      <c r="A400" s="12"/>
      <c r="B400" s="12"/>
      <c r="C400" s="12"/>
      <c r="D400" s="9">
        <f t="shared" si="19"/>
        <v>0</v>
      </c>
      <c r="E400" s="12"/>
      <c r="F400" s="12"/>
      <c r="G400" s="12"/>
      <c r="H400" s="12"/>
      <c r="I400" s="12"/>
      <c r="J400" s="12"/>
      <c r="K400" s="12"/>
      <c r="L400" s="12"/>
      <c r="M400" s="12"/>
      <c r="N400" s="12"/>
      <c r="O400" s="12"/>
      <c r="P400" s="12"/>
      <c r="Q400" s="12"/>
      <c r="R400" s="12"/>
      <c r="S400" s="12"/>
      <c r="T400" s="12"/>
      <c r="U400" s="12"/>
      <c r="V400" s="12"/>
      <c r="W400" s="12"/>
      <c r="X400" s="12"/>
      <c r="Y400" s="12"/>
      <c r="Z400" s="12"/>
      <c r="AA400" s="9" t="str">
        <f t="shared" si="20"/>
        <v/>
      </c>
      <c r="AB400" s="9" t="str">
        <f t="shared" si="21"/>
        <v/>
      </c>
    </row>
    <row r="401" spans="1:28">
      <c r="A401" s="12"/>
      <c r="B401" s="12"/>
      <c r="C401" s="12"/>
      <c r="D401" s="9">
        <f t="shared" si="19"/>
        <v>0</v>
      </c>
      <c r="E401" s="12"/>
      <c r="F401" s="12"/>
      <c r="G401" s="12"/>
      <c r="H401" s="12"/>
      <c r="I401" s="12"/>
      <c r="J401" s="12"/>
      <c r="K401" s="12"/>
      <c r="L401" s="12"/>
      <c r="M401" s="12"/>
      <c r="N401" s="12"/>
      <c r="O401" s="12"/>
      <c r="P401" s="12"/>
      <c r="Q401" s="12"/>
      <c r="R401" s="12"/>
      <c r="S401" s="12"/>
      <c r="T401" s="12"/>
      <c r="U401" s="12"/>
      <c r="V401" s="12"/>
      <c r="W401" s="12"/>
      <c r="X401" s="12"/>
      <c r="Y401" s="12"/>
      <c r="Z401" s="12"/>
      <c r="AA401" s="9" t="str">
        <f t="shared" si="20"/>
        <v/>
      </c>
      <c r="AB401" s="9" t="str">
        <f t="shared" si="21"/>
        <v/>
      </c>
    </row>
    <row r="402" spans="1:28">
      <c r="A402" s="12"/>
      <c r="B402" s="12"/>
      <c r="C402" s="12"/>
      <c r="D402" s="9">
        <f t="shared" si="19"/>
        <v>0</v>
      </c>
      <c r="E402" s="12"/>
      <c r="F402" s="12"/>
      <c r="G402" s="12"/>
      <c r="H402" s="12"/>
      <c r="I402" s="12"/>
      <c r="J402" s="12"/>
      <c r="K402" s="12"/>
      <c r="L402" s="12"/>
      <c r="M402" s="12"/>
      <c r="N402" s="12"/>
      <c r="O402" s="12"/>
      <c r="P402" s="12"/>
      <c r="Q402" s="12"/>
      <c r="R402" s="12"/>
      <c r="S402" s="12"/>
      <c r="T402" s="12"/>
      <c r="U402" s="12"/>
      <c r="V402" s="12"/>
      <c r="W402" s="12"/>
      <c r="X402" s="12"/>
      <c r="Y402" s="12"/>
      <c r="Z402" s="12"/>
      <c r="AA402" s="9" t="str">
        <f t="shared" si="20"/>
        <v/>
      </c>
      <c r="AB402" s="9" t="str">
        <f t="shared" si="21"/>
        <v/>
      </c>
    </row>
    <row r="403" spans="1:28">
      <c r="A403" s="12"/>
      <c r="B403" s="12"/>
      <c r="C403" s="12"/>
      <c r="D403" s="9">
        <f t="shared" si="19"/>
        <v>0</v>
      </c>
      <c r="E403" s="12"/>
      <c r="F403" s="12"/>
      <c r="G403" s="12"/>
      <c r="H403" s="12"/>
      <c r="I403" s="12"/>
      <c r="J403" s="12"/>
      <c r="K403" s="12"/>
      <c r="L403" s="12"/>
      <c r="M403" s="12"/>
      <c r="N403" s="12"/>
      <c r="O403" s="12"/>
      <c r="P403" s="12"/>
      <c r="Q403" s="12"/>
      <c r="R403" s="12"/>
      <c r="S403" s="12"/>
      <c r="T403" s="12"/>
      <c r="U403" s="12"/>
      <c r="V403" s="12"/>
      <c r="W403" s="12"/>
      <c r="X403" s="12"/>
      <c r="Y403" s="12"/>
      <c r="Z403" s="12"/>
      <c r="AA403" s="9" t="str">
        <f t="shared" si="20"/>
        <v/>
      </c>
      <c r="AB403" s="9" t="str">
        <f t="shared" si="21"/>
        <v/>
      </c>
    </row>
    <row r="404" spans="1:28">
      <c r="A404" s="12"/>
      <c r="B404" s="12"/>
      <c r="C404" s="12"/>
      <c r="D404" s="9">
        <f t="shared" si="19"/>
        <v>0</v>
      </c>
      <c r="E404" s="12"/>
      <c r="F404" s="12"/>
      <c r="G404" s="12"/>
      <c r="H404" s="12"/>
      <c r="I404" s="12"/>
      <c r="J404" s="12"/>
      <c r="K404" s="12"/>
      <c r="L404" s="12"/>
      <c r="M404" s="12"/>
      <c r="N404" s="12"/>
      <c r="O404" s="12"/>
      <c r="P404" s="12"/>
      <c r="Q404" s="12"/>
      <c r="R404" s="12"/>
      <c r="S404" s="12"/>
      <c r="T404" s="12"/>
      <c r="U404" s="12"/>
      <c r="V404" s="12"/>
      <c r="W404" s="12"/>
      <c r="X404" s="12"/>
      <c r="Y404" s="12"/>
      <c r="Z404" s="12"/>
      <c r="AA404" s="9" t="str">
        <f t="shared" si="20"/>
        <v/>
      </c>
      <c r="AB404" s="9" t="str">
        <f t="shared" si="21"/>
        <v/>
      </c>
    </row>
    <row r="405" spans="1:28">
      <c r="A405" s="12"/>
      <c r="B405" s="12"/>
      <c r="C405" s="12"/>
      <c r="D405" s="9">
        <f t="shared" si="19"/>
        <v>0</v>
      </c>
      <c r="E405" s="12"/>
      <c r="F405" s="12"/>
      <c r="G405" s="12"/>
      <c r="H405" s="12"/>
      <c r="I405" s="12"/>
      <c r="J405" s="12"/>
      <c r="K405" s="12"/>
      <c r="L405" s="12"/>
      <c r="M405" s="12"/>
      <c r="N405" s="12"/>
      <c r="O405" s="12"/>
      <c r="P405" s="12"/>
      <c r="Q405" s="12"/>
      <c r="R405" s="12"/>
      <c r="S405" s="12"/>
      <c r="T405" s="12"/>
      <c r="U405" s="12"/>
      <c r="V405" s="12"/>
      <c r="W405" s="12"/>
      <c r="X405" s="12"/>
      <c r="Y405" s="12"/>
      <c r="Z405" s="12"/>
      <c r="AA405" s="9" t="str">
        <f t="shared" si="20"/>
        <v/>
      </c>
      <c r="AB405" s="9" t="str">
        <f t="shared" si="21"/>
        <v/>
      </c>
    </row>
    <row r="406" spans="1:28">
      <c r="A406" s="12"/>
      <c r="B406" s="12"/>
      <c r="C406" s="12"/>
      <c r="D406" s="9">
        <f t="shared" si="19"/>
        <v>0</v>
      </c>
      <c r="E406" s="12"/>
      <c r="F406" s="12"/>
      <c r="G406" s="12"/>
      <c r="H406" s="12"/>
      <c r="I406" s="12"/>
      <c r="J406" s="12"/>
      <c r="K406" s="12"/>
      <c r="L406" s="12"/>
      <c r="M406" s="12"/>
      <c r="N406" s="12"/>
      <c r="O406" s="12"/>
      <c r="P406" s="12"/>
      <c r="Q406" s="12"/>
      <c r="R406" s="12"/>
      <c r="S406" s="12"/>
      <c r="T406" s="12"/>
      <c r="U406" s="12"/>
      <c r="V406" s="12"/>
      <c r="W406" s="12"/>
      <c r="X406" s="12"/>
      <c r="Y406" s="12"/>
      <c r="Z406" s="12"/>
      <c r="AA406" s="9" t="str">
        <f t="shared" si="20"/>
        <v/>
      </c>
      <c r="AB406" s="9" t="str">
        <f t="shared" si="21"/>
        <v/>
      </c>
    </row>
    <row r="407" spans="1:28">
      <c r="A407" s="12"/>
      <c r="B407" s="12"/>
      <c r="C407" s="12"/>
      <c r="D407" s="9">
        <f t="shared" si="19"/>
        <v>0</v>
      </c>
      <c r="E407" s="12"/>
      <c r="F407" s="12"/>
      <c r="G407" s="12"/>
      <c r="H407" s="12"/>
      <c r="I407" s="12"/>
      <c r="J407" s="12"/>
      <c r="K407" s="12"/>
      <c r="L407" s="12"/>
      <c r="M407" s="12"/>
      <c r="N407" s="12"/>
      <c r="O407" s="12"/>
      <c r="P407" s="12"/>
      <c r="Q407" s="12"/>
      <c r="R407" s="12"/>
      <c r="S407" s="12"/>
      <c r="T407" s="12"/>
      <c r="U407" s="12"/>
      <c r="V407" s="12"/>
      <c r="W407" s="12"/>
      <c r="X407" s="12"/>
      <c r="Y407" s="12"/>
      <c r="Z407" s="12"/>
      <c r="AA407" s="9" t="str">
        <f t="shared" si="20"/>
        <v/>
      </c>
      <c r="AB407" s="9" t="str">
        <f t="shared" si="21"/>
        <v/>
      </c>
    </row>
    <row r="408" spans="1:28">
      <c r="A408" s="12"/>
      <c r="B408" s="12"/>
      <c r="C408" s="12"/>
      <c r="D408" s="9">
        <f t="shared" si="19"/>
        <v>0</v>
      </c>
      <c r="E408" s="12"/>
      <c r="F408" s="12"/>
      <c r="G408" s="12"/>
      <c r="H408" s="12"/>
      <c r="I408" s="12"/>
      <c r="J408" s="12"/>
      <c r="K408" s="12"/>
      <c r="L408" s="12"/>
      <c r="M408" s="12"/>
      <c r="N408" s="12"/>
      <c r="O408" s="12"/>
      <c r="P408" s="12"/>
      <c r="Q408" s="12"/>
      <c r="R408" s="12"/>
      <c r="S408" s="12"/>
      <c r="T408" s="12"/>
      <c r="U408" s="12"/>
      <c r="V408" s="12"/>
      <c r="W408" s="12"/>
      <c r="X408" s="12"/>
      <c r="Y408" s="12"/>
      <c r="Z408" s="12"/>
      <c r="AA408" s="9" t="str">
        <f t="shared" si="20"/>
        <v/>
      </c>
      <c r="AB408" s="9" t="str">
        <f t="shared" si="21"/>
        <v/>
      </c>
    </row>
    <row r="409" spans="1:28">
      <c r="A409" s="12"/>
      <c r="B409" s="12"/>
      <c r="C409" s="12"/>
      <c r="D409" s="9">
        <f t="shared" si="19"/>
        <v>0</v>
      </c>
      <c r="E409" s="12"/>
      <c r="F409" s="12"/>
      <c r="G409" s="12"/>
      <c r="H409" s="12"/>
      <c r="I409" s="12"/>
      <c r="J409" s="12"/>
      <c r="K409" s="12"/>
      <c r="L409" s="12"/>
      <c r="M409" s="12"/>
      <c r="N409" s="12"/>
      <c r="O409" s="12"/>
      <c r="P409" s="12"/>
      <c r="Q409" s="12"/>
      <c r="R409" s="12"/>
      <c r="S409" s="12"/>
      <c r="T409" s="12"/>
      <c r="U409" s="12"/>
      <c r="V409" s="12"/>
      <c r="W409" s="12"/>
      <c r="X409" s="12"/>
      <c r="Y409" s="12"/>
      <c r="Z409" s="12"/>
      <c r="AA409" s="9" t="str">
        <f t="shared" si="20"/>
        <v/>
      </c>
      <c r="AB409" s="9" t="str">
        <f t="shared" si="21"/>
        <v/>
      </c>
    </row>
    <row r="410" spans="1:28">
      <c r="A410" s="12"/>
      <c r="B410" s="12"/>
      <c r="C410" s="12"/>
      <c r="D410" s="9">
        <f t="shared" si="19"/>
        <v>0</v>
      </c>
      <c r="E410" s="12"/>
      <c r="F410" s="12"/>
      <c r="G410" s="12"/>
      <c r="H410" s="12"/>
      <c r="I410" s="12"/>
      <c r="J410" s="12"/>
      <c r="K410" s="12"/>
      <c r="L410" s="12"/>
      <c r="M410" s="12"/>
      <c r="N410" s="12"/>
      <c r="O410" s="12"/>
      <c r="P410" s="12"/>
      <c r="Q410" s="12"/>
      <c r="R410" s="12"/>
      <c r="S410" s="12"/>
      <c r="T410" s="12"/>
      <c r="U410" s="12"/>
      <c r="V410" s="12"/>
      <c r="W410" s="12"/>
      <c r="X410" s="12"/>
      <c r="Y410" s="12"/>
      <c r="Z410" s="12"/>
      <c r="AA410" s="9" t="str">
        <f t="shared" si="20"/>
        <v/>
      </c>
      <c r="AB410" s="9" t="str">
        <f t="shared" si="21"/>
        <v/>
      </c>
    </row>
    <row r="411" spans="1:28">
      <c r="A411" s="12"/>
      <c r="B411" s="12"/>
      <c r="C411" s="12"/>
      <c r="D411" s="9">
        <f t="shared" si="19"/>
        <v>0</v>
      </c>
      <c r="E411" s="12"/>
      <c r="F411" s="12"/>
      <c r="G411" s="12"/>
      <c r="H411" s="12"/>
      <c r="I411" s="12"/>
      <c r="J411" s="12"/>
      <c r="K411" s="12"/>
      <c r="L411" s="12"/>
      <c r="M411" s="12"/>
      <c r="N411" s="12"/>
      <c r="O411" s="12"/>
      <c r="P411" s="12"/>
      <c r="Q411" s="12"/>
      <c r="R411" s="12"/>
      <c r="S411" s="12"/>
      <c r="T411" s="12"/>
      <c r="U411" s="12"/>
      <c r="V411" s="12"/>
      <c r="W411" s="12"/>
      <c r="X411" s="12"/>
      <c r="Y411" s="12"/>
      <c r="Z411" s="12"/>
      <c r="AA411" s="9" t="str">
        <f t="shared" si="20"/>
        <v/>
      </c>
      <c r="AB411" s="9" t="str">
        <f t="shared" si="21"/>
        <v/>
      </c>
    </row>
    <row r="412" spans="1:28">
      <c r="A412" s="12"/>
      <c r="B412" s="12"/>
      <c r="C412" s="12"/>
      <c r="D412" s="9">
        <f t="shared" si="19"/>
        <v>0</v>
      </c>
      <c r="E412" s="12"/>
      <c r="F412" s="12"/>
      <c r="G412" s="12"/>
      <c r="H412" s="12"/>
      <c r="I412" s="12"/>
      <c r="J412" s="12"/>
      <c r="K412" s="12"/>
      <c r="L412" s="12"/>
      <c r="M412" s="12"/>
      <c r="N412" s="12"/>
      <c r="O412" s="12"/>
      <c r="P412" s="12"/>
      <c r="Q412" s="12"/>
      <c r="R412" s="12"/>
      <c r="S412" s="12"/>
      <c r="T412" s="12"/>
      <c r="U412" s="12"/>
      <c r="V412" s="12"/>
      <c r="W412" s="12"/>
      <c r="X412" s="12"/>
      <c r="Y412" s="12"/>
      <c r="Z412" s="12"/>
      <c r="AA412" s="9" t="str">
        <f t="shared" si="20"/>
        <v/>
      </c>
      <c r="AB412" s="9" t="str">
        <f t="shared" si="21"/>
        <v/>
      </c>
    </row>
    <row r="413" spans="1:28">
      <c r="A413" s="12"/>
      <c r="B413" s="12"/>
      <c r="C413" s="12"/>
      <c r="D413" s="9">
        <f t="shared" si="19"/>
        <v>0</v>
      </c>
      <c r="E413" s="12"/>
      <c r="F413" s="12"/>
      <c r="G413" s="12"/>
      <c r="H413" s="12"/>
      <c r="I413" s="12"/>
      <c r="J413" s="12"/>
      <c r="K413" s="12"/>
      <c r="L413" s="12"/>
      <c r="M413" s="12"/>
      <c r="N413" s="12"/>
      <c r="O413" s="12"/>
      <c r="P413" s="12"/>
      <c r="Q413" s="12"/>
      <c r="R413" s="12"/>
      <c r="S413" s="12"/>
      <c r="T413" s="12"/>
      <c r="U413" s="12"/>
      <c r="V413" s="12"/>
      <c r="W413" s="12"/>
      <c r="X413" s="12"/>
      <c r="Y413" s="12"/>
      <c r="Z413" s="12"/>
      <c r="AA413" s="9" t="str">
        <f t="shared" si="20"/>
        <v/>
      </c>
      <c r="AB413" s="9" t="str">
        <f t="shared" si="21"/>
        <v/>
      </c>
    </row>
    <row r="414" spans="1:28">
      <c r="A414" s="12"/>
      <c r="B414" s="12"/>
      <c r="C414" s="12"/>
      <c r="D414" s="9">
        <f t="shared" si="19"/>
        <v>0</v>
      </c>
      <c r="E414" s="12"/>
      <c r="F414" s="12"/>
      <c r="G414" s="12"/>
      <c r="H414" s="12"/>
      <c r="I414" s="12"/>
      <c r="J414" s="12"/>
      <c r="K414" s="12"/>
      <c r="L414" s="12"/>
      <c r="M414" s="12"/>
      <c r="N414" s="12"/>
      <c r="O414" s="12"/>
      <c r="P414" s="12"/>
      <c r="Q414" s="12"/>
      <c r="R414" s="12"/>
      <c r="S414" s="12"/>
      <c r="T414" s="12"/>
      <c r="U414" s="12"/>
      <c r="V414" s="12"/>
      <c r="W414" s="12"/>
      <c r="X414" s="12"/>
      <c r="Y414" s="12"/>
      <c r="Z414" s="12"/>
      <c r="AA414" s="9" t="str">
        <f t="shared" si="20"/>
        <v/>
      </c>
      <c r="AB414" s="9" t="str">
        <f t="shared" si="21"/>
        <v/>
      </c>
    </row>
    <row r="415" spans="1:28">
      <c r="A415" s="12"/>
      <c r="B415" s="12"/>
      <c r="C415" s="12"/>
      <c r="D415" s="9">
        <f t="shared" si="19"/>
        <v>0</v>
      </c>
      <c r="E415" s="12"/>
      <c r="F415" s="12"/>
      <c r="G415" s="12"/>
      <c r="H415" s="12"/>
      <c r="I415" s="12"/>
      <c r="J415" s="12"/>
      <c r="K415" s="12"/>
      <c r="L415" s="12"/>
      <c r="M415" s="12"/>
      <c r="N415" s="12"/>
      <c r="O415" s="12"/>
      <c r="P415" s="12"/>
      <c r="Q415" s="12"/>
      <c r="R415" s="12"/>
      <c r="S415" s="12"/>
      <c r="T415" s="12"/>
      <c r="U415" s="12"/>
      <c r="V415" s="12"/>
      <c r="W415" s="12"/>
      <c r="X415" s="12"/>
      <c r="Y415" s="12"/>
      <c r="Z415" s="12"/>
      <c r="AA415" s="9" t="str">
        <f t="shared" si="20"/>
        <v/>
      </c>
      <c r="AB415" s="9" t="str">
        <f t="shared" si="21"/>
        <v/>
      </c>
    </row>
    <row r="416" spans="1:28">
      <c r="A416" s="12"/>
      <c r="B416" s="12"/>
      <c r="C416" s="12"/>
      <c r="D416" s="9">
        <f t="shared" si="19"/>
        <v>0</v>
      </c>
      <c r="E416" s="12"/>
      <c r="F416" s="12"/>
      <c r="G416" s="12"/>
      <c r="H416" s="12"/>
      <c r="I416" s="12"/>
      <c r="J416" s="12"/>
      <c r="K416" s="12"/>
      <c r="L416" s="12"/>
      <c r="M416" s="12"/>
      <c r="N416" s="12"/>
      <c r="O416" s="12"/>
      <c r="P416" s="12"/>
      <c r="Q416" s="12"/>
      <c r="R416" s="12"/>
      <c r="S416" s="12"/>
      <c r="T416" s="12"/>
      <c r="U416" s="12"/>
      <c r="V416" s="12"/>
      <c r="W416" s="12"/>
      <c r="X416" s="12"/>
      <c r="Y416" s="12"/>
      <c r="Z416" s="12"/>
      <c r="AA416" s="9" t="str">
        <f t="shared" si="20"/>
        <v/>
      </c>
      <c r="AB416" s="9" t="str">
        <f t="shared" si="21"/>
        <v/>
      </c>
    </row>
    <row r="417" spans="1:28">
      <c r="A417" s="12"/>
      <c r="B417" s="12"/>
      <c r="C417" s="12"/>
      <c r="D417" s="9">
        <f t="shared" si="19"/>
        <v>0</v>
      </c>
      <c r="E417" s="12"/>
      <c r="F417" s="12"/>
      <c r="G417" s="12"/>
      <c r="H417" s="12"/>
      <c r="I417" s="12"/>
      <c r="J417" s="12"/>
      <c r="K417" s="12"/>
      <c r="L417" s="12"/>
      <c r="M417" s="12"/>
      <c r="N417" s="12"/>
      <c r="O417" s="12"/>
      <c r="P417" s="12"/>
      <c r="Q417" s="12"/>
      <c r="R417" s="12"/>
      <c r="S417" s="12"/>
      <c r="T417" s="12"/>
      <c r="U417" s="12"/>
      <c r="V417" s="12"/>
      <c r="W417" s="12"/>
      <c r="X417" s="12"/>
      <c r="Y417" s="12"/>
      <c r="Z417" s="12"/>
      <c r="AA417" s="9" t="str">
        <f t="shared" si="20"/>
        <v/>
      </c>
      <c r="AB417" s="9" t="str">
        <f t="shared" si="21"/>
        <v/>
      </c>
    </row>
    <row r="418" spans="1:28">
      <c r="A418" s="12"/>
      <c r="B418" s="12"/>
      <c r="C418" s="12"/>
      <c r="D418" s="9">
        <f t="shared" si="19"/>
        <v>0</v>
      </c>
      <c r="E418" s="12"/>
      <c r="F418" s="12"/>
      <c r="G418" s="12"/>
      <c r="H418" s="12"/>
      <c r="I418" s="12"/>
      <c r="J418" s="12"/>
      <c r="K418" s="12"/>
      <c r="L418" s="12"/>
      <c r="M418" s="12"/>
      <c r="N418" s="12"/>
      <c r="O418" s="12"/>
      <c r="P418" s="12"/>
      <c r="Q418" s="12"/>
      <c r="R418" s="12"/>
      <c r="S418" s="12"/>
      <c r="T418" s="12"/>
      <c r="U418" s="12"/>
      <c r="V418" s="12"/>
      <c r="W418" s="12"/>
      <c r="X418" s="12"/>
      <c r="Y418" s="12"/>
      <c r="Z418" s="12"/>
      <c r="AA418" s="9" t="str">
        <f t="shared" si="20"/>
        <v/>
      </c>
      <c r="AB418" s="9" t="str">
        <f t="shared" si="21"/>
        <v/>
      </c>
    </row>
    <row r="419" spans="1:28">
      <c r="A419" s="12"/>
      <c r="B419" s="12"/>
      <c r="C419" s="12"/>
      <c r="D419" s="9">
        <f t="shared" si="19"/>
        <v>0</v>
      </c>
      <c r="E419" s="12"/>
      <c r="F419" s="12"/>
      <c r="G419" s="12"/>
      <c r="H419" s="12"/>
      <c r="I419" s="12"/>
      <c r="J419" s="12"/>
      <c r="K419" s="12"/>
      <c r="L419" s="12"/>
      <c r="M419" s="12"/>
      <c r="N419" s="12"/>
      <c r="O419" s="12"/>
      <c r="P419" s="12"/>
      <c r="Q419" s="12"/>
      <c r="R419" s="12"/>
      <c r="S419" s="12"/>
      <c r="T419" s="12"/>
      <c r="U419" s="12"/>
      <c r="V419" s="12"/>
      <c r="W419" s="12"/>
      <c r="X419" s="12"/>
      <c r="Y419" s="12"/>
      <c r="Z419" s="12"/>
      <c r="AA419" s="9" t="str">
        <f t="shared" si="20"/>
        <v/>
      </c>
      <c r="AB419" s="9" t="str">
        <f t="shared" si="21"/>
        <v/>
      </c>
    </row>
    <row r="420" spans="1:28">
      <c r="A420" s="12"/>
      <c r="B420" s="12"/>
      <c r="C420" s="12"/>
      <c r="D420" s="9">
        <f t="shared" si="19"/>
        <v>0</v>
      </c>
      <c r="E420" s="12"/>
      <c r="F420" s="12"/>
      <c r="G420" s="12"/>
      <c r="H420" s="12"/>
      <c r="I420" s="12"/>
      <c r="J420" s="12"/>
      <c r="K420" s="12"/>
      <c r="L420" s="12"/>
      <c r="M420" s="12"/>
      <c r="N420" s="12"/>
      <c r="O420" s="12"/>
      <c r="P420" s="12"/>
      <c r="Q420" s="12"/>
      <c r="R420" s="12"/>
      <c r="S420" s="12"/>
      <c r="T420" s="12"/>
      <c r="U420" s="12"/>
      <c r="V420" s="12"/>
      <c r="W420" s="12"/>
      <c r="X420" s="12"/>
      <c r="Y420" s="12"/>
      <c r="Z420" s="12"/>
      <c r="AA420" s="9" t="str">
        <f t="shared" si="20"/>
        <v/>
      </c>
      <c r="AB420" s="9" t="str">
        <f t="shared" si="21"/>
        <v/>
      </c>
    </row>
    <row r="421" spans="1:28">
      <c r="A421" s="12"/>
      <c r="B421" s="12"/>
      <c r="C421" s="12"/>
      <c r="D421" s="9">
        <f t="shared" si="19"/>
        <v>0</v>
      </c>
      <c r="E421" s="12"/>
      <c r="F421" s="12"/>
      <c r="G421" s="12"/>
      <c r="H421" s="12"/>
      <c r="I421" s="12"/>
      <c r="J421" s="12"/>
      <c r="K421" s="12"/>
      <c r="L421" s="12"/>
      <c r="M421" s="12"/>
      <c r="N421" s="12"/>
      <c r="O421" s="12"/>
      <c r="P421" s="12"/>
      <c r="Q421" s="12"/>
      <c r="R421" s="12"/>
      <c r="S421" s="12"/>
      <c r="T421" s="12"/>
      <c r="U421" s="12"/>
      <c r="V421" s="12"/>
      <c r="W421" s="12"/>
      <c r="X421" s="12"/>
      <c r="Y421" s="12"/>
      <c r="Z421" s="12"/>
      <c r="AA421" s="9" t="str">
        <f t="shared" si="20"/>
        <v/>
      </c>
      <c r="AB421" s="9" t="str">
        <f t="shared" si="21"/>
        <v/>
      </c>
    </row>
    <row r="422" spans="1:28">
      <c r="A422" s="12"/>
      <c r="B422" s="12"/>
      <c r="C422" s="12"/>
      <c r="D422" s="9">
        <f t="shared" si="19"/>
        <v>0</v>
      </c>
      <c r="E422" s="12"/>
      <c r="F422" s="12"/>
      <c r="G422" s="12"/>
      <c r="H422" s="12"/>
      <c r="I422" s="12"/>
      <c r="J422" s="12"/>
      <c r="K422" s="12"/>
      <c r="L422" s="12"/>
      <c r="M422" s="12"/>
      <c r="N422" s="12"/>
      <c r="O422" s="12"/>
      <c r="P422" s="12"/>
      <c r="Q422" s="12"/>
      <c r="R422" s="12"/>
      <c r="S422" s="12"/>
      <c r="T422" s="12"/>
      <c r="U422" s="12"/>
      <c r="V422" s="12"/>
      <c r="W422" s="12"/>
      <c r="X422" s="12"/>
      <c r="Y422" s="12"/>
      <c r="Z422" s="12"/>
      <c r="AA422" s="9" t="str">
        <f t="shared" si="20"/>
        <v/>
      </c>
      <c r="AB422" s="9" t="str">
        <f t="shared" si="21"/>
        <v/>
      </c>
    </row>
    <row r="423" spans="1:28">
      <c r="A423" s="12"/>
      <c r="B423" s="12"/>
      <c r="C423" s="12"/>
      <c r="D423" s="9">
        <f t="shared" si="19"/>
        <v>0</v>
      </c>
      <c r="E423" s="12"/>
      <c r="F423" s="12"/>
      <c r="G423" s="12"/>
      <c r="H423" s="12"/>
      <c r="I423" s="12"/>
      <c r="J423" s="12"/>
      <c r="K423" s="12"/>
      <c r="L423" s="12"/>
      <c r="M423" s="12"/>
      <c r="N423" s="12"/>
      <c r="O423" s="12"/>
      <c r="P423" s="12"/>
      <c r="Q423" s="12"/>
      <c r="R423" s="12"/>
      <c r="S423" s="12"/>
      <c r="T423" s="12"/>
      <c r="U423" s="12"/>
      <c r="V423" s="12"/>
      <c r="W423" s="12"/>
      <c r="X423" s="12"/>
      <c r="Y423" s="12"/>
      <c r="Z423" s="12"/>
      <c r="AA423" s="9" t="str">
        <f t="shared" si="20"/>
        <v/>
      </c>
      <c r="AB423" s="9" t="str">
        <f t="shared" si="21"/>
        <v/>
      </c>
    </row>
    <row r="424" spans="1:28">
      <c r="A424" s="12"/>
      <c r="B424" s="12"/>
      <c r="C424" s="12"/>
      <c r="D424" s="9">
        <f t="shared" si="19"/>
        <v>0</v>
      </c>
      <c r="E424" s="12"/>
      <c r="F424" s="12"/>
      <c r="G424" s="12"/>
      <c r="H424" s="12"/>
      <c r="I424" s="12"/>
      <c r="J424" s="12"/>
      <c r="K424" s="12"/>
      <c r="L424" s="12"/>
      <c r="M424" s="12"/>
      <c r="N424" s="12"/>
      <c r="O424" s="12"/>
      <c r="P424" s="12"/>
      <c r="Q424" s="12"/>
      <c r="R424" s="12"/>
      <c r="S424" s="12"/>
      <c r="T424" s="12"/>
      <c r="U424" s="12"/>
      <c r="V424" s="12"/>
      <c r="W424" s="12"/>
      <c r="X424" s="12"/>
      <c r="Y424" s="12"/>
      <c r="Z424" s="12"/>
      <c r="AA424" s="9" t="str">
        <f t="shared" si="20"/>
        <v/>
      </c>
      <c r="AB424" s="9" t="str">
        <f t="shared" si="21"/>
        <v/>
      </c>
    </row>
    <row r="425" spans="1:28">
      <c r="A425" s="12"/>
      <c r="B425" s="12"/>
      <c r="C425" s="12"/>
      <c r="D425" s="9">
        <f t="shared" si="19"/>
        <v>0</v>
      </c>
      <c r="E425" s="12"/>
      <c r="F425" s="12"/>
      <c r="G425" s="12"/>
      <c r="H425" s="12"/>
      <c r="I425" s="12"/>
      <c r="J425" s="12"/>
      <c r="K425" s="12"/>
      <c r="L425" s="12"/>
      <c r="M425" s="12"/>
      <c r="N425" s="12"/>
      <c r="O425" s="12"/>
      <c r="P425" s="12"/>
      <c r="Q425" s="12"/>
      <c r="R425" s="12"/>
      <c r="S425" s="12"/>
      <c r="T425" s="12"/>
      <c r="U425" s="12"/>
      <c r="V425" s="12"/>
      <c r="W425" s="12"/>
      <c r="X425" s="12"/>
      <c r="Y425" s="12"/>
      <c r="Z425" s="12"/>
      <c r="AA425" s="9" t="str">
        <f t="shared" si="20"/>
        <v/>
      </c>
      <c r="AB425" s="9" t="str">
        <f t="shared" si="21"/>
        <v/>
      </c>
    </row>
    <row r="426" spans="1:28">
      <c r="A426" s="12"/>
      <c r="B426" s="12"/>
      <c r="C426" s="12"/>
      <c r="D426" s="9">
        <f t="shared" si="19"/>
        <v>0</v>
      </c>
      <c r="E426" s="12"/>
      <c r="F426" s="12"/>
      <c r="G426" s="12"/>
      <c r="H426" s="12"/>
      <c r="I426" s="12"/>
      <c r="J426" s="12"/>
      <c r="K426" s="12"/>
      <c r="L426" s="12"/>
      <c r="M426" s="12"/>
      <c r="N426" s="12"/>
      <c r="O426" s="12"/>
      <c r="P426" s="12"/>
      <c r="Q426" s="12"/>
      <c r="R426" s="12"/>
      <c r="S426" s="12"/>
      <c r="T426" s="12"/>
      <c r="U426" s="12"/>
      <c r="V426" s="12"/>
      <c r="W426" s="12"/>
      <c r="X426" s="12"/>
      <c r="Y426" s="12"/>
      <c r="Z426" s="12"/>
      <c r="AA426" s="9" t="str">
        <f t="shared" si="20"/>
        <v/>
      </c>
      <c r="AB426" s="9" t="str">
        <f t="shared" si="21"/>
        <v/>
      </c>
    </row>
    <row r="427" spans="1:28">
      <c r="A427" s="12"/>
      <c r="B427" s="12"/>
      <c r="C427" s="12"/>
      <c r="D427" s="9">
        <f t="shared" si="19"/>
        <v>0</v>
      </c>
      <c r="E427" s="12"/>
      <c r="F427" s="12"/>
      <c r="G427" s="12"/>
      <c r="H427" s="12"/>
      <c r="I427" s="12"/>
      <c r="J427" s="12"/>
      <c r="K427" s="12"/>
      <c r="L427" s="12"/>
      <c r="M427" s="12"/>
      <c r="N427" s="12"/>
      <c r="O427" s="12"/>
      <c r="P427" s="12"/>
      <c r="Q427" s="12"/>
      <c r="R427" s="12"/>
      <c r="S427" s="12"/>
      <c r="T427" s="12"/>
      <c r="U427" s="12"/>
      <c r="V427" s="12"/>
      <c r="W427" s="12"/>
      <c r="X427" s="12"/>
      <c r="Y427" s="12"/>
      <c r="Z427" s="12"/>
      <c r="AA427" s="9" t="str">
        <f t="shared" si="20"/>
        <v/>
      </c>
      <c r="AB427" s="9" t="str">
        <f t="shared" si="21"/>
        <v/>
      </c>
    </row>
    <row r="428" spans="1:28">
      <c r="A428" s="12"/>
      <c r="B428" s="12"/>
      <c r="C428" s="12"/>
      <c r="D428" s="9">
        <f t="shared" si="19"/>
        <v>0</v>
      </c>
      <c r="E428" s="12"/>
      <c r="F428" s="12"/>
      <c r="G428" s="12"/>
      <c r="H428" s="12"/>
      <c r="I428" s="12"/>
      <c r="J428" s="12"/>
      <c r="K428" s="12"/>
      <c r="L428" s="12"/>
      <c r="M428" s="12"/>
      <c r="N428" s="12"/>
      <c r="O428" s="12"/>
      <c r="P428" s="12"/>
      <c r="Q428" s="12"/>
      <c r="R428" s="12"/>
      <c r="S428" s="12"/>
      <c r="T428" s="12"/>
      <c r="U428" s="12"/>
      <c r="V428" s="12"/>
      <c r="W428" s="12"/>
      <c r="X428" s="12"/>
      <c r="Y428" s="12"/>
      <c r="Z428" s="12"/>
      <c r="AA428" s="9" t="str">
        <f t="shared" si="20"/>
        <v/>
      </c>
      <c r="AB428" s="9" t="str">
        <f t="shared" si="21"/>
        <v/>
      </c>
    </row>
    <row r="429" spans="1:28">
      <c r="A429" s="12"/>
      <c r="B429" s="12"/>
      <c r="C429" s="12"/>
      <c r="D429" s="9">
        <f t="shared" si="19"/>
        <v>0</v>
      </c>
      <c r="E429" s="12"/>
      <c r="F429" s="12"/>
      <c r="G429" s="12"/>
      <c r="H429" s="12"/>
      <c r="I429" s="12"/>
      <c r="J429" s="12"/>
      <c r="K429" s="12"/>
      <c r="L429" s="12"/>
      <c r="M429" s="12"/>
      <c r="N429" s="12"/>
      <c r="O429" s="12"/>
      <c r="P429" s="12"/>
      <c r="Q429" s="12"/>
      <c r="R429" s="12"/>
      <c r="S429" s="12"/>
      <c r="T429" s="12"/>
      <c r="U429" s="12"/>
      <c r="V429" s="12"/>
      <c r="W429" s="12"/>
      <c r="X429" s="12"/>
      <c r="Y429" s="12"/>
      <c r="Z429" s="12"/>
      <c r="AA429" s="9" t="str">
        <f t="shared" si="20"/>
        <v/>
      </c>
      <c r="AB429" s="9" t="str">
        <f t="shared" si="21"/>
        <v/>
      </c>
    </row>
    <row r="430" spans="1:28">
      <c r="A430" s="12"/>
      <c r="B430" s="12"/>
      <c r="C430" s="12"/>
      <c r="D430" s="9">
        <f t="shared" si="19"/>
        <v>0</v>
      </c>
      <c r="E430" s="12"/>
      <c r="F430" s="12"/>
      <c r="G430" s="12"/>
      <c r="H430" s="12"/>
      <c r="I430" s="12"/>
      <c r="J430" s="12"/>
      <c r="K430" s="12"/>
      <c r="L430" s="12"/>
      <c r="M430" s="12"/>
      <c r="N430" s="12"/>
      <c r="O430" s="12"/>
      <c r="P430" s="12"/>
      <c r="Q430" s="12"/>
      <c r="R430" s="12"/>
      <c r="S430" s="12"/>
      <c r="T430" s="12"/>
      <c r="U430" s="12"/>
      <c r="V430" s="12"/>
      <c r="W430" s="12"/>
      <c r="X430" s="12"/>
      <c r="Y430" s="12"/>
      <c r="Z430" s="12"/>
      <c r="AA430" s="9" t="str">
        <f t="shared" si="20"/>
        <v/>
      </c>
      <c r="AB430" s="9" t="str">
        <f t="shared" si="21"/>
        <v/>
      </c>
    </row>
    <row r="431" spans="1:28">
      <c r="A431" s="12"/>
      <c r="B431" s="12"/>
      <c r="C431" s="12"/>
      <c r="D431" s="9">
        <f t="shared" si="19"/>
        <v>0</v>
      </c>
      <c r="E431" s="12"/>
      <c r="F431" s="12"/>
      <c r="G431" s="12"/>
      <c r="H431" s="12"/>
      <c r="I431" s="12"/>
      <c r="J431" s="12"/>
      <c r="K431" s="12"/>
      <c r="L431" s="12"/>
      <c r="M431" s="12"/>
      <c r="N431" s="12"/>
      <c r="O431" s="12"/>
      <c r="P431" s="12"/>
      <c r="Q431" s="12"/>
      <c r="R431" s="12"/>
      <c r="S431" s="12"/>
      <c r="T431" s="12"/>
      <c r="U431" s="12"/>
      <c r="V431" s="12"/>
      <c r="W431" s="12"/>
      <c r="X431" s="12"/>
      <c r="Y431" s="12"/>
      <c r="Z431" s="12"/>
      <c r="AA431" s="9" t="str">
        <f t="shared" si="20"/>
        <v/>
      </c>
      <c r="AB431" s="9" t="str">
        <f t="shared" si="21"/>
        <v/>
      </c>
    </row>
    <row r="432" spans="1:28">
      <c r="A432" s="12"/>
      <c r="B432" s="12"/>
      <c r="C432" s="12"/>
      <c r="D432" s="9">
        <f t="shared" si="19"/>
        <v>0</v>
      </c>
      <c r="E432" s="12"/>
      <c r="F432" s="12"/>
      <c r="G432" s="12"/>
      <c r="H432" s="12"/>
      <c r="I432" s="12"/>
      <c r="J432" s="12"/>
      <c r="K432" s="12"/>
      <c r="L432" s="12"/>
      <c r="M432" s="12"/>
      <c r="N432" s="12"/>
      <c r="O432" s="12"/>
      <c r="P432" s="12"/>
      <c r="Q432" s="12"/>
      <c r="R432" s="12"/>
      <c r="S432" s="12"/>
      <c r="T432" s="12"/>
      <c r="U432" s="12"/>
      <c r="V432" s="12"/>
      <c r="W432" s="12"/>
      <c r="X432" s="12"/>
      <c r="Y432" s="12"/>
      <c r="Z432" s="12"/>
      <c r="AA432" s="9" t="str">
        <f t="shared" si="20"/>
        <v/>
      </c>
      <c r="AB432" s="9" t="str">
        <f t="shared" si="21"/>
        <v/>
      </c>
    </row>
    <row r="433" spans="1:28">
      <c r="A433" s="12"/>
      <c r="B433" s="12"/>
      <c r="C433" s="12"/>
      <c r="D433" s="9">
        <f t="shared" si="19"/>
        <v>0</v>
      </c>
      <c r="E433" s="12"/>
      <c r="F433" s="12"/>
      <c r="G433" s="12"/>
      <c r="H433" s="12"/>
      <c r="I433" s="12"/>
      <c r="J433" s="12"/>
      <c r="K433" s="12"/>
      <c r="L433" s="12"/>
      <c r="M433" s="12"/>
      <c r="N433" s="12"/>
      <c r="O433" s="12"/>
      <c r="P433" s="12"/>
      <c r="Q433" s="12"/>
      <c r="R433" s="12"/>
      <c r="S433" s="12"/>
      <c r="T433" s="12"/>
      <c r="U433" s="12"/>
      <c r="V433" s="12"/>
      <c r="W433" s="12"/>
      <c r="X433" s="12"/>
      <c r="Y433" s="12"/>
      <c r="Z433" s="12"/>
      <c r="AA433" s="9" t="str">
        <f t="shared" si="20"/>
        <v/>
      </c>
      <c r="AB433" s="9" t="str">
        <f t="shared" si="21"/>
        <v/>
      </c>
    </row>
    <row r="434" spans="1:28">
      <c r="A434" s="12"/>
      <c r="B434" s="12"/>
      <c r="C434" s="12"/>
      <c r="D434" s="9">
        <f t="shared" si="19"/>
        <v>0</v>
      </c>
      <c r="E434" s="12"/>
      <c r="F434" s="12"/>
      <c r="G434" s="12"/>
      <c r="H434" s="12"/>
      <c r="I434" s="12"/>
      <c r="J434" s="12"/>
      <c r="K434" s="12"/>
      <c r="L434" s="12"/>
      <c r="M434" s="12"/>
      <c r="N434" s="12"/>
      <c r="O434" s="12"/>
      <c r="P434" s="12"/>
      <c r="Q434" s="12"/>
      <c r="R434" s="12"/>
      <c r="S434" s="12"/>
      <c r="T434" s="12"/>
      <c r="U434" s="12"/>
      <c r="V434" s="12"/>
      <c r="W434" s="12"/>
      <c r="X434" s="12"/>
      <c r="Y434" s="12"/>
      <c r="Z434" s="12"/>
      <c r="AA434" s="9" t="str">
        <f t="shared" si="20"/>
        <v/>
      </c>
      <c r="AB434" s="9" t="str">
        <f t="shared" si="21"/>
        <v/>
      </c>
    </row>
    <row r="435" spans="1:28">
      <c r="A435" s="12"/>
      <c r="B435" s="12"/>
      <c r="C435" s="12"/>
      <c r="D435" s="9">
        <f t="shared" si="19"/>
        <v>0</v>
      </c>
      <c r="E435" s="12"/>
      <c r="F435" s="12"/>
      <c r="G435" s="12"/>
      <c r="H435" s="12"/>
      <c r="I435" s="12"/>
      <c r="J435" s="12"/>
      <c r="K435" s="12"/>
      <c r="L435" s="12"/>
      <c r="M435" s="12"/>
      <c r="N435" s="12"/>
      <c r="O435" s="12"/>
      <c r="P435" s="12"/>
      <c r="Q435" s="12"/>
      <c r="R435" s="12"/>
      <c r="S435" s="12"/>
      <c r="T435" s="12"/>
      <c r="U435" s="12"/>
      <c r="V435" s="12"/>
      <c r="W435" s="12"/>
      <c r="X435" s="12"/>
      <c r="Y435" s="12"/>
      <c r="Z435" s="12"/>
      <c r="AA435" s="9" t="str">
        <f t="shared" si="20"/>
        <v/>
      </c>
      <c r="AB435" s="9" t="str">
        <f t="shared" si="21"/>
        <v/>
      </c>
    </row>
    <row r="436" spans="1:28">
      <c r="A436" s="12"/>
      <c r="B436" s="12"/>
      <c r="C436" s="12"/>
      <c r="D436" s="9">
        <f t="shared" si="19"/>
        <v>0</v>
      </c>
      <c r="E436" s="12"/>
      <c r="F436" s="12"/>
      <c r="G436" s="12"/>
      <c r="H436" s="12"/>
      <c r="I436" s="12"/>
      <c r="J436" s="12"/>
      <c r="K436" s="12"/>
      <c r="L436" s="12"/>
      <c r="M436" s="12"/>
      <c r="N436" s="12"/>
      <c r="O436" s="12"/>
      <c r="P436" s="12"/>
      <c r="Q436" s="12"/>
      <c r="R436" s="12"/>
      <c r="S436" s="12"/>
      <c r="T436" s="12"/>
      <c r="U436" s="12"/>
      <c r="V436" s="12"/>
      <c r="W436" s="12"/>
      <c r="X436" s="12"/>
      <c r="Y436" s="12"/>
      <c r="Z436" s="12"/>
      <c r="AA436" s="9" t="str">
        <f t="shared" si="20"/>
        <v/>
      </c>
      <c r="AB436" s="9" t="str">
        <f t="shared" si="21"/>
        <v/>
      </c>
    </row>
    <row r="437" spans="1:28">
      <c r="A437" s="12"/>
      <c r="B437" s="12"/>
      <c r="C437" s="12"/>
      <c r="D437" s="9">
        <f t="shared" si="19"/>
        <v>0</v>
      </c>
      <c r="E437" s="12"/>
      <c r="F437" s="12"/>
      <c r="G437" s="12"/>
      <c r="H437" s="12"/>
      <c r="I437" s="12"/>
      <c r="J437" s="12"/>
      <c r="K437" s="12"/>
      <c r="L437" s="12"/>
      <c r="M437" s="12"/>
      <c r="N437" s="12"/>
      <c r="O437" s="12"/>
      <c r="P437" s="12"/>
      <c r="Q437" s="12"/>
      <c r="R437" s="12"/>
      <c r="S437" s="12"/>
      <c r="T437" s="12"/>
      <c r="U437" s="12"/>
      <c r="V437" s="12"/>
      <c r="W437" s="12"/>
      <c r="X437" s="12"/>
      <c r="Y437" s="12"/>
      <c r="Z437" s="12"/>
      <c r="AA437" s="9" t="str">
        <f t="shared" si="20"/>
        <v/>
      </c>
      <c r="AB437" s="9" t="str">
        <f t="shared" si="21"/>
        <v/>
      </c>
    </row>
    <row r="438" spans="1:28">
      <c r="A438" s="12"/>
      <c r="B438" s="12"/>
      <c r="C438" s="12"/>
      <c r="D438" s="9">
        <f t="shared" si="19"/>
        <v>0</v>
      </c>
      <c r="E438" s="12"/>
      <c r="F438" s="12"/>
      <c r="G438" s="12"/>
      <c r="H438" s="12"/>
      <c r="I438" s="12"/>
      <c r="J438" s="12"/>
      <c r="K438" s="12"/>
      <c r="L438" s="12"/>
      <c r="M438" s="12"/>
      <c r="N438" s="12"/>
      <c r="O438" s="12"/>
      <c r="P438" s="12"/>
      <c r="Q438" s="12"/>
      <c r="R438" s="12"/>
      <c r="S438" s="12"/>
      <c r="T438" s="12"/>
      <c r="U438" s="12"/>
      <c r="V438" s="12"/>
      <c r="W438" s="12"/>
      <c r="X438" s="12"/>
      <c r="Y438" s="12"/>
      <c r="Z438" s="12"/>
      <c r="AA438" s="9" t="str">
        <f t="shared" si="20"/>
        <v/>
      </c>
      <c r="AB438" s="9" t="str">
        <f t="shared" si="21"/>
        <v/>
      </c>
    </row>
    <row r="439" spans="1:28">
      <c r="A439" s="12"/>
      <c r="B439" s="12"/>
      <c r="C439" s="12"/>
      <c r="D439" s="9">
        <f t="shared" si="19"/>
        <v>0</v>
      </c>
      <c r="E439" s="12"/>
      <c r="F439" s="12"/>
      <c r="G439" s="12"/>
      <c r="H439" s="12"/>
      <c r="I439" s="12"/>
      <c r="J439" s="12"/>
      <c r="K439" s="12"/>
      <c r="L439" s="12"/>
      <c r="M439" s="12"/>
      <c r="N439" s="12"/>
      <c r="O439" s="12"/>
      <c r="P439" s="12"/>
      <c r="Q439" s="12"/>
      <c r="R439" s="12"/>
      <c r="S439" s="12"/>
      <c r="T439" s="12"/>
      <c r="U439" s="12"/>
      <c r="V439" s="12"/>
      <c r="W439" s="12"/>
      <c r="X439" s="12"/>
      <c r="Y439" s="12"/>
      <c r="Z439" s="12"/>
      <c r="AA439" s="9" t="str">
        <f t="shared" si="20"/>
        <v/>
      </c>
      <c r="AB439" s="9" t="str">
        <f t="shared" si="21"/>
        <v/>
      </c>
    </row>
    <row r="440" spans="1:28">
      <c r="A440" s="12"/>
      <c r="B440" s="12"/>
      <c r="C440" s="12"/>
      <c r="D440" s="9">
        <f t="shared" si="19"/>
        <v>0</v>
      </c>
      <c r="E440" s="12"/>
      <c r="F440" s="12"/>
      <c r="G440" s="12"/>
      <c r="H440" s="12"/>
      <c r="I440" s="12"/>
      <c r="J440" s="12"/>
      <c r="K440" s="12"/>
      <c r="L440" s="12"/>
      <c r="M440" s="12"/>
      <c r="N440" s="12"/>
      <c r="O440" s="12"/>
      <c r="P440" s="12"/>
      <c r="Q440" s="12"/>
      <c r="R440" s="12"/>
      <c r="S440" s="12"/>
      <c r="T440" s="12"/>
      <c r="U440" s="12"/>
      <c r="V440" s="12"/>
      <c r="W440" s="12"/>
      <c r="X440" s="12"/>
      <c r="Y440" s="12"/>
      <c r="Z440" s="12"/>
      <c r="AA440" s="9" t="str">
        <f t="shared" si="20"/>
        <v/>
      </c>
      <c r="AB440" s="9" t="str">
        <f t="shared" si="21"/>
        <v/>
      </c>
    </row>
    <row r="441" spans="1:28">
      <c r="A441" s="12"/>
      <c r="B441" s="12"/>
      <c r="C441" s="12"/>
      <c r="D441" s="9">
        <f t="shared" si="19"/>
        <v>0</v>
      </c>
      <c r="E441" s="12"/>
      <c r="F441" s="12"/>
      <c r="G441" s="12"/>
      <c r="H441" s="12"/>
      <c r="I441" s="12"/>
      <c r="J441" s="12"/>
      <c r="K441" s="12"/>
      <c r="L441" s="12"/>
      <c r="M441" s="12"/>
      <c r="N441" s="12"/>
      <c r="O441" s="12"/>
      <c r="P441" s="12"/>
      <c r="Q441" s="12"/>
      <c r="R441" s="12"/>
      <c r="S441" s="12"/>
      <c r="T441" s="12"/>
      <c r="U441" s="12"/>
      <c r="V441" s="12"/>
      <c r="W441" s="12"/>
      <c r="X441" s="12"/>
      <c r="Y441" s="12"/>
      <c r="Z441" s="12"/>
      <c r="AA441" s="9" t="str">
        <f t="shared" si="20"/>
        <v/>
      </c>
      <c r="AB441" s="9" t="str">
        <f t="shared" si="21"/>
        <v/>
      </c>
    </row>
    <row r="442" spans="1:28">
      <c r="A442" s="12"/>
      <c r="B442" s="12"/>
      <c r="C442" s="12"/>
      <c r="D442" s="9">
        <f t="shared" si="19"/>
        <v>0</v>
      </c>
      <c r="E442" s="12"/>
      <c r="F442" s="12"/>
      <c r="G442" s="12"/>
      <c r="H442" s="12"/>
      <c r="I442" s="12"/>
      <c r="J442" s="12"/>
      <c r="K442" s="12"/>
      <c r="L442" s="12"/>
      <c r="M442" s="12"/>
      <c r="N442" s="12"/>
      <c r="O442" s="12"/>
      <c r="P442" s="12"/>
      <c r="Q442" s="12"/>
      <c r="R442" s="12"/>
      <c r="S442" s="12"/>
      <c r="T442" s="12"/>
      <c r="U442" s="12"/>
      <c r="V442" s="12"/>
      <c r="W442" s="12"/>
      <c r="X442" s="12"/>
      <c r="Y442" s="12"/>
      <c r="Z442" s="12"/>
      <c r="AA442" s="9" t="str">
        <f t="shared" si="20"/>
        <v/>
      </c>
      <c r="AB442" s="9" t="str">
        <f t="shared" si="21"/>
        <v/>
      </c>
    </row>
    <row r="443" spans="1:28">
      <c r="A443" s="12"/>
      <c r="B443" s="12"/>
      <c r="C443" s="12"/>
      <c r="D443" s="9">
        <f t="shared" si="19"/>
        <v>0</v>
      </c>
      <c r="E443" s="12"/>
      <c r="F443" s="12"/>
      <c r="G443" s="12"/>
      <c r="H443" s="12"/>
      <c r="I443" s="12"/>
      <c r="J443" s="12"/>
      <c r="K443" s="12"/>
      <c r="L443" s="12"/>
      <c r="M443" s="12"/>
      <c r="N443" s="12"/>
      <c r="O443" s="12"/>
      <c r="P443" s="12"/>
      <c r="Q443" s="12"/>
      <c r="R443" s="12"/>
      <c r="S443" s="12"/>
      <c r="T443" s="12"/>
      <c r="U443" s="12"/>
      <c r="V443" s="12"/>
      <c r="W443" s="12"/>
      <c r="X443" s="12"/>
      <c r="Y443" s="12"/>
      <c r="Z443" s="12"/>
      <c r="AA443" s="9" t="str">
        <f t="shared" si="20"/>
        <v/>
      </c>
      <c r="AB443" s="9" t="str">
        <f t="shared" si="21"/>
        <v/>
      </c>
    </row>
    <row r="444" spans="1:28">
      <c r="A444" s="12"/>
      <c r="B444" s="12"/>
      <c r="C444" s="12"/>
      <c r="D444" s="9">
        <f t="shared" si="19"/>
        <v>0</v>
      </c>
      <c r="E444" s="12"/>
      <c r="F444" s="12"/>
      <c r="G444" s="12"/>
      <c r="H444" s="12"/>
      <c r="I444" s="12"/>
      <c r="J444" s="12"/>
      <c r="K444" s="12"/>
      <c r="L444" s="12"/>
      <c r="M444" s="12"/>
      <c r="N444" s="12"/>
      <c r="O444" s="12"/>
      <c r="P444" s="12"/>
      <c r="Q444" s="12"/>
      <c r="R444" s="12"/>
      <c r="S444" s="12"/>
      <c r="T444" s="12"/>
      <c r="U444" s="12"/>
      <c r="V444" s="12"/>
      <c r="W444" s="12"/>
      <c r="X444" s="12"/>
      <c r="Y444" s="12"/>
      <c r="Z444" s="12"/>
      <c r="AA444" s="9" t="str">
        <f t="shared" si="20"/>
        <v/>
      </c>
      <c r="AB444" s="9" t="str">
        <f t="shared" si="21"/>
        <v/>
      </c>
    </row>
    <row r="445" spans="1:28">
      <c r="A445" s="12"/>
      <c r="B445" s="12"/>
      <c r="C445" s="12"/>
      <c r="D445" s="9">
        <f t="shared" si="19"/>
        <v>0</v>
      </c>
      <c r="E445" s="12"/>
      <c r="F445" s="12"/>
      <c r="G445" s="12"/>
      <c r="H445" s="12"/>
      <c r="I445" s="12"/>
      <c r="J445" s="12"/>
      <c r="K445" s="12"/>
      <c r="L445" s="12"/>
      <c r="M445" s="12"/>
      <c r="N445" s="12"/>
      <c r="O445" s="12"/>
      <c r="P445" s="12"/>
      <c r="Q445" s="12"/>
      <c r="R445" s="12"/>
      <c r="S445" s="12"/>
      <c r="T445" s="12"/>
      <c r="U445" s="12"/>
      <c r="V445" s="12"/>
      <c r="W445" s="12"/>
      <c r="X445" s="12"/>
      <c r="Y445" s="12"/>
      <c r="Z445" s="12"/>
      <c r="AA445" s="9" t="str">
        <f t="shared" si="20"/>
        <v/>
      </c>
      <c r="AB445" s="9" t="str">
        <f t="shared" si="21"/>
        <v/>
      </c>
    </row>
    <row r="446" spans="1:28">
      <c r="A446" s="12"/>
      <c r="B446" s="12"/>
      <c r="C446" s="12"/>
      <c r="D446" s="9">
        <f t="shared" si="19"/>
        <v>0</v>
      </c>
      <c r="E446" s="12"/>
      <c r="F446" s="12"/>
      <c r="G446" s="12"/>
      <c r="H446" s="12"/>
      <c r="I446" s="12"/>
      <c r="J446" s="12"/>
      <c r="K446" s="12"/>
      <c r="L446" s="12"/>
      <c r="M446" s="12"/>
      <c r="N446" s="12"/>
      <c r="O446" s="12"/>
      <c r="P446" s="12"/>
      <c r="Q446" s="12"/>
      <c r="R446" s="12"/>
      <c r="S446" s="12"/>
      <c r="T446" s="12"/>
      <c r="U446" s="12"/>
      <c r="V446" s="12"/>
      <c r="W446" s="12"/>
      <c r="X446" s="12"/>
      <c r="Y446" s="12"/>
      <c r="Z446" s="12"/>
      <c r="AA446" s="9" t="str">
        <f t="shared" si="20"/>
        <v/>
      </c>
      <c r="AB446" s="9" t="str">
        <f t="shared" si="21"/>
        <v/>
      </c>
    </row>
    <row r="447" spans="1:28">
      <c r="A447" s="12"/>
      <c r="B447" s="12"/>
      <c r="C447" s="12"/>
      <c r="D447" s="9">
        <f t="shared" si="19"/>
        <v>0</v>
      </c>
      <c r="E447" s="12"/>
      <c r="F447" s="12"/>
      <c r="G447" s="12"/>
      <c r="H447" s="12"/>
      <c r="I447" s="12"/>
      <c r="J447" s="12"/>
      <c r="K447" s="12"/>
      <c r="L447" s="12"/>
      <c r="M447" s="12"/>
      <c r="N447" s="12"/>
      <c r="O447" s="12"/>
      <c r="P447" s="12"/>
      <c r="Q447" s="12"/>
      <c r="R447" s="12"/>
      <c r="S447" s="12"/>
      <c r="T447" s="12"/>
      <c r="U447" s="12"/>
      <c r="V447" s="12"/>
      <c r="W447" s="12"/>
      <c r="X447" s="12"/>
      <c r="Y447" s="12"/>
      <c r="Z447" s="12"/>
      <c r="AA447" s="9" t="str">
        <f t="shared" si="20"/>
        <v/>
      </c>
      <c r="AB447" s="9" t="str">
        <f t="shared" si="21"/>
        <v/>
      </c>
    </row>
    <row r="448" spans="1:28">
      <c r="A448" s="12"/>
      <c r="B448" s="12"/>
      <c r="C448" s="12"/>
      <c r="D448" s="9">
        <f t="shared" si="19"/>
        <v>0</v>
      </c>
      <c r="E448" s="12"/>
      <c r="F448" s="12"/>
      <c r="G448" s="12"/>
      <c r="H448" s="12"/>
      <c r="I448" s="12"/>
      <c r="J448" s="12"/>
      <c r="K448" s="12"/>
      <c r="L448" s="12"/>
      <c r="M448" s="12"/>
      <c r="N448" s="12"/>
      <c r="O448" s="12"/>
      <c r="P448" s="12"/>
      <c r="Q448" s="12"/>
      <c r="R448" s="12"/>
      <c r="S448" s="12"/>
      <c r="T448" s="12"/>
      <c r="U448" s="12"/>
      <c r="V448" s="12"/>
      <c r="W448" s="12"/>
      <c r="X448" s="12"/>
      <c r="Y448" s="12"/>
      <c r="Z448" s="12"/>
      <c r="AA448" s="9" t="str">
        <f t="shared" si="20"/>
        <v/>
      </c>
      <c r="AB448" s="9" t="str">
        <f t="shared" si="21"/>
        <v/>
      </c>
    </row>
    <row r="449" spans="1:28">
      <c r="A449" s="12"/>
      <c r="B449" s="12"/>
      <c r="C449" s="12"/>
      <c r="D449" s="9">
        <f t="shared" si="19"/>
        <v>0</v>
      </c>
      <c r="E449" s="12"/>
      <c r="F449" s="12"/>
      <c r="G449" s="12"/>
      <c r="H449" s="12"/>
      <c r="I449" s="12"/>
      <c r="J449" s="12"/>
      <c r="K449" s="12"/>
      <c r="L449" s="12"/>
      <c r="M449" s="12"/>
      <c r="N449" s="12"/>
      <c r="O449" s="12"/>
      <c r="P449" s="12"/>
      <c r="Q449" s="12"/>
      <c r="R449" s="12"/>
      <c r="S449" s="12"/>
      <c r="T449" s="12"/>
      <c r="U449" s="12"/>
      <c r="V449" s="12"/>
      <c r="W449" s="12"/>
      <c r="X449" s="12"/>
      <c r="Y449" s="12"/>
      <c r="Z449" s="12"/>
      <c r="AA449" s="9" t="str">
        <f t="shared" si="20"/>
        <v/>
      </c>
      <c r="AB449" s="9" t="str">
        <f t="shared" si="21"/>
        <v/>
      </c>
    </row>
    <row r="450" spans="1:28">
      <c r="A450" s="12"/>
      <c r="B450" s="12"/>
      <c r="C450" s="12"/>
      <c r="D450" s="9">
        <f t="shared" si="19"/>
        <v>0</v>
      </c>
      <c r="E450" s="12"/>
      <c r="F450" s="12"/>
      <c r="G450" s="12"/>
      <c r="H450" s="12"/>
      <c r="I450" s="12"/>
      <c r="J450" s="12"/>
      <c r="K450" s="12"/>
      <c r="L450" s="12"/>
      <c r="M450" s="12"/>
      <c r="N450" s="12"/>
      <c r="O450" s="12"/>
      <c r="P450" s="12"/>
      <c r="Q450" s="12"/>
      <c r="R450" s="12"/>
      <c r="S450" s="12"/>
      <c r="T450" s="12"/>
      <c r="U450" s="12"/>
      <c r="V450" s="12"/>
      <c r="W450" s="12"/>
      <c r="X450" s="12"/>
      <c r="Y450" s="12"/>
      <c r="Z450" s="12"/>
      <c r="AA450" s="9" t="str">
        <f t="shared" si="20"/>
        <v/>
      </c>
      <c r="AB450" s="9" t="str">
        <f t="shared" si="21"/>
        <v/>
      </c>
    </row>
    <row r="451" spans="1:28">
      <c r="A451" s="12"/>
      <c r="B451" s="12"/>
      <c r="C451" s="12"/>
      <c r="D451" s="9">
        <f t="shared" si="19"/>
        <v>0</v>
      </c>
      <c r="E451" s="12"/>
      <c r="F451" s="12"/>
      <c r="G451" s="12"/>
      <c r="H451" s="12"/>
      <c r="I451" s="12"/>
      <c r="J451" s="12"/>
      <c r="K451" s="12"/>
      <c r="L451" s="12"/>
      <c r="M451" s="12"/>
      <c r="N451" s="12"/>
      <c r="O451" s="12"/>
      <c r="P451" s="12"/>
      <c r="Q451" s="12"/>
      <c r="R451" s="12"/>
      <c r="S451" s="12"/>
      <c r="T451" s="12"/>
      <c r="U451" s="12"/>
      <c r="V451" s="12"/>
      <c r="W451" s="12"/>
      <c r="X451" s="12"/>
      <c r="Y451" s="12"/>
      <c r="Z451" s="12"/>
      <c r="AA451" s="9" t="str">
        <f t="shared" si="20"/>
        <v/>
      </c>
      <c r="AB451" s="9" t="str">
        <f t="shared" si="21"/>
        <v/>
      </c>
    </row>
    <row r="452" spans="1:28">
      <c r="A452" s="12"/>
      <c r="B452" s="12"/>
      <c r="C452" s="12"/>
      <c r="D452" s="9">
        <f t="shared" si="19"/>
        <v>0</v>
      </c>
      <c r="E452" s="12"/>
      <c r="F452" s="12"/>
      <c r="G452" s="12"/>
      <c r="H452" s="12"/>
      <c r="I452" s="12"/>
      <c r="J452" s="12"/>
      <c r="K452" s="12"/>
      <c r="L452" s="12"/>
      <c r="M452" s="12"/>
      <c r="N452" s="12"/>
      <c r="O452" s="12"/>
      <c r="P452" s="12"/>
      <c r="Q452" s="12"/>
      <c r="R452" s="12"/>
      <c r="S452" s="12"/>
      <c r="T452" s="12"/>
      <c r="U452" s="12"/>
      <c r="V452" s="12"/>
      <c r="W452" s="12"/>
      <c r="X452" s="12"/>
      <c r="Y452" s="12"/>
      <c r="Z452" s="12"/>
      <c r="AA452" s="9" t="str">
        <f t="shared" si="20"/>
        <v/>
      </c>
      <c r="AB452" s="9" t="str">
        <f t="shared" si="21"/>
        <v/>
      </c>
    </row>
    <row r="453" spans="1:28">
      <c r="A453" s="12"/>
      <c r="B453" s="12"/>
      <c r="C453" s="12"/>
      <c r="D453" s="9">
        <f t="shared" si="19"/>
        <v>0</v>
      </c>
      <c r="E453" s="12"/>
      <c r="F453" s="12"/>
      <c r="G453" s="12"/>
      <c r="H453" s="12"/>
      <c r="I453" s="12"/>
      <c r="J453" s="12"/>
      <c r="K453" s="12"/>
      <c r="L453" s="12"/>
      <c r="M453" s="12"/>
      <c r="N453" s="12"/>
      <c r="O453" s="12"/>
      <c r="P453" s="12"/>
      <c r="Q453" s="12"/>
      <c r="R453" s="12"/>
      <c r="S453" s="12"/>
      <c r="T453" s="12"/>
      <c r="U453" s="12"/>
      <c r="V453" s="12"/>
      <c r="W453" s="12"/>
      <c r="X453" s="12"/>
      <c r="Y453" s="12"/>
      <c r="Z453" s="12"/>
      <c r="AA453" s="9" t="str">
        <f t="shared" si="20"/>
        <v/>
      </c>
      <c r="AB453" s="9" t="str">
        <f t="shared" si="21"/>
        <v/>
      </c>
    </row>
    <row r="454" spans="1:28">
      <c r="A454" s="12"/>
      <c r="B454" s="12"/>
      <c r="C454" s="12"/>
      <c r="D454" s="9">
        <f t="shared" ref="D454:D517" si="22">B454</f>
        <v>0</v>
      </c>
      <c r="E454" s="12"/>
      <c r="F454" s="12"/>
      <c r="G454" s="12"/>
      <c r="H454" s="12"/>
      <c r="I454" s="12"/>
      <c r="J454" s="12"/>
      <c r="K454" s="12"/>
      <c r="L454" s="12"/>
      <c r="M454" s="12"/>
      <c r="N454" s="12"/>
      <c r="O454" s="12"/>
      <c r="P454" s="12"/>
      <c r="Q454" s="12"/>
      <c r="R454" s="12"/>
      <c r="S454" s="12"/>
      <c r="T454" s="12"/>
      <c r="U454" s="12"/>
      <c r="V454" s="12"/>
      <c r="W454" s="12"/>
      <c r="X454" s="12"/>
      <c r="Y454" s="12"/>
      <c r="Z454" s="12"/>
      <c r="AA454" s="9" t="str">
        <f t="shared" si="20"/>
        <v/>
      </c>
      <c r="AB454" s="9" t="str">
        <f t="shared" si="21"/>
        <v/>
      </c>
    </row>
    <row r="455" spans="1:28">
      <c r="A455" s="12"/>
      <c r="B455" s="12"/>
      <c r="C455" s="12"/>
      <c r="D455" s="9">
        <f t="shared" si="22"/>
        <v>0</v>
      </c>
      <c r="E455" s="12"/>
      <c r="F455" s="12"/>
      <c r="G455" s="12"/>
      <c r="H455" s="12"/>
      <c r="I455" s="12"/>
      <c r="J455" s="12"/>
      <c r="K455" s="12"/>
      <c r="L455" s="12"/>
      <c r="M455" s="12"/>
      <c r="N455" s="12"/>
      <c r="O455" s="12"/>
      <c r="P455" s="12"/>
      <c r="Q455" s="12"/>
      <c r="R455" s="12"/>
      <c r="S455" s="12"/>
      <c r="T455" s="12"/>
      <c r="U455" s="12"/>
      <c r="V455" s="12"/>
      <c r="W455" s="12"/>
      <c r="X455" s="12"/>
      <c r="Y455" s="12"/>
      <c r="Z455" s="12"/>
      <c r="AA455" s="9" t="str">
        <f t="shared" ref="AA455:AA518" si="23">IF(B455="","",1)</f>
        <v/>
      </c>
      <c r="AB455" s="9" t="str">
        <f t="shared" ref="AB455:AB518" si="24">IF(B455="","",B455&amp;"["&amp;E455&amp;"]")</f>
        <v/>
      </c>
    </row>
    <row r="456" spans="1:28">
      <c r="A456" s="12"/>
      <c r="B456" s="12"/>
      <c r="C456" s="12"/>
      <c r="D456" s="9">
        <f t="shared" si="22"/>
        <v>0</v>
      </c>
      <c r="E456" s="12"/>
      <c r="F456" s="12"/>
      <c r="G456" s="12"/>
      <c r="H456" s="12"/>
      <c r="I456" s="12"/>
      <c r="J456" s="12"/>
      <c r="K456" s="12"/>
      <c r="L456" s="12"/>
      <c r="M456" s="12"/>
      <c r="N456" s="12"/>
      <c r="O456" s="12"/>
      <c r="P456" s="12"/>
      <c r="Q456" s="12"/>
      <c r="R456" s="12"/>
      <c r="S456" s="12"/>
      <c r="T456" s="12"/>
      <c r="U456" s="12"/>
      <c r="V456" s="12"/>
      <c r="W456" s="12"/>
      <c r="X456" s="12"/>
      <c r="Y456" s="12"/>
      <c r="Z456" s="12"/>
      <c r="AA456" s="9" t="str">
        <f t="shared" si="23"/>
        <v/>
      </c>
      <c r="AB456" s="9" t="str">
        <f t="shared" si="24"/>
        <v/>
      </c>
    </row>
    <row r="457" spans="1:28">
      <c r="A457" s="12"/>
      <c r="B457" s="12"/>
      <c r="C457" s="12"/>
      <c r="D457" s="9">
        <f t="shared" si="22"/>
        <v>0</v>
      </c>
      <c r="E457" s="12"/>
      <c r="F457" s="12"/>
      <c r="G457" s="12"/>
      <c r="H457" s="12"/>
      <c r="I457" s="12"/>
      <c r="J457" s="12"/>
      <c r="K457" s="12"/>
      <c r="L457" s="12"/>
      <c r="M457" s="12"/>
      <c r="N457" s="12"/>
      <c r="O457" s="12"/>
      <c r="P457" s="12"/>
      <c r="Q457" s="12"/>
      <c r="R457" s="12"/>
      <c r="S457" s="12"/>
      <c r="T457" s="12"/>
      <c r="U457" s="12"/>
      <c r="V457" s="12"/>
      <c r="W457" s="12"/>
      <c r="X457" s="12"/>
      <c r="Y457" s="12"/>
      <c r="Z457" s="12"/>
      <c r="AA457" s="9" t="str">
        <f t="shared" si="23"/>
        <v/>
      </c>
      <c r="AB457" s="9" t="str">
        <f t="shared" si="24"/>
        <v/>
      </c>
    </row>
    <row r="458" spans="1:28">
      <c r="A458" s="12"/>
      <c r="B458" s="12"/>
      <c r="C458" s="12"/>
      <c r="D458" s="9">
        <f t="shared" si="22"/>
        <v>0</v>
      </c>
      <c r="E458" s="12"/>
      <c r="F458" s="12"/>
      <c r="G458" s="12"/>
      <c r="H458" s="12"/>
      <c r="I458" s="12"/>
      <c r="J458" s="12"/>
      <c r="K458" s="12"/>
      <c r="L458" s="12"/>
      <c r="M458" s="12"/>
      <c r="N458" s="12"/>
      <c r="O458" s="12"/>
      <c r="P458" s="12"/>
      <c r="Q458" s="12"/>
      <c r="R458" s="12"/>
      <c r="S458" s="12"/>
      <c r="T458" s="12"/>
      <c r="U458" s="12"/>
      <c r="V458" s="12"/>
      <c r="W458" s="12"/>
      <c r="X458" s="12"/>
      <c r="Y458" s="12"/>
      <c r="Z458" s="12"/>
      <c r="AA458" s="9" t="str">
        <f t="shared" si="23"/>
        <v/>
      </c>
      <c r="AB458" s="9" t="str">
        <f t="shared" si="24"/>
        <v/>
      </c>
    </row>
    <row r="459" spans="1:28">
      <c r="A459" s="12"/>
      <c r="B459" s="12"/>
      <c r="C459" s="12"/>
      <c r="D459" s="9">
        <f t="shared" si="22"/>
        <v>0</v>
      </c>
      <c r="E459" s="12"/>
      <c r="F459" s="12"/>
      <c r="G459" s="12"/>
      <c r="H459" s="12"/>
      <c r="I459" s="12"/>
      <c r="J459" s="12"/>
      <c r="K459" s="12"/>
      <c r="L459" s="12"/>
      <c r="M459" s="12"/>
      <c r="N459" s="12"/>
      <c r="O459" s="12"/>
      <c r="P459" s="12"/>
      <c r="Q459" s="12"/>
      <c r="R459" s="12"/>
      <c r="S459" s="12"/>
      <c r="T459" s="12"/>
      <c r="U459" s="12"/>
      <c r="V459" s="12"/>
      <c r="W459" s="12"/>
      <c r="X459" s="12"/>
      <c r="Y459" s="12"/>
      <c r="Z459" s="12"/>
      <c r="AA459" s="9" t="str">
        <f t="shared" si="23"/>
        <v/>
      </c>
      <c r="AB459" s="9" t="str">
        <f t="shared" si="24"/>
        <v/>
      </c>
    </row>
    <row r="460" spans="1:28">
      <c r="A460" s="12"/>
      <c r="B460" s="12"/>
      <c r="C460" s="12"/>
      <c r="D460" s="9">
        <f t="shared" si="22"/>
        <v>0</v>
      </c>
      <c r="E460" s="12"/>
      <c r="F460" s="12"/>
      <c r="G460" s="12"/>
      <c r="H460" s="12"/>
      <c r="I460" s="12"/>
      <c r="J460" s="12"/>
      <c r="K460" s="12"/>
      <c r="L460" s="12"/>
      <c r="M460" s="12"/>
      <c r="N460" s="12"/>
      <c r="O460" s="12"/>
      <c r="P460" s="12"/>
      <c r="Q460" s="12"/>
      <c r="R460" s="12"/>
      <c r="S460" s="12"/>
      <c r="T460" s="12"/>
      <c r="U460" s="12"/>
      <c r="V460" s="12"/>
      <c r="W460" s="12"/>
      <c r="X460" s="12"/>
      <c r="Y460" s="12"/>
      <c r="Z460" s="12"/>
      <c r="AA460" s="9" t="str">
        <f t="shared" si="23"/>
        <v/>
      </c>
      <c r="AB460" s="9" t="str">
        <f t="shared" si="24"/>
        <v/>
      </c>
    </row>
    <row r="461" spans="1:28">
      <c r="A461" s="12"/>
      <c r="B461" s="12"/>
      <c r="C461" s="12"/>
      <c r="D461" s="9">
        <f t="shared" si="22"/>
        <v>0</v>
      </c>
      <c r="E461" s="12"/>
      <c r="F461" s="12"/>
      <c r="G461" s="12"/>
      <c r="H461" s="12"/>
      <c r="I461" s="12"/>
      <c r="J461" s="12"/>
      <c r="K461" s="12"/>
      <c r="L461" s="12"/>
      <c r="M461" s="12"/>
      <c r="N461" s="12"/>
      <c r="O461" s="12"/>
      <c r="P461" s="12"/>
      <c r="Q461" s="12"/>
      <c r="R461" s="12"/>
      <c r="S461" s="12"/>
      <c r="T461" s="12"/>
      <c r="U461" s="12"/>
      <c r="V461" s="12"/>
      <c r="W461" s="12"/>
      <c r="X461" s="12"/>
      <c r="Y461" s="12"/>
      <c r="Z461" s="12"/>
      <c r="AA461" s="9" t="str">
        <f t="shared" si="23"/>
        <v/>
      </c>
      <c r="AB461" s="9" t="str">
        <f t="shared" si="24"/>
        <v/>
      </c>
    </row>
    <row r="462" spans="1:28">
      <c r="A462" s="12"/>
      <c r="B462" s="12"/>
      <c r="C462" s="12"/>
      <c r="D462" s="9">
        <f t="shared" si="22"/>
        <v>0</v>
      </c>
      <c r="E462" s="12"/>
      <c r="F462" s="12"/>
      <c r="G462" s="12"/>
      <c r="H462" s="12"/>
      <c r="I462" s="12"/>
      <c r="J462" s="12"/>
      <c r="K462" s="12"/>
      <c r="L462" s="12"/>
      <c r="M462" s="12"/>
      <c r="N462" s="12"/>
      <c r="O462" s="12"/>
      <c r="P462" s="12"/>
      <c r="Q462" s="12"/>
      <c r="R462" s="12"/>
      <c r="S462" s="12"/>
      <c r="T462" s="12"/>
      <c r="U462" s="12"/>
      <c r="V462" s="12"/>
      <c r="W462" s="12"/>
      <c r="X462" s="12"/>
      <c r="Y462" s="12"/>
      <c r="Z462" s="12"/>
      <c r="AA462" s="9" t="str">
        <f t="shared" si="23"/>
        <v/>
      </c>
      <c r="AB462" s="9" t="str">
        <f t="shared" si="24"/>
        <v/>
      </c>
    </row>
    <row r="463" spans="1:28">
      <c r="A463" s="12"/>
      <c r="B463" s="12"/>
      <c r="C463" s="12"/>
      <c r="D463" s="9">
        <f t="shared" si="22"/>
        <v>0</v>
      </c>
      <c r="E463" s="12"/>
      <c r="F463" s="12"/>
      <c r="G463" s="12"/>
      <c r="H463" s="12"/>
      <c r="I463" s="12"/>
      <c r="J463" s="12"/>
      <c r="K463" s="12"/>
      <c r="L463" s="12"/>
      <c r="M463" s="12"/>
      <c r="N463" s="12"/>
      <c r="O463" s="12"/>
      <c r="P463" s="12"/>
      <c r="Q463" s="12"/>
      <c r="R463" s="12"/>
      <c r="S463" s="12"/>
      <c r="T463" s="12"/>
      <c r="U463" s="12"/>
      <c r="V463" s="12"/>
      <c r="W463" s="12"/>
      <c r="X463" s="12"/>
      <c r="Y463" s="12"/>
      <c r="Z463" s="12"/>
      <c r="AA463" s="9" t="str">
        <f t="shared" si="23"/>
        <v/>
      </c>
      <c r="AB463" s="9" t="str">
        <f t="shared" si="24"/>
        <v/>
      </c>
    </row>
    <row r="464" spans="1:28">
      <c r="A464" s="12"/>
      <c r="B464" s="12"/>
      <c r="C464" s="12"/>
      <c r="D464" s="9">
        <f t="shared" si="22"/>
        <v>0</v>
      </c>
      <c r="E464" s="12"/>
      <c r="F464" s="12"/>
      <c r="G464" s="12"/>
      <c r="H464" s="12"/>
      <c r="I464" s="12"/>
      <c r="J464" s="12"/>
      <c r="K464" s="12"/>
      <c r="L464" s="12"/>
      <c r="M464" s="12"/>
      <c r="N464" s="12"/>
      <c r="O464" s="12"/>
      <c r="P464" s="12"/>
      <c r="Q464" s="12"/>
      <c r="R464" s="12"/>
      <c r="S464" s="12"/>
      <c r="T464" s="12"/>
      <c r="U464" s="12"/>
      <c r="V464" s="12"/>
      <c r="W464" s="12"/>
      <c r="X464" s="12"/>
      <c r="Y464" s="12"/>
      <c r="Z464" s="12"/>
      <c r="AA464" s="9" t="str">
        <f t="shared" si="23"/>
        <v/>
      </c>
      <c r="AB464" s="9" t="str">
        <f t="shared" si="24"/>
        <v/>
      </c>
    </row>
    <row r="465" spans="1:28">
      <c r="A465" s="12"/>
      <c r="B465" s="12"/>
      <c r="C465" s="12"/>
      <c r="D465" s="9">
        <f t="shared" si="22"/>
        <v>0</v>
      </c>
      <c r="E465" s="12"/>
      <c r="F465" s="12"/>
      <c r="G465" s="12"/>
      <c r="H465" s="12"/>
      <c r="I465" s="12"/>
      <c r="J465" s="12"/>
      <c r="K465" s="12"/>
      <c r="L465" s="12"/>
      <c r="M465" s="12"/>
      <c r="N465" s="12"/>
      <c r="O465" s="12"/>
      <c r="P465" s="12"/>
      <c r="Q465" s="12"/>
      <c r="R465" s="12"/>
      <c r="S465" s="12"/>
      <c r="T465" s="12"/>
      <c r="U465" s="12"/>
      <c r="V465" s="12"/>
      <c r="W465" s="12"/>
      <c r="X465" s="12"/>
      <c r="Y465" s="12"/>
      <c r="Z465" s="12"/>
      <c r="AA465" s="9" t="str">
        <f t="shared" si="23"/>
        <v/>
      </c>
      <c r="AB465" s="9" t="str">
        <f t="shared" si="24"/>
        <v/>
      </c>
    </row>
    <row r="466" spans="1:28">
      <c r="A466" s="12"/>
      <c r="B466" s="12"/>
      <c r="C466" s="12"/>
      <c r="D466" s="9">
        <f t="shared" si="22"/>
        <v>0</v>
      </c>
      <c r="E466" s="12"/>
      <c r="F466" s="12"/>
      <c r="G466" s="12"/>
      <c r="H466" s="12"/>
      <c r="I466" s="12"/>
      <c r="J466" s="12"/>
      <c r="K466" s="12"/>
      <c r="L466" s="12"/>
      <c r="M466" s="12"/>
      <c r="N466" s="12"/>
      <c r="O466" s="12"/>
      <c r="P466" s="12"/>
      <c r="Q466" s="12"/>
      <c r="R466" s="12"/>
      <c r="S466" s="12"/>
      <c r="T466" s="12"/>
      <c r="U466" s="12"/>
      <c r="V466" s="12"/>
      <c r="W466" s="12"/>
      <c r="X466" s="12"/>
      <c r="Y466" s="12"/>
      <c r="Z466" s="12"/>
      <c r="AA466" s="9" t="str">
        <f t="shared" si="23"/>
        <v/>
      </c>
      <c r="AB466" s="9" t="str">
        <f t="shared" si="24"/>
        <v/>
      </c>
    </row>
    <row r="467" spans="1:28">
      <c r="A467" s="12"/>
      <c r="B467" s="12"/>
      <c r="C467" s="12"/>
      <c r="D467" s="9">
        <f t="shared" si="22"/>
        <v>0</v>
      </c>
      <c r="E467" s="12"/>
      <c r="F467" s="12"/>
      <c r="G467" s="12"/>
      <c r="H467" s="12"/>
      <c r="I467" s="12"/>
      <c r="J467" s="12"/>
      <c r="K467" s="12"/>
      <c r="L467" s="12"/>
      <c r="M467" s="12"/>
      <c r="N467" s="12"/>
      <c r="O467" s="12"/>
      <c r="P467" s="12"/>
      <c r="Q467" s="12"/>
      <c r="R467" s="12"/>
      <c r="S467" s="12"/>
      <c r="T467" s="12"/>
      <c r="U467" s="12"/>
      <c r="V467" s="12"/>
      <c r="W467" s="12"/>
      <c r="X467" s="12"/>
      <c r="Y467" s="12"/>
      <c r="Z467" s="12"/>
      <c r="AA467" s="9" t="str">
        <f t="shared" si="23"/>
        <v/>
      </c>
      <c r="AB467" s="9" t="str">
        <f t="shared" si="24"/>
        <v/>
      </c>
    </row>
    <row r="468" spans="1:28">
      <c r="A468" s="12"/>
      <c r="B468" s="12"/>
      <c r="C468" s="12"/>
      <c r="D468" s="9">
        <f t="shared" si="22"/>
        <v>0</v>
      </c>
      <c r="E468" s="12"/>
      <c r="F468" s="12"/>
      <c r="G468" s="12"/>
      <c r="H468" s="12"/>
      <c r="I468" s="12"/>
      <c r="J468" s="12"/>
      <c r="K468" s="12"/>
      <c r="L468" s="12"/>
      <c r="M468" s="12"/>
      <c r="N468" s="12"/>
      <c r="O468" s="12"/>
      <c r="P468" s="12"/>
      <c r="Q468" s="12"/>
      <c r="R468" s="12"/>
      <c r="S468" s="12"/>
      <c r="T468" s="12"/>
      <c r="U468" s="12"/>
      <c r="V468" s="12"/>
      <c r="W468" s="12"/>
      <c r="X468" s="12"/>
      <c r="Y468" s="12"/>
      <c r="Z468" s="12"/>
      <c r="AA468" s="9" t="str">
        <f t="shared" si="23"/>
        <v/>
      </c>
      <c r="AB468" s="9" t="str">
        <f t="shared" si="24"/>
        <v/>
      </c>
    </row>
    <row r="469" spans="1:28">
      <c r="A469" s="12"/>
      <c r="B469" s="12"/>
      <c r="C469" s="12"/>
      <c r="D469" s="9">
        <f t="shared" si="22"/>
        <v>0</v>
      </c>
      <c r="E469" s="12"/>
      <c r="F469" s="12"/>
      <c r="G469" s="12"/>
      <c r="H469" s="12"/>
      <c r="I469" s="12"/>
      <c r="J469" s="12"/>
      <c r="K469" s="12"/>
      <c r="L469" s="12"/>
      <c r="M469" s="12"/>
      <c r="N469" s="12"/>
      <c r="O469" s="12"/>
      <c r="P469" s="12"/>
      <c r="Q469" s="12"/>
      <c r="R469" s="12"/>
      <c r="S469" s="12"/>
      <c r="T469" s="12"/>
      <c r="U469" s="12"/>
      <c r="V469" s="12"/>
      <c r="W469" s="12"/>
      <c r="X469" s="12"/>
      <c r="Y469" s="12"/>
      <c r="Z469" s="12"/>
      <c r="AA469" s="9" t="str">
        <f t="shared" si="23"/>
        <v/>
      </c>
      <c r="AB469" s="9" t="str">
        <f t="shared" si="24"/>
        <v/>
      </c>
    </row>
    <row r="470" spans="1:28">
      <c r="A470" s="12"/>
      <c r="B470" s="12"/>
      <c r="C470" s="12"/>
      <c r="D470" s="9">
        <f t="shared" si="22"/>
        <v>0</v>
      </c>
      <c r="E470" s="12"/>
      <c r="F470" s="12"/>
      <c r="G470" s="12"/>
      <c r="H470" s="12"/>
      <c r="I470" s="12"/>
      <c r="J470" s="12"/>
      <c r="K470" s="12"/>
      <c r="L470" s="12"/>
      <c r="M470" s="12"/>
      <c r="N470" s="12"/>
      <c r="O470" s="12"/>
      <c r="P470" s="12"/>
      <c r="Q470" s="12"/>
      <c r="R470" s="12"/>
      <c r="S470" s="12"/>
      <c r="T470" s="12"/>
      <c r="U470" s="12"/>
      <c r="V470" s="12"/>
      <c r="W470" s="12"/>
      <c r="X470" s="12"/>
      <c r="Y470" s="12"/>
      <c r="Z470" s="12"/>
      <c r="AA470" s="9" t="str">
        <f t="shared" si="23"/>
        <v/>
      </c>
      <c r="AB470" s="9" t="str">
        <f t="shared" si="24"/>
        <v/>
      </c>
    </row>
    <row r="471" spans="1:28">
      <c r="A471" s="12"/>
      <c r="B471" s="12"/>
      <c r="C471" s="12"/>
      <c r="D471" s="9">
        <f t="shared" si="22"/>
        <v>0</v>
      </c>
      <c r="E471" s="12"/>
      <c r="F471" s="12"/>
      <c r="G471" s="12"/>
      <c r="H471" s="12"/>
      <c r="I471" s="12"/>
      <c r="J471" s="12"/>
      <c r="K471" s="12"/>
      <c r="L471" s="12"/>
      <c r="M471" s="12"/>
      <c r="N471" s="12"/>
      <c r="O471" s="12"/>
      <c r="P471" s="12"/>
      <c r="Q471" s="12"/>
      <c r="R471" s="12"/>
      <c r="S471" s="12"/>
      <c r="T471" s="12"/>
      <c r="U471" s="12"/>
      <c r="V471" s="12"/>
      <c r="W471" s="12"/>
      <c r="X471" s="12"/>
      <c r="Y471" s="12"/>
      <c r="Z471" s="12"/>
      <c r="AA471" s="9" t="str">
        <f t="shared" si="23"/>
        <v/>
      </c>
      <c r="AB471" s="9" t="str">
        <f t="shared" si="24"/>
        <v/>
      </c>
    </row>
    <row r="472" spans="1:28">
      <c r="A472" s="12"/>
      <c r="B472" s="12"/>
      <c r="C472" s="12"/>
      <c r="D472" s="9">
        <f t="shared" si="22"/>
        <v>0</v>
      </c>
      <c r="E472" s="12"/>
      <c r="F472" s="12"/>
      <c r="G472" s="12"/>
      <c r="H472" s="12"/>
      <c r="I472" s="12"/>
      <c r="J472" s="12"/>
      <c r="K472" s="12"/>
      <c r="L472" s="12"/>
      <c r="M472" s="12"/>
      <c r="N472" s="12"/>
      <c r="O472" s="12"/>
      <c r="P472" s="12"/>
      <c r="Q472" s="12"/>
      <c r="R472" s="12"/>
      <c r="S472" s="12"/>
      <c r="T472" s="12"/>
      <c r="U472" s="12"/>
      <c r="V472" s="12"/>
      <c r="W472" s="12"/>
      <c r="X472" s="12"/>
      <c r="Y472" s="12"/>
      <c r="Z472" s="12"/>
      <c r="AA472" s="9" t="str">
        <f t="shared" si="23"/>
        <v/>
      </c>
      <c r="AB472" s="9" t="str">
        <f t="shared" si="24"/>
        <v/>
      </c>
    </row>
    <row r="473" spans="1:28">
      <c r="A473" s="12"/>
      <c r="B473" s="12"/>
      <c r="C473" s="12"/>
      <c r="D473" s="9">
        <f t="shared" si="22"/>
        <v>0</v>
      </c>
      <c r="E473" s="12"/>
      <c r="F473" s="12"/>
      <c r="G473" s="12"/>
      <c r="H473" s="12"/>
      <c r="I473" s="12"/>
      <c r="J473" s="12"/>
      <c r="K473" s="12"/>
      <c r="L473" s="12"/>
      <c r="M473" s="12"/>
      <c r="N473" s="12"/>
      <c r="O473" s="12"/>
      <c r="P473" s="12"/>
      <c r="Q473" s="12"/>
      <c r="R473" s="12"/>
      <c r="S473" s="12"/>
      <c r="T473" s="12"/>
      <c r="U473" s="12"/>
      <c r="V473" s="12"/>
      <c r="W473" s="12"/>
      <c r="X473" s="12"/>
      <c r="Y473" s="12"/>
      <c r="Z473" s="12"/>
      <c r="AA473" s="9" t="str">
        <f t="shared" si="23"/>
        <v/>
      </c>
      <c r="AB473" s="9" t="str">
        <f t="shared" si="24"/>
        <v/>
      </c>
    </row>
    <row r="474" spans="1:28">
      <c r="A474" s="12"/>
      <c r="B474" s="12"/>
      <c r="C474" s="12"/>
      <c r="D474" s="9">
        <f t="shared" si="22"/>
        <v>0</v>
      </c>
      <c r="E474" s="12"/>
      <c r="F474" s="12"/>
      <c r="G474" s="12"/>
      <c r="H474" s="12"/>
      <c r="I474" s="12"/>
      <c r="J474" s="12"/>
      <c r="K474" s="12"/>
      <c r="L474" s="12"/>
      <c r="M474" s="12"/>
      <c r="N474" s="12"/>
      <c r="O474" s="12"/>
      <c r="P474" s="12"/>
      <c r="Q474" s="12"/>
      <c r="R474" s="12"/>
      <c r="S474" s="12"/>
      <c r="T474" s="12"/>
      <c r="U474" s="12"/>
      <c r="V474" s="12"/>
      <c r="W474" s="12"/>
      <c r="X474" s="12"/>
      <c r="Y474" s="12"/>
      <c r="Z474" s="12"/>
      <c r="AA474" s="9" t="str">
        <f t="shared" si="23"/>
        <v/>
      </c>
      <c r="AB474" s="9" t="str">
        <f t="shared" si="24"/>
        <v/>
      </c>
    </row>
    <row r="475" spans="1:28">
      <c r="A475" s="12"/>
      <c r="B475" s="12"/>
      <c r="C475" s="12"/>
      <c r="D475" s="9">
        <f t="shared" si="22"/>
        <v>0</v>
      </c>
      <c r="E475" s="12"/>
      <c r="F475" s="12"/>
      <c r="G475" s="12"/>
      <c r="H475" s="12"/>
      <c r="I475" s="12"/>
      <c r="J475" s="12"/>
      <c r="K475" s="12"/>
      <c r="L475" s="12"/>
      <c r="M475" s="12"/>
      <c r="N475" s="12"/>
      <c r="O475" s="12"/>
      <c r="P475" s="12"/>
      <c r="Q475" s="12"/>
      <c r="R475" s="12"/>
      <c r="S475" s="12"/>
      <c r="T475" s="12"/>
      <c r="U475" s="12"/>
      <c r="V475" s="12"/>
      <c r="W475" s="12"/>
      <c r="X475" s="12"/>
      <c r="Y475" s="12"/>
      <c r="Z475" s="12"/>
      <c r="AA475" s="9" t="str">
        <f t="shared" si="23"/>
        <v/>
      </c>
      <c r="AB475" s="9" t="str">
        <f t="shared" si="24"/>
        <v/>
      </c>
    </row>
    <row r="476" spans="1:28">
      <c r="A476" s="12"/>
      <c r="B476" s="12"/>
      <c r="C476" s="12"/>
      <c r="D476" s="9">
        <f t="shared" si="22"/>
        <v>0</v>
      </c>
      <c r="E476" s="12"/>
      <c r="F476" s="12"/>
      <c r="G476" s="12"/>
      <c r="H476" s="12"/>
      <c r="I476" s="12"/>
      <c r="J476" s="12"/>
      <c r="K476" s="12"/>
      <c r="L476" s="12"/>
      <c r="M476" s="12"/>
      <c r="N476" s="12"/>
      <c r="O476" s="12"/>
      <c r="P476" s="12"/>
      <c r="Q476" s="12"/>
      <c r="R476" s="12"/>
      <c r="S476" s="12"/>
      <c r="T476" s="12"/>
      <c r="U476" s="12"/>
      <c r="V476" s="12"/>
      <c r="W476" s="12"/>
      <c r="X476" s="12"/>
      <c r="Y476" s="12"/>
      <c r="Z476" s="12"/>
      <c r="AA476" s="9" t="str">
        <f t="shared" si="23"/>
        <v/>
      </c>
      <c r="AB476" s="9" t="str">
        <f t="shared" si="24"/>
        <v/>
      </c>
    </row>
    <row r="477" spans="1:28">
      <c r="A477" s="12"/>
      <c r="B477" s="12"/>
      <c r="C477" s="12"/>
      <c r="D477" s="9">
        <f t="shared" si="22"/>
        <v>0</v>
      </c>
      <c r="E477" s="12"/>
      <c r="F477" s="12"/>
      <c r="G477" s="12"/>
      <c r="H477" s="12"/>
      <c r="I477" s="12"/>
      <c r="J477" s="12"/>
      <c r="K477" s="12"/>
      <c r="L477" s="12"/>
      <c r="M477" s="12"/>
      <c r="N477" s="12"/>
      <c r="O477" s="12"/>
      <c r="P477" s="12"/>
      <c r="Q477" s="12"/>
      <c r="R477" s="12"/>
      <c r="S477" s="12"/>
      <c r="T477" s="12"/>
      <c r="U477" s="12"/>
      <c r="V477" s="12"/>
      <c r="W477" s="12"/>
      <c r="X477" s="12"/>
      <c r="Y477" s="12"/>
      <c r="Z477" s="12"/>
      <c r="AA477" s="9" t="str">
        <f t="shared" si="23"/>
        <v/>
      </c>
      <c r="AB477" s="9" t="str">
        <f t="shared" si="24"/>
        <v/>
      </c>
    </row>
    <row r="478" spans="1:28">
      <c r="A478" s="12"/>
      <c r="B478" s="12"/>
      <c r="C478" s="12"/>
      <c r="D478" s="9">
        <f t="shared" si="22"/>
        <v>0</v>
      </c>
      <c r="E478" s="12"/>
      <c r="F478" s="12"/>
      <c r="G478" s="12"/>
      <c r="H478" s="12"/>
      <c r="I478" s="12"/>
      <c r="J478" s="12"/>
      <c r="K478" s="12"/>
      <c r="L478" s="12"/>
      <c r="M478" s="12"/>
      <c r="N478" s="12"/>
      <c r="O478" s="12"/>
      <c r="P478" s="12"/>
      <c r="Q478" s="12"/>
      <c r="R478" s="12"/>
      <c r="S478" s="12"/>
      <c r="T478" s="12"/>
      <c r="U478" s="12"/>
      <c r="V478" s="12"/>
      <c r="W478" s="12"/>
      <c r="X478" s="12"/>
      <c r="Y478" s="12"/>
      <c r="Z478" s="12"/>
      <c r="AA478" s="9" t="str">
        <f t="shared" si="23"/>
        <v/>
      </c>
      <c r="AB478" s="9" t="str">
        <f t="shared" si="24"/>
        <v/>
      </c>
    </row>
    <row r="479" spans="1:28">
      <c r="A479" s="12"/>
      <c r="B479" s="12"/>
      <c r="C479" s="12"/>
      <c r="D479" s="9">
        <f t="shared" si="22"/>
        <v>0</v>
      </c>
      <c r="E479" s="12"/>
      <c r="F479" s="12"/>
      <c r="G479" s="12"/>
      <c r="H479" s="12"/>
      <c r="I479" s="12"/>
      <c r="J479" s="12"/>
      <c r="K479" s="12"/>
      <c r="L479" s="12"/>
      <c r="M479" s="12"/>
      <c r="N479" s="12"/>
      <c r="O479" s="12"/>
      <c r="P479" s="12"/>
      <c r="Q479" s="12"/>
      <c r="R479" s="12"/>
      <c r="S479" s="12"/>
      <c r="T479" s="12"/>
      <c r="U479" s="12"/>
      <c r="V479" s="12"/>
      <c r="W479" s="12"/>
      <c r="X479" s="12"/>
      <c r="Y479" s="12"/>
      <c r="Z479" s="12"/>
      <c r="AA479" s="9" t="str">
        <f t="shared" si="23"/>
        <v/>
      </c>
      <c r="AB479" s="9" t="str">
        <f t="shared" si="24"/>
        <v/>
      </c>
    </row>
    <row r="480" spans="1:28">
      <c r="A480" s="12"/>
      <c r="B480" s="12"/>
      <c r="C480" s="12"/>
      <c r="D480" s="9">
        <f t="shared" si="22"/>
        <v>0</v>
      </c>
      <c r="E480" s="12"/>
      <c r="F480" s="12"/>
      <c r="G480" s="12"/>
      <c r="H480" s="12"/>
      <c r="I480" s="12"/>
      <c r="J480" s="12"/>
      <c r="K480" s="12"/>
      <c r="L480" s="12"/>
      <c r="M480" s="12"/>
      <c r="N480" s="12"/>
      <c r="O480" s="12"/>
      <c r="P480" s="12"/>
      <c r="Q480" s="12"/>
      <c r="R480" s="12"/>
      <c r="S480" s="12"/>
      <c r="T480" s="12"/>
      <c r="U480" s="12"/>
      <c r="V480" s="12"/>
      <c r="W480" s="12"/>
      <c r="X480" s="12"/>
      <c r="Y480" s="12"/>
      <c r="Z480" s="12"/>
      <c r="AA480" s="9" t="str">
        <f t="shared" si="23"/>
        <v/>
      </c>
      <c r="AB480" s="9" t="str">
        <f t="shared" si="24"/>
        <v/>
      </c>
    </row>
    <row r="481" spans="1:28">
      <c r="A481" s="12"/>
      <c r="B481" s="12"/>
      <c r="C481" s="12"/>
      <c r="D481" s="9">
        <f t="shared" si="22"/>
        <v>0</v>
      </c>
      <c r="E481" s="12"/>
      <c r="F481" s="12"/>
      <c r="G481" s="12"/>
      <c r="H481" s="12"/>
      <c r="I481" s="12"/>
      <c r="J481" s="12"/>
      <c r="K481" s="12"/>
      <c r="L481" s="12"/>
      <c r="M481" s="12"/>
      <c r="N481" s="12"/>
      <c r="O481" s="12"/>
      <c r="P481" s="12"/>
      <c r="Q481" s="12"/>
      <c r="R481" s="12"/>
      <c r="S481" s="12"/>
      <c r="T481" s="12"/>
      <c r="U481" s="12"/>
      <c r="V481" s="12"/>
      <c r="W481" s="12"/>
      <c r="X481" s="12"/>
      <c r="Y481" s="12"/>
      <c r="Z481" s="12"/>
      <c r="AA481" s="9" t="str">
        <f t="shared" si="23"/>
        <v/>
      </c>
      <c r="AB481" s="9" t="str">
        <f t="shared" si="24"/>
        <v/>
      </c>
    </row>
    <row r="482" spans="1:28">
      <c r="A482" s="12"/>
      <c r="B482" s="12"/>
      <c r="C482" s="12"/>
      <c r="D482" s="9">
        <f t="shared" si="22"/>
        <v>0</v>
      </c>
      <c r="E482" s="12"/>
      <c r="F482" s="12"/>
      <c r="G482" s="12"/>
      <c r="H482" s="12"/>
      <c r="I482" s="12"/>
      <c r="J482" s="12"/>
      <c r="K482" s="12"/>
      <c r="L482" s="12"/>
      <c r="M482" s="12"/>
      <c r="N482" s="12"/>
      <c r="O482" s="12"/>
      <c r="P482" s="12"/>
      <c r="Q482" s="12"/>
      <c r="R482" s="12"/>
      <c r="S482" s="12"/>
      <c r="T482" s="12"/>
      <c r="U482" s="12"/>
      <c r="V482" s="12"/>
      <c r="W482" s="12"/>
      <c r="X482" s="12"/>
      <c r="Y482" s="12"/>
      <c r="Z482" s="12"/>
      <c r="AA482" s="9" t="str">
        <f t="shared" si="23"/>
        <v/>
      </c>
      <c r="AB482" s="9" t="str">
        <f t="shared" si="24"/>
        <v/>
      </c>
    </row>
    <row r="483" spans="1:28">
      <c r="A483" s="12"/>
      <c r="B483" s="12"/>
      <c r="C483" s="12"/>
      <c r="D483" s="9">
        <f t="shared" si="22"/>
        <v>0</v>
      </c>
      <c r="E483" s="12"/>
      <c r="F483" s="12"/>
      <c r="G483" s="12"/>
      <c r="H483" s="12"/>
      <c r="I483" s="12"/>
      <c r="J483" s="12"/>
      <c r="K483" s="12"/>
      <c r="L483" s="12"/>
      <c r="M483" s="12"/>
      <c r="N483" s="12"/>
      <c r="O483" s="12"/>
      <c r="P483" s="12"/>
      <c r="Q483" s="12"/>
      <c r="R483" s="12"/>
      <c r="S483" s="12"/>
      <c r="T483" s="12"/>
      <c r="U483" s="12"/>
      <c r="V483" s="12"/>
      <c r="W483" s="12"/>
      <c r="X483" s="12"/>
      <c r="Y483" s="12"/>
      <c r="Z483" s="12"/>
      <c r="AA483" s="9" t="str">
        <f t="shared" si="23"/>
        <v/>
      </c>
      <c r="AB483" s="9" t="str">
        <f t="shared" si="24"/>
        <v/>
      </c>
    </row>
    <row r="484" spans="1:28">
      <c r="A484" s="12"/>
      <c r="B484" s="12"/>
      <c r="C484" s="12"/>
      <c r="D484" s="9">
        <f t="shared" si="22"/>
        <v>0</v>
      </c>
      <c r="E484" s="12"/>
      <c r="F484" s="12"/>
      <c r="G484" s="12"/>
      <c r="H484" s="12"/>
      <c r="I484" s="12"/>
      <c r="J484" s="12"/>
      <c r="K484" s="12"/>
      <c r="L484" s="12"/>
      <c r="M484" s="12"/>
      <c r="N484" s="12"/>
      <c r="O484" s="12"/>
      <c r="P484" s="12"/>
      <c r="Q484" s="12"/>
      <c r="R484" s="12"/>
      <c r="S484" s="12"/>
      <c r="T484" s="12"/>
      <c r="U484" s="12"/>
      <c r="V484" s="12"/>
      <c r="W484" s="12"/>
      <c r="X484" s="12"/>
      <c r="Y484" s="12"/>
      <c r="Z484" s="12"/>
      <c r="AA484" s="9" t="str">
        <f t="shared" si="23"/>
        <v/>
      </c>
      <c r="AB484" s="9" t="str">
        <f t="shared" si="24"/>
        <v/>
      </c>
    </row>
    <row r="485" spans="1:28">
      <c r="A485" s="12"/>
      <c r="B485" s="12"/>
      <c r="C485" s="12"/>
      <c r="D485" s="9">
        <f t="shared" si="22"/>
        <v>0</v>
      </c>
      <c r="E485" s="12"/>
      <c r="F485" s="12"/>
      <c r="G485" s="12"/>
      <c r="H485" s="12"/>
      <c r="I485" s="12"/>
      <c r="J485" s="12"/>
      <c r="K485" s="12"/>
      <c r="L485" s="12"/>
      <c r="M485" s="12"/>
      <c r="N485" s="12"/>
      <c r="O485" s="12"/>
      <c r="P485" s="12"/>
      <c r="Q485" s="12"/>
      <c r="R485" s="12"/>
      <c r="S485" s="12"/>
      <c r="T485" s="12"/>
      <c r="U485" s="12"/>
      <c r="V485" s="12"/>
      <c r="W485" s="12"/>
      <c r="X485" s="12"/>
      <c r="Y485" s="12"/>
      <c r="Z485" s="12"/>
      <c r="AA485" s="9" t="str">
        <f t="shared" si="23"/>
        <v/>
      </c>
      <c r="AB485" s="9" t="str">
        <f t="shared" si="24"/>
        <v/>
      </c>
    </row>
    <row r="486" spans="1:28">
      <c r="A486" s="12"/>
      <c r="B486" s="12"/>
      <c r="C486" s="12"/>
      <c r="D486" s="9">
        <f t="shared" si="22"/>
        <v>0</v>
      </c>
      <c r="E486" s="12"/>
      <c r="F486" s="12"/>
      <c r="G486" s="12"/>
      <c r="H486" s="12"/>
      <c r="I486" s="12"/>
      <c r="J486" s="12"/>
      <c r="K486" s="12"/>
      <c r="L486" s="12"/>
      <c r="M486" s="12"/>
      <c r="N486" s="12"/>
      <c r="O486" s="12"/>
      <c r="P486" s="12"/>
      <c r="Q486" s="12"/>
      <c r="R486" s="12"/>
      <c r="S486" s="12"/>
      <c r="T486" s="12"/>
      <c r="U486" s="12"/>
      <c r="V486" s="12"/>
      <c r="W486" s="12"/>
      <c r="X486" s="12"/>
      <c r="Y486" s="12"/>
      <c r="Z486" s="12"/>
      <c r="AA486" s="9" t="str">
        <f t="shared" si="23"/>
        <v/>
      </c>
      <c r="AB486" s="9" t="str">
        <f t="shared" si="24"/>
        <v/>
      </c>
    </row>
    <row r="487" spans="1:28">
      <c r="A487" s="12"/>
      <c r="B487" s="12"/>
      <c r="C487" s="12"/>
      <c r="D487" s="9">
        <f t="shared" si="22"/>
        <v>0</v>
      </c>
      <c r="E487" s="12"/>
      <c r="F487" s="12"/>
      <c r="G487" s="12"/>
      <c r="H487" s="12"/>
      <c r="I487" s="12"/>
      <c r="J487" s="12"/>
      <c r="K487" s="12"/>
      <c r="L487" s="12"/>
      <c r="M487" s="12"/>
      <c r="N487" s="12"/>
      <c r="O487" s="12"/>
      <c r="P487" s="12"/>
      <c r="Q487" s="12"/>
      <c r="R487" s="12"/>
      <c r="S487" s="12"/>
      <c r="T487" s="12"/>
      <c r="U487" s="12"/>
      <c r="V487" s="12"/>
      <c r="W487" s="12"/>
      <c r="X487" s="12"/>
      <c r="Y487" s="12"/>
      <c r="Z487" s="12"/>
      <c r="AA487" s="9" t="str">
        <f t="shared" si="23"/>
        <v/>
      </c>
      <c r="AB487" s="9" t="str">
        <f t="shared" si="24"/>
        <v/>
      </c>
    </row>
    <row r="488" spans="1:28">
      <c r="A488" s="12"/>
      <c r="B488" s="12"/>
      <c r="C488" s="12"/>
      <c r="D488" s="9">
        <f t="shared" si="22"/>
        <v>0</v>
      </c>
      <c r="E488" s="12"/>
      <c r="F488" s="12"/>
      <c r="G488" s="12"/>
      <c r="H488" s="12"/>
      <c r="I488" s="12"/>
      <c r="J488" s="12"/>
      <c r="K488" s="12"/>
      <c r="L488" s="12"/>
      <c r="M488" s="12"/>
      <c r="N488" s="12"/>
      <c r="O488" s="12"/>
      <c r="P488" s="12"/>
      <c r="Q488" s="12"/>
      <c r="R488" s="12"/>
      <c r="S488" s="12"/>
      <c r="T488" s="12"/>
      <c r="U488" s="12"/>
      <c r="V488" s="12"/>
      <c r="W488" s="12"/>
      <c r="X488" s="12"/>
      <c r="Y488" s="12"/>
      <c r="Z488" s="12"/>
      <c r="AA488" s="9" t="str">
        <f t="shared" si="23"/>
        <v/>
      </c>
      <c r="AB488" s="9" t="str">
        <f t="shared" si="24"/>
        <v/>
      </c>
    </row>
    <row r="489" spans="1:28">
      <c r="A489" s="12"/>
      <c r="B489" s="12"/>
      <c r="C489" s="12"/>
      <c r="D489" s="9">
        <f t="shared" si="22"/>
        <v>0</v>
      </c>
      <c r="E489" s="12"/>
      <c r="F489" s="12"/>
      <c r="G489" s="12"/>
      <c r="H489" s="12"/>
      <c r="I489" s="12"/>
      <c r="J489" s="12"/>
      <c r="K489" s="12"/>
      <c r="L489" s="12"/>
      <c r="M489" s="12"/>
      <c r="N489" s="12"/>
      <c r="O489" s="12"/>
      <c r="P489" s="12"/>
      <c r="Q489" s="12"/>
      <c r="R489" s="12"/>
      <c r="S489" s="12"/>
      <c r="T489" s="12"/>
      <c r="U489" s="12"/>
      <c r="V489" s="12"/>
      <c r="W489" s="12"/>
      <c r="X489" s="12"/>
      <c r="Y489" s="12"/>
      <c r="Z489" s="12"/>
      <c r="AA489" s="9" t="str">
        <f t="shared" si="23"/>
        <v/>
      </c>
      <c r="AB489" s="9" t="str">
        <f t="shared" si="24"/>
        <v/>
      </c>
    </row>
    <row r="490" spans="1:28">
      <c r="A490" s="12"/>
      <c r="B490" s="12"/>
      <c r="C490" s="12"/>
      <c r="D490" s="9">
        <f t="shared" si="22"/>
        <v>0</v>
      </c>
      <c r="E490" s="12"/>
      <c r="F490" s="12"/>
      <c r="G490" s="12"/>
      <c r="H490" s="12"/>
      <c r="I490" s="12"/>
      <c r="J490" s="12"/>
      <c r="K490" s="12"/>
      <c r="L490" s="12"/>
      <c r="M490" s="12"/>
      <c r="N490" s="12"/>
      <c r="O490" s="12"/>
      <c r="P490" s="12"/>
      <c r="Q490" s="12"/>
      <c r="R490" s="12"/>
      <c r="S490" s="12"/>
      <c r="T490" s="12"/>
      <c r="U490" s="12"/>
      <c r="V490" s="12"/>
      <c r="W490" s="12"/>
      <c r="X490" s="12"/>
      <c r="Y490" s="12"/>
      <c r="Z490" s="12"/>
      <c r="AA490" s="9" t="str">
        <f t="shared" si="23"/>
        <v/>
      </c>
      <c r="AB490" s="9" t="str">
        <f t="shared" si="24"/>
        <v/>
      </c>
    </row>
    <row r="491" spans="1:28">
      <c r="A491" s="12"/>
      <c r="B491" s="12"/>
      <c r="C491" s="12"/>
      <c r="D491" s="9">
        <f t="shared" si="22"/>
        <v>0</v>
      </c>
      <c r="E491" s="12"/>
      <c r="F491" s="12"/>
      <c r="G491" s="12"/>
      <c r="H491" s="12"/>
      <c r="I491" s="12"/>
      <c r="J491" s="12"/>
      <c r="K491" s="12"/>
      <c r="L491" s="12"/>
      <c r="M491" s="12"/>
      <c r="N491" s="12"/>
      <c r="O491" s="12"/>
      <c r="P491" s="12"/>
      <c r="Q491" s="12"/>
      <c r="R491" s="12"/>
      <c r="S491" s="12"/>
      <c r="T491" s="12"/>
      <c r="U491" s="12"/>
      <c r="V491" s="12"/>
      <c r="W491" s="12"/>
      <c r="X491" s="12"/>
      <c r="Y491" s="12"/>
      <c r="Z491" s="12"/>
      <c r="AA491" s="9" t="str">
        <f t="shared" si="23"/>
        <v/>
      </c>
      <c r="AB491" s="9" t="str">
        <f t="shared" si="24"/>
        <v/>
      </c>
    </row>
    <row r="492" spans="1:28">
      <c r="A492" s="12"/>
      <c r="B492" s="12"/>
      <c r="C492" s="12"/>
      <c r="D492" s="9">
        <f t="shared" si="22"/>
        <v>0</v>
      </c>
      <c r="E492" s="12"/>
      <c r="F492" s="12"/>
      <c r="G492" s="12"/>
      <c r="H492" s="12"/>
      <c r="I492" s="12"/>
      <c r="J492" s="12"/>
      <c r="K492" s="12"/>
      <c r="L492" s="12"/>
      <c r="M492" s="12"/>
      <c r="N492" s="12"/>
      <c r="O492" s="12"/>
      <c r="P492" s="12"/>
      <c r="Q492" s="12"/>
      <c r="R492" s="12"/>
      <c r="S492" s="12"/>
      <c r="T492" s="12"/>
      <c r="U492" s="12"/>
      <c r="V492" s="12"/>
      <c r="W492" s="12"/>
      <c r="X492" s="12"/>
      <c r="Y492" s="12"/>
      <c r="Z492" s="12"/>
      <c r="AA492" s="9" t="str">
        <f t="shared" si="23"/>
        <v/>
      </c>
      <c r="AB492" s="9" t="str">
        <f t="shared" si="24"/>
        <v/>
      </c>
    </row>
    <row r="493" spans="1:28">
      <c r="A493" s="12"/>
      <c r="B493" s="12"/>
      <c r="C493" s="12"/>
      <c r="D493" s="9">
        <f t="shared" si="22"/>
        <v>0</v>
      </c>
      <c r="E493" s="12"/>
      <c r="F493" s="12"/>
      <c r="G493" s="12"/>
      <c r="H493" s="12"/>
      <c r="I493" s="12"/>
      <c r="J493" s="12"/>
      <c r="K493" s="12"/>
      <c r="L493" s="12"/>
      <c r="M493" s="12"/>
      <c r="N493" s="12"/>
      <c r="O493" s="12"/>
      <c r="P493" s="12"/>
      <c r="Q493" s="12"/>
      <c r="R493" s="12"/>
      <c r="S493" s="12"/>
      <c r="T493" s="12"/>
      <c r="U493" s="12"/>
      <c r="V493" s="12"/>
      <c r="W493" s="12"/>
      <c r="X493" s="12"/>
      <c r="Y493" s="12"/>
      <c r="Z493" s="12"/>
      <c r="AA493" s="9" t="str">
        <f t="shared" si="23"/>
        <v/>
      </c>
      <c r="AB493" s="9" t="str">
        <f t="shared" si="24"/>
        <v/>
      </c>
    </row>
    <row r="494" spans="1:28">
      <c r="A494" s="12"/>
      <c r="B494" s="12"/>
      <c r="C494" s="12"/>
      <c r="D494" s="9">
        <f t="shared" si="22"/>
        <v>0</v>
      </c>
      <c r="E494" s="12"/>
      <c r="F494" s="12"/>
      <c r="G494" s="12"/>
      <c r="H494" s="12"/>
      <c r="I494" s="12"/>
      <c r="J494" s="12"/>
      <c r="K494" s="12"/>
      <c r="L494" s="12"/>
      <c r="M494" s="12"/>
      <c r="N494" s="12"/>
      <c r="O494" s="12"/>
      <c r="P494" s="12"/>
      <c r="Q494" s="12"/>
      <c r="R494" s="12"/>
      <c r="S494" s="12"/>
      <c r="T494" s="12"/>
      <c r="U494" s="12"/>
      <c r="V494" s="12"/>
      <c r="W494" s="12"/>
      <c r="X494" s="12"/>
      <c r="Y494" s="12"/>
      <c r="Z494" s="12"/>
      <c r="AA494" s="9" t="str">
        <f t="shared" si="23"/>
        <v/>
      </c>
      <c r="AB494" s="9" t="str">
        <f t="shared" si="24"/>
        <v/>
      </c>
    </row>
    <row r="495" spans="1:28">
      <c r="A495" s="12"/>
      <c r="B495" s="12"/>
      <c r="C495" s="12"/>
      <c r="D495" s="9">
        <f t="shared" si="22"/>
        <v>0</v>
      </c>
      <c r="E495" s="12"/>
      <c r="F495" s="12"/>
      <c r="G495" s="12"/>
      <c r="H495" s="12"/>
      <c r="I495" s="12"/>
      <c r="J495" s="12"/>
      <c r="K495" s="12"/>
      <c r="L495" s="12"/>
      <c r="M495" s="12"/>
      <c r="N495" s="12"/>
      <c r="O495" s="12"/>
      <c r="P495" s="12"/>
      <c r="Q495" s="12"/>
      <c r="R495" s="12"/>
      <c r="S495" s="12"/>
      <c r="T495" s="12"/>
      <c r="U495" s="12"/>
      <c r="V495" s="12"/>
      <c r="W495" s="12"/>
      <c r="X495" s="12"/>
      <c r="Y495" s="12"/>
      <c r="Z495" s="12"/>
      <c r="AA495" s="9" t="str">
        <f t="shared" si="23"/>
        <v/>
      </c>
      <c r="AB495" s="9" t="str">
        <f t="shared" si="24"/>
        <v/>
      </c>
    </row>
    <row r="496" spans="1:28">
      <c r="A496" s="12"/>
      <c r="B496" s="12"/>
      <c r="C496" s="12"/>
      <c r="D496" s="9">
        <f t="shared" si="22"/>
        <v>0</v>
      </c>
      <c r="E496" s="12"/>
      <c r="F496" s="12"/>
      <c r="G496" s="12"/>
      <c r="H496" s="12"/>
      <c r="I496" s="12"/>
      <c r="J496" s="12"/>
      <c r="K496" s="12"/>
      <c r="L496" s="12"/>
      <c r="M496" s="12"/>
      <c r="N496" s="12"/>
      <c r="O496" s="12"/>
      <c r="P496" s="12"/>
      <c r="Q496" s="12"/>
      <c r="R496" s="12"/>
      <c r="S496" s="12"/>
      <c r="T496" s="12"/>
      <c r="U496" s="12"/>
      <c r="V496" s="12"/>
      <c r="W496" s="12"/>
      <c r="X496" s="12"/>
      <c r="Y496" s="12"/>
      <c r="Z496" s="12"/>
      <c r="AA496" s="9" t="str">
        <f t="shared" si="23"/>
        <v/>
      </c>
      <c r="AB496" s="9" t="str">
        <f t="shared" si="24"/>
        <v/>
      </c>
    </row>
    <row r="497" spans="1:28">
      <c r="A497" s="12"/>
      <c r="B497" s="12"/>
      <c r="C497" s="12"/>
      <c r="D497" s="9">
        <f t="shared" si="22"/>
        <v>0</v>
      </c>
      <c r="E497" s="12"/>
      <c r="F497" s="12"/>
      <c r="G497" s="12"/>
      <c r="H497" s="12"/>
      <c r="I497" s="12"/>
      <c r="J497" s="12"/>
      <c r="K497" s="12"/>
      <c r="L497" s="12"/>
      <c r="M497" s="12"/>
      <c r="N497" s="12"/>
      <c r="O497" s="12"/>
      <c r="P497" s="12"/>
      <c r="Q497" s="12"/>
      <c r="R497" s="12"/>
      <c r="S497" s="12"/>
      <c r="T497" s="12"/>
      <c r="U497" s="12"/>
      <c r="V497" s="12"/>
      <c r="W497" s="12"/>
      <c r="X497" s="12"/>
      <c r="Y497" s="12"/>
      <c r="Z497" s="12"/>
      <c r="AA497" s="9" t="str">
        <f t="shared" si="23"/>
        <v/>
      </c>
      <c r="AB497" s="9" t="str">
        <f t="shared" si="24"/>
        <v/>
      </c>
    </row>
    <row r="498" spans="1:28">
      <c r="A498" s="12"/>
      <c r="B498" s="12"/>
      <c r="C498" s="12"/>
      <c r="D498" s="9">
        <f t="shared" si="22"/>
        <v>0</v>
      </c>
      <c r="E498" s="12"/>
      <c r="F498" s="12"/>
      <c r="G498" s="12"/>
      <c r="H498" s="12"/>
      <c r="I498" s="12"/>
      <c r="J498" s="12"/>
      <c r="K498" s="12"/>
      <c r="L498" s="12"/>
      <c r="M498" s="12"/>
      <c r="N498" s="12"/>
      <c r="O498" s="12"/>
      <c r="P498" s="12"/>
      <c r="Q498" s="12"/>
      <c r="R498" s="12"/>
      <c r="S498" s="12"/>
      <c r="T498" s="12"/>
      <c r="U498" s="12"/>
      <c r="V498" s="12"/>
      <c r="W498" s="12"/>
      <c r="X498" s="12"/>
      <c r="Y498" s="12"/>
      <c r="Z498" s="12"/>
      <c r="AA498" s="9" t="str">
        <f t="shared" si="23"/>
        <v/>
      </c>
      <c r="AB498" s="9" t="str">
        <f t="shared" si="24"/>
        <v/>
      </c>
    </row>
    <row r="499" spans="1:28">
      <c r="A499" s="12"/>
      <c r="B499" s="12"/>
      <c r="C499" s="12"/>
      <c r="D499" s="9">
        <f t="shared" si="22"/>
        <v>0</v>
      </c>
      <c r="E499" s="12"/>
      <c r="F499" s="12"/>
      <c r="G499" s="12"/>
      <c r="H499" s="12"/>
      <c r="I499" s="12"/>
      <c r="J499" s="12"/>
      <c r="K499" s="12"/>
      <c r="L499" s="12"/>
      <c r="M499" s="12"/>
      <c r="N499" s="12"/>
      <c r="O499" s="12"/>
      <c r="P499" s="12"/>
      <c r="Q499" s="12"/>
      <c r="R499" s="12"/>
      <c r="S499" s="12"/>
      <c r="T499" s="12"/>
      <c r="U499" s="12"/>
      <c r="V499" s="12"/>
      <c r="W499" s="12"/>
      <c r="X499" s="12"/>
      <c r="Y499" s="12"/>
      <c r="Z499" s="12"/>
      <c r="AA499" s="9" t="str">
        <f t="shared" si="23"/>
        <v/>
      </c>
      <c r="AB499" s="9" t="str">
        <f t="shared" si="24"/>
        <v/>
      </c>
    </row>
    <row r="500" spans="1:28">
      <c r="A500" s="12"/>
      <c r="B500" s="12"/>
      <c r="C500" s="12"/>
      <c r="D500" s="9">
        <f t="shared" si="22"/>
        <v>0</v>
      </c>
      <c r="E500" s="12"/>
      <c r="F500" s="12"/>
      <c r="G500" s="12"/>
      <c r="H500" s="12"/>
      <c r="I500" s="12"/>
      <c r="J500" s="12"/>
      <c r="K500" s="12"/>
      <c r="L500" s="12"/>
      <c r="M500" s="12"/>
      <c r="N500" s="12"/>
      <c r="O500" s="12"/>
      <c r="P500" s="12"/>
      <c r="Q500" s="12"/>
      <c r="R500" s="12"/>
      <c r="S500" s="12"/>
      <c r="T500" s="12"/>
      <c r="U500" s="12"/>
      <c r="V500" s="12"/>
      <c r="W500" s="12"/>
      <c r="X500" s="12"/>
      <c r="Y500" s="12"/>
      <c r="Z500" s="12"/>
      <c r="AA500" s="9" t="str">
        <f t="shared" si="23"/>
        <v/>
      </c>
      <c r="AB500" s="9" t="str">
        <f t="shared" si="24"/>
        <v/>
      </c>
    </row>
    <row r="501" spans="1:28">
      <c r="A501" s="12"/>
      <c r="B501" s="12"/>
      <c r="C501" s="12"/>
      <c r="D501" s="9">
        <f t="shared" si="22"/>
        <v>0</v>
      </c>
      <c r="E501" s="12"/>
      <c r="F501" s="12"/>
      <c r="G501" s="12"/>
      <c r="H501" s="12"/>
      <c r="I501" s="12"/>
      <c r="J501" s="12"/>
      <c r="K501" s="12"/>
      <c r="L501" s="12"/>
      <c r="M501" s="12"/>
      <c r="N501" s="12"/>
      <c r="O501" s="12"/>
      <c r="P501" s="12"/>
      <c r="Q501" s="12"/>
      <c r="R501" s="12"/>
      <c r="S501" s="12"/>
      <c r="T501" s="12"/>
      <c r="U501" s="12"/>
      <c r="V501" s="12"/>
      <c r="W501" s="12"/>
      <c r="X501" s="12"/>
      <c r="Y501" s="12"/>
      <c r="Z501" s="12"/>
      <c r="AA501" s="9" t="str">
        <f t="shared" si="23"/>
        <v/>
      </c>
      <c r="AB501" s="9" t="str">
        <f t="shared" si="24"/>
        <v/>
      </c>
    </row>
    <row r="502" spans="1:28">
      <c r="A502" s="12"/>
      <c r="B502" s="12"/>
      <c r="C502" s="12"/>
      <c r="D502" s="9">
        <f t="shared" si="22"/>
        <v>0</v>
      </c>
      <c r="E502" s="12"/>
      <c r="F502" s="12"/>
      <c r="G502" s="12"/>
      <c r="H502" s="12"/>
      <c r="I502" s="12"/>
      <c r="J502" s="12"/>
      <c r="K502" s="12"/>
      <c r="L502" s="12"/>
      <c r="M502" s="12"/>
      <c r="N502" s="12"/>
      <c r="O502" s="12"/>
      <c r="P502" s="12"/>
      <c r="Q502" s="12"/>
      <c r="R502" s="12"/>
      <c r="S502" s="12"/>
      <c r="T502" s="12"/>
      <c r="U502" s="12"/>
      <c r="V502" s="12"/>
      <c r="W502" s="12"/>
      <c r="X502" s="12"/>
      <c r="Y502" s="12"/>
      <c r="Z502" s="12"/>
      <c r="AA502" s="9" t="str">
        <f t="shared" si="23"/>
        <v/>
      </c>
      <c r="AB502" s="9" t="str">
        <f t="shared" si="24"/>
        <v/>
      </c>
    </row>
    <row r="503" spans="1:28">
      <c r="A503" s="12"/>
      <c r="B503" s="12"/>
      <c r="C503" s="12"/>
      <c r="D503" s="9">
        <f t="shared" si="22"/>
        <v>0</v>
      </c>
      <c r="E503" s="12"/>
      <c r="F503" s="12"/>
      <c r="G503" s="12"/>
      <c r="H503" s="12"/>
      <c r="I503" s="12"/>
      <c r="J503" s="12"/>
      <c r="K503" s="12"/>
      <c r="L503" s="12"/>
      <c r="M503" s="12"/>
      <c r="N503" s="12"/>
      <c r="O503" s="12"/>
      <c r="P503" s="12"/>
      <c r="Q503" s="12"/>
      <c r="R503" s="12"/>
      <c r="S503" s="12"/>
      <c r="T503" s="12"/>
      <c r="U503" s="12"/>
      <c r="V503" s="12"/>
      <c r="W503" s="12"/>
      <c r="X503" s="12"/>
      <c r="Y503" s="12"/>
      <c r="Z503" s="12"/>
      <c r="AA503" s="9" t="str">
        <f t="shared" si="23"/>
        <v/>
      </c>
      <c r="AB503" s="9" t="str">
        <f t="shared" si="24"/>
        <v/>
      </c>
    </row>
    <row r="504" spans="1:28">
      <c r="A504" s="12"/>
      <c r="B504" s="12"/>
      <c r="C504" s="12"/>
      <c r="D504" s="9">
        <f t="shared" si="22"/>
        <v>0</v>
      </c>
      <c r="E504" s="12"/>
      <c r="F504" s="12"/>
      <c r="G504" s="12"/>
      <c r="H504" s="12"/>
      <c r="I504" s="12"/>
      <c r="J504" s="12"/>
      <c r="K504" s="12"/>
      <c r="L504" s="12"/>
      <c r="M504" s="12"/>
      <c r="N504" s="12"/>
      <c r="O504" s="12"/>
      <c r="P504" s="12"/>
      <c r="Q504" s="12"/>
      <c r="R504" s="12"/>
      <c r="S504" s="12"/>
      <c r="T504" s="12"/>
      <c r="U504" s="12"/>
      <c r="V504" s="12"/>
      <c r="W504" s="12"/>
      <c r="X504" s="12"/>
      <c r="Y504" s="12"/>
      <c r="Z504" s="12"/>
      <c r="AA504" s="9" t="str">
        <f t="shared" si="23"/>
        <v/>
      </c>
      <c r="AB504" s="9" t="str">
        <f t="shared" si="24"/>
        <v/>
      </c>
    </row>
    <row r="505" spans="1:28">
      <c r="A505" s="12"/>
      <c r="B505" s="12"/>
      <c r="C505" s="12"/>
      <c r="D505" s="9">
        <f t="shared" si="22"/>
        <v>0</v>
      </c>
      <c r="E505" s="12"/>
      <c r="F505" s="12"/>
      <c r="G505" s="12"/>
      <c r="H505" s="12"/>
      <c r="I505" s="12"/>
      <c r="J505" s="12"/>
      <c r="K505" s="12"/>
      <c r="L505" s="12"/>
      <c r="M505" s="12"/>
      <c r="N505" s="12"/>
      <c r="O505" s="12"/>
      <c r="P505" s="12"/>
      <c r="Q505" s="12"/>
      <c r="R505" s="12"/>
      <c r="S505" s="12"/>
      <c r="T505" s="12"/>
      <c r="U505" s="12"/>
      <c r="V505" s="12"/>
      <c r="W505" s="12"/>
      <c r="X505" s="12"/>
      <c r="Y505" s="12"/>
      <c r="Z505" s="12"/>
      <c r="AA505" s="9" t="str">
        <f t="shared" si="23"/>
        <v/>
      </c>
      <c r="AB505" s="9" t="str">
        <f t="shared" si="24"/>
        <v/>
      </c>
    </row>
    <row r="506" spans="1:28">
      <c r="A506" s="12"/>
      <c r="B506" s="12"/>
      <c r="C506" s="12"/>
      <c r="D506" s="9">
        <f t="shared" si="22"/>
        <v>0</v>
      </c>
      <c r="E506" s="12"/>
      <c r="F506" s="12"/>
      <c r="G506" s="12"/>
      <c r="H506" s="12"/>
      <c r="I506" s="12"/>
      <c r="J506" s="12"/>
      <c r="K506" s="12"/>
      <c r="L506" s="12"/>
      <c r="M506" s="12"/>
      <c r="N506" s="12"/>
      <c r="O506" s="12"/>
      <c r="P506" s="12"/>
      <c r="Q506" s="12"/>
      <c r="R506" s="12"/>
      <c r="S506" s="12"/>
      <c r="T506" s="12"/>
      <c r="U506" s="12"/>
      <c r="V506" s="12"/>
      <c r="W506" s="12"/>
      <c r="X506" s="12"/>
      <c r="Y506" s="12"/>
      <c r="Z506" s="12"/>
      <c r="AA506" s="9" t="str">
        <f t="shared" si="23"/>
        <v/>
      </c>
      <c r="AB506" s="9" t="str">
        <f t="shared" si="24"/>
        <v/>
      </c>
    </row>
    <row r="507" spans="1:28">
      <c r="A507" s="12"/>
      <c r="B507" s="12"/>
      <c r="C507" s="12"/>
      <c r="D507" s="9">
        <f t="shared" si="22"/>
        <v>0</v>
      </c>
      <c r="E507" s="12"/>
      <c r="F507" s="12"/>
      <c r="G507" s="12"/>
      <c r="H507" s="12"/>
      <c r="I507" s="12"/>
      <c r="J507" s="12"/>
      <c r="K507" s="12"/>
      <c r="L507" s="12"/>
      <c r="M507" s="12"/>
      <c r="N507" s="12"/>
      <c r="O507" s="12"/>
      <c r="P507" s="12"/>
      <c r="Q507" s="12"/>
      <c r="R507" s="12"/>
      <c r="S507" s="12"/>
      <c r="T507" s="12"/>
      <c r="U507" s="12"/>
      <c r="V507" s="12"/>
      <c r="W507" s="12"/>
      <c r="X507" s="12"/>
      <c r="Y507" s="12"/>
      <c r="Z507" s="12"/>
      <c r="AA507" s="9" t="str">
        <f t="shared" si="23"/>
        <v/>
      </c>
      <c r="AB507" s="9" t="str">
        <f t="shared" si="24"/>
        <v/>
      </c>
    </row>
    <row r="508" spans="1:28">
      <c r="A508" s="12"/>
      <c r="B508" s="12"/>
      <c r="C508" s="12"/>
      <c r="D508" s="9">
        <f t="shared" si="22"/>
        <v>0</v>
      </c>
      <c r="E508" s="12"/>
      <c r="F508" s="12"/>
      <c r="G508" s="12"/>
      <c r="H508" s="12"/>
      <c r="I508" s="12"/>
      <c r="J508" s="12"/>
      <c r="K508" s="12"/>
      <c r="L508" s="12"/>
      <c r="M508" s="12"/>
      <c r="N508" s="12"/>
      <c r="O508" s="12"/>
      <c r="P508" s="12"/>
      <c r="Q508" s="12"/>
      <c r="R508" s="12"/>
      <c r="S508" s="12"/>
      <c r="T508" s="12"/>
      <c r="U508" s="12"/>
      <c r="V508" s="12"/>
      <c r="W508" s="12"/>
      <c r="X508" s="12"/>
      <c r="Y508" s="12"/>
      <c r="Z508" s="12"/>
      <c r="AA508" s="9" t="str">
        <f t="shared" si="23"/>
        <v/>
      </c>
      <c r="AB508" s="9" t="str">
        <f t="shared" si="24"/>
        <v/>
      </c>
    </row>
    <row r="509" spans="1:28">
      <c r="A509" s="12"/>
      <c r="B509" s="12"/>
      <c r="C509" s="12"/>
      <c r="D509" s="9">
        <f t="shared" si="22"/>
        <v>0</v>
      </c>
      <c r="E509" s="12"/>
      <c r="F509" s="12"/>
      <c r="G509" s="12"/>
      <c r="H509" s="12"/>
      <c r="I509" s="12"/>
      <c r="J509" s="12"/>
      <c r="K509" s="12"/>
      <c r="L509" s="12"/>
      <c r="M509" s="12"/>
      <c r="N509" s="12"/>
      <c r="O509" s="12"/>
      <c r="P509" s="12"/>
      <c r="Q509" s="12"/>
      <c r="R509" s="12"/>
      <c r="S509" s="12"/>
      <c r="T509" s="12"/>
      <c r="U509" s="12"/>
      <c r="V509" s="12"/>
      <c r="W509" s="12"/>
      <c r="X509" s="12"/>
      <c r="Y509" s="12"/>
      <c r="Z509" s="12"/>
      <c r="AA509" s="9" t="str">
        <f t="shared" si="23"/>
        <v/>
      </c>
      <c r="AB509" s="9" t="str">
        <f t="shared" si="24"/>
        <v/>
      </c>
    </row>
    <row r="510" spans="1:28">
      <c r="A510" s="12"/>
      <c r="B510" s="12"/>
      <c r="C510" s="12"/>
      <c r="D510" s="9">
        <f t="shared" si="22"/>
        <v>0</v>
      </c>
      <c r="E510" s="12"/>
      <c r="F510" s="12"/>
      <c r="G510" s="12"/>
      <c r="H510" s="12"/>
      <c r="I510" s="12"/>
      <c r="J510" s="12"/>
      <c r="K510" s="12"/>
      <c r="L510" s="12"/>
      <c r="M510" s="12"/>
      <c r="N510" s="12"/>
      <c r="O510" s="12"/>
      <c r="P510" s="12"/>
      <c r="Q510" s="12"/>
      <c r="R510" s="12"/>
      <c r="S510" s="12"/>
      <c r="T510" s="12"/>
      <c r="U510" s="12"/>
      <c r="V510" s="12"/>
      <c r="W510" s="12"/>
      <c r="X510" s="12"/>
      <c r="Y510" s="12"/>
      <c r="Z510" s="12"/>
      <c r="AA510" s="9" t="str">
        <f t="shared" si="23"/>
        <v/>
      </c>
      <c r="AB510" s="9" t="str">
        <f t="shared" si="24"/>
        <v/>
      </c>
    </row>
    <row r="511" spans="1:28">
      <c r="A511" s="12"/>
      <c r="B511" s="12"/>
      <c r="C511" s="12"/>
      <c r="D511" s="9">
        <f t="shared" si="22"/>
        <v>0</v>
      </c>
      <c r="E511" s="12"/>
      <c r="F511" s="12"/>
      <c r="G511" s="12"/>
      <c r="H511" s="12"/>
      <c r="I511" s="12"/>
      <c r="J511" s="12"/>
      <c r="K511" s="12"/>
      <c r="L511" s="12"/>
      <c r="M511" s="12"/>
      <c r="N511" s="12"/>
      <c r="O511" s="12"/>
      <c r="P511" s="12"/>
      <c r="Q511" s="12"/>
      <c r="R511" s="12"/>
      <c r="S511" s="12"/>
      <c r="T511" s="12"/>
      <c r="U511" s="12"/>
      <c r="V511" s="12"/>
      <c r="W511" s="12"/>
      <c r="X511" s="12"/>
      <c r="Y511" s="12"/>
      <c r="Z511" s="12"/>
      <c r="AA511" s="9" t="str">
        <f t="shared" si="23"/>
        <v/>
      </c>
      <c r="AB511" s="9" t="str">
        <f t="shared" si="24"/>
        <v/>
      </c>
    </row>
    <row r="512" spans="1:28">
      <c r="A512" s="12"/>
      <c r="B512" s="12"/>
      <c r="C512" s="12"/>
      <c r="D512" s="9">
        <f t="shared" si="22"/>
        <v>0</v>
      </c>
      <c r="E512" s="12"/>
      <c r="F512" s="12"/>
      <c r="G512" s="12"/>
      <c r="H512" s="12"/>
      <c r="I512" s="12"/>
      <c r="J512" s="12"/>
      <c r="K512" s="12"/>
      <c r="L512" s="12"/>
      <c r="M512" s="12"/>
      <c r="N512" s="12"/>
      <c r="O512" s="12"/>
      <c r="P512" s="12"/>
      <c r="Q512" s="12"/>
      <c r="R512" s="12"/>
      <c r="S512" s="12"/>
      <c r="T512" s="12"/>
      <c r="U512" s="12"/>
      <c r="V512" s="12"/>
      <c r="W512" s="12"/>
      <c r="X512" s="12"/>
      <c r="Y512" s="12"/>
      <c r="Z512" s="12"/>
      <c r="AA512" s="9" t="str">
        <f t="shared" si="23"/>
        <v/>
      </c>
      <c r="AB512" s="9" t="str">
        <f t="shared" si="24"/>
        <v/>
      </c>
    </row>
    <row r="513" spans="1:28">
      <c r="A513" s="12"/>
      <c r="B513" s="12"/>
      <c r="C513" s="12"/>
      <c r="D513" s="9">
        <f t="shared" si="22"/>
        <v>0</v>
      </c>
      <c r="E513" s="12"/>
      <c r="F513" s="12"/>
      <c r="G513" s="12"/>
      <c r="H513" s="12"/>
      <c r="I513" s="12"/>
      <c r="J513" s="12"/>
      <c r="K513" s="12"/>
      <c r="L513" s="12"/>
      <c r="M513" s="12"/>
      <c r="N513" s="12"/>
      <c r="O513" s="12"/>
      <c r="P513" s="12"/>
      <c r="Q513" s="12"/>
      <c r="R513" s="12"/>
      <c r="S513" s="12"/>
      <c r="T513" s="12"/>
      <c r="U513" s="12"/>
      <c r="V513" s="12"/>
      <c r="W513" s="12"/>
      <c r="X513" s="12"/>
      <c r="Y513" s="12"/>
      <c r="Z513" s="12"/>
      <c r="AA513" s="9" t="str">
        <f t="shared" si="23"/>
        <v/>
      </c>
      <c r="AB513" s="9" t="str">
        <f t="shared" si="24"/>
        <v/>
      </c>
    </row>
    <row r="514" spans="1:28">
      <c r="A514" s="12"/>
      <c r="B514" s="12"/>
      <c r="C514" s="12"/>
      <c r="D514" s="9">
        <f t="shared" si="22"/>
        <v>0</v>
      </c>
      <c r="E514" s="12"/>
      <c r="F514" s="12"/>
      <c r="G514" s="12"/>
      <c r="H514" s="12"/>
      <c r="I514" s="12"/>
      <c r="J514" s="12"/>
      <c r="K514" s="12"/>
      <c r="L514" s="12"/>
      <c r="M514" s="12"/>
      <c r="N514" s="12"/>
      <c r="O514" s="12"/>
      <c r="P514" s="12"/>
      <c r="Q514" s="12"/>
      <c r="R514" s="12"/>
      <c r="S514" s="12"/>
      <c r="T514" s="12"/>
      <c r="U514" s="12"/>
      <c r="V514" s="12"/>
      <c r="W514" s="12"/>
      <c r="X514" s="12"/>
      <c r="Y514" s="12"/>
      <c r="Z514" s="12"/>
      <c r="AA514" s="9" t="str">
        <f t="shared" si="23"/>
        <v/>
      </c>
      <c r="AB514" s="9" t="str">
        <f t="shared" si="24"/>
        <v/>
      </c>
    </row>
    <row r="515" spans="1:28">
      <c r="A515" s="12"/>
      <c r="B515" s="12"/>
      <c r="C515" s="12"/>
      <c r="D515" s="9">
        <f t="shared" si="22"/>
        <v>0</v>
      </c>
      <c r="E515" s="12"/>
      <c r="F515" s="12"/>
      <c r="G515" s="12"/>
      <c r="H515" s="12"/>
      <c r="I515" s="12"/>
      <c r="J515" s="12"/>
      <c r="K515" s="12"/>
      <c r="L515" s="12"/>
      <c r="M515" s="12"/>
      <c r="N515" s="12"/>
      <c r="O515" s="12"/>
      <c r="P515" s="12"/>
      <c r="Q515" s="12"/>
      <c r="R515" s="12"/>
      <c r="S515" s="12"/>
      <c r="T515" s="12"/>
      <c r="U515" s="12"/>
      <c r="V515" s="12"/>
      <c r="W515" s="12"/>
      <c r="X515" s="12"/>
      <c r="Y515" s="12"/>
      <c r="Z515" s="12"/>
      <c r="AA515" s="9" t="str">
        <f t="shared" si="23"/>
        <v/>
      </c>
      <c r="AB515" s="9" t="str">
        <f t="shared" si="24"/>
        <v/>
      </c>
    </row>
    <row r="516" spans="1:28">
      <c r="A516" s="12"/>
      <c r="B516" s="12"/>
      <c r="C516" s="12"/>
      <c r="D516" s="9">
        <f t="shared" si="22"/>
        <v>0</v>
      </c>
      <c r="E516" s="12"/>
      <c r="F516" s="12"/>
      <c r="G516" s="12"/>
      <c r="H516" s="12"/>
      <c r="I516" s="12"/>
      <c r="J516" s="12"/>
      <c r="K516" s="12"/>
      <c r="L516" s="12"/>
      <c r="M516" s="12"/>
      <c r="N516" s="12"/>
      <c r="O516" s="12"/>
      <c r="P516" s="12"/>
      <c r="Q516" s="12"/>
      <c r="R516" s="12"/>
      <c r="S516" s="12"/>
      <c r="T516" s="12"/>
      <c r="U516" s="12"/>
      <c r="V516" s="12"/>
      <c r="W516" s="12"/>
      <c r="X516" s="12"/>
      <c r="Y516" s="12"/>
      <c r="Z516" s="12"/>
      <c r="AA516" s="9" t="str">
        <f t="shared" si="23"/>
        <v/>
      </c>
      <c r="AB516" s="9" t="str">
        <f t="shared" si="24"/>
        <v/>
      </c>
    </row>
    <row r="517" spans="1:28">
      <c r="A517" s="12"/>
      <c r="B517" s="12"/>
      <c r="C517" s="12"/>
      <c r="D517" s="9">
        <f t="shared" si="22"/>
        <v>0</v>
      </c>
      <c r="E517" s="12"/>
      <c r="F517" s="12"/>
      <c r="G517" s="12"/>
      <c r="H517" s="12"/>
      <c r="I517" s="12"/>
      <c r="J517" s="12"/>
      <c r="K517" s="12"/>
      <c r="L517" s="12"/>
      <c r="M517" s="12"/>
      <c r="N517" s="12"/>
      <c r="O517" s="12"/>
      <c r="P517" s="12"/>
      <c r="Q517" s="12"/>
      <c r="R517" s="12"/>
      <c r="S517" s="12"/>
      <c r="T517" s="12"/>
      <c r="U517" s="12"/>
      <c r="V517" s="12"/>
      <c r="W517" s="12"/>
      <c r="X517" s="12"/>
      <c r="Y517" s="12"/>
      <c r="Z517" s="12"/>
      <c r="AA517" s="9" t="str">
        <f t="shared" si="23"/>
        <v/>
      </c>
      <c r="AB517" s="9" t="str">
        <f t="shared" si="24"/>
        <v/>
      </c>
    </row>
    <row r="518" spans="1:28">
      <c r="A518" s="12"/>
      <c r="B518" s="12"/>
      <c r="C518" s="12"/>
      <c r="D518" s="9">
        <f t="shared" ref="D518:D581" si="25">B518</f>
        <v>0</v>
      </c>
      <c r="E518" s="12"/>
      <c r="F518" s="12"/>
      <c r="G518" s="12"/>
      <c r="H518" s="12"/>
      <c r="I518" s="12"/>
      <c r="J518" s="12"/>
      <c r="K518" s="12"/>
      <c r="L518" s="12"/>
      <c r="M518" s="12"/>
      <c r="N518" s="12"/>
      <c r="O518" s="12"/>
      <c r="P518" s="12"/>
      <c r="Q518" s="12"/>
      <c r="R518" s="12"/>
      <c r="S518" s="12"/>
      <c r="T518" s="12"/>
      <c r="U518" s="12"/>
      <c r="V518" s="12"/>
      <c r="W518" s="12"/>
      <c r="X518" s="12"/>
      <c r="Y518" s="12"/>
      <c r="Z518" s="12"/>
      <c r="AA518" s="9" t="str">
        <f t="shared" si="23"/>
        <v/>
      </c>
      <c r="AB518" s="9" t="str">
        <f t="shared" si="24"/>
        <v/>
      </c>
    </row>
    <row r="519" spans="1:28">
      <c r="A519" s="12"/>
      <c r="B519" s="12"/>
      <c r="C519" s="12"/>
      <c r="D519" s="9">
        <f t="shared" si="25"/>
        <v>0</v>
      </c>
      <c r="E519" s="12"/>
      <c r="F519" s="12"/>
      <c r="G519" s="12"/>
      <c r="H519" s="12"/>
      <c r="I519" s="12"/>
      <c r="J519" s="12"/>
      <c r="K519" s="12"/>
      <c r="L519" s="12"/>
      <c r="M519" s="12"/>
      <c r="N519" s="12"/>
      <c r="O519" s="12"/>
      <c r="P519" s="12"/>
      <c r="Q519" s="12"/>
      <c r="R519" s="12"/>
      <c r="S519" s="12"/>
      <c r="T519" s="12"/>
      <c r="U519" s="12"/>
      <c r="V519" s="12"/>
      <c r="W519" s="12"/>
      <c r="X519" s="12"/>
      <c r="Y519" s="12"/>
      <c r="Z519" s="12"/>
      <c r="AA519" s="9" t="str">
        <f t="shared" ref="AA519:AA582" si="26">IF(B519="","",1)</f>
        <v/>
      </c>
      <c r="AB519" s="9" t="str">
        <f t="shared" ref="AB519:AB582" si="27">IF(B519="","",B519&amp;"["&amp;E519&amp;"]")</f>
        <v/>
      </c>
    </row>
    <row r="520" spans="1:28">
      <c r="A520" s="12"/>
      <c r="B520" s="12"/>
      <c r="C520" s="12"/>
      <c r="D520" s="9">
        <f t="shared" si="25"/>
        <v>0</v>
      </c>
      <c r="E520" s="12"/>
      <c r="F520" s="12"/>
      <c r="G520" s="12"/>
      <c r="H520" s="12"/>
      <c r="I520" s="12"/>
      <c r="J520" s="12"/>
      <c r="K520" s="12"/>
      <c r="L520" s="12"/>
      <c r="M520" s="12"/>
      <c r="N520" s="12"/>
      <c r="O520" s="12"/>
      <c r="P520" s="12"/>
      <c r="Q520" s="12"/>
      <c r="R520" s="12"/>
      <c r="S520" s="12"/>
      <c r="T520" s="12"/>
      <c r="U520" s="12"/>
      <c r="V520" s="12"/>
      <c r="W520" s="12"/>
      <c r="X520" s="12"/>
      <c r="Y520" s="12"/>
      <c r="Z520" s="12"/>
      <c r="AA520" s="9" t="str">
        <f t="shared" si="26"/>
        <v/>
      </c>
      <c r="AB520" s="9" t="str">
        <f t="shared" si="27"/>
        <v/>
      </c>
    </row>
    <row r="521" spans="1:28">
      <c r="A521" s="12"/>
      <c r="B521" s="12"/>
      <c r="C521" s="12"/>
      <c r="D521" s="9">
        <f t="shared" si="25"/>
        <v>0</v>
      </c>
      <c r="E521" s="12"/>
      <c r="F521" s="12"/>
      <c r="G521" s="12"/>
      <c r="H521" s="12"/>
      <c r="I521" s="12"/>
      <c r="J521" s="12"/>
      <c r="K521" s="12"/>
      <c r="L521" s="12"/>
      <c r="M521" s="12"/>
      <c r="N521" s="12"/>
      <c r="O521" s="12"/>
      <c r="P521" s="12"/>
      <c r="Q521" s="12"/>
      <c r="R521" s="12"/>
      <c r="S521" s="12"/>
      <c r="T521" s="12"/>
      <c r="U521" s="12"/>
      <c r="V521" s="12"/>
      <c r="W521" s="12"/>
      <c r="X521" s="12"/>
      <c r="Y521" s="12"/>
      <c r="Z521" s="12"/>
      <c r="AA521" s="9" t="str">
        <f t="shared" si="26"/>
        <v/>
      </c>
      <c r="AB521" s="9" t="str">
        <f t="shared" si="27"/>
        <v/>
      </c>
    </row>
    <row r="522" spans="1:28">
      <c r="A522" s="12"/>
      <c r="B522" s="12"/>
      <c r="C522" s="12"/>
      <c r="D522" s="9">
        <f t="shared" si="25"/>
        <v>0</v>
      </c>
      <c r="E522" s="12"/>
      <c r="F522" s="12"/>
      <c r="G522" s="12"/>
      <c r="H522" s="12"/>
      <c r="I522" s="12"/>
      <c r="J522" s="12"/>
      <c r="K522" s="12"/>
      <c r="L522" s="12"/>
      <c r="M522" s="12"/>
      <c r="N522" s="12"/>
      <c r="O522" s="12"/>
      <c r="P522" s="12"/>
      <c r="Q522" s="12"/>
      <c r="R522" s="12"/>
      <c r="S522" s="12"/>
      <c r="T522" s="12"/>
      <c r="U522" s="12"/>
      <c r="V522" s="12"/>
      <c r="W522" s="12"/>
      <c r="X522" s="12"/>
      <c r="Y522" s="12"/>
      <c r="Z522" s="12"/>
      <c r="AA522" s="9" t="str">
        <f t="shared" si="26"/>
        <v/>
      </c>
      <c r="AB522" s="9" t="str">
        <f t="shared" si="27"/>
        <v/>
      </c>
    </row>
    <row r="523" spans="1:28">
      <c r="A523" s="12"/>
      <c r="B523" s="12"/>
      <c r="C523" s="12"/>
      <c r="D523" s="9">
        <f t="shared" si="25"/>
        <v>0</v>
      </c>
      <c r="E523" s="12"/>
      <c r="F523" s="12"/>
      <c r="G523" s="12"/>
      <c r="H523" s="12"/>
      <c r="I523" s="12"/>
      <c r="J523" s="12"/>
      <c r="K523" s="12"/>
      <c r="L523" s="12"/>
      <c r="M523" s="12"/>
      <c r="N523" s="12"/>
      <c r="O523" s="12"/>
      <c r="P523" s="12"/>
      <c r="Q523" s="12"/>
      <c r="R523" s="12"/>
      <c r="S523" s="12"/>
      <c r="T523" s="12"/>
      <c r="U523" s="12"/>
      <c r="V523" s="12"/>
      <c r="W523" s="12"/>
      <c r="X523" s="12"/>
      <c r="Y523" s="12"/>
      <c r="Z523" s="12"/>
      <c r="AA523" s="9" t="str">
        <f t="shared" si="26"/>
        <v/>
      </c>
      <c r="AB523" s="9" t="str">
        <f t="shared" si="27"/>
        <v/>
      </c>
    </row>
    <row r="524" spans="1:28">
      <c r="A524" s="12"/>
      <c r="B524" s="12"/>
      <c r="C524" s="12"/>
      <c r="D524" s="9">
        <f t="shared" si="25"/>
        <v>0</v>
      </c>
      <c r="E524" s="12"/>
      <c r="F524" s="12"/>
      <c r="G524" s="12"/>
      <c r="H524" s="12"/>
      <c r="I524" s="12"/>
      <c r="J524" s="12"/>
      <c r="K524" s="12"/>
      <c r="L524" s="12"/>
      <c r="M524" s="12"/>
      <c r="N524" s="12"/>
      <c r="O524" s="12"/>
      <c r="P524" s="12"/>
      <c r="Q524" s="12"/>
      <c r="R524" s="12"/>
      <c r="S524" s="12"/>
      <c r="T524" s="12"/>
      <c r="U524" s="12"/>
      <c r="V524" s="12"/>
      <c r="W524" s="12"/>
      <c r="X524" s="12"/>
      <c r="Y524" s="12"/>
      <c r="Z524" s="12"/>
      <c r="AA524" s="9" t="str">
        <f t="shared" si="26"/>
        <v/>
      </c>
      <c r="AB524" s="9" t="str">
        <f t="shared" si="27"/>
        <v/>
      </c>
    </row>
    <row r="525" spans="1:28">
      <c r="A525" s="12"/>
      <c r="B525" s="12"/>
      <c r="C525" s="12"/>
      <c r="D525" s="9">
        <f t="shared" si="25"/>
        <v>0</v>
      </c>
      <c r="E525" s="12"/>
      <c r="F525" s="12"/>
      <c r="G525" s="12"/>
      <c r="H525" s="12"/>
      <c r="I525" s="12"/>
      <c r="J525" s="12"/>
      <c r="K525" s="12"/>
      <c r="L525" s="12"/>
      <c r="M525" s="12"/>
      <c r="N525" s="12"/>
      <c r="O525" s="12"/>
      <c r="P525" s="12"/>
      <c r="Q525" s="12"/>
      <c r="R525" s="12"/>
      <c r="S525" s="12"/>
      <c r="T525" s="12"/>
      <c r="U525" s="12"/>
      <c r="V525" s="12"/>
      <c r="W525" s="12"/>
      <c r="X525" s="12"/>
      <c r="Y525" s="12"/>
      <c r="Z525" s="12"/>
      <c r="AA525" s="9" t="str">
        <f t="shared" si="26"/>
        <v/>
      </c>
      <c r="AB525" s="9" t="str">
        <f t="shared" si="27"/>
        <v/>
      </c>
    </row>
    <row r="526" spans="1:28">
      <c r="A526" s="12"/>
      <c r="B526" s="12"/>
      <c r="C526" s="12"/>
      <c r="D526" s="9">
        <f t="shared" si="25"/>
        <v>0</v>
      </c>
      <c r="E526" s="12"/>
      <c r="F526" s="12"/>
      <c r="G526" s="12"/>
      <c r="H526" s="12"/>
      <c r="I526" s="12"/>
      <c r="J526" s="12"/>
      <c r="K526" s="12"/>
      <c r="L526" s="12"/>
      <c r="M526" s="12"/>
      <c r="N526" s="12"/>
      <c r="O526" s="12"/>
      <c r="P526" s="12"/>
      <c r="Q526" s="12"/>
      <c r="R526" s="12"/>
      <c r="S526" s="12"/>
      <c r="T526" s="12"/>
      <c r="U526" s="12"/>
      <c r="V526" s="12"/>
      <c r="W526" s="12"/>
      <c r="X526" s="12"/>
      <c r="Y526" s="12"/>
      <c r="Z526" s="12"/>
      <c r="AA526" s="9" t="str">
        <f t="shared" si="26"/>
        <v/>
      </c>
      <c r="AB526" s="9" t="str">
        <f t="shared" si="27"/>
        <v/>
      </c>
    </row>
    <row r="527" spans="1:28">
      <c r="A527" s="12"/>
      <c r="B527" s="12"/>
      <c r="C527" s="12"/>
      <c r="D527" s="9">
        <f t="shared" si="25"/>
        <v>0</v>
      </c>
      <c r="E527" s="12"/>
      <c r="F527" s="12"/>
      <c r="G527" s="12"/>
      <c r="H527" s="12"/>
      <c r="I527" s="12"/>
      <c r="J527" s="12"/>
      <c r="K527" s="12"/>
      <c r="L527" s="12"/>
      <c r="M527" s="12"/>
      <c r="N527" s="12"/>
      <c r="O527" s="12"/>
      <c r="P527" s="12"/>
      <c r="Q527" s="12"/>
      <c r="R527" s="12"/>
      <c r="S527" s="12"/>
      <c r="T527" s="12"/>
      <c r="U527" s="12"/>
      <c r="V527" s="12"/>
      <c r="W527" s="12"/>
      <c r="X527" s="12"/>
      <c r="Y527" s="12"/>
      <c r="Z527" s="12"/>
      <c r="AA527" s="9" t="str">
        <f t="shared" si="26"/>
        <v/>
      </c>
      <c r="AB527" s="9" t="str">
        <f t="shared" si="27"/>
        <v/>
      </c>
    </row>
    <row r="528" spans="1:28">
      <c r="A528" s="12"/>
      <c r="B528" s="12"/>
      <c r="C528" s="12"/>
      <c r="D528" s="9">
        <f t="shared" si="25"/>
        <v>0</v>
      </c>
      <c r="E528" s="12"/>
      <c r="F528" s="12"/>
      <c r="G528" s="12"/>
      <c r="H528" s="12"/>
      <c r="I528" s="12"/>
      <c r="J528" s="12"/>
      <c r="K528" s="12"/>
      <c r="L528" s="12"/>
      <c r="M528" s="12"/>
      <c r="N528" s="12"/>
      <c r="O528" s="12"/>
      <c r="P528" s="12"/>
      <c r="Q528" s="12"/>
      <c r="R528" s="12"/>
      <c r="S528" s="12"/>
      <c r="T528" s="12"/>
      <c r="U528" s="12"/>
      <c r="V528" s="12"/>
      <c r="W528" s="12"/>
      <c r="X528" s="12"/>
      <c r="Y528" s="12"/>
      <c r="Z528" s="12"/>
      <c r="AA528" s="9" t="str">
        <f t="shared" si="26"/>
        <v/>
      </c>
      <c r="AB528" s="9" t="str">
        <f t="shared" si="27"/>
        <v/>
      </c>
    </row>
    <row r="529" spans="1:28">
      <c r="A529" s="12"/>
      <c r="B529" s="12"/>
      <c r="C529" s="12"/>
      <c r="D529" s="9">
        <f t="shared" si="25"/>
        <v>0</v>
      </c>
      <c r="E529" s="12"/>
      <c r="F529" s="12"/>
      <c r="G529" s="12"/>
      <c r="H529" s="12"/>
      <c r="I529" s="12"/>
      <c r="J529" s="12"/>
      <c r="K529" s="12"/>
      <c r="L529" s="12"/>
      <c r="M529" s="12"/>
      <c r="N529" s="12"/>
      <c r="O529" s="12"/>
      <c r="P529" s="12"/>
      <c r="Q529" s="12"/>
      <c r="R529" s="12"/>
      <c r="S529" s="12"/>
      <c r="T529" s="12"/>
      <c r="U529" s="12"/>
      <c r="V529" s="12"/>
      <c r="W529" s="12"/>
      <c r="X529" s="12"/>
      <c r="Y529" s="12"/>
      <c r="Z529" s="12"/>
      <c r="AA529" s="9" t="str">
        <f t="shared" si="26"/>
        <v/>
      </c>
      <c r="AB529" s="9" t="str">
        <f t="shared" si="27"/>
        <v/>
      </c>
    </row>
    <row r="530" spans="1:28">
      <c r="A530" s="12"/>
      <c r="B530" s="12"/>
      <c r="C530" s="12"/>
      <c r="D530" s="9">
        <f t="shared" si="25"/>
        <v>0</v>
      </c>
      <c r="E530" s="12"/>
      <c r="F530" s="12"/>
      <c r="G530" s="12"/>
      <c r="H530" s="12"/>
      <c r="I530" s="12"/>
      <c r="J530" s="12"/>
      <c r="K530" s="12"/>
      <c r="L530" s="12"/>
      <c r="M530" s="12"/>
      <c r="N530" s="12"/>
      <c r="O530" s="12"/>
      <c r="P530" s="12"/>
      <c r="Q530" s="12"/>
      <c r="R530" s="12"/>
      <c r="S530" s="12"/>
      <c r="T530" s="12"/>
      <c r="U530" s="12"/>
      <c r="V530" s="12"/>
      <c r="W530" s="12"/>
      <c r="X530" s="12"/>
      <c r="Y530" s="12"/>
      <c r="Z530" s="12"/>
      <c r="AA530" s="9" t="str">
        <f t="shared" si="26"/>
        <v/>
      </c>
      <c r="AB530" s="9" t="str">
        <f t="shared" si="27"/>
        <v/>
      </c>
    </row>
    <row r="531" spans="1:28">
      <c r="A531" s="12"/>
      <c r="B531" s="12"/>
      <c r="C531" s="12"/>
      <c r="D531" s="9">
        <f t="shared" si="25"/>
        <v>0</v>
      </c>
      <c r="E531" s="12"/>
      <c r="F531" s="12"/>
      <c r="G531" s="12"/>
      <c r="H531" s="12"/>
      <c r="I531" s="12"/>
      <c r="J531" s="12"/>
      <c r="K531" s="12"/>
      <c r="L531" s="12"/>
      <c r="M531" s="12"/>
      <c r="N531" s="12"/>
      <c r="O531" s="12"/>
      <c r="P531" s="12"/>
      <c r="Q531" s="12"/>
      <c r="R531" s="12"/>
      <c r="S531" s="12"/>
      <c r="T531" s="12"/>
      <c r="U531" s="12"/>
      <c r="V531" s="12"/>
      <c r="W531" s="12"/>
      <c r="X531" s="12"/>
      <c r="Y531" s="12"/>
      <c r="Z531" s="12"/>
      <c r="AA531" s="9" t="str">
        <f t="shared" si="26"/>
        <v/>
      </c>
      <c r="AB531" s="9" t="str">
        <f t="shared" si="27"/>
        <v/>
      </c>
    </row>
    <row r="532" spans="1:28">
      <c r="A532" s="12"/>
      <c r="B532" s="12"/>
      <c r="C532" s="12"/>
      <c r="D532" s="9">
        <f t="shared" si="25"/>
        <v>0</v>
      </c>
      <c r="E532" s="12"/>
      <c r="F532" s="12"/>
      <c r="G532" s="12"/>
      <c r="H532" s="12"/>
      <c r="I532" s="12"/>
      <c r="J532" s="12"/>
      <c r="K532" s="12"/>
      <c r="L532" s="12"/>
      <c r="M532" s="12"/>
      <c r="N532" s="12"/>
      <c r="O532" s="12"/>
      <c r="P532" s="12"/>
      <c r="Q532" s="12"/>
      <c r="R532" s="12"/>
      <c r="S532" s="12"/>
      <c r="T532" s="12"/>
      <c r="U532" s="12"/>
      <c r="V532" s="12"/>
      <c r="W532" s="12"/>
      <c r="X532" s="12"/>
      <c r="Y532" s="12"/>
      <c r="Z532" s="12"/>
      <c r="AA532" s="9" t="str">
        <f t="shared" si="26"/>
        <v/>
      </c>
      <c r="AB532" s="9" t="str">
        <f t="shared" si="27"/>
        <v/>
      </c>
    </row>
    <row r="533" spans="1:28">
      <c r="A533" s="12"/>
      <c r="B533" s="12"/>
      <c r="C533" s="12"/>
      <c r="D533" s="9">
        <f t="shared" si="25"/>
        <v>0</v>
      </c>
      <c r="E533" s="12"/>
      <c r="F533" s="12"/>
      <c r="G533" s="12"/>
      <c r="H533" s="12"/>
      <c r="I533" s="12"/>
      <c r="J533" s="12"/>
      <c r="K533" s="12"/>
      <c r="L533" s="12"/>
      <c r="M533" s="12"/>
      <c r="N533" s="12"/>
      <c r="O533" s="12"/>
      <c r="P533" s="12"/>
      <c r="Q533" s="12"/>
      <c r="R533" s="12"/>
      <c r="S533" s="12"/>
      <c r="T533" s="12"/>
      <c r="U533" s="12"/>
      <c r="V533" s="12"/>
      <c r="W533" s="12"/>
      <c r="X533" s="12"/>
      <c r="Y533" s="12"/>
      <c r="Z533" s="12"/>
      <c r="AA533" s="9" t="str">
        <f t="shared" si="26"/>
        <v/>
      </c>
      <c r="AB533" s="9" t="str">
        <f t="shared" si="27"/>
        <v/>
      </c>
    </row>
    <row r="534" spans="1:28">
      <c r="A534" s="12"/>
      <c r="B534" s="12"/>
      <c r="C534" s="12"/>
      <c r="D534" s="9">
        <f t="shared" si="25"/>
        <v>0</v>
      </c>
      <c r="E534" s="12"/>
      <c r="F534" s="12"/>
      <c r="G534" s="12"/>
      <c r="H534" s="12"/>
      <c r="I534" s="12"/>
      <c r="J534" s="12"/>
      <c r="K534" s="12"/>
      <c r="L534" s="12"/>
      <c r="M534" s="12"/>
      <c r="N534" s="12"/>
      <c r="O534" s="12"/>
      <c r="P534" s="12"/>
      <c r="Q534" s="12"/>
      <c r="R534" s="12"/>
      <c r="S534" s="12"/>
      <c r="T534" s="12"/>
      <c r="U534" s="12"/>
      <c r="V534" s="12"/>
      <c r="W534" s="12"/>
      <c r="X534" s="12"/>
      <c r="Y534" s="12"/>
      <c r="Z534" s="12"/>
      <c r="AA534" s="9" t="str">
        <f t="shared" si="26"/>
        <v/>
      </c>
      <c r="AB534" s="9" t="str">
        <f t="shared" si="27"/>
        <v/>
      </c>
    </row>
    <row r="535" spans="1:28">
      <c r="A535" s="12"/>
      <c r="B535" s="12"/>
      <c r="C535" s="12"/>
      <c r="D535" s="9">
        <f t="shared" si="25"/>
        <v>0</v>
      </c>
      <c r="E535" s="12"/>
      <c r="F535" s="12"/>
      <c r="G535" s="12"/>
      <c r="H535" s="12"/>
      <c r="I535" s="12"/>
      <c r="J535" s="12"/>
      <c r="K535" s="12"/>
      <c r="L535" s="12"/>
      <c r="M535" s="12"/>
      <c r="N535" s="12"/>
      <c r="O535" s="12"/>
      <c r="P535" s="12"/>
      <c r="Q535" s="12"/>
      <c r="R535" s="12"/>
      <c r="S535" s="12"/>
      <c r="T535" s="12"/>
      <c r="U535" s="12"/>
      <c r="V535" s="12"/>
      <c r="W535" s="12"/>
      <c r="X535" s="12"/>
      <c r="Y535" s="12"/>
      <c r="Z535" s="12"/>
      <c r="AA535" s="9" t="str">
        <f t="shared" si="26"/>
        <v/>
      </c>
      <c r="AB535" s="9" t="str">
        <f t="shared" si="27"/>
        <v/>
      </c>
    </row>
    <row r="536" spans="1:28">
      <c r="A536" s="12"/>
      <c r="B536" s="12"/>
      <c r="C536" s="12"/>
      <c r="D536" s="9">
        <f t="shared" si="25"/>
        <v>0</v>
      </c>
      <c r="E536" s="12"/>
      <c r="F536" s="12"/>
      <c r="G536" s="12"/>
      <c r="H536" s="12"/>
      <c r="I536" s="12"/>
      <c r="J536" s="12"/>
      <c r="K536" s="12"/>
      <c r="L536" s="12"/>
      <c r="M536" s="12"/>
      <c r="N536" s="12"/>
      <c r="O536" s="12"/>
      <c r="P536" s="12"/>
      <c r="Q536" s="12"/>
      <c r="R536" s="12"/>
      <c r="S536" s="12"/>
      <c r="T536" s="12"/>
      <c r="U536" s="12"/>
      <c r="V536" s="12"/>
      <c r="W536" s="12"/>
      <c r="X536" s="12"/>
      <c r="Y536" s="12"/>
      <c r="Z536" s="12"/>
      <c r="AA536" s="9" t="str">
        <f t="shared" si="26"/>
        <v/>
      </c>
      <c r="AB536" s="9" t="str">
        <f t="shared" si="27"/>
        <v/>
      </c>
    </row>
    <row r="537" spans="1:28">
      <c r="A537" s="12"/>
      <c r="B537" s="12"/>
      <c r="C537" s="12"/>
      <c r="D537" s="9">
        <f t="shared" si="25"/>
        <v>0</v>
      </c>
      <c r="E537" s="12"/>
      <c r="F537" s="12"/>
      <c r="G537" s="12"/>
      <c r="H537" s="12"/>
      <c r="I537" s="12"/>
      <c r="J537" s="12"/>
      <c r="K537" s="12"/>
      <c r="L537" s="12"/>
      <c r="M537" s="12"/>
      <c r="N537" s="12"/>
      <c r="O537" s="12"/>
      <c r="P537" s="12"/>
      <c r="Q537" s="12"/>
      <c r="R537" s="12"/>
      <c r="S537" s="12"/>
      <c r="T537" s="12"/>
      <c r="U537" s="12"/>
      <c r="V537" s="12"/>
      <c r="W537" s="12"/>
      <c r="X537" s="12"/>
      <c r="Y537" s="12"/>
      <c r="Z537" s="12"/>
      <c r="AA537" s="9" t="str">
        <f t="shared" si="26"/>
        <v/>
      </c>
      <c r="AB537" s="9" t="str">
        <f t="shared" si="27"/>
        <v/>
      </c>
    </row>
    <row r="538" spans="1:28">
      <c r="A538" s="12"/>
      <c r="B538" s="12"/>
      <c r="C538" s="12"/>
      <c r="D538" s="9">
        <f t="shared" si="25"/>
        <v>0</v>
      </c>
      <c r="E538" s="12"/>
      <c r="F538" s="12"/>
      <c r="G538" s="12"/>
      <c r="H538" s="12"/>
      <c r="I538" s="12"/>
      <c r="J538" s="12"/>
      <c r="K538" s="12"/>
      <c r="L538" s="12"/>
      <c r="M538" s="12"/>
      <c r="N538" s="12"/>
      <c r="O538" s="12"/>
      <c r="P538" s="12"/>
      <c r="Q538" s="12"/>
      <c r="R538" s="12"/>
      <c r="S538" s="12"/>
      <c r="T538" s="12"/>
      <c r="U538" s="12"/>
      <c r="V538" s="12"/>
      <c r="W538" s="12"/>
      <c r="X538" s="12"/>
      <c r="Y538" s="12"/>
      <c r="Z538" s="12"/>
      <c r="AA538" s="9" t="str">
        <f t="shared" si="26"/>
        <v/>
      </c>
      <c r="AB538" s="9" t="str">
        <f t="shared" si="27"/>
        <v/>
      </c>
    </row>
    <row r="539" spans="1:28">
      <c r="A539" s="12"/>
      <c r="B539" s="12"/>
      <c r="C539" s="12"/>
      <c r="D539" s="9">
        <f t="shared" si="25"/>
        <v>0</v>
      </c>
      <c r="E539" s="12"/>
      <c r="F539" s="12"/>
      <c r="G539" s="12"/>
      <c r="H539" s="12"/>
      <c r="I539" s="12"/>
      <c r="J539" s="12"/>
      <c r="K539" s="12"/>
      <c r="L539" s="12"/>
      <c r="M539" s="12"/>
      <c r="N539" s="12"/>
      <c r="O539" s="12"/>
      <c r="P539" s="12"/>
      <c r="Q539" s="12"/>
      <c r="R539" s="12"/>
      <c r="S539" s="12"/>
      <c r="T539" s="12"/>
      <c r="U539" s="12"/>
      <c r="V539" s="12"/>
      <c r="W539" s="12"/>
      <c r="X539" s="12"/>
      <c r="Y539" s="12"/>
      <c r="Z539" s="12"/>
      <c r="AA539" s="9" t="str">
        <f t="shared" si="26"/>
        <v/>
      </c>
      <c r="AB539" s="9" t="str">
        <f t="shared" si="27"/>
        <v/>
      </c>
    </row>
    <row r="540" spans="1:28">
      <c r="A540" s="12"/>
      <c r="B540" s="12"/>
      <c r="C540" s="12"/>
      <c r="D540" s="9">
        <f t="shared" si="25"/>
        <v>0</v>
      </c>
      <c r="E540" s="12"/>
      <c r="F540" s="12"/>
      <c r="G540" s="12"/>
      <c r="H540" s="12"/>
      <c r="I540" s="12"/>
      <c r="J540" s="12"/>
      <c r="K540" s="12"/>
      <c r="L540" s="12"/>
      <c r="M540" s="12"/>
      <c r="N540" s="12"/>
      <c r="O540" s="12"/>
      <c r="P540" s="12"/>
      <c r="Q540" s="12"/>
      <c r="R540" s="12"/>
      <c r="S540" s="12"/>
      <c r="T540" s="12"/>
      <c r="U540" s="12"/>
      <c r="V540" s="12"/>
      <c r="W540" s="12"/>
      <c r="X540" s="12"/>
      <c r="Y540" s="12"/>
      <c r="Z540" s="12"/>
      <c r="AA540" s="9" t="str">
        <f t="shared" si="26"/>
        <v/>
      </c>
      <c r="AB540" s="9" t="str">
        <f t="shared" si="27"/>
        <v/>
      </c>
    </row>
    <row r="541" spans="1:28">
      <c r="A541" s="12"/>
      <c r="B541" s="12"/>
      <c r="C541" s="12"/>
      <c r="D541" s="9">
        <f t="shared" si="25"/>
        <v>0</v>
      </c>
      <c r="E541" s="12"/>
      <c r="F541" s="12"/>
      <c r="G541" s="12"/>
      <c r="H541" s="12"/>
      <c r="I541" s="12"/>
      <c r="J541" s="12"/>
      <c r="K541" s="12"/>
      <c r="L541" s="12"/>
      <c r="M541" s="12"/>
      <c r="N541" s="12"/>
      <c r="O541" s="12"/>
      <c r="P541" s="12"/>
      <c r="Q541" s="12"/>
      <c r="R541" s="12"/>
      <c r="S541" s="12"/>
      <c r="T541" s="12"/>
      <c r="U541" s="12"/>
      <c r="V541" s="12"/>
      <c r="W541" s="12"/>
      <c r="X541" s="12"/>
      <c r="Y541" s="12"/>
      <c r="Z541" s="12"/>
      <c r="AA541" s="9" t="str">
        <f t="shared" si="26"/>
        <v/>
      </c>
      <c r="AB541" s="9" t="str">
        <f t="shared" si="27"/>
        <v/>
      </c>
    </row>
    <row r="542" spans="1:28">
      <c r="A542" s="12"/>
      <c r="B542" s="12"/>
      <c r="C542" s="12"/>
      <c r="D542" s="9">
        <f t="shared" si="25"/>
        <v>0</v>
      </c>
      <c r="E542" s="12"/>
      <c r="F542" s="12"/>
      <c r="G542" s="12"/>
      <c r="H542" s="12"/>
      <c r="I542" s="12"/>
      <c r="J542" s="12"/>
      <c r="K542" s="12"/>
      <c r="L542" s="12"/>
      <c r="M542" s="12"/>
      <c r="N542" s="12"/>
      <c r="O542" s="12"/>
      <c r="P542" s="12"/>
      <c r="Q542" s="12"/>
      <c r="R542" s="12"/>
      <c r="S542" s="12"/>
      <c r="T542" s="12"/>
      <c r="U542" s="12"/>
      <c r="V542" s="12"/>
      <c r="W542" s="12"/>
      <c r="X542" s="12"/>
      <c r="Y542" s="12"/>
      <c r="Z542" s="12"/>
      <c r="AA542" s="9" t="str">
        <f t="shared" si="26"/>
        <v/>
      </c>
      <c r="AB542" s="9" t="str">
        <f t="shared" si="27"/>
        <v/>
      </c>
    </row>
    <row r="543" spans="1:28">
      <c r="A543" s="12"/>
      <c r="B543" s="12"/>
      <c r="C543" s="12"/>
      <c r="D543" s="9">
        <f t="shared" si="25"/>
        <v>0</v>
      </c>
      <c r="E543" s="12"/>
      <c r="F543" s="12"/>
      <c r="G543" s="12"/>
      <c r="H543" s="12"/>
      <c r="I543" s="12"/>
      <c r="J543" s="12"/>
      <c r="K543" s="12"/>
      <c r="L543" s="12"/>
      <c r="M543" s="12"/>
      <c r="N543" s="12"/>
      <c r="O543" s="12"/>
      <c r="P543" s="12"/>
      <c r="Q543" s="12"/>
      <c r="R543" s="12"/>
      <c r="S543" s="12"/>
      <c r="T543" s="12"/>
      <c r="U543" s="12"/>
      <c r="V543" s="12"/>
      <c r="W543" s="12"/>
      <c r="X543" s="12"/>
      <c r="Y543" s="12"/>
      <c r="Z543" s="12"/>
      <c r="AA543" s="9" t="str">
        <f t="shared" si="26"/>
        <v/>
      </c>
      <c r="AB543" s="9" t="str">
        <f t="shared" si="27"/>
        <v/>
      </c>
    </row>
    <row r="544" spans="1:28">
      <c r="A544" s="12"/>
      <c r="B544" s="12"/>
      <c r="C544" s="12"/>
      <c r="D544" s="9">
        <f t="shared" si="25"/>
        <v>0</v>
      </c>
      <c r="E544" s="12"/>
      <c r="F544" s="12"/>
      <c r="G544" s="12"/>
      <c r="H544" s="12"/>
      <c r="I544" s="12"/>
      <c r="J544" s="12"/>
      <c r="K544" s="12"/>
      <c r="L544" s="12"/>
      <c r="M544" s="12"/>
      <c r="N544" s="12"/>
      <c r="O544" s="12"/>
      <c r="P544" s="12"/>
      <c r="Q544" s="12"/>
      <c r="R544" s="12"/>
      <c r="S544" s="12"/>
      <c r="T544" s="12"/>
      <c r="U544" s="12"/>
      <c r="V544" s="12"/>
      <c r="W544" s="12"/>
      <c r="X544" s="12"/>
      <c r="Y544" s="12"/>
      <c r="Z544" s="12"/>
      <c r="AA544" s="9" t="str">
        <f t="shared" si="26"/>
        <v/>
      </c>
      <c r="AB544" s="9" t="str">
        <f t="shared" si="27"/>
        <v/>
      </c>
    </row>
    <row r="545" spans="1:28">
      <c r="A545" s="12"/>
      <c r="B545" s="12"/>
      <c r="C545" s="12"/>
      <c r="D545" s="9">
        <f t="shared" si="25"/>
        <v>0</v>
      </c>
      <c r="E545" s="12"/>
      <c r="F545" s="12"/>
      <c r="G545" s="12"/>
      <c r="H545" s="12"/>
      <c r="I545" s="12"/>
      <c r="J545" s="12"/>
      <c r="K545" s="12"/>
      <c r="L545" s="12"/>
      <c r="M545" s="12"/>
      <c r="N545" s="12"/>
      <c r="O545" s="12"/>
      <c r="P545" s="12"/>
      <c r="Q545" s="12"/>
      <c r="R545" s="12"/>
      <c r="S545" s="12"/>
      <c r="T545" s="12"/>
      <c r="U545" s="12"/>
      <c r="V545" s="12"/>
      <c r="W545" s="12"/>
      <c r="X545" s="12"/>
      <c r="Y545" s="12"/>
      <c r="Z545" s="12"/>
      <c r="AA545" s="9" t="str">
        <f t="shared" si="26"/>
        <v/>
      </c>
      <c r="AB545" s="9" t="str">
        <f t="shared" si="27"/>
        <v/>
      </c>
    </row>
    <row r="546" spans="1:28">
      <c r="A546" s="12"/>
      <c r="B546" s="12"/>
      <c r="C546" s="12"/>
      <c r="D546" s="9">
        <f t="shared" si="25"/>
        <v>0</v>
      </c>
      <c r="E546" s="12"/>
      <c r="F546" s="12"/>
      <c r="G546" s="12"/>
      <c r="H546" s="12"/>
      <c r="I546" s="12"/>
      <c r="J546" s="12"/>
      <c r="K546" s="12"/>
      <c r="L546" s="12"/>
      <c r="M546" s="12"/>
      <c r="N546" s="12"/>
      <c r="O546" s="12"/>
      <c r="P546" s="12"/>
      <c r="Q546" s="12"/>
      <c r="R546" s="12"/>
      <c r="S546" s="12"/>
      <c r="T546" s="12"/>
      <c r="U546" s="12"/>
      <c r="V546" s="12"/>
      <c r="W546" s="12"/>
      <c r="X546" s="12"/>
      <c r="Y546" s="12"/>
      <c r="Z546" s="12"/>
      <c r="AA546" s="9" t="str">
        <f t="shared" si="26"/>
        <v/>
      </c>
      <c r="AB546" s="9" t="str">
        <f t="shared" si="27"/>
        <v/>
      </c>
    </row>
    <row r="547" spans="1:28">
      <c r="A547" s="12"/>
      <c r="B547" s="12"/>
      <c r="C547" s="12"/>
      <c r="D547" s="9">
        <f t="shared" si="25"/>
        <v>0</v>
      </c>
      <c r="E547" s="12"/>
      <c r="F547" s="12"/>
      <c r="G547" s="12"/>
      <c r="H547" s="12"/>
      <c r="I547" s="12"/>
      <c r="J547" s="12"/>
      <c r="K547" s="12"/>
      <c r="L547" s="12"/>
      <c r="M547" s="12"/>
      <c r="N547" s="12"/>
      <c r="O547" s="12"/>
      <c r="P547" s="12"/>
      <c r="Q547" s="12"/>
      <c r="R547" s="12"/>
      <c r="S547" s="12"/>
      <c r="T547" s="12"/>
      <c r="U547" s="12"/>
      <c r="V547" s="12"/>
      <c r="W547" s="12"/>
      <c r="X547" s="12"/>
      <c r="Y547" s="12"/>
      <c r="Z547" s="12"/>
      <c r="AA547" s="9" t="str">
        <f t="shared" si="26"/>
        <v/>
      </c>
      <c r="AB547" s="9" t="str">
        <f t="shared" si="27"/>
        <v/>
      </c>
    </row>
    <row r="548" spans="1:28">
      <c r="A548" s="12"/>
      <c r="B548" s="12"/>
      <c r="C548" s="12"/>
      <c r="D548" s="9">
        <f t="shared" si="25"/>
        <v>0</v>
      </c>
      <c r="E548" s="12"/>
      <c r="F548" s="12"/>
      <c r="G548" s="12"/>
      <c r="H548" s="12"/>
      <c r="I548" s="12"/>
      <c r="J548" s="12"/>
      <c r="K548" s="12"/>
      <c r="L548" s="12"/>
      <c r="M548" s="12"/>
      <c r="N548" s="12"/>
      <c r="O548" s="12"/>
      <c r="P548" s="12"/>
      <c r="Q548" s="12"/>
      <c r="R548" s="12"/>
      <c r="S548" s="12"/>
      <c r="T548" s="12"/>
      <c r="U548" s="12"/>
      <c r="V548" s="12"/>
      <c r="W548" s="12"/>
      <c r="X548" s="12"/>
      <c r="Y548" s="12"/>
      <c r="Z548" s="12"/>
      <c r="AA548" s="9" t="str">
        <f t="shared" si="26"/>
        <v/>
      </c>
      <c r="AB548" s="9" t="str">
        <f t="shared" si="27"/>
        <v/>
      </c>
    </row>
    <row r="549" spans="1:28">
      <c r="A549" s="12"/>
      <c r="B549" s="12"/>
      <c r="C549" s="12"/>
      <c r="D549" s="9">
        <f t="shared" si="25"/>
        <v>0</v>
      </c>
      <c r="E549" s="12"/>
      <c r="F549" s="12"/>
      <c r="G549" s="12"/>
      <c r="H549" s="12"/>
      <c r="I549" s="12"/>
      <c r="J549" s="12"/>
      <c r="K549" s="12"/>
      <c r="L549" s="12"/>
      <c r="M549" s="12"/>
      <c r="N549" s="12"/>
      <c r="O549" s="12"/>
      <c r="P549" s="12"/>
      <c r="Q549" s="12"/>
      <c r="R549" s="12"/>
      <c r="S549" s="12"/>
      <c r="T549" s="12"/>
      <c r="U549" s="12"/>
      <c r="V549" s="12"/>
      <c r="W549" s="12"/>
      <c r="X549" s="12"/>
      <c r="Y549" s="12"/>
      <c r="Z549" s="12"/>
      <c r="AA549" s="9" t="str">
        <f t="shared" si="26"/>
        <v/>
      </c>
      <c r="AB549" s="9" t="str">
        <f t="shared" si="27"/>
        <v/>
      </c>
    </row>
    <row r="550" spans="1:28">
      <c r="A550" s="12"/>
      <c r="B550" s="12"/>
      <c r="C550" s="12"/>
      <c r="D550" s="9">
        <f t="shared" si="25"/>
        <v>0</v>
      </c>
      <c r="E550" s="12"/>
      <c r="F550" s="12"/>
      <c r="G550" s="12"/>
      <c r="H550" s="12"/>
      <c r="I550" s="12"/>
      <c r="J550" s="12"/>
      <c r="K550" s="12"/>
      <c r="L550" s="12"/>
      <c r="M550" s="12"/>
      <c r="N550" s="12"/>
      <c r="O550" s="12"/>
      <c r="P550" s="12"/>
      <c r="Q550" s="12"/>
      <c r="R550" s="12"/>
      <c r="S550" s="12"/>
      <c r="T550" s="12"/>
      <c r="U550" s="12"/>
      <c r="V550" s="12"/>
      <c r="W550" s="12"/>
      <c r="X550" s="12"/>
      <c r="Y550" s="12"/>
      <c r="Z550" s="12"/>
      <c r="AA550" s="9" t="str">
        <f t="shared" si="26"/>
        <v/>
      </c>
      <c r="AB550" s="9" t="str">
        <f t="shared" si="27"/>
        <v/>
      </c>
    </row>
    <row r="551" spans="1:28">
      <c r="A551" s="12"/>
      <c r="B551" s="12"/>
      <c r="C551" s="12"/>
      <c r="D551" s="9">
        <f t="shared" si="25"/>
        <v>0</v>
      </c>
      <c r="E551" s="12"/>
      <c r="F551" s="12"/>
      <c r="G551" s="12"/>
      <c r="H551" s="12"/>
      <c r="I551" s="12"/>
      <c r="J551" s="12"/>
      <c r="K551" s="12"/>
      <c r="L551" s="12"/>
      <c r="M551" s="12"/>
      <c r="N551" s="12"/>
      <c r="O551" s="12"/>
      <c r="P551" s="12"/>
      <c r="Q551" s="12"/>
      <c r="R551" s="12"/>
      <c r="S551" s="12"/>
      <c r="T551" s="12"/>
      <c r="U551" s="12"/>
      <c r="V551" s="12"/>
      <c r="W551" s="12"/>
      <c r="X551" s="12"/>
      <c r="Y551" s="12"/>
      <c r="Z551" s="12"/>
      <c r="AA551" s="9" t="str">
        <f t="shared" si="26"/>
        <v/>
      </c>
      <c r="AB551" s="9" t="str">
        <f t="shared" si="27"/>
        <v/>
      </c>
    </row>
    <row r="552" spans="1:28">
      <c r="A552" s="12"/>
      <c r="B552" s="12"/>
      <c r="C552" s="12"/>
      <c r="D552" s="9">
        <f t="shared" si="25"/>
        <v>0</v>
      </c>
      <c r="E552" s="12"/>
      <c r="F552" s="12"/>
      <c r="G552" s="12"/>
      <c r="H552" s="12"/>
      <c r="I552" s="12"/>
      <c r="J552" s="12"/>
      <c r="K552" s="12"/>
      <c r="L552" s="12"/>
      <c r="M552" s="12"/>
      <c r="N552" s="12"/>
      <c r="O552" s="12"/>
      <c r="P552" s="12"/>
      <c r="Q552" s="12"/>
      <c r="R552" s="12"/>
      <c r="S552" s="12"/>
      <c r="T552" s="12"/>
      <c r="U552" s="12"/>
      <c r="V552" s="12"/>
      <c r="W552" s="12"/>
      <c r="X552" s="12"/>
      <c r="Y552" s="12"/>
      <c r="Z552" s="12"/>
      <c r="AA552" s="9" t="str">
        <f t="shared" si="26"/>
        <v/>
      </c>
      <c r="AB552" s="9" t="str">
        <f t="shared" si="27"/>
        <v/>
      </c>
    </row>
    <row r="553" spans="1:28">
      <c r="A553" s="12"/>
      <c r="B553" s="12"/>
      <c r="C553" s="12"/>
      <c r="D553" s="9">
        <f t="shared" si="25"/>
        <v>0</v>
      </c>
      <c r="E553" s="12"/>
      <c r="F553" s="12"/>
      <c r="G553" s="12"/>
      <c r="H553" s="12"/>
      <c r="I553" s="12"/>
      <c r="J553" s="12"/>
      <c r="K553" s="12"/>
      <c r="L553" s="12"/>
      <c r="M553" s="12"/>
      <c r="N553" s="12"/>
      <c r="O553" s="12"/>
      <c r="P553" s="12"/>
      <c r="Q553" s="12"/>
      <c r="R553" s="12"/>
      <c r="S553" s="12"/>
      <c r="T553" s="12"/>
      <c r="U553" s="12"/>
      <c r="V553" s="12"/>
      <c r="W553" s="12"/>
      <c r="X553" s="12"/>
      <c r="Y553" s="12"/>
      <c r="Z553" s="12"/>
      <c r="AA553" s="9" t="str">
        <f t="shared" si="26"/>
        <v/>
      </c>
      <c r="AB553" s="9" t="str">
        <f t="shared" si="27"/>
        <v/>
      </c>
    </row>
    <row r="554" spans="1:28">
      <c r="A554" s="12"/>
      <c r="B554" s="12"/>
      <c r="C554" s="12"/>
      <c r="D554" s="9">
        <f t="shared" si="25"/>
        <v>0</v>
      </c>
      <c r="E554" s="12"/>
      <c r="F554" s="12"/>
      <c r="G554" s="12"/>
      <c r="H554" s="12"/>
      <c r="I554" s="12"/>
      <c r="J554" s="12"/>
      <c r="K554" s="12"/>
      <c r="L554" s="12"/>
      <c r="M554" s="12"/>
      <c r="N554" s="12"/>
      <c r="O554" s="12"/>
      <c r="P554" s="12"/>
      <c r="Q554" s="12"/>
      <c r="R554" s="12"/>
      <c r="S554" s="12"/>
      <c r="T554" s="12"/>
      <c r="U554" s="12"/>
      <c r="V554" s="12"/>
      <c r="W554" s="12"/>
      <c r="X554" s="12"/>
      <c r="Y554" s="12"/>
      <c r="Z554" s="12"/>
      <c r="AA554" s="9" t="str">
        <f t="shared" si="26"/>
        <v/>
      </c>
      <c r="AB554" s="9" t="str">
        <f t="shared" si="27"/>
        <v/>
      </c>
    </row>
    <row r="555" spans="1:28">
      <c r="A555" s="12"/>
      <c r="B555" s="12"/>
      <c r="C555" s="12"/>
      <c r="D555" s="9">
        <f t="shared" si="25"/>
        <v>0</v>
      </c>
      <c r="E555" s="12"/>
      <c r="F555" s="12"/>
      <c r="G555" s="12"/>
      <c r="H555" s="12"/>
      <c r="I555" s="12"/>
      <c r="J555" s="12"/>
      <c r="K555" s="12"/>
      <c r="L555" s="12"/>
      <c r="M555" s="12"/>
      <c r="N555" s="12"/>
      <c r="O555" s="12"/>
      <c r="P555" s="12"/>
      <c r="Q555" s="12"/>
      <c r="R555" s="12"/>
      <c r="S555" s="12"/>
      <c r="T555" s="12"/>
      <c r="U555" s="12"/>
      <c r="V555" s="12"/>
      <c r="W555" s="12"/>
      <c r="X555" s="12"/>
      <c r="Y555" s="12"/>
      <c r="Z555" s="12"/>
      <c r="AA555" s="9" t="str">
        <f t="shared" si="26"/>
        <v/>
      </c>
      <c r="AB555" s="9" t="str">
        <f t="shared" si="27"/>
        <v/>
      </c>
    </row>
    <row r="556" spans="1:28">
      <c r="A556" s="12"/>
      <c r="B556" s="12"/>
      <c r="C556" s="12"/>
      <c r="D556" s="9">
        <f t="shared" si="25"/>
        <v>0</v>
      </c>
      <c r="E556" s="12"/>
      <c r="F556" s="12"/>
      <c r="G556" s="12"/>
      <c r="H556" s="12"/>
      <c r="I556" s="12"/>
      <c r="J556" s="12"/>
      <c r="K556" s="12"/>
      <c r="L556" s="12"/>
      <c r="M556" s="12"/>
      <c r="N556" s="12"/>
      <c r="O556" s="12"/>
      <c r="P556" s="12"/>
      <c r="Q556" s="12"/>
      <c r="R556" s="12"/>
      <c r="S556" s="12"/>
      <c r="T556" s="12"/>
      <c r="U556" s="12"/>
      <c r="V556" s="12"/>
      <c r="W556" s="12"/>
      <c r="X556" s="12"/>
      <c r="Y556" s="12"/>
      <c r="Z556" s="12"/>
      <c r="AA556" s="9" t="str">
        <f t="shared" si="26"/>
        <v/>
      </c>
      <c r="AB556" s="9" t="str">
        <f t="shared" si="27"/>
        <v/>
      </c>
    </row>
    <row r="557" spans="1:28">
      <c r="A557" s="12"/>
      <c r="B557" s="12"/>
      <c r="C557" s="12"/>
      <c r="D557" s="9">
        <f t="shared" si="25"/>
        <v>0</v>
      </c>
      <c r="E557" s="12"/>
      <c r="F557" s="12"/>
      <c r="G557" s="12"/>
      <c r="H557" s="12"/>
      <c r="I557" s="12"/>
      <c r="J557" s="12"/>
      <c r="K557" s="12"/>
      <c r="L557" s="12"/>
      <c r="M557" s="12"/>
      <c r="N557" s="12"/>
      <c r="O557" s="12"/>
      <c r="P557" s="12"/>
      <c r="Q557" s="12"/>
      <c r="R557" s="12"/>
      <c r="S557" s="12"/>
      <c r="T557" s="12"/>
      <c r="U557" s="12"/>
      <c r="V557" s="12"/>
      <c r="W557" s="12"/>
      <c r="X557" s="12"/>
      <c r="Y557" s="12"/>
      <c r="Z557" s="12"/>
      <c r="AA557" s="9" t="str">
        <f t="shared" si="26"/>
        <v/>
      </c>
      <c r="AB557" s="9" t="str">
        <f t="shared" si="27"/>
        <v/>
      </c>
    </row>
    <row r="558" spans="1:28">
      <c r="A558" s="12"/>
      <c r="B558" s="12"/>
      <c r="C558" s="12"/>
      <c r="D558" s="9">
        <f t="shared" si="25"/>
        <v>0</v>
      </c>
      <c r="E558" s="12"/>
      <c r="F558" s="12"/>
      <c r="G558" s="12"/>
      <c r="H558" s="12"/>
      <c r="I558" s="12"/>
      <c r="J558" s="12"/>
      <c r="K558" s="12"/>
      <c r="L558" s="12"/>
      <c r="M558" s="12"/>
      <c r="N558" s="12"/>
      <c r="O558" s="12"/>
      <c r="P558" s="12"/>
      <c r="Q558" s="12"/>
      <c r="R558" s="12"/>
      <c r="S558" s="12"/>
      <c r="T558" s="12"/>
      <c r="U558" s="12"/>
      <c r="V558" s="12"/>
      <c r="W558" s="12"/>
      <c r="X558" s="12"/>
      <c r="Y558" s="12"/>
      <c r="Z558" s="12"/>
      <c r="AA558" s="9" t="str">
        <f t="shared" si="26"/>
        <v/>
      </c>
      <c r="AB558" s="9" t="str">
        <f t="shared" si="27"/>
        <v/>
      </c>
    </row>
    <row r="559" spans="1:28">
      <c r="A559" s="12"/>
      <c r="B559" s="12"/>
      <c r="C559" s="12"/>
      <c r="D559" s="9">
        <f t="shared" si="25"/>
        <v>0</v>
      </c>
      <c r="E559" s="12"/>
      <c r="F559" s="12"/>
      <c r="G559" s="12"/>
      <c r="H559" s="12"/>
      <c r="I559" s="12"/>
      <c r="J559" s="12"/>
      <c r="K559" s="12"/>
      <c r="L559" s="12"/>
      <c r="M559" s="12"/>
      <c r="N559" s="12"/>
      <c r="O559" s="12"/>
      <c r="P559" s="12"/>
      <c r="Q559" s="12"/>
      <c r="R559" s="12"/>
      <c r="S559" s="12"/>
      <c r="T559" s="12"/>
      <c r="U559" s="12"/>
      <c r="V559" s="12"/>
      <c r="W559" s="12"/>
      <c r="X559" s="12"/>
      <c r="Y559" s="12"/>
      <c r="Z559" s="12"/>
      <c r="AA559" s="9" t="str">
        <f t="shared" si="26"/>
        <v/>
      </c>
      <c r="AB559" s="9" t="str">
        <f t="shared" si="27"/>
        <v/>
      </c>
    </row>
    <row r="560" spans="1:28">
      <c r="A560" s="12"/>
      <c r="B560" s="12"/>
      <c r="C560" s="12"/>
      <c r="D560" s="9">
        <f t="shared" si="25"/>
        <v>0</v>
      </c>
      <c r="E560" s="12"/>
      <c r="F560" s="12"/>
      <c r="G560" s="12"/>
      <c r="H560" s="12"/>
      <c r="I560" s="12"/>
      <c r="J560" s="12"/>
      <c r="K560" s="12"/>
      <c r="L560" s="12"/>
      <c r="M560" s="12"/>
      <c r="N560" s="12"/>
      <c r="O560" s="12"/>
      <c r="P560" s="12"/>
      <c r="Q560" s="12"/>
      <c r="R560" s="12"/>
      <c r="S560" s="12"/>
      <c r="T560" s="12"/>
      <c r="U560" s="12"/>
      <c r="V560" s="12"/>
      <c r="W560" s="12"/>
      <c r="X560" s="12"/>
      <c r="Y560" s="12"/>
      <c r="Z560" s="12"/>
      <c r="AA560" s="9" t="str">
        <f t="shared" si="26"/>
        <v/>
      </c>
      <c r="AB560" s="9" t="str">
        <f t="shared" si="27"/>
        <v/>
      </c>
    </row>
    <row r="561" spans="1:28">
      <c r="A561" s="12"/>
      <c r="B561" s="12"/>
      <c r="C561" s="12"/>
      <c r="D561" s="9">
        <f t="shared" si="25"/>
        <v>0</v>
      </c>
      <c r="E561" s="12"/>
      <c r="F561" s="12"/>
      <c r="G561" s="12"/>
      <c r="H561" s="12"/>
      <c r="I561" s="12"/>
      <c r="J561" s="12"/>
      <c r="K561" s="12"/>
      <c r="L561" s="12"/>
      <c r="M561" s="12"/>
      <c r="N561" s="12"/>
      <c r="O561" s="12"/>
      <c r="P561" s="12"/>
      <c r="Q561" s="12"/>
      <c r="R561" s="12"/>
      <c r="S561" s="12"/>
      <c r="T561" s="12"/>
      <c r="U561" s="12"/>
      <c r="V561" s="12"/>
      <c r="W561" s="12"/>
      <c r="X561" s="12"/>
      <c r="Y561" s="12"/>
      <c r="Z561" s="12"/>
      <c r="AA561" s="9" t="str">
        <f t="shared" si="26"/>
        <v/>
      </c>
      <c r="AB561" s="9" t="str">
        <f t="shared" si="27"/>
        <v/>
      </c>
    </row>
    <row r="562" spans="1:28">
      <c r="A562" s="12"/>
      <c r="B562" s="12"/>
      <c r="C562" s="12"/>
      <c r="D562" s="9">
        <f t="shared" si="25"/>
        <v>0</v>
      </c>
      <c r="E562" s="12"/>
      <c r="F562" s="12"/>
      <c r="G562" s="12"/>
      <c r="H562" s="12"/>
      <c r="I562" s="12"/>
      <c r="J562" s="12"/>
      <c r="K562" s="12"/>
      <c r="L562" s="12"/>
      <c r="M562" s="12"/>
      <c r="N562" s="12"/>
      <c r="O562" s="12"/>
      <c r="P562" s="12"/>
      <c r="Q562" s="12"/>
      <c r="R562" s="12"/>
      <c r="S562" s="12"/>
      <c r="T562" s="12"/>
      <c r="U562" s="12"/>
      <c r="V562" s="12"/>
      <c r="W562" s="12"/>
      <c r="X562" s="12"/>
      <c r="Y562" s="12"/>
      <c r="Z562" s="12"/>
      <c r="AA562" s="9" t="str">
        <f t="shared" si="26"/>
        <v/>
      </c>
      <c r="AB562" s="9" t="str">
        <f t="shared" si="27"/>
        <v/>
      </c>
    </row>
    <row r="563" spans="1:28">
      <c r="A563" s="12"/>
      <c r="B563" s="12"/>
      <c r="C563" s="12"/>
      <c r="D563" s="9">
        <f t="shared" si="25"/>
        <v>0</v>
      </c>
      <c r="E563" s="12"/>
      <c r="F563" s="12"/>
      <c r="G563" s="12"/>
      <c r="H563" s="12"/>
      <c r="I563" s="12"/>
      <c r="J563" s="12"/>
      <c r="K563" s="12"/>
      <c r="L563" s="12"/>
      <c r="M563" s="12"/>
      <c r="N563" s="12"/>
      <c r="O563" s="12"/>
      <c r="P563" s="12"/>
      <c r="Q563" s="12"/>
      <c r="R563" s="12"/>
      <c r="S563" s="12"/>
      <c r="T563" s="12"/>
      <c r="U563" s="12"/>
      <c r="V563" s="12"/>
      <c r="W563" s="12"/>
      <c r="X563" s="12"/>
      <c r="Y563" s="12"/>
      <c r="Z563" s="12"/>
      <c r="AA563" s="9" t="str">
        <f t="shared" si="26"/>
        <v/>
      </c>
      <c r="AB563" s="9" t="str">
        <f t="shared" si="27"/>
        <v/>
      </c>
    </row>
    <row r="564" spans="1:28">
      <c r="A564" s="12"/>
      <c r="B564" s="12"/>
      <c r="C564" s="12"/>
      <c r="D564" s="9">
        <f t="shared" si="25"/>
        <v>0</v>
      </c>
      <c r="E564" s="12"/>
      <c r="F564" s="12"/>
      <c r="G564" s="12"/>
      <c r="H564" s="12"/>
      <c r="I564" s="12"/>
      <c r="J564" s="12"/>
      <c r="K564" s="12"/>
      <c r="L564" s="12"/>
      <c r="M564" s="12"/>
      <c r="N564" s="12"/>
      <c r="O564" s="12"/>
      <c r="P564" s="12"/>
      <c r="Q564" s="12"/>
      <c r="R564" s="12"/>
      <c r="S564" s="12"/>
      <c r="T564" s="12"/>
      <c r="U564" s="12"/>
      <c r="V564" s="12"/>
      <c r="W564" s="12"/>
      <c r="X564" s="12"/>
      <c r="Y564" s="12"/>
      <c r="Z564" s="12"/>
      <c r="AA564" s="9" t="str">
        <f t="shared" si="26"/>
        <v/>
      </c>
      <c r="AB564" s="9" t="str">
        <f t="shared" si="27"/>
        <v/>
      </c>
    </row>
    <row r="565" spans="1:28">
      <c r="A565" s="12"/>
      <c r="B565" s="12"/>
      <c r="C565" s="12"/>
      <c r="D565" s="9">
        <f t="shared" si="25"/>
        <v>0</v>
      </c>
      <c r="E565" s="12"/>
      <c r="F565" s="12"/>
      <c r="G565" s="12"/>
      <c r="H565" s="12"/>
      <c r="I565" s="12"/>
      <c r="J565" s="12"/>
      <c r="K565" s="12"/>
      <c r="L565" s="12"/>
      <c r="M565" s="12"/>
      <c r="N565" s="12"/>
      <c r="O565" s="12"/>
      <c r="P565" s="12"/>
      <c r="Q565" s="12"/>
      <c r="R565" s="12"/>
      <c r="S565" s="12"/>
      <c r="T565" s="12"/>
      <c r="U565" s="12"/>
      <c r="V565" s="12"/>
      <c r="W565" s="12"/>
      <c r="X565" s="12"/>
      <c r="Y565" s="12"/>
      <c r="Z565" s="12"/>
      <c r="AA565" s="9" t="str">
        <f t="shared" si="26"/>
        <v/>
      </c>
      <c r="AB565" s="9" t="str">
        <f t="shared" si="27"/>
        <v/>
      </c>
    </row>
    <row r="566" spans="1:28">
      <c r="A566" s="12"/>
      <c r="B566" s="12"/>
      <c r="C566" s="12"/>
      <c r="D566" s="9">
        <f t="shared" si="25"/>
        <v>0</v>
      </c>
      <c r="E566" s="12"/>
      <c r="F566" s="12"/>
      <c r="G566" s="12"/>
      <c r="H566" s="12"/>
      <c r="I566" s="12"/>
      <c r="J566" s="12"/>
      <c r="K566" s="12"/>
      <c r="L566" s="12"/>
      <c r="M566" s="12"/>
      <c r="N566" s="12"/>
      <c r="O566" s="12"/>
      <c r="P566" s="12"/>
      <c r="Q566" s="12"/>
      <c r="R566" s="12"/>
      <c r="S566" s="12"/>
      <c r="T566" s="12"/>
      <c r="U566" s="12"/>
      <c r="V566" s="12"/>
      <c r="W566" s="12"/>
      <c r="X566" s="12"/>
      <c r="Y566" s="12"/>
      <c r="Z566" s="12"/>
      <c r="AA566" s="9" t="str">
        <f t="shared" si="26"/>
        <v/>
      </c>
      <c r="AB566" s="9" t="str">
        <f t="shared" si="27"/>
        <v/>
      </c>
    </row>
    <row r="567" spans="1:28">
      <c r="A567" s="12"/>
      <c r="B567" s="12"/>
      <c r="C567" s="12"/>
      <c r="D567" s="9">
        <f t="shared" si="25"/>
        <v>0</v>
      </c>
      <c r="E567" s="12"/>
      <c r="F567" s="12"/>
      <c r="G567" s="12"/>
      <c r="H567" s="12"/>
      <c r="I567" s="12"/>
      <c r="J567" s="12"/>
      <c r="K567" s="12"/>
      <c r="L567" s="12"/>
      <c r="M567" s="12"/>
      <c r="N567" s="12"/>
      <c r="O567" s="12"/>
      <c r="P567" s="12"/>
      <c r="Q567" s="12"/>
      <c r="R567" s="12"/>
      <c r="S567" s="12"/>
      <c r="T567" s="12"/>
      <c r="U567" s="12"/>
      <c r="V567" s="12"/>
      <c r="W567" s="12"/>
      <c r="X567" s="12"/>
      <c r="Y567" s="12"/>
      <c r="Z567" s="12"/>
      <c r="AA567" s="9" t="str">
        <f t="shared" si="26"/>
        <v/>
      </c>
      <c r="AB567" s="9" t="str">
        <f t="shared" si="27"/>
        <v/>
      </c>
    </row>
    <row r="568" spans="1:28">
      <c r="A568" s="12"/>
      <c r="B568" s="12"/>
      <c r="C568" s="12"/>
      <c r="D568" s="9">
        <f t="shared" si="25"/>
        <v>0</v>
      </c>
      <c r="E568" s="12"/>
      <c r="F568" s="12"/>
      <c r="G568" s="12"/>
      <c r="H568" s="12"/>
      <c r="I568" s="12"/>
      <c r="J568" s="12"/>
      <c r="K568" s="12"/>
      <c r="L568" s="12"/>
      <c r="M568" s="12"/>
      <c r="N568" s="12"/>
      <c r="O568" s="12"/>
      <c r="P568" s="12"/>
      <c r="Q568" s="12"/>
      <c r="R568" s="12"/>
      <c r="S568" s="12"/>
      <c r="T568" s="12"/>
      <c r="U568" s="12"/>
      <c r="V568" s="12"/>
      <c r="W568" s="12"/>
      <c r="X568" s="12"/>
      <c r="Y568" s="12"/>
      <c r="Z568" s="12"/>
      <c r="AA568" s="9" t="str">
        <f t="shared" si="26"/>
        <v/>
      </c>
      <c r="AB568" s="9" t="str">
        <f t="shared" si="27"/>
        <v/>
      </c>
    </row>
    <row r="569" spans="1:28">
      <c r="A569" s="12"/>
      <c r="B569" s="12"/>
      <c r="C569" s="12"/>
      <c r="D569" s="9">
        <f t="shared" si="25"/>
        <v>0</v>
      </c>
      <c r="E569" s="12"/>
      <c r="F569" s="12"/>
      <c r="G569" s="12"/>
      <c r="H569" s="12"/>
      <c r="I569" s="12"/>
      <c r="J569" s="12"/>
      <c r="K569" s="12"/>
      <c r="L569" s="12"/>
      <c r="M569" s="12"/>
      <c r="N569" s="12"/>
      <c r="O569" s="12"/>
      <c r="P569" s="12"/>
      <c r="Q569" s="12"/>
      <c r="R569" s="12"/>
      <c r="S569" s="12"/>
      <c r="T569" s="12"/>
      <c r="U569" s="12"/>
      <c r="V569" s="12"/>
      <c r="W569" s="12"/>
      <c r="X569" s="12"/>
      <c r="Y569" s="12"/>
      <c r="Z569" s="12"/>
      <c r="AA569" s="9" t="str">
        <f t="shared" si="26"/>
        <v/>
      </c>
      <c r="AB569" s="9" t="str">
        <f t="shared" si="27"/>
        <v/>
      </c>
    </row>
    <row r="570" spans="1:28">
      <c r="A570" s="12"/>
      <c r="B570" s="12"/>
      <c r="C570" s="12"/>
      <c r="D570" s="9">
        <f t="shared" si="25"/>
        <v>0</v>
      </c>
      <c r="E570" s="12"/>
      <c r="F570" s="12"/>
      <c r="G570" s="12"/>
      <c r="H570" s="12"/>
      <c r="I570" s="12"/>
      <c r="J570" s="12"/>
      <c r="K570" s="12"/>
      <c r="L570" s="12"/>
      <c r="M570" s="12"/>
      <c r="N570" s="12"/>
      <c r="O570" s="12"/>
      <c r="P570" s="12"/>
      <c r="Q570" s="12"/>
      <c r="R570" s="12"/>
      <c r="S570" s="12"/>
      <c r="T570" s="12"/>
      <c r="U570" s="12"/>
      <c r="V570" s="12"/>
      <c r="W570" s="12"/>
      <c r="X570" s="12"/>
      <c r="Y570" s="12"/>
      <c r="Z570" s="12"/>
      <c r="AA570" s="9" t="str">
        <f t="shared" si="26"/>
        <v/>
      </c>
      <c r="AB570" s="9" t="str">
        <f t="shared" si="27"/>
        <v/>
      </c>
    </row>
    <row r="571" spans="1:28">
      <c r="A571" s="12"/>
      <c r="B571" s="12"/>
      <c r="C571" s="12"/>
      <c r="D571" s="9">
        <f t="shared" si="25"/>
        <v>0</v>
      </c>
      <c r="E571" s="12"/>
      <c r="F571" s="12"/>
      <c r="G571" s="12"/>
      <c r="H571" s="12"/>
      <c r="I571" s="12"/>
      <c r="J571" s="12"/>
      <c r="K571" s="12"/>
      <c r="L571" s="12"/>
      <c r="M571" s="12"/>
      <c r="N571" s="12"/>
      <c r="O571" s="12"/>
      <c r="P571" s="12"/>
      <c r="Q571" s="12"/>
      <c r="R571" s="12"/>
      <c r="S571" s="12"/>
      <c r="T571" s="12"/>
      <c r="U571" s="12"/>
      <c r="V571" s="12"/>
      <c r="W571" s="12"/>
      <c r="X571" s="12"/>
      <c r="Y571" s="12"/>
      <c r="Z571" s="12"/>
      <c r="AA571" s="9" t="str">
        <f t="shared" si="26"/>
        <v/>
      </c>
      <c r="AB571" s="9" t="str">
        <f t="shared" si="27"/>
        <v/>
      </c>
    </row>
    <row r="572" spans="1:28">
      <c r="A572" s="12"/>
      <c r="B572" s="12"/>
      <c r="C572" s="12"/>
      <c r="D572" s="9">
        <f t="shared" si="25"/>
        <v>0</v>
      </c>
      <c r="E572" s="12"/>
      <c r="F572" s="12"/>
      <c r="G572" s="12"/>
      <c r="H572" s="12"/>
      <c r="I572" s="12"/>
      <c r="J572" s="12"/>
      <c r="K572" s="12"/>
      <c r="L572" s="12"/>
      <c r="M572" s="12"/>
      <c r="N572" s="12"/>
      <c r="O572" s="12"/>
      <c r="P572" s="12"/>
      <c r="Q572" s="12"/>
      <c r="R572" s="12"/>
      <c r="S572" s="12"/>
      <c r="T572" s="12"/>
      <c r="U572" s="12"/>
      <c r="V572" s="12"/>
      <c r="W572" s="12"/>
      <c r="X572" s="12"/>
      <c r="Y572" s="12"/>
      <c r="Z572" s="12"/>
      <c r="AA572" s="9" t="str">
        <f t="shared" si="26"/>
        <v/>
      </c>
      <c r="AB572" s="9" t="str">
        <f t="shared" si="27"/>
        <v/>
      </c>
    </row>
    <row r="573" spans="1:28">
      <c r="A573" s="12"/>
      <c r="B573" s="12"/>
      <c r="C573" s="12"/>
      <c r="D573" s="9">
        <f t="shared" si="25"/>
        <v>0</v>
      </c>
      <c r="E573" s="12"/>
      <c r="F573" s="12"/>
      <c r="G573" s="12"/>
      <c r="H573" s="12"/>
      <c r="I573" s="12"/>
      <c r="J573" s="12"/>
      <c r="K573" s="12"/>
      <c r="L573" s="12"/>
      <c r="M573" s="12"/>
      <c r="N573" s="12"/>
      <c r="O573" s="12"/>
      <c r="P573" s="12"/>
      <c r="Q573" s="12"/>
      <c r="R573" s="12"/>
      <c r="S573" s="12"/>
      <c r="T573" s="12"/>
      <c r="U573" s="12"/>
      <c r="V573" s="12"/>
      <c r="W573" s="12"/>
      <c r="X573" s="12"/>
      <c r="Y573" s="12"/>
      <c r="Z573" s="12"/>
      <c r="AA573" s="9" t="str">
        <f t="shared" si="26"/>
        <v/>
      </c>
      <c r="AB573" s="9" t="str">
        <f t="shared" si="27"/>
        <v/>
      </c>
    </row>
    <row r="574" spans="1:28">
      <c r="A574" s="12"/>
      <c r="B574" s="12"/>
      <c r="C574" s="12"/>
      <c r="D574" s="9">
        <f t="shared" si="25"/>
        <v>0</v>
      </c>
      <c r="E574" s="12"/>
      <c r="F574" s="12"/>
      <c r="G574" s="12"/>
      <c r="H574" s="12"/>
      <c r="I574" s="12"/>
      <c r="J574" s="12"/>
      <c r="K574" s="12"/>
      <c r="L574" s="12"/>
      <c r="M574" s="12"/>
      <c r="N574" s="12"/>
      <c r="O574" s="12"/>
      <c r="P574" s="12"/>
      <c r="Q574" s="12"/>
      <c r="R574" s="12"/>
      <c r="S574" s="12"/>
      <c r="T574" s="12"/>
      <c r="U574" s="12"/>
      <c r="V574" s="12"/>
      <c r="W574" s="12"/>
      <c r="X574" s="12"/>
      <c r="Y574" s="12"/>
      <c r="Z574" s="12"/>
      <c r="AA574" s="9" t="str">
        <f t="shared" si="26"/>
        <v/>
      </c>
      <c r="AB574" s="9" t="str">
        <f t="shared" si="27"/>
        <v/>
      </c>
    </row>
    <row r="575" spans="1:28">
      <c r="A575" s="12"/>
      <c r="B575" s="12"/>
      <c r="C575" s="12"/>
      <c r="D575" s="9">
        <f t="shared" si="25"/>
        <v>0</v>
      </c>
      <c r="E575" s="12"/>
      <c r="F575" s="12"/>
      <c r="G575" s="12"/>
      <c r="H575" s="12"/>
      <c r="I575" s="12"/>
      <c r="J575" s="12"/>
      <c r="K575" s="12"/>
      <c r="L575" s="12"/>
      <c r="M575" s="12"/>
      <c r="N575" s="12"/>
      <c r="O575" s="12"/>
      <c r="P575" s="12"/>
      <c r="Q575" s="12"/>
      <c r="R575" s="12"/>
      <c r="S575" s="12"/>
      <c r="T575" s="12"/>
      <c r="U575" s="12"/>
      <c r="V575" s="12"/>
      <c r="W575" s="12"/>
      <c r="X575" s="12"/>
      <c r="Y575" s="12"/>
      <c r="Z575" s="12"/>
      <c r="AA575" s="9" t="str">
        <f t="shared" si="26"/>
        <v/>
      </c>
      <c r="AB575" s="9" t="str">
        <f t="shared" si="27"/>
        <v/>
      </c>
    </row>
    <row r="576" spans="1:28">
      <c r="A576" s="12"/>
      <c r="B576" s="12"/>
      <c r="C576" s="12"/>
      <c r="D576" s="9">
        <f t="shared" si="25"/>
        <v>0</v>
      </c>
      <c r="E576" s="12"/>
      <c r="F576" s="12"/>
      <c r="G576" s="12"/>
      <c r="H576" s="12"/>
      <c r="I576" s="12"/>
      <c r="J576" s="12"/>
      <c r="K576" s="12"/>
      <c r="L576" s="12"/>
      <c r="M576" s="12"/>
      <c r="N576" s="12"/>
      <c r="O576" s="12"/>
      <c r="P576" s="12"/>
      <c r="Q576" s="12"/>
      <c r="R576" s="12"/>
      <c r="S576" s="12"/>
      <c r="T576" s="12"/>
      <c r="U576" s="12"/>
      <c r="V576" s="12"/>
      <c r="W576" s="12"/>
      <c r="X576" s="12"/>
      <c r="Y576" s="12"/>
      <c r="Z576" s="12"/>
      <c r="AA576" s="9" t="str">
        <f t="shared" si="26"/>
        <v/>
      </c>
      <c r="AB576" s="9" t="str">
        <f t="shared" si="27"/>
        <v/>
      </c>
    </row>
    <row r="577" spans="1:28">
      <c r="A577" s="12"/>
      <c r="B577" s="12"/>
      <c r="C577" s="12"/>
      <c r="D577" s="9">
        <f t="shared" si="25"/>
        <v>0</v>
      </c>
      <c r="E577" s="12"/>
      <c r="F577" s="12"/>
      <c r="G577" s="12"/>
      <c r="H577" s="12"/>
      <c r="I577" s="12"/>
      <c r="J577" s="12"/>
      <c r="K577" s="12"/>
      <c r="L577" s="12"/>
      <c r="M577" s="12"/>
      <c r="N577" s="12"/>
      <c r="O577" s="12"/>
      <c r="P577" s="12"/>
      <c r="Q577" s="12"/>
      <c r="R577" s="12"/>
      <c r="S577" s="12"/>
      <c r="T577" s="12"/>
      <c r="U577" s="12"/>
      <c r="V577" s="12"/>
      <c r="W577" s="12"/>
      <c r="X577" s="12"/>
      <c r="Y577" s="12"/>
      <c r="Z577" s="12"/>
      <c r="AA577" s="9" t="str">
        <f t="shared" si="26"/>
        <v/>
      </c>
      <c r="AB577" s="9" t="str">
        <f t="shared" si="27"/>
        <v/>
      </c>
    </row>
    <row r="578" spans="1:28">
      <c r="A578" s="12"/>
      <c r="B578" s="12"/>
      <c r="C578" s="12"/>
      <c r="D578" s="9">
        <f t="shared" si="25"/>
        <v>0</v>
      </c>
      <c r="E578" s="12"/>
      <c r="F578" s="12"/>
      <c r="G578" s="12"/>
      <c r="H578" s="12"/>
      <c r="I578" s="12"/>
      <c r="J578" s="12"/>
      <c r="K578" s="12"/>
      <c r="L578" s="12"/>
      <c r="M578" s="12"/>
      <c r="N578" s="12"/>
      <c r="O578" s="12"/>
      <c r="P578" s="12"/>
      <c r="Q578" s="12"/>
      <c r="R578" s="12"/>
      <c r="S578" s="12"/>
      <c r="T578" s="12"/>
      <c r="U578" s="12"/>
      <c r="V578" s="12"/>
      <c r="W578" s="12"/>
      <c r="X578" s="12"/>
      <c r="Y578" s="12"/>
      <c r="Z578" s="12"/>
      <c r="AA578" s="9" t="str">
        <f t="shared" si="26"/>
        <v/>
      </c>
      <c r="AB578" s="9" t="str">
        <f t="shared" si="27"/>
        <v/>
      </c>
    </row>
    <row r="579" spans="1:28">
      <c r="A579" s="12"/>
      <c r="B579" s="12"/>
      <c r="C579" s="12"/>
      <c r="D579" s="9">
        <f t="shared" si="25"/>
        <v>0</v>
      </c>
      <c r="E579" s="12"/>
      <c r="F579" s="12"/>
      <c r="G579" s="12"/>
      <c r="H579" s="12"/>
      <c r="I579" s="12"/>
      <c r="J579" s="12"/>
      <c r="K579" s="12"/>
      <c r="L579" s="12"/>
      <c r="M579" s="12"/>
      <c r="N579" s="12"/>
      <c r="O579" s="12"/>
      <c r="P579" s="12"/>
      <c r="Q579" s="12"/>
      <c r="R579" s="12"/>
      <c r="S579" s="12"/>
      <c r="T579" s="12"/>
      <c r="U579" s="12"/>
      <c r="V579" s="12"/>
      <c r="W579" s="12"/>
      <c r="X579" s="12"/>
      <c r="Y579" s="12"/>
      <c r="Z579" s="12"/>
      <c r="AA579" s="9" t="str">
        <f t="shared" si="26"/>
        <v/>
      </c>
      <c r="AB579" s="9" t="str">
        <f t="shared" si="27"/>
        <v/>
      </c>
    </row>
    <row r="580" spans="1:28">
      <c r="A580" s="12"/>
      <c r="B580" s="12"/>
      <c r="C580" s="12"/>
      <c r="D580" s="9">
        <f t="shared" si="25"/>
        <v>0</v>
      </c>
      <c r="E580" s="12"/>
      <c r="F580" s="12"/>
      <c r="G580" s="12"/>
      <c r="H580" s="12"/>
      <c r="I580" s="12"/>
      <c r="J580" s="12"/>
      <c r="K580" s="12"/>
      <c r="L580" s="12"/>
      <c r="M580" s="12"/>
      <c r="N580" s="12"/>
      <c r="O580" s="12"/>
      <c r="P580" s="12"/>
      <c r="Q580" s="12"/>
      <c r="R580" s="12"/>
      <c r="S580" s="12"/>
      <c r="T580" s="12"/>
      <c r="U580" s="12"/>
      <c r="V580" s="12"/>
      <c r="W580" s="12"/>
      <c r="X580" s="12"/>
      <c r="Y580" s="12"/>
      <c r="Z580" s="12"/>
      <c r="AA580" s="9" t="str">
        <f t="shared" si="26"/>
        <v/>
      </c>
      <c r="AB580" s="9" t="str">
        <f t="shared" si="27"/>
        <v/>
      </c>
    </row>
    <row r="581" spans="1:28">
      <c r="A581" s="12"/>
      <c r="B581" s="12"/>
      <c r="C581" s="12"/>
      <c r="D581" s="9">
        <f t="shared" si="25"/>
        <v>0</v>
      </c>
      <c r="E581" s="12"/>
      <c r="F581" s="12"/>
      <c r="G581" s="12"/>
      <c r="H581" s="12"/>
      <c r="I581" s="12"/>
      <c r="J581" s="12"/>
      <c r="K581" s="12"/>
      <c r="L581" s="12"/>
      <c r="M581" s="12"/>
      <c r="N581" s="12"/>
      <c r="O581" s="12"/>
      <c r="P581" s="12"/>
      <c r="Q581" s="12"/>
      <c r="R581" s="12"/>
      <c r="S581" s="12"/>
      <c r="T581" s="12"/>
      <c r="U581" s="12"/>
      <c r="V581" s="12"/>
      <c r="W581" s="12"/>
      <c r="X581" s="12"/>
      <c r="Y581" s="12"/>
      <c r="Z581" s="12"/>
      <c r="AA581" s="9" t="str">
        <f t="shared" si="26"/>
        <v/>
      </c>
      <c r="AB581" s="9" t="str">
        <f t="shared" si="27"/>
        <v/>
      </c>
    </row>
    <row r="582" spans="1:28">
      <c r="A582" s="12"/>
      <c r="B582" s="12"/>
      <c r="C582" s="12"/>
      <c r="D582" s="9">
        <f t="shared" ref="D582:D645" si="28">B582</f>
        <v>0</v>
      </c>
      <c r="E582" s="12"/>
      <c r="F582" s="12"/>
      <c r="G582" s="12"/>
      <c r="H582" s="12"/>
      <c r="I582" s="12"/>
      <c r="J582" s="12"/>
      <c r="K582" s="12"/>
      <c r="L582" s="12"/>
      <c r="M582" s="12"/>
      <c r="N582" s="12"/>
      <c r="O582" s="12"/>
      <c r="P582" s="12"/>
      <c r="Q582" s="12"/>
      <c r="R582" s="12"/>
      <c r="S582" s="12"/>
      <c r="T582" s="12"/>
      <c r="U582" s="12"/>
      <c r="V582" s="12"/>
      <c r="W582" s="12"/>
      <c r="X582" s="12"/>
      <c r="Y582" s="12"/>
      <c r="Z582" s="12"/>
      <c r="AA582" s="9" t="str">
        <f t="shared" si="26"/>
        <v/>
      </c>
      <c r="AB582" s="9" t="str">
        <f t="shared" si="27"/>
        <v/>
      </c>
    </row>
    <row r="583" spans="1:28">
      <c r="A583" s="12"/>
      <c r="B583" s="12"/>
      <c r="C583" s="12"/>
      <c r="D583" s="9">
        <f t="shared" si="28"/>
        <v>0</v>
      </c>
      <c r="E583" s="12"/>
      <c r="F583" s="12"/>
      <c r="G583" s="12"/>
      <c r="H583" s="12"/>
      <c r="I583" s="12"/>
      <c r="J583" s="12"/>
      <c r="K583" s="12"/>
      <c r="L583" s="12"/>
      <c r="M583" s="12"/>
      <c r="N583" s="12"/>
      <c r="O583" s="12"/>
      <c r="P583" s="12"/>
      <c r="Q583" s="12"/>
      <c r="R583" s="12"/>
      <c r="S583" s="12"/>
      <c r="T583" s="12"/>
      <c r="U583" s="12"/>
      <c r="V583" s="12"/>
      <c r="W583" s="12"/>
      <c r="X583" s="12"/>
      <c r="Y583" s="12"/>
      <c r="Z583" s="12"/>
      <c r="AA583" s="9" t="str">
        <f t="shared" ref="AA583:AA646" si="29">IF(B583="","",1)</f>
        <v/>
      </c>
      <c r="AB583" s="9" t="str">
        <f t="shared" ref="AB583:AB646" si="30">IF(B583="","",B583&amp;"["&amp;E583&amp;"]")</f>
        <v/>
      </c>
    </row>
    <row r="584" spans="1:28">
      <c r="A584" s="12"/>
      <c r="B584" s="12"/>
      <c r="C584" s="12"/>
      <c r="D584" s="9">
        <f t="shared" si="28"/>
        <v>0</v>
      </c>
      <c r="E584" s="12"/>
      <c r="F584" s="12"/>
      <c r="G584" s="12"/>
      <c r="H584" s="12"/>
      <c r="I584" s="12"/>
      <c r="J584" s="12"/>
      <c r="K584" s="12"/>
      <c r="L584" s="12"/>
      <c r="M584" s="12"/>
      <c r="N584" s="12"/>
      <c r="O584" s="12"/>
      <c r="P584" s="12"/>
      <c r="Q584" s="12"/>
      <c r="R584" s="12"/>
      <c r="S584" s="12"/>
      <c r="T584" s="12"/>
      <c r="U584" s="12"/>
      <c r="V584" s="12"/>
      <c r="W584" s="12"/>
      <c r="X584" s="12"/>
      <c r="Y584" s="12"/>
      <c r="Z584" s="12"/>
      <c r="AA584" s="9" t="str">
        <f t="shared" si="29"/>
        <v/>
      </c>
      <c r="AB584" s="9" t="str">
        <f t="shared" si="30"/>
        <v/>
      </c>
    </row>
    <row r="585" spans="1:28">
      <c r="A585" s="12"/>
      <c r="B585" s="12"/>
      <c r="C585" s="12"/>
      <c r="D585" s="9">
        <f t="shared" si="28"/>
        <v>0</v>
      </c>
      <c r="E585" s="12"/>
      <c r="F585" s="12"/>
      <c r="G585" s="12"/>
      <c r="H585" s="12"/>
      <c r="I585" s="12"/>
      <c r="J585" s="12"/>
      <c r="K585" s="12"/>
      <c r="L585" s="12"/>
      <c r="M585" s="12"/>
      <c r="N585" s="12"/>
      <c r="O585" s="12"/>
      <c r="P585" s="12"/>
      <c r="Q585" s="12"/>
      <c r="R585" s="12"/>
      <c r="S585" s="12"/>
      <c r="T585" s="12"/>
      <c r="U585" s="12"/>
      <c r="V585" s="12"/>
      <c r="W585" s="12"/>
      <c r="X585" s="12"/>
      <c r="Y585" s="12"/>
      <c r="Z585" s="12"/>
      <c r="AA585" s="9" t="str">
        <f t="shared" si="29"/>
        <v/>
      </c>
      <c r="AB585" s="9" t="str">
        <f t="shared" si="30"/>
        <v/>
      </c>
    </row>
    <row r="586" spans="1:28">
      <c r="A586" s="12"/>
      <c r="B586" s="12"/>
      <c r="C586" s="12"/>
      <c r="D586" s="9">
        <f t="shared" si="28"/>
        <v>0</v>
      </c>
      <c r="E586" s="12"/>
      <c r="F586" s="12"/>
      <c r="G586" s="12"/>
      <c r="H586" s="12"/>
      <c r="I586" s="12"/>
      <c r="J586" s="12"/>
      <c r="K586" s="12"/>
      <c r="L586" s="12"/>
      <c r="M586" s="12"/>
      <c r="N586" s="12"/>
      <c r="O586" s="12"/>
      <c r="P586" s="12"/>
      <c r="Q586" s="12"/>
      <c r="R586" s="12"/>
      <c r="S586" s="12"/>
      <c r="T586" s="12"/>
      <c r="U586" s="12"/>
      <c r="V586" s="12"/>
      <c r="W586" s="12"/>
      <c r="X586" s="12"/>
      <c r="Y586" s="12"/>
      <c r="Z586" s="12"/>
      <c r="AA586" s="9" t="str">
        <f t="shared" si="29"/>
        <v/>
      </c>
      <c r="AB586" s="9" t="str">
        <f t="shared" si="30"/>
        <v/>
      </c>
    </row>
    <row r="587" spans="1:28">
      <c r="A587" s="12"/>
      <c r="B587" s="12"/>
      <c r="C587" s="12"/>
      <c r="D587" s="9">
        <f t="shared" si="28"/>
        <v>0</v>
      </c>
      <c r="E587" s="12"/>
      <c r="F587" s="12"/>
      <c r="G587" s="12"/>
      <c r="H587" s="12"/>
      <c r="I587" s="12"/>
      <c r="J587" s="12"/>
      <c r="K587" s="12"/>
      <c r="L587" s="12"/>
      <c r="M587" s="12"/>
      <c r="N587" s="12"/>
      <c r="O587" s="12"/>
      <c r="P587" s="12"/>
      <c r="Q587" s="12"/>
      <c r="R587" s="12"/>
      <c r="S587" s="12"/>
      <c r="T587" s="12"/>
      <c r="U587" s="12"/>
      <c r="V587" s="12"/>
      <c r="W587" s="12"/>
      <c r="X587" s="12"/>
      <c r="Y587" s="12"/>
      <c r="Z587" s="12"/>
      <c r="AA587" s="9" t="str">
        <f t="shared" si="29"/>
        <v/>
      </c>
      <c r="AB587" s="9" t="str">
        <f t="shared" si="30"/>
        <v/>
      </c>
    </row>
    <row r="588" spans="1:28">
      <c r="A588" s="12"/>
      <c r="B588" s="12"/>
      <c r="C588" s="12"/>
      <c r="D588" s="9">
        <f t="shared" si="28"/>
        <v>0</v>
      </c>
      <c r="E588" s="12"/>
      <c r="F588" s="12"/>
      <c r="G588" s="12"/>
      <c r="H588" s="12"/>
      <c r="I588" s="12"/>
      <c r="J588" s="12"/>
      <c r="K588" s="12"/>
      <c r="L588" s="12"/>
      <c r="M588" s="12"/>
      <c r="N588" s="12"/>
      <c r="O588" s="12"/>
      <c r="P588" s="12"/>
      <c r="Q588" s="12"/>
      <c r="R588" s="12"/>
      <c r="S588" s="12"/>
      <c r="T588" s="12"/>
      <c r="U588" s="12"/>
      <c r="V588" s="12"/>
      <c r="W588" s="12"/>
      <c r="X588" s="12"/>
      <c r="Y588" s="12"/>
      <c r="Z588" s="12"/>
      <c r="AA588" s="9" t="str">
        <f t="shared" si="29"/>
        <v/>
      </c>
      <c r="AB588" s="9" t="str">
        <f t="shared" si="30"/>
        <v/>
      </c>
    </row>
    <row r="589" spans="1:28">
      <c r="A589" s="12"/>
      <c r="B589" s="12"/>
      <c r="C589" s="12"/>
      <c r="D589" s="9">
        <f t="shared" si="28"/>
        <v>0</v>
      </c>
      <c r="E589" s="12"/>
      <c r="F589" s="12"/>
      <c r="G589" s="12"/>
      <c r="H589" s="12"/>
      <c r="I589" s="12"/>
      <c r="J589" s="12"/>
      <c r="K589" s="12"/>
      <c r="L589" s="12"/>
      <c r="M589" s="12"/>
      <c r="N589" s="12"/>
      <c r="O589" s="12"/>
      <c r="P589" s="12"/>
      <c r="Q589" s="12"/>
      <c r="R589" s="12"/>
      <c r="S589" s="12"/>
      <c r="T589" s="12"/>
      <c r="U589" s="12"/>
      <c r="V589" s="12"/>
      <c r="W589" s="12"/>
      <c r="X589" s="12"/>
      <c r="Y589" s="12"/>
      <c r="Z589" s="12"/>
      <c r="AA589" s="9" t="str">
        <f t="shared" si="29"/>
        <v/>
      </c>
      <c r="AB589" s="9" t="str">
        <f t="shared" si="30"/>
        <v/>
      </c>
    </row>
    <row r="590" spans="1:28">
      <c r="A590" s="12"/>
      <c r="B590" s="12"/>
      <c r="C590" s="12"/>
      <c r="D590" s="9">
        <f t="shared" si="28"/>
        <v>0</v>
      </c>
      <c r="E590" s="12"/>
      <c r="F590" s="12"/>
      <c r="G590" s="12"/>
      <c r="H590" s="12"/>
      <c r="I590" s="12"/>
      <c r="J590" s="12"/>
      <c r="K590" s="12"/>
      <c r="L590" s="12"/>
      <c r="M590" s="12"/>
      <c r="N590" s="12"/>
      <c r="O590" s="12"/>
      <c r="P590" s="12"/>
      <c r="Q590" s="12"/>
      <c r="R590" s="12"/>
      <c r="S590" s="12"/>
      <c r="T590" s="12"/>
      <c r="U590" s="12"/>
      <c r="V590" s="12"/>
      <c r="W590" s="12"/>
      <c r="X590" s="12"/>
      <c r="Y590" s="12"/>
      <c r="Z590" s="12"/>
      <c r="AA590" s="9" t="str">
        <f t="shared" si="29"/>
        <v/>
      </c>
      <c r="AB590" s="9" t="str">
        <f t="shared" si="30"/>
        <v/>
      </c>
    </row>
    <row r="591" spans="1:28">
      <c r="A591" s="12"/>
      <c r="B591" s="12"/>
      <c r="C591" s="12"/>
      <c r="D591" s="9">
        <f t="shared" si="28"/>
        <v>0</v>
      </c>
      <c r="E591" s="12"/>
      <c r="F591" s="12"/>
      <c r="G591" s="12"/>
      <c r="H591" s="12"/>
      <c r="I591" s="12"/>
      <c r="J591" s="12"/>
      <c r="K591" s="12"/>
      <c r="L591" s="12"/>
      <c r="M591" s="12"/>
      <c r="N591" s="12"/>
      <c r="O591" s="12"/>
      <c r="P591" s="12"/>
      <c r="Q591" s="12"/>
      <c r="R591" s="12"/>
      <c r="S591" s="12"/>
      <c r="T591" s="12"/>
      <c r="U591" s="12"/>
      <c r="V591" s="12"/>
      <c r="W591" s="12"/>
      <c r="X591" s="12"/>
      <c r="Y591" s="12"/>
      <c r="Z591" s="12"/>
      <c r="AA591" s="9" t="str">
        <f t="shared" si="29"/>
        <v/>
      </c>
      <c r="AB591" s="9" t="str">
        <f t="shared" si="30"/>
        <v/>
      </c>
    </row>
    <row r="592" spans="1:28">
      <c r="A592" s="12"/>
      <c r="B592" s="12"/>
      <c r="C592" s="12"/>
      <c r="D592" s="9">
        <f t="shared" si="28"/>
        <v>0</v>
      </c>
      <c r="E592" s="12"/>
      <c r="F592" s="12"/>
      <c r="G592" s="12"/>
      <c r="H592" s="12"/>
      <c r="I592" s="12"/>
      <c r="J592" s="12"/>
      <c r="K592" s="12"/>
      <c r="L592" s="12"/>
      <c r="M592" s="12"/>
      <c r="N592" s="12"/>
      <c r="O592" s="12"/>
      <c r="P592" s="12"/>
      <c r="Q592" s="12"/>
      <c r="R592" s="12"/>
      <c r="S592" s="12"/>
      <c r="T592" s="12"/>
      <c r="U592" s="12"/>
      <c r="V592" s="12"/>
      <c r="W592" s="12"/>
      <c r="X592" s="12"/>
      <c r="Y592" s="12"/>
      <c r="Z592" s="12"/>
      <c r="AA592" s="9" t="str">
        <f t="shared" si="29"/>
        <v/>
      </c>
      <c r="AB592" s="9" t="str">
        <f t="shared" si="30"/>
        <v/>
      </c>
    </row>
    <row r="593" spans="1:28">
      <c r="A593" s="12"/>
      <c r="B593" s="12"/>
      <c r="C593" s="12"/>
      <c r="D593" s="9">
        <f t="shared" si="28"/>
        <v>0</v>
      </c>
      <c r="E593" s="12"/>
      <c r="F593" s="12"/>
      <c r="G593" s="12"/>
      <c r="H593" s="12"/>
      <c r="I593" s="12"/>
      <c r="J593" s="12"/>
      <c r="K593" s="12"/>
      <c r="L593" s="12"/>
      <c r="M593" s="12"/>
      <c r="N593" s="12"/>
      <c r="O593" s="12"/>
      <c r="P593" s="12"/>
      <c r="Q593" s="12"/>
      <c r="R593" s="12"/>
      <c r="S593" s="12"/>
      <c r="T593" s="12"/>
      <c r="U593" s="12"/>
      <c r="V593" s="12"/>
      <c r="W593" s="12"/>
      <c r="X593" s="12"/>
      <c r="Y593" s="12"/>
      <c r="Z593" s="12"/>
      <c r="AA593" s="9" t="str">
        <f t="shared" si="29"/>
        <v/>
      </c>
      <c r="AB593" s="9" t="str">
        <f t="shared" si="30"/>
        <v/>
      </c>
    </row>
    <row r="594" spans="1:28">
      <c r="A594" s="12"/>
      <c r="B594" s="12"/>
      <c r="C594" s="12"/>
      <c r="D594" s="9">
        <f t="shared" si="28"/>
        <v>0</v>
      </c>
      <c r="E594" s="12"/>
      <c r="F594" s="12"/>
      <c r="G594" s="12"/>
      <c r="H594" s="12"/>
      <c r="I594" s="12"/>
      <c r="J594" s="12"/>
      <c r="K594" s="12"/>
      <c r="L594" s="12"/>
      <c r="M594" s="12"/>
      <c r="N594" s="12"/>
      <c r="O594" s="12"/>
      <c r="P594" s="12"/>
      <c r="Q594" s="12"/>
      <c r="R594" s="12"/>
      <c r="S594" s="12"/>
      <c r="T594" s="12"/>
      <c r="U594" s="12"/>
      <c r="V594" s="12"/>
      <c r="W594" s="12"/>
      <c r="X594" s="12"/>
      <c r="Y594" s="12"/>
      <c r="Z594" s="12"/>
      <c r="AA594" s="9" t="str">
        <f t="shared" si="29"/>
        <v/>
      </c>
      <c r="AB594" s="9" t="str">
        <f t="shared" si="30"/>
        <v/>
      </c>
    </row>
    <row r="595" spans="1:28">
      <c r="A595" s="12"/>
      <c r="B595" s="12"/>
      <c r="C595" s="12"/>
      <c r="D595" s="9">
        <f t="shared" si="28"/>
        <v>0</v>
      </c>
      <c r="E595" s="12"/>
      <c r="F595" s="12"/>
      <c r="G595" s="12"/>
      <c r="H595" s="12"/>
      <c r="I595" s="12"/>
      <c r="J595" s="12"/>
      <c r="K595" s="12"/>
      <c r="L595" s="12"/>
      <c r="M595" s="12"/>
      <c r="N595" s="12"/>
      <c r="O595" s="12"/>
      <c r="P595" s="12"/>
      <c r="Q595" s="12"/>
      <c r="R595" s="12"/>
      <c r="S595" s="12"/>
      <c r="T595" s="12"/>
      <c r="U595" s="12"/>
      <c r="V595" s="12"/>
      <c r="W595" s="12"/>
      <c r="X595" s="12"/>
      <c r="Y595" s="12"/>
      <c r="Z595" s="12"/>
      <c r="AA595" s="9" t="str">
        <f t="shared" si="29"/>
        <v/>
      </c>
      <c r="AB595" s="9" t="str">
        <f t="shared" si="30"/>
        <v/>
      </c>
    </row>
    <row r="596" spans="1:28">
      <c r="A596" s="12"/>
      <c r="B596" s="12"/>
      <c r="C596" s="12"/>
      <c r="D596" s="9">
        <f t="shared" si="28"/>
        <v>0</v>
      </c>
      <c r="E596" s="12"/>
      <c r="F596" s="12"/>
      <c r="G596" s="12"/>
      <c r="H596" s="12"/>
      <c r="I596" s="12"/>
      <c r="J596" s="12"/>
      <c r="K596" s="12"/>
      <c r="L596" s="12"/>
      <c r="M596" s="12"/>
      <c r="N596" s="12"/>
      <c r="O596" s="12"/>
      <c r="P596" s="12"/>
      <c r="Q596" s="12"/>
      <c r="R596" s="12"/>
      <c r="S596" s="12"/>
      <c r="T596" s="12"/>
      <c r="U596" s="12"/>
      <c r="V596" s="12"/>
      <c r="W596" s="12"/>
      <c r="X596" s="12"/>
      <c r="Y596" s="12"/>
      <c r="Z596" s="12"/>
      <c r="AA596" s="9" t="str">
        <f t="shared" si="29"/>
        <v/>
      </c>
      <c r="AB596" s="9" t="str">
        <f t="shared" si="30"/>
        <v/>
      </c>
    </row>
    <row r="597" spans="1:28">
      <c r="A597" s="12"/>
      <c r="B597" s="12"/>
      <c r="C597" s="12"/>
      <c r="D597" s="9">
        <f t="shared" si="28"/>
        <v>0</v>
      </c>
      <c r="E597" s="12"/>
      <c r="F597" s="12"/>
      <c r="G597" s="12"/>
      <c r="H597" s="12"/>
      <c r="I597" s="12"/>
      <c r="J597" s="12"/>
      <c r="K597" s="12"/>
      <c r="L597" s="12"/>
      <c r="M597" s="12"/>
      <c r="N597" s="12"/>
      <c r="O597" s="12"/>
      <c r="P597" s="12"/>
      <c r="Q597" s="12"/>
      <c r="R597" s="12"/>
      <c r="S597" s="12"/>
      <c r="T597" s="12"/>
      <c r="U597" s="12"/>
      <c r="V597" s="12"/>
      <c r="W597" s="12"/>
      <c r="X597" s="12"/>
      <c r="Y597" s="12"/>
      <c r="Z597" s="12"/>
      <c r="AA597" s="9" t="str">
        <f t="shared" si="29"/>
        <v/>
      </c>
      <c r="AB597" s="9" t="str">
        <f t="shared" si="30"/>
        <v/>
      </c>
    </row>
    <row r="598" spans="1:28">
      <c r="A598" s="12"/>
      <c r="B598" s="12"/>
      <c r="C598" s="12"/>
      <c r="D598" s="9">
        <f t="shared" si="28"/>
        <v>0</v>
      </c>
      <c r="E598" s="12"/>
      <c r="F598" s="12"/>
      <c r="G598" s="12"/>
      <c r="H598" s="12"/>
      <c r="I598" s="12"/>
      <c r="J598" s="12"/>
      <c r="K598" s="12"/>
      <c r="L598" s="12"/>
      <c r="M598" s="12"/>
      <c r="N598" s="12"/>
      <c r="O598" s="12"/>
      <c r="P598" s="12"/>
      <c r="Q598" s="12"/>
      <c r="R598" s="12"/>
      <c r="S598" s="12"/>
      <c r="T598" s="12"/>
      <c r="U598" s="12"/>
      <c r="V598" s="12"/>
      <c r="W598" s="12"/>
      <c r="X598" s="12"/>
      <c r="Y598" s="12"/>
      <c r="Z598" s="12"/>
      <c r="AA598" s="9" t="str">
        <f t="shared" si="29"/>
        <v/>
      </c>
      <c r="AB598" s="9" t="str">
        <f t="shared" si="30"/>
        <v/>
      </c>
    </row>
    <row r="599" spans="1:28">
      <c r="A599" s="12"/>
      <c r="B599" s="12"/>
      <c r="C599" s="12"/>
      <c r="D599" s="9">
        <f t="shared" si="28"/>
        <v>0</v>
      </c>
      <c r="E599" s="12"/>
      <c r="F599" s="12"/>
      <c r="G599" s="12"/>
      <c r="H599" s="12"/>
      <c r="I599" s="12"/>
      <c r="J599" s="12"/>
      <c r="K599" s="12"/>
      <c r="L599" s="12"/>
      <c r="M599" s="12"/>
      <c r="N599" s="12"/>
      <c r="O599" s="12"/>
      <c r="P599" s="12"/>
      <c r="Q599" s="12"/>
      <c r="R599" s="12"/>
      <c r="S599" s="12"/>
      <c r="T599" s="12"/>
      <c r="U599" s="12"/>
      <c r="V599" s="12"/>
      <c r="W599" s="12"/>
      <c r="X599" s="12"/>
      <c r="Y599" s="12"/>
      <c r="Z599" s="12"/>
      <c r="AA599" s="9" t="str">
        <f t="shared" si="29"/>
        <v/>
      </c>
      <c r="AB599" s="9" t="str">
        <f t="shared" si="30"/>
        <v/>
      </c>
    </row>
    <row r="600" spans="1:28">
      <c r="A600" s="12"/>
      <c r="B600" s="12"/>
      <c r="C600" s="12"/>
      <c r="D600" s="9">
        <f t="shared" si="28"/>
        <v>0</v>
      </c>
      <c r="E600" s="12"/>
      <c r="F600" s="12"/>
      <c r="G600" s="12"/>
      <c r="H600" s="12"/>
      <c r="I600" s="12"/>
      <c r="J600" s="12"/>
      <c r="K600" s="12"/>
      <c r="L600" s="12"/>
      <c r="M600" s="12"/>
      <c r="N600" s="12"/>
      <c r="O600" s="12"/>
      <c r="P600" s="12"/>
      <c r="Q600" s="12"/>
      <c r="R600" s="12"/>
      <c r="S600" s="12"/>
      <c r="T600" s="12"/>
      <c r="U600" s="12"/>
      <c r="V600" s="12"/>
      <c r="W600" s="12"/>
      <c r="X600" s="12"/>
      <c r="Y600" s="12"/>
      <c r="Z600" s="12"/>
      <c r="AA600" s="9" t="str">
        <f t="shared" si="29"/>
        <v/>
      </c>
      <c r="AB600" s="9" t="str">
        <f t="shared" si="30"/>
        <v/>
      </c>
    </row>
    <row r="601" spans="1:28">
      <c r="A601" s="12"/>
      <c r="B601" s="12"/>
      <c r="C601" s="12"/>
      <c r="D601" s="9">
        <f t="shared" si="28"/>
        <v>0</v>
      </c>
      <c r="E601" s="12"/>
      <c r="F601" s="12"/>
      <c r="G601" s="12"/>
      <c r="H601" s="12"/>
      <c r="I601" s="12"/>
      <c r="J601" s="12"/>
      <c r="K601" s="12"/>
      <c r="L601" s="12"/>
      <c r="M601" s="12"/>
      <c r="N601" s="12"/>
      <c r="O601" s="12"/>
      <c r="P601" s="12"/>
      <c r="Q601" s="12"/>
      <c r="R601" s="12"/>
      <c r="S601" s="12"/>
      <c r="T601" s="12"/>
      <c r="U601" s="12"/>
      <c r="V601" s="12"/>
      <c r="W601" s="12"/>
      <c r="X601" s="12"/>
      <c r="Y601" s="12"/>
      <c r="Z601" s="12"/>
      <c r="AA601" s="9" t="str">
        <f t="shared" si="29"/>
        <v/>
      </c>
      <c r="AB601" s="9" t="str">
        <f t="shared" si="30"/>
        <v/>
      </c>
    </row>
    <row r="602" spans="1:28">
      <c r="A602" s="12"/>
      <c r="B602" s="12"/>
      <c r="C602" s="12"/>
      <c r="D602" s="9">
        <f t="shared" si="28"/>
        <v>0</v>
      </c>
      <c r="E602" s="12"/>
      <c r="F602" s="12"/>
      <c r="G602" s="12"/>
      <c r="H602" s="12"/>
      <c r="I602" s="12"/>
      <c r="J602" s="12"/>
      <c r="K602" s="12"/>
      <c r="L602" s="12"/>
      <c r="M602" s="12"/>
      <c r="N602" s="12"/>
      <c r="O602" s="12"/>
      <c r="P602" s="12"/>
      <c r="Q602" s="12"/>
      <c r="R602" s="12"/>
      <c r="S602" s="12"/>
      <c r="T602" s="12"/>
      <c r="U602" s="12"/>
      <c r="V602" s="12"/>
      <c r="W602" s="12"/>
      <c r="X602" s="12"/>
      <c r="Y602" s="12"/>
      <c r="Z602" s="12"/>
      <c r="AA602" s="9" t="str">
        <f t="shared" si="29"/>
        <v/>
      </c>
      <c r="AB602" s="9" t="str">
        <f t="shared" si="30"/>
        <v/>
      </c>
    </row>
    <row r="603" spans="1:28">
      <c r="A603" s="12"/>
      <c r="B603" s="12"/>
      <c r="C603" s="12"/>
      <c r="D603" s="9">
        <f t="shared" si="28"/>
        <v>0</v>
      </c>
      <c r="E603" s="12"/>
      <c r="F603" s="12"/>
      <c r="G603" s="12"/>
      <c r="H603" s="12"/>
      <c r="I603" s="12"/>
      <c r="J603" s="12"/>
      <c r="K603" s="12"/>
      <c r="L603" s="12"/>
      <c r="M603" s="12"/>
      <c r="N603" s="12"/>
      <c r="O603" s="12"/>
      <c r="P603" s="12"/>
      <c r="Q603" s="12"/>
      <c r="R603" s="12"/>
      <c r="S603" s="12"/>
      <c r="T603" s="12"/>
      <c r="U603" s="12"/>
      <c r="V603" s="12"/>
      <c r="W603" s="12"/>
      <c r="X603" s="12"/>
      <c r="Y603" s="12"/>
      <c r="Z603" s="12"/>
      <c r="AA603" s="9" t="str">
        <f t="shared" si="29"/>
        <v/>
      </c>
      <c r="AB603" s="9" t="str">
        <f t="shared" si="30"/>
        <v/>
      </c>
    </row>
    <row r="604" spans="1:28">
      <c r="A604" s="12"/>
      <c r="B604" s="12"/>
      <c r="C604" s="12"/>
      <c r="D604" s="9">
        <f t="shared" si="28"/>
        <v>0</v>
      </c>
      <c r="E604" s="12"/>
      <c r="F604" s="12"/>
      <c r="G604" s="12"/>
      <c r="H604" s="12"/>
      <c r="I604" s="12"/>
      <c r="J604" s="12"/>
      <c r="K604" s="12"/>
      <c r="L604" s="12"/>
      <c r="M604" s="12"/>
      <c r="N604" s="12"/>
      <c r="O604" s="12"/>
      <c r="P604" s="12"/>
      <c r="Q604" s="12"/>
      <c r="R604" s="12"/>
      <c r="S604" s="12"/>
      <c r="T604" s="12"/>
      <c r="U604" s="12"/>
      <c r="V604" s="12"/>
      <c r="W604" s="12"/>
      <c r="X604" s="12"/>
      <c r="Y604" s="12"/>
      <c r="Z604" s="12"/>
      <c r="AA604" s="9" t="str">
        <f t="shared" si="29"/>
        <v/>
      </c>
      <c r="AB604" s="9" t="str">
        <f t="shared" si="30"/>
        <v/>
      </c>
    </row>
    <row r="605" spans="1:28">
      <c r="A605" s="12"/>
      <c r="B605" s="12"/>
      <c r="C605" s="12"/>
      <c r="D605" s="9">
        <f t="shared" si="28"/>
        <v>0</v>
      </c>
      <c r="E605" s="12"/>
      <c r="F605" s="12"/>
      <c r="G605" s="12"/>
      <c r="H605" s="12"/>
      <c r="I605" s="12"/>
      <c r="J605" s="12"/>
      <c r="K605" s="12"/>
      <c r="L605" s="12"/>
      <c r="M605" s="12"/>
      <c r="N605" s="12"/>
      <c r="O605" s="12"/>
      <c r="P605" s="12"/>
      <c r="Q605" s="12"/>
      <c r="R605" s="12"/>
      <c r="S605" s="12"/>
      <c r="T605" s="12"/>
      <c r="U605" s="12"/>
      <c r="V605" s="12"/>
      <c r="W605" s="12"/>
      <c r="X605" s="12"/>
      <c r="Y605" s="12"/>
      <c r="Z605" s="12"/>
      <c r="AA605" s="9" t="str">
        <f t="shared" si="29"/>
        <v/>
      </c>
      <c r="AB605" s="9" t="str">
        <f t="shared" si="30"/>
        <v/>
      </c>
    </row>
    <row r="606" spans="1:28">
      <c r="A606" s="12"/>
      <c r="B606" s="12"/>
      <c r="C606" s="12"/>
      <c r="D606" s="9">
        <f t="shared" si="28"/>
        <v>0</v>
      </c>
      <c r="E606" s="12"/>
      <c r="F606" s="12"/>
      <c r="G606" s="12"/>
      <c r="H606" s="12"/>
      <c r="I606" s="12"/>
      <c r="J606" s="12"/>
      <c r="K606" s="12"/>
      <c r="L606" s="12"/>
      <c r="M606" s="12"/>
      <c r="N606" s="12"/>
      <c r="O606" s="12"/>
      <c r="P606" s="12"/>
      <c r="Q606" s="12"/>
      <c r="R606" s="12"/>
      <c r="S606" s="12"/>
      <c r="T606" s="12"/>
      <c r="U606" s="12"/>
      <c r="V606" s="12"/>
      <c r="W606" s="12"/>
      <c r="X606" s="12"/>
      <c r="Y606" s="12"/>
      <c r="Z606" s="12"/>
      <c r="AA606" s="9" t="str">
        <f t="shared" si="29"/>
        <v/>
      </c>
      <c r="AB606" s="9" t="str">
        <f t="shared" si="30"/>
        <v/>
      </c>
    </row>
    <row r="607" spans="1:28">
      <c r="A607" s="12"/>
      <c r="B607" s="12"/>
      <c r="C607" s="12"/>
      <c r="D607" s="9">
        <f t="shared" si="28"/>
        <v>0</v>
      </c>
      <c r="E607" s="12"/>
      <c r="F607" s="12"/>
      <c r="G607" s="12"/>
      <c r="H607" s="12"/>
      <c r="I607" s="12"/>
      <c r="J607" s="12"/>
      <c r="K607" s="12"/>
      <c r="L607" s="12"/>
      <c r="M607" s="12"/>
      <c r="N607" s="12"/>
      <c r="O607" s="12"/>
      <c r="P607" s="12"/>
      <c r="Q607" s="12"/>
      <c r="R607" s="12"/>
      <c r="S607" s="12"/>
      <c r="T607" s="12"/>
      <c r="U607" s="12"/>
      <c r="V607" s="12"/>
      <c r="W607" s="12"/>
      <c r="X607" s="12"/>
      <c r="Y607" s="12"/>
      <c r="Z607" s="12"/>
      <c r="AA607" s="9" t="str">
        <f t="shared" si="29"/>
        <v/>
      </c>
      <c r="AB607" s="9" t="str">
        <f t="shared" si="30"/>
        <v/>
      </c>
    </row>
    <row r="608" spans="1:28">
      <c r="A608" s="12"/>
      <c r="B608" s="12"/>
      <c r="C608" s="12"/>
      <c r="D608" s="9">
        <f t="shared" si="28"/>
        <v>0</v>
      </c>
      <c r="E608" s="12"/>
      <c r="F608" s="12"/>
      <c r="G608" s="12"/>
      <c r="H608" s="12"/>
      <c r="I608" s="12"/>
      <c r="J608" s="12"/>
      <c r="K608" s="12"/>
      <c r="L608" s="12"/>
      <c r="M608" s="12"/>
      <c r="N608" s="12"/>
      <c r="O608" s="12"/>
      <c r="P608" s="12"/>
      <c r="Q608" s="12"/>
      <c r="R608" s="12"/>
      <c r="S608" s="12"/>
      <c r="T608" s="12"/>
      <c r="U608" s="12"/>
      <c r="V608" s="12"/>
      <c r="W608" s="12"/>
      <c r="X608" s="12"/>
      <c r="Y608" s="12"/>
      <c r="Z608" s="12"/>
      <c r="AA608" s="9" t="str">
        <f t="shared" si="29"/>
        <v/>
      </c>
      <c r="AB608" s="9" t="str">
        <f t="shared" si="30"/>
        <v/>
      </c>
    </row>
    <row r="609" spans="1:28">
      <c r="A609" s="12"/>
      <c r="B609" s="12"/>
      <c r="C609" s="12"/>
      <c r="D609" s="9">
        <f t="shared" si="28"/>
        <v>0</v>
      </c>
      <c r="E609" s="12"/>
      <c r="F609" s="12"/>
      <c r="G609" s="12"/>
      <c r="H609" s="12"/>
      <c r="I609" s="12"/>
      <c r="J609" s="12"/>
      <c r="K609" s="12"/>
      <c r="L609" s="12"/>
      <c r="M609" s="12"/>
      <c r="N609" s="12"/>
      <c r="O609" s="12"/>
      <c r="P609" s="12"/>
      <c r="Q609" s="12"/>
      <c r="R609" s="12"/>
      <c r="S609" s="12"/>
      <c r="T609" s="12"/>
      <c r="U609" s="12"/>
      <c r="V609" s="12"/>
      <c r="W609" s="12"/>
      <c r="X609" s="12"/>
      <c r="Y609" s="12"/>
      <c r="Z609" s="12"/>
      <c r="AA609" s="9" t="str">
        <f t="shared" si="29"/>
        <v/>
      </c>
      <c r="AB609" s="9" t="str">
        <f t="shared" si="30"/>
        <v/>
      </c>
    </row>
    <row r="610" spans="1:28">
      <c r="A610" s="12"/>
      <c r="B610" s="12"/>
      <c r="C610" s="12"/>
      <c r="D610" s="9">
        <f t="shared" si="28"/>
        <v>0</v>
      </c>
      <c r="E610" s="12"/>
      <c r="F610" s="12"/>
      <c r="G610" s="12"/>
      <c r="H610" s="12"/>
      <c r="I610" s="12"/>
      <c r="J610" s="12"/>
      <c r="K610" s="12"/>
      <c r="L610" s="12"/>
      <c r="M610" s="12"/>
      <c r="N610" s="12"/>
      <c r="O610" s="12"/>
      <c r="P610" s="12"/>
      <c r="Q610" s="12"/>
      <c r="R610" s="12"/>
      <c r="S610" s="12"/>
      <c r="T610" s="12"/>
      <c r="U610" s="12"/>
      <c r="V610" s="12"/>
      <c r="W610" s="12"/>
      <c r="X610" s="12"/>
      <c r="Y610" s="12"/>
      <c r="Z610" s="12"/>
      <c r="AA610" s="9" t="str">
        <f t="shared" si="29"/>
        <v/>
      </c>
      <c r="AB610" s="9" t="str">
        <f t="shared" si="30"/>
        <v/>
      </c>
    </row>
    <row r="611" spans="1:28">
      <c r="A611" s="12"/>
      <c r="B611" s="12"/>
      <c r="C611" s="12"/>
      <c r="D611" s="9">
        <f t="shared" si="28"/>
        <v>0</v>
      </c>
      <c r="E611" s="12"/>
      <c r="F611" s="12"/>
      <c r="G611" s="12"/>
      <c r="H611" s="12"/>
      <c r="I611" s="12"/>
      <c r="J611" s="12"/>
      <c r="K611" s="12"/>
      <c r="L611" s="12"/>
      <c r="M611" s="12"/>
      <c r="N611" s="12"/>
      <c r="O611" s="12"/>
      <c r="P611" s="12"/>
      <c r="Q611" s="12"/>
      <c r="R611" s="12"/>
      <c r="S611" s="12"/>
      <c r="T611" s="12"/>
      <c r="U611" s="12"/>
      <c r="V611" s="12"/>
      <c r="W611" s="12"/>
      <c r="X611" s="12"/>
      <c r="Y611" s="12"/>
      <c r="Z611" s="12"/>
      <c r="AA611" s="9" t="str">
        <f t="shared" si="29"/>
        <v/>
      </c>
      <c r="AB611" s="9" t="str">
        <f t="shared" si="30"/>
        <v/>
      </c>
    </row>
    <row r="612" spans="1:28">
      <c r="A612" s="12"/>
      <c r="B612" s="12"/>
      <c r="C612" s="12"/>
      <c r="D612" s="9">
        <f t="shared" si="28"/>
        <v>0</v>
      </c>
      <c r="E612" s="12"/>
      <c r="F612" s="12"/>
      <c r="G612" s="12"/>
      <c r="H612" s="12"/>
      <c r="I612" s="12"/>
      <c r="J612" s="12"/>
      <c r="K612" s="12"/>
      <c r="L612" s="12"/>
      <c r="M612" s="12"/>
      <c r="N612" s="12"/>
      <c r="O612" s="12"/>
      <c r="P612" s="12"/>
      <c r="Q612" s="12"/>
      <c r="R612" s="12"/>
      <c r="S612" s="12"/>
      <c r="T612" s="12"/>
      <c r="U612" s="12"/>
      <c r="V612" s="12"/>
      <c r="W612" s="12"/>
      <c r="X612" s="12"/>
      <c r="Y612" s="12"/>
      <c r="Z612" s="12"/>
      <c r="AA612" s="9" t="str">
        <f t="shared" si="29"/>
        <v/>
      </c>
      <c r="AB612" s="9" t="str">
        <f t="shared" si="30"/>
        <v/>
      </c>
    </row>
    <row r="613" spans="1:28">
      <c r="A613" s="12"/>
      <c r="B613" s="12"/>
      <c r="C613" s="12"/>
      <c r="D613" s="9">
        <f t="shared" si="28"/>
        <v>0</v>
      </c>
      <c r="E613" s="12"/>
      <c r="F613" s="12"/>
      <c r="G613" s="12"/>
      <c r="H613" s="12"/>
      <c r="I613" s="12"/>
      <c r="J613" s="12"/>
      <c r="K613" s="12"/>
      <c r="L613" s="12"/>
      <c r="M613" s="12"/>
      <c r="N613" s="12"/>
      <c r="O613" s="12"/>
      <c r="P613" s="12"/>
      <c r="Q613" s="12"/>
      <c r="R613" s="12"/>
      <c r="S613" s="12"/>
      <c r="T613" s="12"/>
      <c r="U613" s="12"/>
      <c r="V613" s="12"/>
      <c r="W613" s="12"/>
      <c r="X613" s="12"/>
      <c r="Y613" s="12"/>
      <c r="Z613" s="12"/>
      <c r="AA613" s="9" t="str">
        <f t="shared" si="29"/>
        <v/>
      </c>
      <c r="AB613" s="9" t="str">
        <f t="shared" si="30"/>
        <v/>
      </c>
    </row>
    <row r="614" spans="1:28">
      <c r="A614" s="12"/>
      <c r="B614" s="12"/>
      <c r="C614" s="12"/>
      <c r="D614" s="9">
        <f t="shared" si="28"/>
        <v>0</v>
      </c>
      <c r="E614" s="12"/>
      <c r="F614" s="12"/>
      <c r="G614" s="12"/>
      <c r="H614" s="12"/>
      <c r="I614" s="12"/>
      <c r="J614" s="12"/>
      <c r="K614" s="12"/>
      <c r="L614" s="12"/>
      <c r="M614" s="12"/>
      <c r="N614" s="12"/>
      <c r="O614" s="12"/>
      <c r="P614" s="12"/>
      <c r="Q614" s="12"/>
      <c r="R614" s="12"/>
      <c r="S614" s="12"/>
      <c r="T614" s="12"/>
      <c r="U614" s="12"/>
      <c r="V614" s="12"/>
      <c r="W614" s="12"/>
      <c r="X614" s="12"/>
      <c r="Y614" s="12"/>
      <c r="Z614" s="12"/>
      <c r="AA614" s="9" t="str">
        <f t="shared" si="29"/>
        <v/>
      </c>
      <c r="AB614" s="9" t="str">
        <f t="shared" si="30"/>
        <v/>
      </c>
    </row>
    <row r="615" spans="1:28">
      <c r="A615" s="12"/>
      <c r="B615" s="12"/>
      <c r="C615" s="12"/>
      <c r="D615" s="9">
        <f t="shared" si="28"/>
        <v>0</v>
      </c>
      <c r="E615" s="12"/>
      <c r="F615" s="12"/>
      <c r="G615" s="12"/>
      <c r="H615" s="12"/>
      <c r="I615" s="12"/>
      <c r="J615" s="12"/>
      <c r="K615" s="12"/>
      <c r="L615" s="12"/>
      <c r="M615" s="12"/>
      <c r="N615" s="12"/>
      <c r="O615" s="12"/>
      <c r="P615" s="12"/>
      <c r="Q615" s="12"/>
      <c r="R615" s="12"/>
      <c r="S615" s="12"/>
      <c r="T615" s="12"/>
      <c r="U615" s="12"/>
      <c r="V615" s="12"/>
      <c r="W615" s="12"/>
      <c r="X615" s="12"/>
      <c r="Y615" s="12"/>
      <c r="Z615" s="12"/>
      <c r="AA615" s="9" t="str">
        <f t="shared" si="29"/>
        <v/>
      </c>
      <c r="AB615" s="9" t="str">
        <f t="shared" si="30"/>
        <v/>
      </c>
    </row>
    <row r="616" spans="1:28">
      <c r="A616" s="12"/>
      <c r="B616" s="12"/>
      <c r="C616" s="12"/>
      <c r="D616" s="9">
        <f t="shared" si="28"/>
        <v>0</v>
      </c>
      <c r="E616" s="12"/>
      <c r="F616" s="12"/>
      <c r="G616" s="12"/>
      <c r="H616" s="12"/>
      <c r="I616" s="12"/>
      <c r="J616" s="12"/>
      <c r="K616" s="12"/>
      <c r="L616" s="12"/>
      <c r="M616" s="12"/>
      <c r="N616" s="12"/>
      <c r="O616" s="12"/>
      <c r="P616" s="12"/>
      <c r="Q616" s="12"/>
      <c r="R616" s="12"/>
      <c r="S616" s="12"/>
      <c r="T616" s="12"/>
      <c r="U616" s="12"/>
      <c r="V616" s="12"/>
      <c r="W616" s="12"/>
      <c r="X616" s="12"/>
      <c r="Y616" s="12"/>
      <c r="Z616" s="12"/>
      <c r="AA616" s="9" t="str">
        <f t="shared" si="29"/>
        <v/>
      </c>
      <c r="AB616" s="9" t="str">
        <f t="shared" si="30"/>
        <v/>
      </c>
    </row>
    <row r="617" spans="1:28">
      <c r="A617" s="12"/>
      <c r="B617" s="12"/>
      <c r="C617" s="12"/>
      <c r="D617" s="9">
        <f t="shared" si="28"/>
        <v>0</v>
      </c>
      <c r="E617" s="12"/>
      <c r="F617" s="12"/>
      <c r="G617" s="12"/>
      <c r="H617" s="12"/>
      <c r="I617" s="12"/>
      <c r="J617" s="12"/>
      <c r="K617" s="12"/>
      <c r="L617" s="12"/>
      <c r="M617" s="12"/>
      <c r="N617" s="12"/>
      <c r="O617" s="12"/>
      <c r="P617" s="12"/>
      <c r="Q617" s="12"/>
      <c r="R617" s="12"/>
      <c r="S617" s="12"/>
      <c r="T617" s="12"/>
      <c r="U617" s="12"/>
      <c r="V617" s="12"/>
      <c r="W617" s="12"/>
      <c r="X617" s="12"/>
      <c r="Y617" s="12"/>
      <c r="Z617" s="12"/>
      <c r="AA617" s="9" t="str">
        <f t="shared" si="29"/>
        <v/>
      </c>
      <c r="AB617" s="9" t="str">
        <f t="shared" si="30"/>
        <v/>
      </c>
    </row>
    <row r="618" spans="1:28">
      <c r="A618" s="12"/>
      <c r="B618" s="12"/>
      <c r="C618" s="12"/>
      <c r="D618" s="9">
        <f t="shared" si="28"/>
        <v>0</v>
      </c>
      <c r="E618" s="12"/>
      <c r="F618" s="12"/>
      <c r="G618" s="12"/>
      <c r="H618" s="12"/>
      <c r="I618" s="12"/>
      <c r="J618" s="12"/>
      <c r="K618" s="12"/>
      <c r="L618" s="12"/>
      <c r="M618" s="12"/>
      <c r="N618" s="12"/>
      <c r="O618" s="12"/>
      <c r="P618" s="12"/>
      <c r="Q618" s="12"/>
      <c r="R618" s="12"/>
      <c r="S618" s="12"/>
      <c r="T618" s="12"/>
      <c r="U618" s="12"/>
      <c r="V618" s="12"/>
      <c r="W618" s="12"/>
      <c r="X618" s="12"/>
      <c r="Y618" s="12"/>
      <c r="Z618" s="12"/>
      <c r="AA618" s="9" t="str">
        <f t="shared" si="29"/>
        <v/>
      </c>
      <c r="AB618" s="9" t="str">
        <f t="shared" si="30"/>
        <v/>
      </c>
    </row>
    <row r="619" spans="1:28">
      <c r="A619" s="12"/>
      <c r="B619" s="12"/>
      <c r="C619" s="12"/>
      <c r="D619" s="9">
        <f t="shared" si="28"/>
        <v>0</v>
      </c>
      <c r="E619" s="12"/>
      <c r="F619" s="12"/>
      <c r="G619" s="12"/>
      <c r="H619" s="12"/>
      <c r="I619" s="12"/>
      <c r="J619" s="12"/>
      <c r="K619" s="12"/>
      <c r="L619" s="12"/>
      <c r="M619" s="12"/>
      <c r="N619" s="12"/>
      <c r="O619" s="12"/>
      <c r="P619" s="12"/>
      <c r="Q619" s="12"/>
      <c r="R619" s="12"/>
      <c r="S619" s="12"/>
      <c r="T619" s="12"/>
      <c r="U619" s="12"/>
      <c r="V619" s="12"/>
      <c r="W619" s="12"/>
      <c r="X619" s="12"/>
      <c r="Y619" s="12"/>
      <c r="Z619" s="12"/>
      <c r="AA619" s="9" t="str">
        <f t="shared" si="29"/>
        <v/>
      </c>
      <c r="AB619" s="9" t="str">
        <f t="shared" si="30"/>
        <v/>
      </c>
    </row>
    <row r="620" spans="1:28">
      <c r="A620" s="12"/>
      <c r="B620" s="12"/>
      <c r="C620" s="12"/>
      <c r="D620" s="9">
        <f t="shared" si="28"/>
        <v>0</v>
      </c>
      <c r="E620" s="12"/>
      <c r="F620" s="12"/>
      <c r="G620" s="12"/>
      <c r="H620" s="12"/>
      <c r="I620" s="12"/>
      <c r="J620" s="12"/>
      <c r="K620" s="12"/>
      <c r="L620" s="12"/>
      <c r="M620" s="12"/>
      <c r="N620" s="12"/>
      <c r="O620" s="12"/>
      <c r="P620" s="12"/>
      <c r="Q620" s="12"/>
      <c r="R620" s="12"/>
      <c r="S620" s="12"/>
      <c r="T620" s="12"/>
      <c r="U620" s="12"/>
      <c r="V620" s="12"/>
      <c r="W620" s="12"/>
      <c r="X620" s="12"/>
      <c r="Y620" s="12"/>
      <c r="Z620" s="12"/>
      <c r="AA620" s="9" t="str">
        <f t="shared" si="29"/>
        <v/>
      </c>
      <c r="AB620" s="9" t="str">
        <f t="shared" si="30"/>
        <v/>
      </c>
    </row>
    <row r="621" spans="1:28">
      <c r="A621" s="12"/>
      <c r="B621" s="12"/>
      <c r="C621" s="12"/>
      <c r="D621" s="9">
        <f t="shared" si="28"/>
        <v>0</v>
      </c>
      <c r="E621" s="12"/>
      <c r="F621" s="12"/>
      <c r="G621" s="12"/>
      <c r="H621" s="12"/>
      <c r="I621" s="12"/>
      <c r="J621" s="12"/>
      <c r="K621" s="12"/>
      <c r="L621" s="12"/>
      <c r="M621" s="12"/>
      <c r="N621" s="12"/>
      <c r="O621" s="12"/>
      <c r="P621" s="12"/>
      <c r="Q621" s="12"/>
      <c r="R621" s="12"/>
      <c r="S621" s="12"/>
      <c r="T621" s="12"/>
      <c r="U621" s="12"/>
      <c r="V621" s="12"/>
      <c r="W621" s="12"/>
      <c r="X621" s="12"/>
      <c r="Y621" s="12"/>
      <c r="Z621" s="12"/>
      <c r="AA621" s="9" t="str">
        <f t="shared" si="29"/>
        <v/>
      </c>
      <c r="AB621" s="9" t="str">
        <f t="shared" si="30"/>
        <v/>
      </c>
    </row>
    <row r="622" spans="1:28">
      <c r="A622" s="12"/>
      <c r="B622" s="12"/>
      <c r="C622" s="12"/>
      <c r="D622" s="9">
        <f t="shared" si="28"/>
        <v>0</v>
      </c>
      <c r="E622" s="12"/>
      <c r="F622" s="12"/>
      <c r="G622" s="12"/>
      <c r="H622" s="12"/>
      <c r="I622" s="12"/>
      <c r="J622" s="12"/>
      <c r="K622" s="12"/>
      <c r="L622" s="12"/>
      <c r="M622" s="12"/>
      <c r="N622" s="12"/>
      <c r="O622" s="12"/>
      <c r="P622" s="12"/>
      <c r="Q622" s="12"/>
      <c r="R622" s="12"/>
      <c r="S622" s="12"/>
      <c r="T622" s="12"/>
      <c r="U622" s="12"/>
      <c r="V622" s="12"/>
      <c r="W622" s="12"/>
      <c r="X622" s="12"/>
      <c r="Y622" s="12"/>
      <c r="Z622" s="12"/>
      <c r="AA622" s="9" t="str">
        <f t="shared" si="29"/>
        <v/>
      </c>
      <c r="AB622" s="9" t="str">
        <f t="shared" si="30"/>
        <v/>
      </c>
    </row>
    <row r="623" spans="1:28">
      <c r="A623" s="12"/>
      <c r="B623" s="12"/>
      <c r="C623" s="12"/>
      <c r="D623" s="9">
        <f t="shared" si="28"/>
        <v>0</v>
      </c>
      <c r="E623" s="12"/>
      <c r="F623" s="12"/>
      <c r="G623" s="12"/>
      <c r="H623" s="12"/>
      <c r="I623" s="12"/>
      <c r="J623" s="12"/>
      <c r="K623" s="12"/>
      <c r="L623" s="12"/>
      <c r="M623" s="12"/>
      <c r="N623" s="12"/>
      <c r="O623" s="12"/>
      <c r="P623" s="12"/>
      <c r="Q623" s="12"/>
      <c r="R623" s="12"/>
      <c r="S623" s="12"/>
      <c r="T623" s="12"/>
      <c r="U623" s="12"/>
      <c r="V623" s="12"/>
      <c r="W623" s="12"/>
      <c r="X623" s="12"/>
      <c r="Y623" s="12"/>
      <c r="Z623" s="12"/>
      <c r="AA623" s="9" t="str">
        <f t="shared" si="29"/>
        <v/>
      </c>
      <c r="AB623" s="9" t="str">
        <f t="shared" si="30"/>
        <v/>
      </c>
    </row>
    <row r="624" spans="1:28">
      <c r="A624" s="12"/>
      <c r="B624" s="12"/>
      <c r="C624" s="12"/>
      <c r="D624" s="9">
        <f t="shared" si="28"/>
        <v>0</v>
      </c>
      <c r="E624" s="12"/>
      <c r="F624" s="12"/>
      <c r="G624" s="12"/>
      <c r="H624" s="12"/>
      <c r="I624" s="12"/>
      <c r="J624" s="12"/>
      <c r="K624" s="12"/>
      <c r="L624" s="12"/>
      <c r="M624" s="12"/>
      <c r="N624" s="12"/>
      <c r="O624" s="12"/>
      <c r="P624" s="12"/>
      <c r="Q624" s="12"/>
      <c r="R624" s="12"/>
      <c r="S624" s="12"/>
      <c r="T624" s="12"/>
      <c r="U624" s="12"/>
      <c r="V624" s="12"/>
      <c r="W624" s="12"/>
      <c r="X624" s="12"/>
      <c r="Y624" s="12"/>
      <c r="Z624" s="12"/>
      <c r="AA624" s="9" t="str">
        <f t="shared" si="29"/>
        <v/>
      </c>
      <c r="AB624" s="9" t="str">
        <f t="shared" si="30"/>
        <v/>
      </c>
    </row>
    <row r="625" spans="1:28">
      <c r="A625" s="12"/>
      <c r="B625" s="12"/>
      <c r="C625" s="12"/>
      <c r="D625" s="9">
        <f t="shared" si="28"/>
        <v>0</v>
      </c>
      <c r="E625" s="12"/>
      <c r="F625" s="12"/>
      <c r="G625" s="12"/>
      <c r="H625" s="12"/>
      <c r="I625" s="12"/>
      <c r="J625" s="12"/>
      <c r="K625" s="12"/>
      <c r="L625" s="12"/>
      <c r="M625" s="12"/>
      <c r="N625" s="12"/>
      <c r="O625" s="12"/>
      <c r="P625" s="12"/>
      <c r="Q625" s="12"/>
      <c r="R625" s="12"/>
      <c r="S625" s="12"/>
      <c r="T625" s="12"/>
      <c r="U625" s="12"/>
      <c r="V625" s="12"/>
      <c r="W625" s="12"/>
      <c r="X625" s="12"/>
      <c r="Y625" s="12"/>
      <c r="Z625" s="12"/>
      <c r="AA625" s="9" t="str">
        <f t="shared" si="29"/>
        <v/>
      </c>
      <c r="AB625" s="9" t="str">
        <f t="shared" si="30"/>
        <v/>
      </c>
    </row>
    <row r="626" spans="1:28">
      <c r="A626" s="12"/>
      <c r="B626" s="12"/>
      <c r="C626" s="12"/>
      <c r="D626" s="9">
        <f t="shared" si="28"/>
        <v>0</v>
      </c>
      <c r="E626" s="12"/>
      <c r="F626" s="12"/>
      <c r="G626" s="12"/>
      <c r="H626" s="12"/>
      <c r="I626" s="12"/>
      <c r="J626" s="12"/>
      <c r="K626" s="12"/>
      <c r="L626" s="12"/>
      <c r="M626" s="12"/>
      <c r="N626" s="12"/>
      <c r="O626" s="12"/>
      <c r="P626" s="12"/>
      <c r="Q626" s="12"/>
      <c r="R626" s="12"/>
      <c r="S626" s="12"/>
      <c r="T626" s="12"/>
      <c r="U626" s="12"/>
      <c r="V626" s="12"/>
      <c r="W626" s="12"/>
      <c r="X626" s="12"/>
      <c r="Y626" s="12"/>
      <c r="Z626" s="12"/>
      <c r="AA626" s="9" t="str">
        <f t="shared" si="29"/>
        <v/>
      </c>
      <c r="AB626" s="9" t="str">
        <f t="shared" si="30"/>
        <v/>
      </c>
    </row>
    <row r="627" spans="1:28">
      <c r="A627" s="12"/>
      <c r="B627" s="12"/>
      <c r="C627" s="12"/>
      <c r="D627" s="9">
        <f t="shared" si="28"/>
        <v>0</v>
      </c>
      <c r="E627" s="12"/>
      <c r="F627" s="12"/>
      <c r="G627" s="12"/>
      <c r="H627" s="12"/>
      <c r="I627" s="12"/>
      <c r="J627" s="12"/>
      <c r="K627" s="12"/>
      <c r="L627" s="12"/>
      <c r="M627" s="12"/>
      <c r="N627" s="12"/>
      <c r="O627" s="12"/>
      <c r="P627" s="12"/>
      <c r="Q627" s="12"/>
      <c r="R627" s="12"/>
      <c r="S627" s="12"/>
      <c r="T627" s="12"/>
      <c r="U627" s="12"/>
      <c r="V627" s="12"/>
      <c r="W627" s="12"/>
      <c r="X627" s="12"/>
      <c r="Y627" s="12"/>
      <c r="Z627" s="12"/>
      <c r="AA627" s="9" t="str">
        <f t="shared" si="29"/>
        <v/>
      </c>
      <c r="AB627" s="9" t="str">
        <f t="shared" si="30"/>
        <v/>
      </c>
    </row>
    <row r="628" spans="1:28">
      <c r="A628" s="12"/>
      <c r="B628" s="12"/>
      <c r="C628" s="12"/>
      <c r="D628" s="9">
        <f t="shared" si="28"/>
        <v>0</v>
      </c>
      <c r="E628" s="12"/>
      <c r="F628" s="12"/>
      <c r="G628" s="12"/>
      <c r="H628" s="12"/>
      <c r="I628" s="12"/>
      <c r="J628" s="12"/>
      <c r="K628" s="12"/>
      <c r="L628" s="12"/>
      <c r="M628" s="12"/>
      <c r="N628" s="12"/>
      <c r="O628" s="12"/>
      <c r="P628" s="12"/>
      <c r="Q628" s="12"/>
      <c r="R628" s="12"/>
      <c r="S628" s="12"/>
      <c r="T628" s="12"/>
      <c r="U628" s="12"/>
      <c r="V628" s="12"/>
      <c r="W628" s="12"/>
      <c r="X628" s="12"/>
      <c r="Y628" s="12"/>
      <c r="Z628" s="12"/>
      <c r="AA628" s="9" t="str">
        <f t="shared" si="29"/>
        <v/>
      </c>
      <c r="AB628" s="9" t="str">
        <f t="shared" si="30"/>
        <v/>
      </c>
    </row>
    <row r="629" spans="1:28">
      <c r="A629" s="12"/>
      <c r="B629" s="12"/>
      <c r="C629" s="12"/>
      <c r="D629" s="9">
        <f t="shared" si="28"/>
        <v>0</v>
      </c>
      <c r="E629" s="12"/>
      <c r="F629" s="12"/>
      <c r="G629" s="12"/>
      <c r="H629" s="12"/>
      <c r="I629" s="12"/>
      <c r="J629" s="12"/>
      <c r="K629" s="12"/>
      <c r="L629" s="12"/>
      <c r="M629" s="12"/>
      <c r="N629" s="12"/>
      <c r="O629" s="12"/>
      <c r="P629" s="12"/>
      <c r="Q629" s="12"/>
      <c r="R629" s="12"/>
      <c r="S629" s="12"/>
      <c r="T629" s="12"/>
      <c r="U629" s="12"/>
      <c r="V629" s="12"/>
      <c r="W629" s="12"/>
      <c r="X629" s="12"/>
      <c r="Y629" s="12"/>
      <c r="Z629" s="12"/>
      <c r="AA629" s="9" t="str">
        <f t="shared" si="29"/>
        <v/>
      </c>
      <c r="AB629" s="9" t="str">
        <f t="shared" si="30"/>
        <v/>
      </c>
    </row>
    <row r="630" spans="1:28">
      <c r="A630" s="12"/>
      <c r="B630" s="12"/>
      <c r="C630" s="12"/>
      <c r="D630" s="9">
        <f t="shared" si="28"/>
        <v>0</v>
      </c>
      <c r="E630" s="12"/>
      <c r="F630" s="12"/>
      <c r="G630" s="12"/>
      <c r="H630" s="12"/>
      <c r="I630" s="12"/>
      <c r="J630" s="12"/>
      <c r="K630" s="12"/>
      <c r="L630" s="12"/>
      <c r="M630" s="12"/>
      <c r="N630" s="12"/>
      <c r="O630" s="12"/>
      <c r="P630" s="12"/>
      <c r="Q630" s="12"/>
      <c r="R630" s="12"/>
      <c r="S630" s="12"/>
      <c r="T630" s="12"/>
      <c r="U630" s="12"/>
      <c r="V630" s="12"/>
      <c r="W630" s="12"/>
      <c r="X630" s="12"/>
      <c r="Y630" s="12"/>
      <c r="Z630" s="12"/>
      <c r="AA630" s="9" t="str">
        <f t="shared" si="29"/>
        <v/>
      </c>
      <c r="AB630" s="9" t="str">
        <f t="shared" si="30"/>
        <v/>
      </c>
    </row>
    <row r="631" spans="1:28">
      <c r="A631" s="12"/>
      <c r="B631" s="12"/>
      <c r="C631" s="12"/>
      <c r="D631" s="9">
        <f t="shared" si="28"/>
        <v>0</v>
      </c>
      <c r="E631" s="12"/>
      <c r="F631" s="12"/>
      <c r="G631" s="12"/>
      <c r="H631" s="12"/>
      <c r="I631" s="12"/>
      <c r="J631" s="12"/>
      <c r="K631" s="12"/>
      <c r="L631" s="12"/>
      <c r="M631" s="12"/>
      <c r="N631" s="12"/>
      <c r="O631" s="12"/>
      <c r="P631" s="12"/>
      <c r="Q631" s="12"/>
      <c r="R631" s="12"/>
      <c r="S631" s="12"/>
      <c r="T631" s="12"/>
      <c r="U631" s="12"/>
      <c r="V631" s="12"/>
      <c r="W631" s="12"/>
      <c r="X631" s="12"/>
      <c r="Y631" s="12"/>
      <c r="Z631" s="12"/>
      <c r="AA631" s="9" t="str">
        <f t="shared" si="29"/>
        <v/>
      </c>
      <c r="AB631" s="9" t="str">
        <f t="shared" si="30"/>
        <v/>
      </c>
    </row>
    <row r="632" spans="1:28">
      <c r="A632" s="12"/>
      <c r="B632" s="12"/>
      <c r="C632" s="12"/>
      <c r="D632" s="9">
        <f t="shared" si="28"/>
        <v>0</v>
      </c>
      <c r="E632" s="12"/>
      <c r="F632" s="12"/>
      <c r="G632" s="12"/>
      <c r="H632" s="12"/>
      <c r="I632" s="12"/>
      <c r="J632" s="12"/>
      <c r="K632" s="12"/>
      <c r="L632" s="12"/>
      <c r="M632" s="12"/>
      <c r="N632" s="12"/>
      <c r="O632" s="12"/>
      <c r="P632" s="12"/>
      <c r="Q632" s="12"/>
      <c r="R632" s="12"/>
      <c r="S632" s="12"/>
      <c r="T632" s="12"/>
      <c r="U632" s="12"/>
      <c r="V632" s="12"/>
      <c r="W632" s="12"/>
      <c r="X632" s="12"/>
      <c r="Y632" s="12"/>
      <c r="Z632" s="12"/>
      <c r="AA632" s="9" t="str">
        <f t="shared" si="29"/>
        <v/>
      </c>
      <c r="AB632" s="9" t="str">
        <f t="shared" si="30"/>
        <v/>
      </c>
    </row>
    <row r="633" spans="1:28">
      <c r="A633" s="12"/>
      <c r="B633" s="12"/>
      <c r="C633" s="12"/>
      <c r="D633" s="9">
        <f t="shared" si="28"/>
        <v>0</v>
      </c>
      <c r="E633" s="12"/>
      <c r="F633" s="12"/>
      <c r="G633" s="12"/>
      <c r="H633" s="12"/>
      <c r="I633" s="12"/>
      <c r="J633" s="12"/>
      <c r="K633" s="12"/>
      <c r="L633" s="12"/>
      <c r="M633" s="12"/>
      <c r="N633" s="12"/>
      <c r="O633" s="12"/>
      <c r="P633" s="12"/>
      <c r="Q633" s="12"/>
      <c r="R633" s="12"/>
      <c r="S633" s="12"/>
      <c r="T633" s="12"/>
      <c r="U633" s="12"/>
      <c r="V633" s="12"/>
      <c r="W633" s="12"/>
      <c r="X633" s="12"/>
      <c r="Y633" s="12"/>
      <c r="Z633" s="12"/>
      <c r="AA633" s="9" t="str">
        <f t="shared" si="29"/>
        <v/>
      </c>
      <c r="AB633" s="9" t="str">
        <f t="shared" si="30"/>
        <v/>
      </c>
    </row>
    <row r="634" spans="1:28">
      <c r="A634" s="12"/>
      <c r="B634" s="12"/>
      <c r="C634" s="12"/>
      <c r="D634" s="9">
        <f t="shared" si="28"/>
        <v>0</v>
      </c>
      <c r="E634" s="12"/>
      <c r="F634" s="12"/>
      <c r="G634" s="12"/>
      <c r="H634" s="12"/>
      <c r="I634" s="12"/>
      <c r="J634" s="12"/>
      <c r="K634" s="12"/>
      <c r="L634" s="12"/>
      <c r="M634" s="12"/>
      <c r="N634" s="12"/>
      <c r="O634" s="12"/>
      <c r="P634" s="12"/>
      <c r="Q634" s="12"/>
      <c r="R634" s="12"/>
      <c r="S634" s="12"/>
      <c r="T634" s="12"/>
      <c r="U634" s="12"/>
      <c r="V634" s="12"/>
      <c r="W634" s="12"/>
      <c r="X634" s="12"/>
      <c r="Y634" s="12"/>
      <c r="Z634" s="12"/>
      <c r="AA634" s="9" t="str">
        <f t="shared" si="29"/>
        <v/>
      </c>
      <c r="AB634" s="9" t="str">
        <f t="shared" si="30"/>
        <v/>
      </c>
    </row>
    <row r="635" spans="1:28">
      <c r="A635" s="12"/>
      <c r="B635" s="12"/>
      <c r="C635" s="12"/>
      <c r="D635" s="9">
        <f t="shared" si="28"/>
        <v>0</v>
      </c>
      <c r="E635" s="12"/>
      <c r="F635" s="12"/>
      <c r="G635" s="12"/>
      <c r="H635" s="12"/>
      <c r="I635" s="12"/>
      <c r="J635" s="12"/>
      <c r="K635" s="12"/>
      <c r="L635" s="12"/>
      <c r="M635" s="12"/>
      <c r="N635" s="12"/>
      <c r="O635" s="12"/>
      <c r="P635" s="12"/>
      <c r="Q635" s="12"/>
      <c r="R635" s="12"/>
      <c r="S635" s="12"/>
      <c r="T635" s="12"/>
      <c r="U635" s="12"/>
      <c r="V635" s="12"/>
      <c r="W635" s="12"/>
      <c r="X635" s="12"/>
      <c r="Y635" s="12"/>
      <c r="Z635" s="12"/>
      <c r="AA635" s="9" t="str">
        <f t="shared" si="29"/>
        <v/>
      </c>
      <c r="AB635" s="9" t="str">
        <f t="shared" si="30"/>
        <v/>
      </c>
    </row>
    <row r="636" spans="1:28">
      <c r="A636" s="12"/>
      <c r="B636" s="12"/>
      <c r="C636" s="12"/>
      <c r="D636" s="9">
        <f t="shared" si="28"/>
        <v>0</v>
      </c>
      <c r="E636" s="12"/>
      <c r="F636" s="12"/>
      <c r="G636" s="12"/>
      <c r="H636" s="12"/>
      <c r="I636" s="12"/>
      <c r="J636" s="12"/>
      <c r="K636" s="12"/>
      <c r="L636" s="12"/>
      <c r="M636" s="12"/>
      <c r="N636" s="12"/>
      <c r="O636" s="12"/>
      <c r="P636" s="12"/>
      <c r="Q636" s="12"/>
      <c r="R636" s="12"/>
      <c r="S636" s="12"/>
      <c r="T636" s="12"/>
      <c r="U636" s="12"/>
      <c r="V636" s="12"/>
      <c r="W636" s="12"/>
      <c r="X636" s="12"/>
      <c r="Y636" s="12"/>
      <c r="Z636" s="12"/>
      <c r="AA636" s="9" t="str">
        <f t="shared" si="29"/>
        <v/>
      </c>
      <c r="AB636" s="9" t="str">
        <f t="shared" si="30"/>
        <v/>
      </c>
    </row>
    <row r="637" spans="1:28">
      <c r="A637" s="12"/>
      <c r="B637" s="12"/>
      <c r="C637" s="12"/>
      <c r="D637" s="9">
        <f t="shared" si="28"/>
        <v>0</v>
      </c>
      <c r="E637" s="12"/>
      <c r="F637" s="12"/>
      <c r="G637" s="12"/>
      <c r="H637" s="12"/>
      <c r="I637" s="12"/>
      <c r="J637" s="12"/>
      <c r="K637" s="12"/>
      <c r="L637" s="12"/>
      <c r="M637" s="12"/>
      <c r="N637" s="12"/>
      <c r="O637" s="12"/>
      <c r="P637" s="12"/>
      <c r="Q637" s="12"/>
      <c r="R637" s="12"/>
      <c r="S637" s="12"/>
      <c r="T637" s="12"/>
      <c r="U637" s="12"/>
      <c r="V637" s="12"/>
      <c r="W637" s="12"/>
      <c r="X637" s="12"/>
      <c r="Y637" s="12"/>
      <c r="Z637" s="12"/>
      <c r="AA637" s="9" t="str">
        <f t="shared" si="29"/>
        <v/>
      </c>
      <c r="AB637" s="9" t="str">
        <f t="shared" si="30"/>
        <v/>
      </c>
    </row>
    <row r="638" spans="1:28">
      <c r="A638" s="12"/>
      <c r="B638" s="12"/>
      <c r="C638" s="12"/>
      <c r="D638" s="9">
        <f t="shared" si="28"/>
        <v>0</v>
      </c>
      <c r="E638" s="12"/>
      <c r="F638" s="12"/>
      <c r="G638" s="12"/>
      <c r="H638" s="12"/>
      <c r="I638" s="12"/>
      <c r="J638" s="12"/>
      <c r="K638" s="12"/>
      <c r="L638" s="12"/>
      <c r="M638" s="12"/>
      <c r="N638" s="12"/>
      <c r="O638" s="12"/>
      <c r="P638" s="12"/>
      <c r="Q638" s="12"/>
      <c r="R638" s="12"/>
      <c r="S638" s="12"/>
      <c r="T638" s="12"/>
      <c r="U638" s="12"/>
      <c r="V638" s="12"/>
      <c r="W638" s="12"/>
      <c r="X638" s="12"/>
      <c r="Y638" s="12"/>
      <c r="Z638" s="12"/>
      <c r="AA638" s="9" t="str">
        <f t="shared" si="29"/>
        <v/>
      </c>
      <c r="AB638" s="9" t="str">
        <f t="shared" si="30"/>
        <v/>
      </c>
    </row>
    <row r="639" spans="1:28">
      <c r="A639" s="12"/>
      <c r="B639" s="12"/>
      <c r="C639" s="12"/>
      <c r="D639" s="9">
        <f t="shared" si="28"/>
        <v>0</v>
      </c>
      <c r="E639" s="12"/>
      <c r="F639" s="12"/>
      <c r="G639" s="12"/>
      <c r="H639" s="12"/>
      <c r="I639" s="12"/>
      <c r="J639" s="12"/>
      <c r="K639" s="12"/>
      <c r="L639" s="12"/>
      <c r="M639" s="12"/>
      <c r="N639" s="12"/>
      <c r="O639" s="12"/>
      <c r="P639" s="12"/>
      <c r="Q639" s="12"/>
      <c r="R639" s="12"/>
      <c r="S639" s="12"/>
      <c r="T639" s="12"/>
      <c r="U639" s="12"/>
      <c r="V639" s="12"/>
      <c r="W639" s="12"/>
      <c r="X639" s="12"/>
      <c r="Y639" s="12"/>
      <c r="Z639" s="12"/>
      <c r="AA639" s="9" t="str">
        <f t="shared" si="29"/>
        <v/>
      </c>
      <c r="AB639" s="9" t="str">
        <f t="shared" si="30"/>
        <v/>
      </c>
    </row>
    <row r="640" spans="1:28">
      <c r="A640" s="12"/>
      <c r="B640" s="12"/>
      <c r="C640" s="12"/>
      <c r="D640" s="9">
        <f t="shared" si="28"/>
        <v>0</v>
      </c>
      <c r="E640" s="12"/>
      <c r="F640" s="12"/>
      <c r="G640" s="12"/>
      <c r="H640" s="12"/>
      <c r="I640" s="12"/>
      <c r="J640" s="12"/>
      <c r="K640" s="12"/>
      <c r="L640" s="12"/>
      <c r="M640" s="12"/>
      <c r="N640" s="12"/>
      <c r="O640" s="12"/>
      <c r="P640" s="12"/>
      <c r="Q640" s="12"/>
      <c r="R640" s="12"/>
      <c r="S640" s="12"/>
      <c r="T640" s="12"/>
      <c r="U640" s="12"/>
      <c r="V640" s="12"/>
      <c r="W640" s="12"/>
      <c r="X640" s="12"/>
      <c r="Y640" s="12"/>
      <c r="Z640" s="12"/>
      <c r="AA640" s="9" t="str">
        <f t="shared" si="29"/>
        <v/>
      </c>
      <c r="AB640" s="9" t="str">
        <f t="shared" si="30"/>
        <v/>
      </c>
    </row>
    <row r="641" spans="1:28">
      <c r="A641" s="12"/>
      <c r="B641" s="12"/>
      <c r="C641" s="12"/>
      <c r="D641" s="9">
        <f t="shared" si="28"/>
        <v>0</v>
      </c>
      <c r="E641" s="12"/>
      <c r="F641" s="12"/>
      <c r="G641" s="12"/>
      <c r="H641" s="12"/>
      <c r="I641" s="12"/>
      <c r="J641" s="12"/>
      <c r="K641" s="12"/>
      <c r="L641" s="12"/>
      <c r="M641" s="12"/>
      <c r="N641" s="12"/>
      <c r="O641" s="12"/>
      <c r="P641" s="12"/>
      <c r="Q641" s="12"/>
      <c r="R641" s="12"/>
      <c r="S641" s="12"/>
      <c r="T641" s="12"/>
      <c r="U641" s="12"/>
      <c r="V641" s="12"/>
      <c r="W641" s="12"/>
      <c r="X641" s="12"/>
      <c r="Y641" s="12"/>
      <c r="Z641" s="12"/>
      <c r="AA641" s="9" t="str">
        <f t="shared" si="29"/>
        <v/>
      </c>
      <c r="AB641" s="9" t="str">
        <f t="shared" si="30"/>
        <v/>
      </c>
    </row>
    <row r="642" spans="1:28">
      <c r="A642" s="12"/>
      <c r="B642" s="12"/>
      <c r="C642" s="12"/>
      <c r="D642" s="9">
        <f t="shared" si="28"/>
        <v>0</v>
      </c>
      <c r="E642" s="12"/>
      <c r="F642" s="12"/>
      <c r="G642" s="12"/>
      <c r="H642" s="12"/>
      <c r="I642" s="12"/>
      <c r="J642" s="12"/>
      <c r="K642" s="12"/>
      <c r="L642" s="12"/>
      <c r="M642" s="12"/>
      <c r="N642" s="12"/>
      <c r="O642" s="12"/>
      <c r="P642" s="12"/>
      <c r="Q642" s="12"/>
      <c r="R642" s="12"/>
      <c r="S642" s="12"/>
      <c r="T642" s="12"/>
      <c r="U642" s="12"/>
      <c r="V642" s="12"/>
      <c r="W642" s="12"/>
      <c r="X642" s="12"/>
      <c r="Y642" s="12"/>
      <c r="Z642" s="12"/>
      <c r="AA642" s="9" t="str">
        <f t="shared" si="29"/>
        <v/>
      </c>
      <c r="AB642" s="9" t="str">
        <f t="shared" si="30"/>
        <v/>
      </c>
    </row>
    <row r="643" spans="1:28">
      <c r="A643" s="12"/>
      <c r="B643" s="12"/>
      <c r="C643" s="12"/>
      <c r="D643" s="9">
        <f t="shared" si="28"/>
        <v>0</v>
      </c>
      <c r="E643" s="12"/>
      <c r="F643" s="12"/>
      <c r="G643" s="12"/>
      <c r="H643" s="12"/>
      <c r="I643" s="12"/>
      <c r="J643" s="12"/>
      <c r="K643" s="12"/>
      <c r="L643" s="12"/>
      <c r="M643" s="12"/>
      <c r="N643" s="12"/>
      <c r="O643" s="12"/>
      <c r="P643" s="12"/>
      <c r="Q643" s="12"/>
      <c r="R643" s="12"/>
      <c r="S643" s="12"/>
      <c r="T643" s="12"/>
      <c r="U643" s="12"/>
      <c r="V643" s="12"/>
      <c r="W643" s="12"/>
      <c r="X643" s="12"/>
      <c r="Y643" s="12"/>
      <c r="Z643" s="12"/>
      <c r="AA643" s="9" t="str">
        <f t="shared" si="29"/>
        <v/>
      </c>
      <c r="AB643" s="9" t="str">
        <f t="shared" si="30"/>
        <v/>
      </c>
    </row>
    <row r="644" spans="1:28">
      <c r="A644" s="12"/>
      <c r="B644" s="12"/>
      <c r="C644" s="12"/>
      <c r="D644" s="9">
        <f t="shared" si="28"/>
        <v>0</v>
      </c>
      <c r="E644" s="12"/>
      <c r="F644" s="12"/>
      <c r="G644" s="12"/>
      <c r="H644" s="12"/>
      <c r="I644" s="12"/>
      <c r="J644" s="12"/>
      <c r="K644" s="12"/>
      <c r="L644" s="12"/>
      <c r="M644" s="12"/>
      <c r="N644" s="12"/>
      <c r="O644" s="12"/>
      <c r="P644" s="12"/>
      <c r="Q644" s="12"/>
      <c r="R644" s="12"/>
      <c r="S644" s="12"/>
      <c r="T644" s="12"/>
      <c r="U644" s="12"/>
      <c r="V644" s="12"/>
      <c r="W644" s="12"/>
      <c r="X644" s="12"/>
      <c r="Y644" s="12"/>
      <c r="Z644" s="12"/>
      <c r="AA644" s="9" t="str">
        <f t="shared" si="29"/>
        <v/>
      </c>
      <c r="AB644" s="9" t="str">
        <f t="shared" si="30"/>
        <v/>
      </c>
    </row>
    <row r="645" spans="1:28">
      <c r="A645" s="12"/>
      <c r="B645" s="12"/>
      <c r="C645" s="12"/>
      <c r="D645" s="9">
        <f t="shared" si="28"/>
        <v>0</v>
      </c>
      <c r="E645" s="12"/>
      <c r="F645" s="12"/>
      <c r="G645" s="12"/>
      <c r="H645" s="12"/>
      <c r="I645" s="12"/>
      <c r="J645" s="12"/>
      <c r="K645" s="12"/>
      <c r="L645" s="12"/>
      <c r="M645" s="12"/>
      <c r="N645" s="12"/>
      <c r="O645" s="12"/>
      <c r="P645" s="12"/>
      <c r="Q645" s="12"/>
      <c r="R645" s="12"/>
      <c r="S645" s="12"/>
      <c r="T645" s="12"/>
      <c r="U645" s="12"/>
      <c r="V645" s="12"/>
      <c r="W645" s="12"/>
      <c r="X645" s="12"/>
      <c r="Y645" s="12"/>
      <c r="Z645" s="12"/>
      <c r="AA645" s="9" t="str">
        <f t="shared" si="29"/>
        <v/>
      </c>
      <c r="AB645" s="9" t="str">
        <f t="shared" si="30"/>
        <v/>
      </c>
    </row>
    <row r="646" spans="1:28">
      <c r="A646" s="12"/>
      <c r="B646" s="12"/>
      <c r="C646" s="12"/>
      <c r="D646" s="9">
        <f t="shared" ref="D646:D709" si="31">B646</f>
        <v>0</v>
      </c>
      <c r="E646" s="12"/>
      <c r="F646" s="12"/>
      <c r="G646" s="12"/>
      <c r="H646" s="12"/>
      <c r="I646" s="12"/>
      <c r="J646" s="12"/>
      <c r="K646" s="12"/>
      <c r="L646" s="12"/>
      <c r="M646" s="12"/>
      <c r="N646" s="12"/>
      <c r="O646" s="12"/>
      <c r="P646" s="12"/>
      <c r="Q646" s="12"/>
      <c r="R646" s="12"/>
      <c r="S646" s="12"/>
      <c r="T646" s="12"/>
      <c r="U646" s="12"/>
      <c r="V646" s="12"/>
      <c r="W646" s="12"/>
      <c r="X646" s="12"/>
      <c r="Y646" s="12"/>
      <c r="Z646" s="12"/>
      <c r="AA646" s="9" t="str">
        <f t="shared" si="29"/>
        <v/>
      </c>
      <c r="AB646" s="9" t="str">
        <f t="shared" si="30"/>
        <v/>
      </c>
    </row>
    <row r="647" spans="1:28">
      <c r="A647" s="12"/>
      <c r="B647" s="12"/>
      <c r="C647" s="12"/>
      <c r="D647" s="9">
        <f t="shared" si="31"/>
        <v>0</v>
      </c>
      <c r="E647" s="12"/>
      <c r="F647" s="12"/>
      <c r="G647" s="12"/>
      <c r="H647" s="12"/>
      <c r="I647" s="12"/>
      <c r="J647" s="12"/>
      <c r="K647" s="12"/>
      <c r="L647" s="12"/>
      <c r="M647" s="12"/>
      <c r="N647" s="12"/>
      <c r="O647" s="12"/>
      <c r="P647" s="12"/>
      <c r="Q647" s="12"/>
      <c r="R647" s="12"/>
      <c r="S647" s="12"/>
      <c r="T647" s="12"/>
      <c r="U647" s="12"/>
      <c r="V647" s="12"/>
      <c r="W647" s="12"/>
      <c r="X647" s="12"/>
      <c r="Y647" s="12"/>
      <c r="Z647" s="12"/>
      <c r="AA647" s="9" t="str">
        <f t="shared" ref="AA647:AA710" si="32">IF(B647="","",1)</f>
        <v/>
      </c>
      <c r="AB647" s="9" t="str">
        <f t="shared" ref="AB647:AB710" si="33">IF(B647="","",B647&amp;"["&amp;E647&amp;"]")</f>
        <v/>
      </c>
    </row>
    <row r="648" spans="1:28">
      <c r="A648" s="12"/>
      <c r="B648" s="12"/>
      <c r="C648" s="12"/>
      <c r="D648" s="9">
        <f t="shared" si="31"/>
        <v>0</v>
      </c>
      <c r="E648" s="12"/>
      <c r="F648" s="12"/>
      <c r="G648" s="12"/>
      <c r="H648" s="12"/>
      <c r="I648" s="12"/>
      <c r="J648" s="12"/>
      <c r="K648" s="12"/>
      <c r="L648" s="12"/>
      <c r="M648" s="12"/>
      <c r="N648" s="12"/>
      <c r="O648" s="12"/>
      <c r="P648" s="12"/>
      <c r="Q648" s="12"/>
      <c r="R648" s="12"/>
      <c r="S648" s="12"/>
      <c r="T648" s="12"/>
      <c r="U648" s="12"/>
      <c r="V648" s="12"/>
      <c r="W648" s="12"/>
      <c r="X648" s="12"/>
      <c r="Y648" s="12"/>
      <c r="Z648" s="12"/>
      <c r="AA648" s="9" t="str">
        <f t="shared" si="32"/>
        <v/>
      </c>
      <c r="AB648" s="9" t="str">
        <f t="shared" si="33"/>
        <v/>
      </c>
    </row>
    <row r="649" spans="1:28">
      <c r="A649" s="12"/>
      <c r="B649" s="12"/>
      <c r="C649" s="12"/>
      <c r="D649" s="9">
        <f t="shared" si="31"/>
        <v>0</v>
      </c>
      <c r="E649" s="12"/>
      <c r="F649" s="12"/>
      <c r="G649" s="12"/>
      <c r="H649" s="12"/>
      <c r="I649" s="12"/>
      <c r="J649" s="12"/>
      <c r="K649" s="12"/>
      <c r="L649" s="12"/>
      <c r="M649" s="12"/>
      <c r="N649" s="12"/>
      <c r="O649" s="12"/>
      <c r="P649" s="12"/>
      <c r="Q649" s="12"/>
      <c r="R649" s="12"/>
      <c r="S649" s="12"/>
      <c r="T649" s="12"/>
      <c r="U649" s="12"/>
      <c r="V649" s="12"/>
      <c r="W649" s="12"/>
      <c r="X649" s="12"/>
      <c r="Y649" s="12"/>
      <c r="Z649" s="12"/>
      <c r="AA649" s="9" t="str">
        <f t="shared" si="32"/>
        <v/>
      </c>
      <c r="AB649" s="9" t="str">
        <f t="shared" si="33"/>
        <v/>
      </c>
    </row>
    <row r="650" spans="1:28">
      <c r="A650" s="12"/>
      <c r="B650" s="12"/>
      <c r="C650" s="12"/>
      <c r="D650" s="9">
        <f t="shared" si="31"/>
        <v>0</v>
      </c>
      <c r="E650" s="12"/>
      <c r="F650" s="12"/>
      <c r="G650" s="12"/>
      <c r="H650" s="12"/>
      <c r="I650" s="12"/>
      <c r="J650" s="12"/>
      <c r="K650" s="12"/>
      <c r="L650" s="12"/>
      <c r="M650" s="12"/>
      <c r="N650" s="12"/>
      <c r="O650" s="12"/>
      <c r="P650" s="12"/>
      <c r="Q650" s="12"/>
      <c r="R650" s="12"/>
      <c r="S650" s="12"/>
      <c r="T650" s="12"/>
      <c r="U650" s="12"/>
      <c r="V650" s="12"/>
      <c r="W650" s="12"/>
      <c r="X650" s="12"/>
      <c r="Y650" s="12"/>
      <c r="Z650" s="12"/>
      <c r="AA650" s="9" t="str">
        <f t="shared" si="32"/>
        <v/>
      </c>
      <c r="AB650" s="9" t="str">
        <f t="shared" si="33"/>
        <v/>
      </c>
    </row>
    <row r="651" spans="1:28">
      <c r="A651" s="12"/>
      <c r="B651" s="12"/>
      <c r="C651" s="12"/>
      <c r="D651" s="9">
        <f t="shared" si="31"/>
        <v>0</v>
      </c>
      <c r="E651" s="12"/>
      <c r="F651" s="12"/>
      <c r="G651" s="12"/>
      <c r="H651" s="12"/>
      <c r="I651" s="12"/>
      <c r="J651" s="12"/>
      <c r="K651" s="12"/>
      <c r="L651" s="12"/>
      <c r="M651" s="12"/>
      <c r="N651" s="12"/>
      <c r="O651" s="12"/>
      <c r="P651" s="12"/>
      <c r="Q651" s="12"/>
      <c r="R651" s="12"/>
      <c r="S651" s="12"/>
      <c r="T651" s="12"/>
      <c r="U651" s="12"/>
      <c r="V651" s="12"/>
      <c r="W651" s="12"/>
      <c r="X651" s="12"/>
      <c r="Y651" s="12"/>
      <c r="Z651" s="12"/>
      <c r="AA651" s="9" t="str">
        <f t="shared" si="32"/>
        <v/>
      </c>
      <c r="AB651" s="9" t="str">
        <f t="shared" si="33"/>
        <v/>
      </c>
    </row>
    <row r="652" spans="1:28">
      <c r="A652" s="12"/>
      <c r="B652" s="12"/>
      <c r="C652" s="12"/>
      <c r="D652" s="9">
        <f t="shared" si="31"/>
        <v>0</v>
      </c>
      <c r="E652" s="12"/>
      <c r="F652" s="12"/>
      <c r="G652" s="12"/>
      <c r="H652" s="12"/>
      <c r="I652" s="12"/>
      <c r="J652" s="12"/>
      <c r="K652" s="12"/>
      <c r="L652" s="12"/>
      <c r="M652" s="12"/>
      <c r="N652" s="12"/>
      <c r="O652" s="12"/>
      <c r="P652" s="12"/>
      <c r="Q652" s="12"/>
      <c r="R652" s="12"/>
      <c r="S652" s="12"/>
      <c r="T652" s="12"/>
      <c r="U652" s="12"/>
      <c r="V652" s="12"/>
      <c r="W652" s="12"/>
      <c r="X652" s="12"/>
      <c r="Y652" s="12"/>
      <c r="Z652" s="12"/>
      <c r="AA652" s="9" t="str">
        <f t="shared" si="32"/>
        <v/>
      </c>
      <c r="AB652" s="9" t="str">
        <f t="shared" si="33"/>
        <v/>
      </c>
    </row>
    <row r="653" spans="1:28">
      <c r="A653" s="12"/>
      <c r="B653" s="12"/>
      <c r="C653" s="12"/>
      <c r="D653" s="9">
        <f t="shared" si="31"/>
        <v>0</v>
      </c>
      <c r="E653" s="12"/>
      <c r="F653" s="12"/>
      <c r="G653" s="12"/>
      <c r="H653" s="12"/>
      <c r="I653" s="12"/>
      <c r="J653" s="12"/>
      <c r="K653" s="12"/>
      <c r="L653" s="12"/>
      <c r="M653" s="12"/>
      <c r="N653" s="12"/>
      <c r="O653" s="12"/>
      <c r="P653" s="12"/>
      <c r="Q653" s="12"/>
      <c r="R653" s="12"/>
      <c r="S653" s="12"/>
      <c r="T653" s="12"/>
      <c r="U653" s="12"/>
      <c r="V653" s="12"/>
      <c r="W653" s="12"/>
      <c r="X653" s="12"/>
      <c r="Y653" s="12"/>
      <c r="Z653" s="12"/>
      <c r="AA653" s="9" t="str">
        <f t="shared" si="32"/>
        <v/>
      </c>
      <c r="AB653" s="9" t="str">
        <f t="shared" si="33"/>
        <v/>
      </c>
    </row>
    <row r="654" spans="1:28">
      <c r="A654" s="12"/>
      <c r="B654" s="12"/>
      <c r="C654" s="12"/>
      <c r="D654" s="9">
        <f t="shared" si="31"/>
        <v>0</v>
      </c>
      <c r="E654" s="12"/>
      <c r="F654" s="12"/>
      <c r="G654" s="12"/>
      <c r="H654" s="12"/>
      <c r="I654" s="12"/>
      <c r="J654" s="12"/>
      <c r="K654" s="12"/>
      <c r="L654" s="12"/>
      <c r="M654" s="12"/>
      <c r="N654" s="12"/>
      <c r="O654" s="12"/>
      <c r="P654" s="12"/>
      <c r="Q654" s="12"/>
      <c r="R654" s="12"/>
      <c r="S654" s="12"/>
      <c r="T654" s="12"/>
      <c r="U654" s="12"/>
      <c r="V654" s="12"/>
      <c r="W654" s="12"/>
      <c r="X654" s="12"/>
      <c r="Y654" s="12"/>
      <c r="Z654" s="12"/>
      <c r="AA654" s="9" t="str">
        <f t="shared" si="32"/>
        <v/>
      </c>
      <c r="AB654" s="9" t="str">
        <f t="shared" si="33"/>
        <v/>
      </c>
    </row>
    <row r="655" spans="1:28">
      <c r="A655" s="12"/>
      <c r="B655" s="12"/>
      <c r="C655" s="12"/>
      <c r="D655" s="9">
        <f t="shared" si="31"/>
        <v>0</v>
      </c>
      <c r="E655" s="12"/>
      <c r="F655" s="12"/>
      <c r="G655" s="12"/>
      <c r="H655" s="12"/>
      <c r="I655" s="12"/>
      <c r="J655" s="12"/>
      <c r="K655" s="12"/>
      <c r="L655" s="12"/>
      <c r="M655" s="12"/>
      <c r="N655" s="12"/>
      <c r="O655" s="12"/>
      <c r="P655" s="12"/>
      <c r="Q655" s="12"/>
      <c r="R655" s="12"/>
      <c r="S655" s="12"/>
      <c r="T655" s="12"/>
      <c r="U655" s="12"/>
      <c r="V655" s="12"/>
      <c r="W655" s="12"/>
      <c r="X655" s="12"/>
      <c r="Y655" s="12"/>
      <c r="Z655" s="12"/>
      <c r="AA655" s="9" t="str">
        <f t="shared" si="32"/>
        <v/>
      </c>
      <c r="AB655" s="9" t="str">
        <f t="shared" si="33"/>
        <v/>
      </c>
    </row>
    <row r="656" spans="1:28">
      <c r="A656" s="12"/>
      <c r="B656" s="12"/>
      <c r="C656" s="12"/>
      <c r="D656" s="9">
        <f t="shared" si="31"/>
        <v>0</v>
      </c>
      <c r="E656" s="12"/>
      <c r="F656" s="12"/>
      <c r="G656" s="12"/>
      <c r="H656" s="12"/>
      <c r="I656" s="12"/>
      <c r="J656" s="12"/>
      <c r="K656" s="12"/>
      <c r="L656" s="12"/>
      <c r="M656" s="12"/>
      <c r="N656" s="12"/>
      <c r="O656" s="12"/>
      <c r="P656" s="12"/>
      <c r="Q656" s="12"/>
      <c r="R656" s="12"/>
      <c r="S656" s="12"/>
      <c r="T656" s="12"/>
      <c r="U656" s="12"/>
      <c r="V656" s="12"/>
      <c r="W656" s="12"/>
      <c r="X656" s="12"/>
      <c r="Y656" s="12"/>
      <c r="Z656" s="12"/>
      <c r="AA656" s="9" t="str">
        <f t="shared" si="32"/>
        <v/>
      </c>
      <c r="AB656" s="9" t="str">
        <f t="shared" si="33"/>
        <v/>
      </c>
    </row>
    <row r="657" spans="1:28">
      <c r="A657" s="12"/>
      <c r="B657" s="12"/>
      <c r="C657" s="12"/>
      <c r="D657" s="9">
        <f t="shared" si="31"/>
        <v>0</v>
      </c>
      <c r="E657" s="12"/>
      <c r="F657" s="12"/>
      <c r="G657" s="12"/>
      <c r="H657" s="12"/>
      <c r="I657" s="12"/>
      <c r="J657" s="12"/>
      <c r="K657" s="12"/>
      <c r="L657" s="12"/>
      <c r="M657" s="12"/>
      <c r="N657" s="12"/>
      <c r="O657" s="12"/>
      <c r="P657" s="12"/>
      <c r="Q657" s="12"/>
      <c r="R657" s="12"/>
      <c r="S657" s="12"/>
      <c r="T657" s="12"/>
      <c r="U657" s="12"/>
      <c r="V657" s="12"/>
      <c r="W657" s="12"/>
      <c r="X657" s="12"/>
      <c r="Y657" s="12"/>
      <c r="Z657" s="12"/>
      <c r="AA657" s="9" t="str">
        <f t="shared" si="32"/>
        <v/>
      </c>
      <c r="AB657" s="9" t="str">
        <f t="shared" si="33"/>
        <v/>
      </c>
    </row>
    <row r="658" spans="1:28">
      <c r="A658" s="12"/>
      <c r="B658" s="12"/>
      <c r="C658" s="12"/>
      <c r="D658" s="9">
        <f t="shared" si="31"/>
        <v>0</v>
      </c>
      <c r="E658" s="12"/>
      <c r="F658" s="12"/>
      <c r="G658" s="12"/>
      <c r="H658" s="12"/>
      <c r="I658" s="12"/>
      <c r="J658" s="12"/>
      <c r="K658" s="12"/>
      <c r="L658" s="12"/>
      <c r="M658" s="12"/>
      <c r="N658" s="12"/>
      <c r="O658" s="12"/>
      <c r="P658" s="12"/>
      <c r="Q658" s="12"/>
      <c r="R658" s="12"/>
      <c r="S658" s="12"/>
      <c r="T658" s="12"/>
      <c r="U658" s="12"/>
      <c r="V658" s="12"/>
      <c r="W658" s="12"/>
      <c r="X658" s="12"/>
      <c r="Y658" s="12"/>
      <c r="Z658" s="12"/>
      <c r="AA658" s="9" t="str">
        <f t="shared" si="32"/>
        <v/>
      </c>
      <c r="AB658" s="9" t="str">
        <f t="shared" si="33"/>
        <v/>
      </c>
    </row>
    <row r="659" spans="1:28">
      <c r="A659" s="12"/>
      <c r="B659" s="12"/>
      <c r="C659" s="12"/>
      <c r="D659" s="9">
        <f t="shared" si="31"/>
        <v>0</v>
      </c>
      <c r="E659" s="12"/>
      <c r="F659" s="12"/>
      <c r="G659" s="12"/>
      <c r="H659" s="12"/>
      <c r="I659" s="12"/>
      <c r="J659" s="12"/>
      <c r="K659" s="12"/>
      <c r="L659" s="12"/>
      <c r="M659" s="12"/>
      <c r="N659" s="12"/>
      <c r="O659" s="12"/>
      <c r="P659" s="12"/>
      <c r="Q659" s="12"/>
      <c r="R659" s="12"/>
      <c r="S659" s="12"/>
      <c r="T659" s="12"/>
      <c r="U659" s="12"/>
      <c r="V659" s="12"/>
      <c r="W659" s="12"/>
      <c r="X659" s="12"/>
      <c r="Y659" s="12"/>
      <c r="Z659" s="12"/>
      <c r="AA659" s="9" t="str">
        <f t="shared" si="32"/>
        <v/>
      </c>
      <c r="AB659" s="9" t="str">
        <f t="shared" si="33"/>
        <v/>
      </c>
    </row>
    <row r="660" spans="1:28">
      <c r="A660" s="12"/>
      <c r="B660" s="12"/>
      <c r="C660" s="12"/>
      <c r="D660" s="9">
        <f t="shared" si="31"/>
        <v>0</v>
      </c>
      <c r="E660" s="12"/>
      <c r="F660" s="12"/>
      <c r="G660" s="12"/>
      <c r="H660" s="12"/>
      <c r="I660" s="12"/>
      <c r="J660" s="12"/>
      <c r="K660" s="12"/>
      <c r="L660" s="12"/>
      <c r="M660" s="12"/>
      <c r="N660" s="12"/>
      <c r="O660" s="12"/>
      <c r="P660" s="12"/>
      <c r="Q660" s="12"/>
      <c r="R660" s="12"/>
      <c r="S660" s="12"/>
      <c r="T660" s="12"/>
      <c r="U660" s="12"/>
      <c r="V660" s="12"/>
      <c r="W660" s="12"/>
      <c r="X660" s="12"/>
      <c r="Y660" s="12"/>
      <c r="Z660" s="12"/>
      <c r="AA660" s="9" t="str">
        <f t="shared" si="32"/>
        <v/>
      </c>
      <c r="AB660" s="9" t="str">
        <f t="shared" si="33"/>
        <v/>
      </c>
    </row>
    <row r="661" spans="1:28">
      <c r="A661" s="12"/>
      <c r="B661" s="12"/>
      <c r="C661" s="12"/>
      <c r="D661" s="9">
        <f t="shared" si="31"/>
        <v>0</v>
      </c>
      <c r="E661" s="12"/>
      <c r="F661" s="12"/>
      <c r="G661" s="12"/>
      <c r="H661" s="12"/>
      <c r="I661" s="12"/>
      <c r="J661" s="12"/>
      <c r="K661" s="12"/>
      <c r="L661" s="12"/>
      <c r="M661" s="12"/>
      <c r="N661" s="12"/>
      <c r="O661" s="12"/>
      <c r="P661" s="12"/>
      <c r="Q661" s="12"/>
      <c r="R661" s="12"/>
      <c r="S661" s="12"/>
      <c r="T661" s="12"/>
      <c r="U661" s="12"/>
      <c r="V661" s="12"/>
      <c r="W661" s="12"/>
      <c r="X661" s="12"/>
      <c r="Y661" s="12"/>
      <c r="Z661" s="12"/>
      <c r="AA661" s="9" t="str">
        <f t="shared" si="32"/>
        <v/>
      </c>
      <c r="AB661" s="9" t="str">
        <f t="shared" si="33"/>
        <v/>
      </c>
    </row>
    <row r="662" spans="1:28">
      <c r="A662" s="12"/>
      <c r="B662" s="12"/>
      <c r="C662" s="12"/>
      <c r="D662" s="9">
        <f t="shared" si="31"/>
        <v>0</v>
      </c>
      <c r="E662" s="12"/>
      <c r="F662" s="12"/>
      <c r="G662" s="12"/>
      <c r="H662" s="12"/>
      <c r="I662" s="12"/>
      <c r="J662" s="12"/>
      <c r="K662" s="12"/>
      <c r="L662" s="12"/>
      <c r="M662" s="12"/>
      <c r="N662" s="12"/>
      <c r="O662" s="12"/>
      <c r="P662" s="12"/>
      <c r="Q662" s="12"/>
      <c r="R662" s="12"/>
      <c r="S662" s="12"/>
      <c r="T662" s="12"/>
      <c r="U662" s="12"/>
      <c r="V662" s="12"/>
      <c r="W662" s="12"/>
      <c r="X662" s="12"/>
      <c r="Y662" s="12"/>
      <c r="Z662" s="12"/>
      <c r="AA662" s="9" t="str">
        <f t="shared" si="32"/>
        <v/>
      </c>
      <c r="AB662" s="9" t="str">
        <f t="shared" si="33"/>
        <v/>
      </c>
    </row>
    <row r="663" spans="1:28">
      <c r="A663" s="12"/>
      <c r="B663" s="12"/>
      <c r="C663" s="12"/>
      <c r="D663" s="9">
        <f t="shared" si="31"/>
        <v>0</v>
      </c>
      <c r="E663" s="12"/>
      <c r="F663" s="12"/>
      <c r="G663" s="12"/>
      <c r="H663" s="12"/>
      <c r="I663" s="12"/>
      <c r="J663" s="12"/>
      <c r="K663" s="12"/>
      <c r="L663" s="12"/>
      <c r="M663" s="12"/>
      <c r="N663" s="12"/>
      <c r="O663" s="12"/>
      <c r="P663" s="12"/>
      <c r="Q663" s="12"/>
      <c r="R663" s="12"/>
      <c r="S663" s="12"/>
      <c r="T663" s="12"/>
      <c r="U663" s="12"/>
      <c r="V663" s="12"/>
      <c r="W663" s="12"/>
      <c r="X663" s="12"/>
      <c r="Y663" s="12"/>
      <c r="Z663" s="12"/>
      <c r="AA663" s="9" t="str">
        <f t="shared" si="32"/>
        <v/>
      </c>
      <c r="AB663" s="9" t="str">
        <f t="shared" si="33"/>
        <v/>
      </c>
    </row>
    <row r="664" spans="1:28">
      <c r="A664" s="12"/>
      <c r="B664" s="12"/>
      <c r="C664" s="12"/>
      <c r="D664" s="9">
        <f t="shared" si="31"/>
        <v>0</v>
      </c>
      <c r="E664" s="12"/>
      <c r="F664" s="12"/>
      <c r="G664" s="12"/>
      <c r="H664" s="12"/>
      <c r="I664" s="12"/>
      <c r="J664" s="12"/>
      <c r="K664" s="12"/>
      <c r="L664" s="12"/>
      <c r="M664" s="12"/>
      <c r="N664" s="12"/>
      <c r="O664" s="12"/>
      <c r="P664" s="12"/>
      <c r="Q664" s="12"/>
      <c r="R664" s="12"/>
      <c r="S664" s="12"/>
      <c r="T664" s="12"/>
      <c r="U664" s="12"/>
      <c r="V664" s="12"/>
      <c r="W664" s="12"/>
      <c r="X664" s="12"/>
      <c r="Y664" s="12"/>
      <c r="Z664" s="12"/>
      <c r="AA664" s="9" t="str">
        <f t="shared" si="32"/>
        <v/>
      </c>
      <c r="AB664" s="9" t="str">
        <f t="shared" si="33"/>
        <v/>
      </c>
    </row>
    <row r="665" spans="1:28">
      <c r="A665" s="12"/>
      <c r="B665" s="12"/>
      <c r="C665" s="12"/>
      <c r="D665" s="9">
        <f t="shared" si="31"/>
        <v>0</v>
      </c>
      <c r="E665" s="12"/>
      <c r="F665" s="12"/>
      <c r="G665" s="12"/>
      <c r="H665" s="12"/>
      <c r="I665" s="12"/>
      <c r="J665" s="12"/>
      <c r="K665" s="12"/>
      <c r="L665" s="12"/>
      <c r="M665" s="12"/>
      <c r="N665" s="12"/>
      <c r="O665" s="12"/>
      <c r="P665" s="12"/>
      <c r="Q665" s="12"/>
      <c r="R665" s="12"/>
      <c r="S665" s="12"/>
      <c r="T665" s="12"/>
      <c r="U665" s="12"/>
      <c r="V665" s="12"/>
      <c r="W665" s="12"/>
      <c r="X665" s="12"/>
      <c r="Y665" s="12"/>
      <c r="Z665" s="12"/>
      <c r="AA665" s="9" t="str">
        <f t="shared" si="32"/>
        <v/>
      </c>
      <c r="AB665" s="9" t="str">
        <f t="shared" si="33"/>
        <v/>
      </c>
    </row>
    <row r="666" spans="1:28">
      <c r="A666" s="12"/>
      <c r="B666" s="12"/>
      <c r="C666" s="12"/>
      <c r="D666" s="9">
        <f t="shared" si="31"/>
        <v>0</v>
      </c>
      <c r="E666" s="12"/>
      <c r="F666" s="12"/>
      <c r="G666" s="12"/>
      <c r="H666" s="12"/>
      <c r="I666" s="12"/>
      <c r="J666" s="12"/>
      <c r="K666" s="12"/>
      <c r="L666" s="12"/>
      <c r="M666" s="12"/>
      <c r="N666" s="12"/>
      <c r="O666" s="12"/>
      <c r="P666" s="12"/>
      <c r="Q666" s="12"/>
      <c r="R666" s="12"/>
      <c r="S666" s="12"/>
      <c r="T666" s="12"/>
      <c r="U666" s="12"/>
      <c r="V666" s="12"/>
      <c r="W666" s="12"/>
      <c r="X666" s="12"/>
      <c r="Y666" s="12"/>
      <c r="Z666" s="12"/>
      <c r="AA666" s="9" t="str">
        <f t="shared" si="32"/>
        <v/>
      </c>
      <c r="AB666" s="9" t="str">
        <f t="shared" si="33"/>
        <v/>
      </c>
    </row>
    <row r="667" spans="1:28">
      <c r="A667" s="12"/>
      <c r="B667" s="12"/>
      <c r="C667" s="12"/>
      <c r="D667" s="9">
        <f t="shared" si="31"/>
        <v>0</v>
      </c>
      <c r="E667" s="12"/>
      <c r="F667" s="12"/>
      <c r="G667" s="12"/>
      <c r="H667" s="12"/>
      <c r="I667" s="12"/>
      <c r="J667" s="12"/>
      <c r="K667" s="12"/>
      <c r="L667" s="12"/>
      <c r="M667" s="12"/>
      <c r="N667" s="12"/>
      <c r="O667" s="12"/>
      <c r="P667" s="12"/>
      <c r="Q667" s="12"/>
      <c r="R667" s="12"/>
      <c r="S667" s="12"/>
      <c r="T667" s="12"/>
      <c r="U667" s="12"/>
      <c r="V667" s="12"/>
      <c r="W667" s="12"/>
      <c r="X667" s="12"/>
      <c r="Y667" s="12"/>
      <c r="Z667" s="12"/>
      <c r="AA667" s="9" t="str">
        <f t="shared" si="32"/>
        <v/>
      </c>
      <c r="AB667" s="9" t="str">
        <f t="shared" si="33"/>
        <v/>
      </c>
    </row>
    <row r="668" spans="1:28">
      <c r="A668" s="12"/>
      <c r="B668" s="12"/>
      <c r="C668" s="12"/>
      <c r="D668" s="9">
        <f t="shared" si="31"/>
        <v>0</v>
      </c>
      <c r="E668" s="12"/>
      <c r="F668" s="12"/>
      <c r="G668" s="12"/>
      <c r="H668" s="12"/>
      <c r="I668" s="12"/>
      <c r="J668" s="12"/>
      <c r="K668" s="12"/>
      <c r="L668" s="12"/>
      <c r="M668" s="12"/>
      <c r="N668" s="12"/>
      <c r="O668" s="12"/>
      <c r="P668" s="12"/>
      <c r="Q668" s="12"/>
      <c r="R668" s="12"/>
      <c r="S668" s="12"/>
      <c r="T668" s="12"/>
      <c r="U668" s="12"/>
      <c r="V668" s="12"/>
      <c r="W668" s="12"/>
      <c r="X668" s="12"/>
      <c r="Y668" s="12"/>
      <c r="Z668" s="12"/>
      <c r="AA668" s="9" t="str">
        <f t="shared" si="32"/>
        <v/>
      </c>
      <c r="AB668" s="9" t="str">
        <f t="shared" si="33"/>
        <v/>
      </c>
    </row>
    <row r="669" spans="1:28">
      <c r="A669" s="12"/>
      <c r="B669" s="12"/>
      <c r="C669" s="12"/>
      <c r="D669" s="9">
        <f t="shared" si="31"/>
        <v>0</v>
      </c>
      <c r="E669" s="12"/>
      <c r="F669" s="12"/>
      <c r="G669" s="12"/>
      <c r="H669" s="12"/>
      <c r="I669" s="12"/>
      <c r="J669" s="12"/>
      <c r="K669" s="12"/>
      <c r="L669" s="12"/>
      <c r="M669" s="12"/>
      <c r="N669" s="12"/>
      <c r="O669" s="12"/>
      <c r="P669" s="12"/>
      <c r="Q669" s="12"/>
      <c r="R669" s="12"/>
      <c r="S669" s="12"/>
      <c r="T669" s="12"/>
      <c r="U669" s="12"/>
      <c r="V669" s="12"/>
      <c r="W669" s="12"/>
      <c r="X669" s="12"/>
      <c r="Y669" s="12"/>
      <c r="Z669" s="12"/>
      <c r="AA669" s="9" t="str">
        <f t="shared" si="32"/>
        <v/>
      </c>
      <c r="AB669" s="9" t="str">
        <f t="shared" si="33"/>
        <v/>
      </c>
    </row>
    <row r="670" spans="1:28">
      <c r="A670" s="12"/>
      <c r="B670" s="12"/>
      <c r="C670" s="12"/>
      <c r="D670" s="9">
        <f t="shared" si="31"/>
        <v>0</v>
      </c>
      <c r="E670" s="12"/>
      <c r="F670" s="12"/>
      <c r="G670" s="12"/>
      <c r="H670" s="12"/>
      <c r="I670" s="12"/>
      <c r="J670" s="12"/>
      <c r="K670" s="12"/>
      <c r="L670" s="12"/>
      <c r="M670" s="12"/>
      <c r="N670" s="12"/>
      <c r="O670" s="12"/>
      <c r="P670" s="12"/>
      <c r="Q670" s="12"/>
      <c r="R670" s="12"/>
      <c r="S670" s="12"/>
      <c r="T670" s="12"/>
      <c r="U670" s="12"/>
      <c r="V670" s="12"/>
      <c r="W670" s="12"/>
      <c r="X670" s="12"/>
      <c r="Y670" s="12"/>
      <c r="Z670" s="12"/>
      <c r="AA670" s="9" t="str">
        <f t="shared" si="32"/>
        <v/>
      </c>
      <c r="AB670" s="9" t="str">
        <f t="shared" si="33"/>
        <v/>
      </c>
    </row>
    <row r="671" spans="1:28">
      <c r="A671" s="12"/>
      <c r="B671" s="12"/>
      <c r="C671" s="12"/>
      <c r="D671" s="9">
        <f t="shared" si="31"/>
        <v>0</v>
      </c>
      <c r="E671" s="12"/>
      <c r="F671" s="12"/>
      <c r="G671" s="12"/>
      <c r="H671" s="12"/>
      <c r="I671" s="12"/>
      <c r="J671" s="12"/>
      <c r="K671" s="12"/>
      <c r="L671" s="12"/>
      <c r="M671" s="12"/>
      <c r="N671" s="12"/>
      <c r="O671" s="12"/>
      <c r="P671" s="12"/>
      <c r="Q671" s="12"/>
      <c r="R671" s="12"/>
      <c r="S671" s="12"/>
      <c r="T671" s="12"/>
      <c r="U671" s="12"/>
      <c r="V671" s="12"/>
      <c r="W671" s="12"/>
      <c r="X671" s="12"/>
      <c r="Y671" s="12"/>
      <c r="Z671" s="12"/>
      <c r="AA671" s="9" t="str">
        <f t="shared" si="32"/>
        <v/>
      </c>
      <c r="AB671" s="9" t="str">
        <f t="shared" si="33"/>
        <v/>
      </c>
    </row>
    <row r="672" spans="1:28">
      <c r="A672" s="12"/>
      <c r="B672" s="12"/>
      <c r="C672" s="12"/>
      <c r="D672" s="9">
        <f t="shared" si="31"/>
        <v>0</v>
      </c>
      <c r="E672" s="12"/>
      <c r="F672" s="12"/>
      <c r="G672" s="12"/>
      <c r="H672" s="12"/>
      <c r="I672" s="12"/>
      <c r="J672" s="12"/>
      <c r="K672" s="12"/>
      <c r="L672" s="12"/>
      <c r="M672" s="12"/>
      <c r="N672" s="12"/>
      <c r="O672" s="12"/>
      <c r="P672" s="12"/>
      <c r="Q672" s="12"/>
      <c r="R672" s="12"/>
      <c r="S672" s="12"/>
      <c r="T672" s="12"/>
      <c r="U672" s="12"/>
      <c r="V672" s="12"/>
      <c r="W672" s="12"/>
      <c r="X672" s="12"/>
      <c r="Y672" s="12"/>
      <c r="Z672" s="12"/>
      <c r="AA672" s="9" t="str">
        <f t="shared" si="32"/>
        <v/>
      </c>
      <c r="AB672" s="9" t="str">
        <f t="shared" si="33"/>
        <v/>
      </c>
    </row>
    <row r="673" spans="1:28">
      <c r="A673" s="12"/>
      <c r="B673" s="12"/>
      <c r="C673" s="12"/>
      <c r="D673" s="9">
        <f t="shared" si="31"/>
        <v>0</v>
      </c>
      <c r="E673" s="12"/>
      <c r="F673" s="12"/>
      <c r="G673" s="12"/>
      <c r="H673" s="12"/>
      <c r="I673" s="12"/>
      <c r="J673" s="12"/>
      <c r="K673" s="12"/>
      <c r="L673" s="12"/>
      <c r="M673" s="12"/>
      <c r="N673" s="12"/>
      <c r="O673" s="12"/>
      <c r="P673" s="12"/>
      <c r="Q673" s="12"/>
      <c r="R673" s="12"/>
      <c r="S673" s="12"/>
      <c r="T673" s="12"/>
      <c r="U673" s="12"/>
      <c r="V673" s="12"/>
      <c r="W673" s="12"/>
      <c r="X673" s="12"/>
      <c r="Y673" s="12"/>
      <c r="Z673" s="12"/>
      <c r="AA673" s="9" t="str">
        <f t="shared" si="32"/>
        <v/>
      </c>
      <c r="AB673" s="9" t="str">
        <f t="shared" si="33"/>
        <v/>
      </c>
    </row>
    <row r="674" spans="1:28">
      <c r="A674" s="12"/>
      <c r="B674" s="12"/>
      <c r="C674" s="12"/>
      <c r="D674" s="9">
        <f t="shared" si="31"/>
        <v>0</v>
      </c>
      <c r="E674" s="12"/>
      <c r="F674" s="12"/>
      <c r="G674" s="12"/>
      <c r="H674" s="12"/>
      <c r="I674" s="12"/>
      <c r="J674" s="12"/>
      <c r="K674" s="12"/>
      <c r="L674" s="12"/>
      <c r="M674" s="12"/>
      <c r="N674" s="12"/>
      <c r="O674" s="12"/>
      <c r="P674" s="12"/>
      <c r="Q674" s="12"/>
      <c r="R674" s="12"/>
      <c r="S674" s="12"/>
      <c r="T674" s="12"/>
      <c r="U674" s="12"/>
      <c r="V674" s="12"/>
      <c r="W674" s="12"/>
      <c r="X674" s="12"/>
      <c r="Y674" s="12"/>
      <c r="Z674" s="12"/>
      <c r="AA674" s="9" t="str">
        <f t="shared" si="32"/>
        <v/>
      </c>
      <c r="AB674" s="9" t="str">
        <f t="shared" si="33"/>
        <v/>
      </c>
    </row>
    <row r="675" spans="1:28">
      <c r="A675" s="12"/>
      <c r="B675" s="12"/>
      <c r="C675" s="12"/>
      <c r="D675" s="9">
        <f t="shared" si="31"/>
        <v>0</v>
      </c>
      <c r="E675" s="12"/>
      <c r="F675" s="12"/>
      <c r="G675" s="12"/>
      <c r="H675" s="12"/>
      <c r="I675" s="12"/>
      <c r="J675" s="12"/>
      <c r="K675" s="12"/>
      <c r="L675" s="12"/>
      <c r="M675" s="12"/>
      <c r="N675" s="12"/>
      <c r="O675" s="12"/>
      <c r="P675" s="12"/>
      <c r="Q675" s="12"/>
      <c r="R675" s="12"/>
      <c r="S675" s="12"/>
      <c r="T675" s="12"/>
      <c r="U675" s="12"/>
      <c r="V675" s="12"/>
      <c r="W675" s="12"/>
      <c r="X675" s="12"/>
      <c r="Y675" s="12"/>
      <c r="Z675" s="12"/>
      <c r="AA675" s="9" t="str">
        <f t="shared" si="32"/>
        <v/>
      </c>
      <c r="AB675" s="9" t="str">
        <f t="shared" si="33"/>
        <v/>
      </c>
    </row>
    <row r="676" spans="1:28">
      <c r="A676" s="12"/>
      <c r="B676" s="12"/>
      <c r="C676" s="12"/>
      <c r="D676" s="9">
        <f t="shared" si="31"/>
        <v>0</v>
      </c>
      <c r="E676" s="12"/>
      <c r="F676" s="12"/>
      <c r="G676" s="12"/>
      <c r="H676" s="12"/>
      <c r="I676" s="12"/>
      <c r="J676" s="12"/>
      <c r="K676" s="12"/>
      <c r="L676" s="12"/>
      <c r="M676" s="12"/>
      <c r="N676" s="12"/>
      <c r="O676" s="12"/>
      <c r="P676" s="12"/>
      <c r="Q676" s="12"/>
      <c r="R676" s="12"/>
      <c r="S676" s="12"/>
      <c r="T676" s="12"/>
      <c r="U676" s="12"/>
      <c r="V676" s="12"/>
      <c r="W676" s="12"/>
      <c r="X676" s="12"/>
      <c r="Y676" s="12"/>
      <c r="Z676" s="12"/>
      <c r="AA676" s="9" t="str">
        <f t="shared" si="32"/>
        <v/>
      </c>
      <c r="AB676" s="9" t="str">
        <f t="shared" si="33"/>
        <v/>
      </c>
    </row>
    <row r="677" spans="1:28">
      <c r="A677" s="12"/>
      <c r="B677" s="12"/>
      <c r="C677" s="12"/>
      <c r="D677" s="9">
        <f t="shared" si="31"/>
        <v>0</v>
      </c>
      <c r="E677" s="12"/>
      <c r="F677" s="12"/>
      <c r="G677" s="12"/>
      <c r="H677" s="12"/>
      <c r="I677" s="12"/>
      <c r="J677" s="12"/>
      <c r="K677" s="12"/>
      <c r="L677" s="12"/>
      <c r="M677" s="12"/>
      <c r="N677" s="12"/>
      <c r="O677" s="12"/>
      <c r="P677" s="12"/>
      <c r="Q677" s="12"/>
      <c r="R677" s="12"/>
      <c r="S677" s="12"/>
      <c r="T677" s="12"/>
      <c r="U677" s="12"/>
      <c r="V677" s="12"/>
      <c r="W677" s="12"/>
      <c r="X677" s="12"/>
      <c r="Y677" s="12"/>
      <c r="Z677" s="12"/>
      <c r="AA677" s="9" t="str">
        <f t="shared" si="32"/>
        <v/>
      </c>
      <c r="AB677" s="9" t="str">
        <f t="shared" si="33"/>
        <v/>
      </c>
    </row>
    <row r="678" spans="1:28">
      <c r="A678" s="12"/>
      <c r="B678" s="12"/>
      <c r="C678" s="12"/>
      <c r="D678" s="9">
        <f t="shared" si="31"/>
        <v>0</v>
      </c>
      <c r="E678" s="12"/>
      <c r="F678" s="12"/>
      <c r="G678" s="12"/>
      <c r="H678" s="12"/>
      <c r="I678" s="12"/>
      <c r="J678" s="12"/>
      <c r="K678" s="12"/>
      <c r="L678" s="12"/>
      <c r="M678" s="12"/>
      <c r="N678" s="12"/>
      <c r="O678" s="12"/>
      <c r="P678" s="12"/>
      <c r="Q678" s="12"/>
      <c r="R678" s="12"/>
      <c r="S678" s="12"/>
      <c r="T678" s="12"/>
      <c r="U678" s="12"/>
      <c r="V678" s="12"/>
      <c r="W678" s="12"/>
      <c r="X678" s="12"/>
      <c r="Y678" s="12"/>
      <c r="Z678" s="12"/>
      <c r="AA678" s="9" t="str">
        <f t="shared" si="32"/>
        <v/>
      </c>
      <c r="AB678" s="9" t="str">
        <f t="shared" si="33"/>
        <v/>
      </c>
    </row>
    <row r="679" spans="1:28">
      <c r="A679" s="12"/>
      <c r="B679" s="12"/>
      <c r="C679" s="12"/>
      <c r="D679" s="9">
        <f t="shared" si="31"/>
        <v>0</v>
      </c>
      <c r="E679" s="12"/>
      <c r="F679" s="12"/>
      <c r="G679" s="12"/>
      <c r="H679" s="12"/>
      <c r="I679" s="12"/>
      <c r="J679" s="12"/>
      <c r="K679" s="12"/>
      <c r="L679" s="12"/>
      <c r="M679" s="12"/>
      <c r="N679" s="12"/>
      <c r="O679" s="12"/>
      <c r="P679" s="12"/>
      <c r="Q679" s="12"/>
      <c r="R679" s="12"/>
      <c r="S679" s="12"/>
      <c r="T679" s="12"/>
      <c r="U679" s="12"/>
      <c r="V679" s="12"/>
      <c r="W679" s="12"/>
      <c r="X679" s="12"/>
      <c r="Y679" s="12"/>
      <c r="Z679" s="12"/>
      <c r="AA679" s="9" t="str">
        <f t="shared" si="32"/>
        <v/>
      </c>
      <c r="AB679" s="9" t="str">
        <f t="shared" si="33"/>
        <v/>
      </c>
    </row>
    <row r="680" spans="1:28">
      <c r="A680" s="12"/>
      <c r="B680" s="12"/>
      <c r="C680" s="12"/>
      <c r="D680" s="9">
        <f t="shared" si="31"/>
        <v>0</v>
      </c>
      <c r="E680" s="12"/>
      <c r="F680" s="12"/>
      <c r="G680" s="12"/>
      <c r="H680" s="12"/>
      <c r="I680" s="12"/>
      <c r="J680" s="12"/>
      <c r="K680" s="12"/>
      <c r="L680" s="12"/>
      <c r="M680" s="12"/>
      <c r="N680" s="12"/>
      <c r="O680" s="12"/>
      <c r="P680" s="12"/>
      <c r="Q680" s="12"/>
      <c r="R680" s="12"/>
      <c r="S680" s="12"/>
      <c r="T680" s="12"/>
      <c r="U680" s="12"/>
      <c r="V680" s="12"/>
      <c r="W680" s="12"/>
      <c r="X680" s="12"/>
      <c r="Y680" s="12"/>
      <c r="Z680" s="12"/>
      <c r="AA680" s="9" t="str">
        <f t="shared" si="32"/>
        <v/>
      </c>
      <c r="AB680" s="9" t="str">
        <f t="shared" si="33"/>
        <v/>
      </c>
    </row>
    <row r="681" spans="1:28">
      <c r="A681" s="12"/>
      <c r="B681" s="12"/>
      <c r="C681" s="12"/>
      <c r="D681" s="9">
        <f t="shared" si="31"/>
        <v>0</v>
      </c>
      <c r="E681" s="12"/>
      <c r="F681" s="12"/>
      <c r="G681" s="12"/>
      <c r="H681" s="12"/>
      <c r="I681" s="12"/>
      <c r="J681" s="12"/>
      <c r="K681" s="12"/>
      <c r="L681" s="12"/>
      <c r="M681" s="12"/>
      <c r="N681" s="12"/>
      <c r="O681" s="12"/>
      <c r="P681" s="12"/>
      <c r="Q681" s="12"/>
      <c r="R681" s="12"/>
      <c r="S681" s="12"/>
      <c r="T681" s="12"/>
      <c r="U681" s="12"/>
      <c r="V681" s="12"/>
      <c r="W681" s="12"/>
      <c r="X681" s="12"/>
      <c r="Y681" s="12"/>
      <c r="Z681" s="12"/>
      <c r="AA681" s="9" t="str">
        <f t="shared" si="32"/>
        <v/>
      </c>
      <c r="AB681" s="9" t="str">
        <f t="shared" si="33"/>
        <v/>
      </c>
    </row>
    <row r="682" spans="1:28">
      <c r="A682" s="12"/>
      <c r="B682" s="12"/>
      <c r="C682" s="12"/>
      <c r="D682" s="9">
        <f t="shared" si="31"/>
        <v>0</v>
      </c>
      <c r="E682" s="12"/>
      <c r="F682" s="12"/>
      <c r="G682" s="12"/>
      <c r="H682" s="12"/>
      <c r="I682" s="12"/>
      <c r="J682" s="12"/>
      <c r="K682" s="12"/>
      <c r="L682" s="12"/>
      <c r="M682" s="12"/>
      <c r="N682" s="12"/>
      <c r="O682" s="12"/>
      <c r="P682" s="12"/>
      <c r="Q682" s="12"/>
      <c r="R682" s="12"/>
      <c r="S682" s="12"/>
      <c r="T682" s="12"/>
      <c r="U682" s="12"/>
      <c r="V682" s="12"/>
      <c r="W682" s="12"/>
      <c r="X682" s="12"/>
      <c r="Y682" s="12"/>
      <c r="Z682" s="12"/>
      <c r="AA682" s="9" t="str">
        <f t="shared" si="32"/>
        <v/>
      </c>
      <c r="AB682" s="9" t="str">
        <f t="shared" si="33"/>
        <v/>
      </c>
    </row>
    <row r="683" spans="1:28">
      <c r="A683" s="12"/>
      <c r="B683" s="12"/>
      <c r="C683" s="12"/>
      <c r="D683" s="9">
        <f t="shared" si="31"/>
        <v>0</v>
      </c>
      <c r="E683" s="12"/>
      <c r="F683" s="12"/>
      <c r="G683" s="12"/>
      <c r="H683" s="12"/>
      <c r="I683" s="12"/>
      <c r="J683" s="12"/>
      <c r="K683" s="12"/>
      <c r="L683" s="12"/>
      <c r="M683" s="12"/>
      <c r="N683" s="12"/>
      <c r="O683" s="12"/>
      <c r="P683" s="12"/>
      <c r="Q683" s="12"/>
      <c r="R683" s="12"/>
      <c r="S683" s="12"/>
      <c r="T683" s="12"/>
      <c r="U683" s="12"/>
      <c r="V683" s="12"/>
      <c r="W683" s="12"/>
      <c r="X683" s="12"/>
      <c r="Y683" s="12"/>
      <c r="Z683" s="12"/>
      <c r="AA683" s="9" t="str">
        <f t="shared" si="32"/>
        <v/>
      </c>
      <c r="AB683" s="9" t="str">
        <f t="shared" si="33"/>
        <v/>
      </c>
    </row>
    <row r="684" spans="1:28">
      <c r="A684" s="12"/>
      <c r="B684" s="12"/>
      <c r="C684" s="12"/>
      <c r="D684" s="9">
        <f t="shared" si="31"/>
        <v>0</v>
      </c>
      <c r="E684" s="12"/>
      <c r="F684" s="12"/>
      <c r="G684" s="12"/>
      <c r="H684" s="12"/>
      <c r="I684" s="12"/>
      <c r="J684" s="12"/>
      <c r="K684" s="12"/>
      <c r="L684" s="12"/>
      <c r="M684" s="12"/>
      <c r="N684" s="12"/>
      <c r="O684" s="12"/>
      <c r="P684" s="12"/>
      <c r="Q684" s="12"/>
      <c r="R684" s="12"/>
      <c r="S684" s="12"/>
      <c r="T684" s="12"/>
      <c r="U684" s="12"/>
      <c r="V684" s="12"/>
      <c r="W684" s="12"/>
      <c r="X684" s="12"/>
      <c r="Y684" s="12"/>
      <c r="Z684" s="12"/>
      <c r="AA684" s="9" t="str">
        <f t="shared" si="32"/>
        <v/>
      </c>
      <c r="AB684" s="9" t="str">
        <f t="shared" si="33"/>
        <v/>
      </c>
    </row>
    <row r="685" spans="1:28">
      <c r="A685" s="12"/>
      <c r="B685" s="12"/>
      <c r="C685" s="12"/>
      <c r="D685" s="9">
        <f t="shared" si="31"/>
        <v>0</v>
      </c>
      <c r="E685" s="12"/>
      <c r="F685" s="12"/>
      <c r="G685" s="12"/>
      <c r="H685" s="12"/>
      <c r="I685" s="12"/>
      <c r="J685" s="12"/>
      <c r="K685" s="12"/>
      <c r="L685" s="12"/>
      <c r="M685" s="12"/>
      <c r="N685" s="12"/>
      <c r="O685" s="12"/>
      <c r="P685" s="12"/>
      <c r="Q685" s="12"/>
      <c r="R685" s="12"/>
      <c r="S685" s="12"/>
      <c r="T685" s="12"/>
      <c r="U685" s="12"/>
      <c r="V685" s="12"/>
      <c r="W685" s="12"/>
      <c r="X685" s="12"/>
      <c r="Y685" s="12"/>
      <c r="Z685" s="12"/>
      <c r="AA685" s="9" t="str">
        <f t="shared" si="32"/>
        <v/>
      </c>
      <c r="AB685" s="9" t="str">
        <f t="shared" si="33"/>
        <v/>
      </c>
    </row>
    <row r="686" spans="1:28">
      <c r="A686" s="12"/>
      <c r="B686" s="12"/>
      <c r="C686" s="12"/>
      <c r="D686" s="9">
        <f t="shared" si="31"/>
        <v>0</v>
      </c>
      <c r="E686" s="12"/>
      <c r="F686" s="12"/>
      <c r="G686" s="12"/>
      <c r="H686" s="12"/>
      <c r="I686" s="12"/>
      <c r="J686" s="12"/>
      <c r="K686" s="12"/>
      <c r="L686" s="12"/>
      <c r="M686" s="12"/>
      <c r="N686" s="12"/>
      <c r="O686" s="12"/>
      <c r="P686" s="12"/>
      <c r="Q686" s="12"/>
      <c r="R686" s="12"/>
      <c r="S686" s="12"/>
      <c r="T686" s="12"/>
      <c r="U686" s="12"/>
      <c r="V686" s="12"/>
      <c r="W686" s="12"/>
      <c r="X686" s="12"/>
      <c r="Y686" s="12"/>
      <c r="Z686" s="12"/>
      <c r="AA686" s="9" t="str">
        <f t="shared" si="32"/>
        <v/>
      </c>
      <c r="AB686" s="9" t="str">
        <f t="shared" si="33"/>
        <v/>
      </c>
    </row>
    <row r="687" spans="1:28">
      <c r="A687" s="12"/>
      <c r="B687" s="12"/>
      <c r="C687" s="12"/>
      <c r="D687" s="9">
        <f t="shared" si="31"/>
        <v>0</v>
      </c>
      <c r="E687" s="12"/>
      <c r="F687" s="12"/>
      <c r="G687" s="12"/>
      <c r="H687" s="12"/>
      <c r="I687" s="12"/>
      <c r="J687" s="12"/>
      <c r="K687" s="12"/>
      <c r="L687" s="12"/>
      <c r="M687" s="12"/>
      <c r="N687" s="12"/>
      <c r="O687" s="12"/>
      <c r="P687" s="12"/>
      <c r="Q687" s="12"/>
      <c r="R687" s="12"/>
      <c r="S687" s="12"/>
      <c r="T687" s="12"/>
      <c r="U687" s="12"/>
      <c r="V687" s="12"/>
      <c r="W687" s="12"/>
      <c r="X687" s="12"/>
      <c r="Y687" s="12"/>
      <c r="Z687" s="12"/>
      <c r="AA687" s="9" t="str">
        <f t="shared" si="32"/>
        <v/>
      </c>
      <c r="AB687" s="9" t="str">
        <f t="shared" si="33"/>
        <v/>
      </c>
    </row>
    <row r="688" spans="1:28">
      <c r="A688" s="12"/>
      <c r="B688" s="12"/>
      <c r="C688" s="12"/>
      <c r="D688" s="9">
        <f t="shared" si="31"/>
        <v>0</v>
      </c>
      <c r="E688" s="12"/>
      <c r="F688" s="12"/>
      <c r="G688" s="12"/>
      <c r="H688" s="12"/>
      <c r="I688" s="12"/>
      <c r="J688" s="12"/>
      <c r="K688" s="12"/>
      <c r="L688" s="12"/>
      <c r="M688" s="12"/>
      <c r="N688" s="12"/>
      <c r="O688" s="12"/>
      <c r="P688" s="12"/>
      <c r="Q688" s="12"/>
      <c r="R688" s="12"/>
      <c r="S688" s="12"/>
      <c r="T688" s="12"/>
      <c r="U688" s="12"/>
      <c r="V688" s="12"/>
      <c r="W688" s="12"/>
      <c r="X688" s="12"/>
      <c r="Y688" s="12"/>
      <c r="Z688" s="12"/>
      <c r="AA688" s="9" t="str">
        <f t="shared" si="32"/>
        <v/>
      </c>
      <c r="AB688" s="9" t="str">
        <f t="shared" si="33"/>
        <v/>
      </c>
    </row>
    <row r="689" spans="1:28">
      <c r="A689" s="12"/>
      <c r="B689" s="12"/>
      <c r="C689" s="12"/>
      <c r="D689" s="9">
        <f t="shared" si="31"/>
        <v>0</v>
      </c>
      <c r="E689" s="12"/>
      <c r="F689" s="12"/>
      <c r="G689" s="12"/>
      <c r="H689" s="12"/>
      <c r="I689" s="12"/>
      <c r="J689" s="12"/>
      <c r="K689" s="12"/>
      <c r="L689" s="12"/>
      <c r="M689" s="12"/>
      <c r="N689" s="12"/>
      <c r="O689" s="12"/>
      <c r="P689" s="12"/>
      <c r="Q689" s="12"/>
      <c r="R689" s="12"/>
      <c r="S689" s="12"/>
      <c r="T689" s="12"/>
      <c r="U689" s="12"/>
      <c r="V689" s="12"/>
      <c r="W689" s="12"/>
      <c r="X689" s="12"/>
      <c r="Y689" s="12"/>
      <c r="Z689" s="12"/>
      <c r="AA689" s="9" t="str">
        <f t="shared" si="32"/>
        <v/>
      </c>
      <c r="AB689" s="9" t="str">
        <f t="shared" si="33"/>
        <v/>
      </c>
    </row>
    <row r="690" spans="1:28">
      <c r="A690" s="12"/>
      <c r="B690" s="12"/>
      <c r="C690" s="12"/>
      <c r="D690" s="9">
        <f t="shared" si="31"/>
        <v>0</v>
      </c>
      <c r="E690" s="12"/>
      <c r="F690" s="12"/>
      <c r="G690" s="12"/>
      <c r="H690" s="12"/>
      <c r="I690" s="12"/>
      <c r="J690" s="12"/>
      <c r="K690" s="12"/>
      <c r="L690" s="12"/>
      <c r="M690" s="12"/>
      <c r="N690" s="12"/>
      <c r="O690" s="12"/>
      <c r="P690" s="12"/>
      <c r="Q690" s="12"/>
      <c r="R690" s="12"/>
      <c r="S690" s="12"/>
      <c r="T690" s="12"/>
      <c r="U690" s="12"/>
      <c r="V690" s="12"/>
      <c r="W690" s="12"/>
      <c r="X690" s="12"/>
      <c r="Y690" s="12"/>
      <c r="Z690" s="12"/>
      <c r="AA690" s="9" t="str">
        <f t="shared" si="32"/>
        <v/>
      </c>
      <c r="AB690" s="9" t="str">
        <f t="shared" si="33"/>
        <v/>
      </c>
    </row>
    <row r="691" spans="1:28">
      <c r="A691" s="12"/>
      <c r="B691" s="12"/>
      <c r="C691" s="12"/>
      <c r="D691" s="9">
        <f t="shared" si="31"/>
        <v>0</v>
      </c>
      <c r="E691" s="12"/>
      <c r="F691" s="12"/>
      <c r="G691" s="12"/>
      <c r="H691" s="12"/>
      <c r="I691" s="12"/>
      <c r="J691" s="12"/>
      <c r="K691" s="12"/>
      <c r="L691" s="12"/>
      <c r="M691" s="12"/>
      <c r="N691" s="12"/>
      <c r="O691" s="12"/>
      <c r="P691" s="12"/>
      <c r="Q691" s="12"/>
      <c r="R691" s="12"/>
      <c r="S691" s="12"/>
      <c r="T691" s="12"/>
      <c r="U691" s="12"/>
      <c r="V691" s="12"/>
      <c r="W691" s="12"/>
      <c r="X691" s="12"/>
      <c r="Y691" s="12"/>
      <c r="Z691" s="12"/>
      <c r="AA691" s="9" t="str">
        <f t="shared" si="32"/>
        <v/>
      </c>
      <c r="AB691" s="9" t="str">
        <f t="shared" si="33"/>
        <v/>
      </c>
    </row>
    <row r="692" spans="1:28">
      <c r="A692" s="12"/>
      <c r="B692" s="12"/>
      <c r="C692" s="12"/>
      <c r="D692" s="9">
        <f t="shared" si="31"/>
        <v>0</v>
      </c>
      <c r="E692" s="12"/>
      <c r="F692" s="12"/>
      <c r="G692" s="12"/>
      <c r="H692" s="12"/>
      <c r="I692" s="12"/>
      <c r="J692" s="12"/>
      <c r="K692" s="12"/>
      <c r="L692" s="12"/>
      <c r="M692" s="12"/>
      <c r="N692" s="12"/>
      <c r="O692" s="12"/>
      <c r="P692" s="12"/>
      <c r="Q692" s="12"/>
      <c r="R692" s="12"/>
      <c r="S692" s="12"/>
      <c r="T692" s="12"/>
      <c r="U692" s="12"/>
      <c r="V692" s="12"/>
      <c r="W692" s="12"/>
      <c r="X692" s="12"/>
      <c r="Y692" s="12"/>
      <c r="Z692" s="12"/>
      <c r="AA692" s="9" t="str">
        <f t="shared" si="32"/>
        <v/>
      </c>
      <c r="AB692" s="9" t="str">
        <f t="shared" si="33"/>
        <v/>
      </c>
    </row>
    <row r="693" spans="1:28">
      <c r="A693" s="12"/>
      <c r="B693" s="12"/>
      <c r="C693" s="12"/>
      <c r="D693" s="9">
        <f t="shared" si="31"/>
        <v>0</v>
      </c>
      <c r="E693" s="12"/>
      <c r="F693" s="12"/>
      <c r="G693" s="12"/>
      <c r="H693" s="12"/>
      <c r="I693" s="12"/>
      <c r="J693" s="12"/>
      <c r="K693" s="12"/>
      <c r="L693" s="12"/>
      <c r="M693" s="12"/>
      <c r="N693" s="12"/>
      <c r="O693" s="12"/>
      <c r="P693" s="12"/>
      <c r="Q693" s="12"/>
      <c r="R693" s="12"/>
      <c r="S693" s="12"/>
      <c r="T693" s="12"/>
      <c r="U693" s="12"/>
      <c r="V693" s="12"/>
      <c r="W693" s="12"/>
      <c r="X693" s="12"/>
      <c r="Y693" s="12"/>
      <c r="Z693" s="12"/>
      <c r="AA693" s="9" t="str">
        <f t="shared" si="32"/>
        <v/>
      </c>
      <c r="AB693" s="9" t="str">
        <f t="shared" si="33"/>
        <v/>
      </c>
    </row>
    <row r="694" spans="1:28">
      <c r="A694" s="12"/>
      <c r="B694" s="12"/>
      <c r="C694" s="12"/>
      <c r="D694" s="9">
        <f t="shared" si="31"/>
        <v>0</v>
      </c>
      <c r="E694" s="12"/>
      <c r="F694" s="12"/>
      <c r="G694" s="12"/>
      <c r="H694" s="12"/>
      <c r="I694" s="12"/>
      <c r="J694" s="12"/>
      <c r="K694" s="12"/>
      <c r="L694" s="12"/>
      <c r="M694" s="12"/>
      <c r="N694" s="12"/>
      <c r="O694" s="12"/>
      <c r="P694" s="12"/>
      <c r="Q694" s="12"/>
      <c r="R694" s="12"/>
      <c r="S694" s="12"/>
      <c r="T694" s="12"/>
      <c r="U694" s="12"/>
      <c r="V694" s="12"/>
      <c r="W694" s="12"/>
      <c r="X694" s="12"/>
      <c r="Y694" s="12"/>
      <c r="Z694" s="12"/>
      <c r="AA694" s="9" t="str">
        <f t="shared" si="32"/>
        <v/>
      </c>
      <c r="AB694" s="9" t="str">
        <f t="shared" si="33"/>
        <v/>
      </c>
    </row>
    <row r="695" spans="1:28">
      <c r="A695" s="12"/>
      <c r="B695" s="12"/>
      <c r="C695" s="12"/>
      <c r="D695" s="9">
        <f t="shared" si="31"/>
        <v>0</v>
      </c>
      <c r="E695" s="12"/>
      <c r="F695" s="12"/>
      <c r="G695" s="12"/>
      <c r="H695" s="12"/>
      <c r="I695" s="12"/>
      <c r="J695" s="12"/>
      <c r="K695" s="12"/>
      <c r="L695" s="12"/>
      <c r="M695" s="12"/>
      <c r="N695" s="12"/>
      <c r="O695" s="12"/>
      <c r="P695" s="12"/>
      <c r="Q695" s="12"/>
      <c r="R695" s="12"/>
      <c r="S695" s="12"/>
      <c r="T695" s="12"/>
      <c r="U695" s="12"/>
      <c r="V695" s="12"/>
      <c r="W695" s="12"/>
      <c r="X695" s="12"/>
      <c r="Y695" s="12"/>
      <c r="Z695" s="12"/>
      <c r="AA695" s="9" t="str">
        <f t="shared" si="32"/>
        <v/>
      </c>
      <c r="AB695" s="9" t="str">
        <f t="shared" si="33"/>
        <v/>
      </c>
    </row>
    <row r="696" spans="1:28">
      <c r="A696" s="12"/>
      <c r="B696" s="12"/>
      <c r="C696" s="12"/>
      <c r="D696" s="9">
        <f t="shared" si="31"/>
        <v>0</v>
      </c>
      <c r="E696" s="12"/>
      <c r="F696" s="12"/>
      <c r="G696" s="12"/>
      <c r="H696" s="12"/>
      <c r="I696" s="12"/>
      <c r="J696" s="12"/>
      <c r="K696" s="12"/>
      <c r="L696" s="12"/>
      <c r="M696" s="12"/>
      <c r="N696" s="12"/>
      <c r="O696" s="12"/>
      <c r="P696" s="12"/>
      <c r="Q696" s="12"/>
      <c r="R696" s="12"/>
      <c r="S696" s="12"/>
      <c r="T696" s="12"/>
      <c r="U696" s="12"/>
      <c r="V696" s="12"/>
      <c r="W696" s="12"/>
      <c r="X696" s="12"/>
      <c r="Y696" s="12"/>
      <c r="Z696" s="12"/>
      <c r="AA696" s="9" t="str">
        <f t="shared" si="32"/>
        <v/>
      </c>
      <c r="AB696" s="9" t="str">
        <f t="shared" si="33"/>
        <v/>
      </c>
    </row>
    <row r="697" spans="1:28">
      <c r="A697" s="12"/>
      <c r="B697" s="12"/>
      <c r="C697" s="12"/>
      <c r="D697" s="9">
        <f t="shared" si="31"/>
        <v>0</v>
      </c>
      <c r="E697" s="12"/>
      <c r="F697" s="12"/>
      <c r="G697" s="12"/>
      <c r="H697" s="12"/>
      <c r="I697" s="12"/>
      <c r="J697" s="12"/>
      <c r="K697" s="12"/>
      <c r="L697" s="12"/>
      <c r="M697" s="12"/>
      <c r="N697" s="12"/>
      <c r="O697" s="12"/>
      <c r="P697" s="12"/>
      <c r="Q697" s="12"/>
      <c r="R697" s="12"/>
      <c r="S697" s="12"/>
      <c r="T697" s="12"/>
      <c r="U697" s="12"/>
      <c r="V697" s="12"/>
      <c r="W697" s="12"/>
      <c r="X697" s="12"/>
      <c r="Y697" s="12"/>
      <c r="Z697" s="12"/>
      <c r="AA697" s="9" t="str">
        <f t="shared" si="32"/>
        <v/>
      </c>
      <c r="AB697" s="9" t="str">
        <f t="shared" si="33"/>
        <v/>
      </c>
    </row>
    <row r="698" spans="1:28">
      <c r="A698" s="12"/>
      <c r="B698" s="12"/>
      <c r="C698" s="12"/>
      <c r="D698" s="9">
        <f t="shared" si="31"/>
        <v>0</v>
      </c>
      <c r="E698" s="12"/>
      <c r="F698" s="12"/>
      <c r="G698" s="12"/>
      <c r="H698" s="12"/>
      <c r="I698" s="12"/>
      <c r="J698" s="12"/>
      <c r="K698" s="12"/>
      <c r="L698" s="12"/>
      <c r="M698" s="12"/>
      <c r="N698" s="12"/>
      <c r="O698" s="12"/>
      <c r="P698" s="12"/>
      <c r="Q698" s="12"/>
      <c r="R698" s="12"/>
      <c r="S698" s="12"/>
      <c r="T698" s="12"/>
      <c r="U698" s="12"/>
      <c r="V698" s="12"/>
      <c r="W698" s="12"/>
      <c r="X698" s="12"/>
      <c r="Y698" s="12"/>
      <c r="Z698" s="12"/>
      <c r="AA698" s="9" t="str">
        <f t="shared" si="32"/>
        <v/>
      </c>
      <c r="AB698" s="9" t="str">
        <f t="shared" si="33"/>
        <v/>
      </c>
    </row>
    <row r="699" spans="1:28">
      <c r="A699" s="12"/>
      <c r="B699" s="12"/>
      <c r="C699" s="12"/>
      <c r="D699" s="9">
        <f t="shared" si="31"/>
        <v>0</v>
      </c>
      <c r="E699" s="12"/>
      <c r="F699" s="12"/>
      <c r="G699" s="12"/>
      <c r="H699" s="12"/>
      <c r="I699" s="12"/>
      <c r="J699" s="12"/>
      <c r="K699" s="12"/>
      <c r="L699" s="12"/>
      <c r="M699" s="12"/>
      <c r="N699" s="12"/>
      <c r="O699" s="12"/>
      <c r="P699" s="12"/>
      <c r="Q699" s="12"/>
      <c r="R699" s="12"/>
      <c r="S699" s="12"/>
      <c r="T699" s="12"/>
      <c r="U699" s="12"/>
      <c r="V699" s="12"/>
      <c r="W699" s="12"/>
      <c r="X699" s="12"/>
      <c r="Y699" s="12"/>
      <c r="Z699" s="12"/>
      <c r="AA699" s="9" t="str">
        <f t="shared" si="32"/>
        <v/>
      </c>
      <c r="AB699" s="9" t="str">
        <f t="shared" si="33"/>
        <v/>
      </c>
    </row>
    <row r="700" spans="1:28">
      <c r="A700" s="12"/>
      <c r="B700" s="12"/>
      <c r="C700" s="12"/>
      <c r="D700" s="9">
        <f t="shared" si="31"/>
        <v>0</v>
      </c>
      <c r="E700" s="12"/>
      <c r="F700" s="12"/>
      <c r="G700" s="12"/>
      <c r="H700" s="12"/>
      <c r="I700" s="12"/>
      <c r="J700" s="12"/>
      <c r="K700" s="12"/>
      <c r="L700" s="12"/>
      <c r="M700" s="12"/>
      <c r="N700" s="12"/>
      <c r="O700" s="12"/>
      <c r="P700" s="12"/>
      <c r="Q700" s="12"/>
      <c r="R700" s="12"/>
      <c r="S700" s="12"/>
      <c r="T700" s="12"/>
      <c r="U700" s="12"/>
      <c r="V700" s="12"/>
      <c r="W700" s="12"/>
      <c r="X700" s="12"/>
      <c r="Y700" s="12"/>
      <c r="Z700" s="12"/>
      <c r="AA700" s="9" t="str">
        <f t="shared" si="32"/>
        <v/>
      </c>
      <c r="AB700" s="9" t="str">
        <f t="shared" si="33"/>
        <v/>
      </c>
    </row>
    <row r="701" spans="1:28">
      <c r="A701" s="12"/>
      <c r="B701" s="12"/>
      <c r="C701" s="12"/>
      <c r="D701" s="9">
        <f t="shared" si="31"/>
        <v>0</v>
      </c>
      <c r="E701" s="12"/>
      <c r="F701" s="12"/>
      <c r="G701" s="12"/>
      <c r="H701" s="12"/>
      <c r="I701" s="12"/>
      <c r="J701" s="12"/>
      <c r="K701" s="12"/>
      <c r="L701" s="12"/>
      <c r="M701" s="12"/>
      <c r="N701" s="12"/>
      <c r="O701" s="12"/>
      <c r="P701" s="12"/>
      <c r="Q701" s="12"/>
      <c r="R701" s="12"/>
      <c r="S701" s="12"/>
      <c r="T701" s="12"/>
      <c r="U701" s="12"/>
      <c r="V701" s="12"/>
      <c r="W701" s="12"/>
      <c r="X701" s="12"/>
      <c r="Y701" s="12"/>
      <c r="Z701" s="12"/>
      <c r="AA701" s="9" t="str">
        <f t="shared" si="32"/>
        <v/>
      </c>
      <c r="AB701" s="9" t="str">
        <f t="shared" si="33"/>
        <v/>
      </c>
    </row>
    <row r="702" spans="1:28">
      <c r="A702" s="12"/>
      <c r="B702" s="12"/>
      <c r="C702" s="12"/>
      <c r="D702" s="9">
        <f t="shared" si="31"/>
        <v>0</v>
      </c>
      <c r="E702" s="12"/>
      <c r="F702" s="12"/>
      <c r="G702" s="12"/>
      <c r="H702" s="12"/>
      <c r="I702" s="12"/>
      <c r="J702" s="12"/>
      <c r="K702" s="12"/>
      <c r="L702" s="12"/>
      <c r="M702" s="12"/>
      <c r="N702" s="12"/>
      <c r="O702" s="12"/>
      <c r="P702" s="12"/>
      <c r="Q702" s="12"/>
      <c r="R702" s="12"/>
      <c r="S702" s="12"/>
      <c r="T702" s="12"/>
      <c r="U702" s="12"/>
      <c r="V702" s="12"/>
      <c r="W702" s="12"/>
      <c r="X702" s="12"/>
      <c r="Y702" s="12"/>
      <c r="Z702" s="12"/>
      <c r="AA702" s="9" t="str">
        <f t="shared" si="32"/>
        <v/>
      </c>
      <c r="AB702" s="9" t="str">
        <f t="shared" si="33"/>
        <v/>
      </c>
    </row>
    <row r="703" spans="1:28">
      <c r="A703" s="12"/>
      <c r="B703" s="12"/>
      <c r="C703" s="12"/>
      <c r="D703" s="9">
        <f t="shared" si="31"/>
        <v>0</v>
      </c>
      <c r="E703" s="12"/>
      <c r="F703" s="12"/>
      <c r="G703" s="12"/>
      <c r="H703" s="12"/>
      <c r="I703" s="12"/>
      <c r="J703" s="12"/>
      <c r="K703" s="12"/>
      <c r="L703" s="12"/>
      <c r="M703" s="12"/>
      <c r="N703" s="12"/>
      <c r="O703" s="12"/>
      <c r="P703" s="12"/>
      <c r="Q703" s="12"/>
      <c r="R703" s="12"/>
      <c r="S703" s="12"/>
      <c r="T703" s="12"/>
      <c r="U703" s="12"/>
      <c r="V703" s="12"/>
      <c r="W703" s="12"/>
      <c r="X703" s="12"/>
      <c r="Y703" s="12"/>
      <c r="Z703" s="12"/>
      <c r="AA703" s="9" t="str">
        <f t="shared" si="32"/>
        <v/>
      </c>
      <c r="AB703" s="9" t="str">
        <f t="shared" si="33"/>
        <v/>
      </c>
    </row>
    <row r="704" spans="1:28">
      <c r="A704" s="12"/>
      <c r="B704" s="12"/>
      <c r="C704" s="12"/>
      <c r="D704" s="9">
        <f t="shared" si="31"/>
        <v>0</v>
      </c>
      <c r="E704" s="12"/>
      <c r="F704" s="12"/>
      <c r="G704" s="12"/>
      <c r="H704" s="12"/>
      <c r="I704" s="12"/>
      <c r="J704" s="12"/>
      <c r="K704" s="12"/>
      <c r="L704" s="12"/>
      <c r="M704" s="12"/>
      <c r="N704" s="12"/>
      <c r="O704" s="12"/>
      <c r="P704" s="12"/>
      <c r="Q704" s="12"/>
      <c r="R704" s="12"/>
      <c r="S704" s="12"/>
      <c r="T704" s="12"/>
      <c r="U704" s="12"/>
      <c r="V704" s="12"/>
      <c r="W704" s="12"/>
      <c r="X704" s="12"/>
      <c r="Y704" s="12"/>
      <c r="Z704" s="12"/>
      <c r="AA704" s="9" t="str">
        <f t="shared" si="32"/>
        <v/>
      </c>
      <c r="AB704" s="9" t="str">
        <f t="shared" si="33"/>
        <v/>
      </c>
    </row>
    <row r="705" spans="1:28">
      <c r="A705" s="12"/>
      <c r="B705" s="12"/>
      <c r="C705" s="12"/>
      <c r="D705" s="9">
        <f t="shared" si="31"/>
        <v>0</v>
      </c>
      <c r="E705" s="12"/>
      <c r="F705" s="12"/>
      <c r="G705" s="12"/>
      <c r="H705" s="12"/>
      <c r="I705" s="12"/>
      <c r="J705" s="12"/>
      <c r="K705" s="12"/>
      <c r="L705" s="12"/>
      <c r="M705" s="12"/>
      <c r="N705" s="12"/>
      <c r="O705" s="12"/>
      <c r="P705" s="12"/>
      <c r="Q705" s="12"/>
      <c r="R705" s="12"/>
      <c r="S705" s="12"/>
      <c r="T705" s="12"/>
      <c r="U705" s="12"/>
      <c r="V705" s="12"/>
      <c r="W705" s="12"/>
      <c r="X705" s="12"/>
      <c r="Y705" s="12"/>
      <c r="Z705" s="12"/>
      <c r="AA705" s="9" t="str">
        <f t="shared" si="32"/>
        <v/>
      </c>
      <c r="AB705" s="9" t="str">
        <f t="shared" si="33"/>
        <v/>
      </c>
    </row>
    <row r="706" spans="1:28">
      <c r="A706" s="12"/>
      <c r="B706" s="12"/>
      <c r="C706" s="12"/>
      <c r="D706" s="9">
        <f t="shared" si="31"/>
        <v>0</v>
      </c>
      <c r="E706" s="12"/>
      <c r="F706" s="12"/>
      <c r="G706" s="12"/>
      <c r="H706" s="12"/>
      <c r="I706" s="12"/>
      <c r="J706" s="12"/>
      <c r="K706" s="12"/>
      <c r="L706" s="12"/>
      <c r="M706" s="12"/>
      <c r="N706" s="12"/>
      <c r="O706" s="12"/>
      <c r="P706" s="12"/>
      <c r="Q706" s="12"/>
      <c r="R706" s="12"/>
      <c r="S706" s="12"/>
      <c r="T706" s="12"/>
      <c r="U706" s="12"/>
      <c r="V706" s="12"/>
      <c r="W706" s="12"/>
      <c r="X706" s="12"/>
      <c r="Y706" s="12"/>
      <c r="Z706" s="12"/>
      <c r="AA706" s="9" t="str">
        <f t="shared" si="32"/>
        <v/>
      </c>
      <c r="AB706" s="9" t="str">
        <f t="shared" si="33"/>
        <v/>
      </c>
    </row>
    <row r="707" spans="1:28">
      <c r="A707" s="12"/>
      <c r="B707" s="12"/>
      <c r="C707" s="12"/>
      <c r="D707" s="9">
        <f t="shared" si="31"/>
        <v>0</v>
      </c>
      <c r="E707" s="12"/>
      <c r="F707" s="12"/>
      <c r="G707" s="12"/>
      <c r="H707" s="12"/>
      <c r="I707" s="12"/>
      <c r="J707" s="12"/>
      <c r="K707" s="12"/>
      <c r="L707" s="12"/>
      <c r="M707" s="12"/>
      <c r="N707" s="12"/>
      <c r="O707" s="12"/>
      <c r="P707" s="12"/>
      <c r="Q707" s="12"/>
      <c r="R707" s="12"/>
      <c r="S707" s="12"/>
      <c r="T707" s="12"/>
      <c r="U707" s="12"/>
      <c r="V707" s="12"/>
      <c r="W707" s="12"/>
      <c r="X707" s="12"/>
      <c r="Y707" s="12"/>
      <c r="Z707" s="12"/>
      <c r="AA707" s="9" t="str">
        <f t="shared" si="32"/>
        <v/>
      </c>
      <c r="AB707" s="9" t="str">
        <f t="shared" si="33"/>
        <v/>
      </c>
    </row>
    <row r="708" spans="1:28">
      <c r="A708" s="12"/>
      <c r="B708" s="12"/>
      <c r="C708" s="12"/>
      <c r="D708" s="9">
        <f t="shared" si="31"/>
        <v>0</v>
      </c>
      <c r="E708" s="12"/>
      <c r="F708" s="12"/>
      <c r="G708" s="12"/>
      <c r="H708" s="12"/>
      <c r="I708" s="12"/>
      <c r="J708" s="12"/>
      <c r="K708" s="12"/>
      <c r="L708" s="12"/>
      <c r="M708" s="12"/>
      <c r="N708" s="12"/>
      <c r="O708" s="12"/>
      <c r="P708" s="12"/>
      <c r="Q708" s="12"/>
      <c r="R708" s="12"/>
      <c r="S708" s="12"/>
      <c r="T708" s="12"/>
      <c r="U708" s="12"/>
      <c r="V708" s="12"/>
      <c r="W708" s="12"/>
      <c r="X708" s="12"/>
      <c r="Y708" s="12"/>
      <c r="Z708" s="12"/>
      <c r="AA708" s="9" t="str">
        <f t="shared" si="32"/>
        <v/>
      </c>
      <c r="AB708" s="9" t="str">
        <f t="shared" si="33"/>
        <v/>
      </c>
    </row>
    <row r="709" spans="1:28">
      <c r="A709" s="12"/>
      <c r="B709" s="12"/>
      <c r="C709" s="12"/>
      <c r="D709" s="9">
        <f t="shared" si="31"/>
        <v>0</v>
      </c>
      <c r="E709" s="12"/>
      <c r="F709" s="12"/>
      <c r="G709" s="12"/>
      <c r="H709" s="12"/>
      <c r="I709" s="12"/>
      <c r="J709" s="12"/>
      <c r="K709" s="12"/>
      <c r="L709" s="12"/>
      <c r="M709" s="12"/>
      <c r="N709" s="12"/>
      <c r="O709" s="12"/>
      <c r="P709" s="12"/>
      <c r="Q709" s="12"/>
      <c r="R709" s="12"/>
      <c r="S709" s="12"/>
      <c r="T709" s="12"/>
      <c r="U709" s="12"/>
      <c r="V709" s="12"/>
      <c r="W709" s="12"/>
      <c r="X709" s="12"/>
      <c r="Y709" s="12"/>
      <c r="Z709" s="12"/>
      <c r="AA709" s="9" t="str">
        <f t="shared" si="32"/>
        <v/>
      </c>
      <c r="AB709" s="9" t="str">
        <f t="shared" si="33"/>
        <v/>
      </c>
    </row>
    <row r="710" spans="1:28">
      <c r="A710" s="12"/>
      <c r="B710" s="12"/>
      <c r="C710" s="12"/>
      <c r="D710" s="9">
        <f t="shared" ref="D710:D773" si="34">B710</f>
        <v>0</v>
      </c>
      <c r="E710" s="12"/>
      <c r="F710" s="12"/>
      <c r="G710" s="12"/>
      <c r="H710" s="12"/>
      <c r="I710" s="12"/>
      <c r="J710" s="12"/>
      <c r="K710" s="12"/>
      <c r="L710" s="12"/>
      <c r="M710" s="12"/>
      <c r="N710" s="12"/>
      <c r="O710" s="12"/>
      <c r="P710" s="12"/>
      <c r="Q710" s="12"/>
      <c r="R710" s="12"/>
      <c r="S710" s="12"/>
      <c r="T710" s="12"/>
      <c r="U710" s="12"/>
      <c r="V710" s="12"/>
      <c r="W710" s="12"/>
      <c r="X710" s="12"/>
      <c r="Y710" s="12"/>
      <c r="Z710" s="12"/>
      <c r="AA710" s="9" t="str">
        <f t="shared" si="32"/>
        <v/>
      </c>
      <c r="AB710" s="9" t="str">
        <f t="shared" si="33"/>
        <v/>
      </c>
    </row>
    <row r="711" spans="1:28">
      <c r="A711" s="12"/>
      <c r="B711" s="12"/>
      <c r="C711" s="12"/>
      <c r="D711" s="9">
        <f t="shared" si="34"/>
        <v>0</v>
      </c>
      <c r="E711" s="12"/>
      <c r="F711" s="12"/>
      <c r="G711" s="12"/>
      <c r="H711" s="12"/>
      <c r="I711" s="12"/>
      <c r="J711" s="12"/>
      <c r="K711" s="12"/>
      <c r="L711" s="12"/>
      <c r="M711" s="12"/>
      <c r="N711" s="12"/>
      <c r="O711" s="12"/>
      <c r="P711" s="12"/>
      <c r="Q711" s="12"/>
      <c r="R711" s="12"/>
      <c r="S711" s="12"/>
      <c r="T711" s="12"/>
      <c r="U711" s="12"/>
      <c r="V711" s="12"/>
      <c r="W711" s="12"/>
      <c r="X711" s="12"/>
      <c r="Y711" s="12"/>
      <c r="Z711" s="12"/>
      <c r="AA711" s="9" t="str">
        <f t="shared" ref="AA711:AA774" si="35">IF(B711="","",1)</f>
        <v/>
      </c>
      <c r="AB711" s="9" t="str">
        <f t="shared" ref="AB711:AB774" si="36">IF(B711="","",B711&amp;"["&amp;E711&amp;"]")</f>
        <v/>
      </c>
    </row>
    <row r="712" spans="1:28">
      <c r="A712" s="12"/>
      <c r="B712" s="12"/>
      <c r="C712" s="12"/>
      <c r="D712" s="9">
        <f t="shared" si="34"/>
        <v>0</v>
      </c>
      <c r="E712" s="12"/>
      <c r="F712" s="12"/>
      <c r="G712" s="12"/>
      <c r="H712" s="12"/>
      <c r="I712" s="12"/>
      <c r="J712" s="12"/>
      <c r="K712" s="12"/>
      <c r="L712" s="12"/>
      <c r="M712" s="12"/>
      <c r="N712" s="12"/>
      <c r="O712" s="12"/>
      <c r="P712" s="12"/>
      <c r="Q712" s="12"/>
      <c r="R712" s="12"/>
      <c r="S712" s="12"/>
      <c r="T712" s="12"/>
      <c r="U712" s="12"/>
      <c r="V712" s="12"/>
      <c r="W712" s="12"/>
      <c r="X712" s="12"/>
      <c r="Y712" s="12"/>
      <c r="Z712" s="12"/>
      <c r="AA712" s="9" t="str">
        <f t="shared" si="35"/>
        <v/>
      </c>
      <c r="AB712" s="9" t="str">
        <f t="shared" si="36"/>
        <v/>
      </c>
    </row>
    <row r="713" spans="1:28">
      <c r="A713" s="12"/>
      <c r="B713" s="12"/>
      <c r="C713" s="12"/>
      <c r="D713" s="9">
        <f t="shared" si="34"/>
        <v>0</v>
      </c>
      <c r="E713" s="12"/>
      <c r="F713" s="12"/>
      <c r="G713" s="12"/>
      <c r="H713" s="12"/>
      <c r="I713" s="12"/>
      <c r="J713" s="12"/>
      <c r="K713" s="12"/>
      <c r="L713" s="12"/>
      <c r="M713" s="12"/>
      <c r="N713" s="12"/>
      <c r="O713" s="12"/>
      <c r="P713" s="12"/>
      <c r="Q713" s="12"/>
      <c r="R713" s="12"/>
      <c r="S713" s="12"/>
      <c r="T713" s="12"/>
      <c r="U713" s="12"/>
      <c r="V713" s="12"/>
      <c r="W713" s="12"/>
      <c r="X713" s="12"/>
      <c r="Y713" s="12"/>
      <c r="Z713" s="12"/>
      <c r="AA713" s="9" t="str">
        <f t="shared" si="35"/>
        <v/>
      </c>
      <c r="AB713" s="9" t="str">
        <f t="shared" si="36"/>
        <v/>
      </c>
    </row>
    <row r="714" spans="1:28">
      <c r="A714" s="12"/>
      <c r="B714" s="12"/>
      <c r="C714" s="12"/>
      <c r="D714" s="9">
        <f t="shared" si="34"/>
        <v>0</v>
      </c>
      <c r="E714" s="12"/>
      <c r="F714" s="12"/>
      <c r="G714" s="12"/>
      <c r="H714" s="12"/>
      <c r="I714" s="12"/>
      <c r="J714" s="12"/>
      <c r="K714" s="12"/>
      <c r="L714" s="12"/>
      <c r="M714" s="12"/>
      <c r="N714" s="12"/>
      <c r="O714" s="12"/>
      <c r="P714" s="12"/>
      <c r="Q714" s="12"/>
      <c r="R714" s="12"/>
      <c r="S714" s="12"/>
      <c r="T714" s="12"/>
      <c r="U714" s="12"/>
      <c r="V714" s="12"/>
      <c r="W714" s="12"/>
      <c r="X714" s="12"/>
      <c r="Y714" s="12"/>
      <c r="Z714" s="12"/>
      <c r="AA714" s="9" t="str">
        <f t="shared" si="35"/>
        <v/>
      </c>
      <c r="AB714" s="9" t="str">
        <f t="shared" si="36"/>
        <v/>
      </c>
    </row>
    <row r="715" spans="1:28">
      <c r="A715" s="12"/>
      <c r="B715" s="12"/>
      <c r="C715" s="12"/>
      <c r="D715" s="9">
        <f t="shared" si="34"/>
        <v>0</v>
      </c>
      <c r="E715" s="12"/>
      <c r="F715" s="12"/>
      <c r="G715" s="12"/>
      <c r="H715" s="12"/>
      <c r="I715" s="12"/>
      <c r="J715" s="12"/>
      <c r="K715" s="12"/>
      <c r="L715" s="12"/>
      <c r="M715" s="12"/>
      <c r="N715" s="12"/>
      <c r="O715" s="12"/>
      <c r="P715" s="12"/>
      <c r="Q715" s="12"/>
      <c r="R715" s="12"/>
      <c r="S715" s="12"/>
      <c r="T715" s="12"/>
      <c r="U715" s="12"/>
      <c r="V715" s="12"/>
      <c r="W715" s="12"/>
      <c r="X715" s="12"/>
      <c r="Y715" s="12"/>
      <c r="Z715" s="12"/>
      <c r="AA715" s="9" t="str">
        <f t="shared" si="35"/>
        <v/>
      </c>
      <c r="AB715" s="9" t="str">
        <f t="shared" si="36"/>
        <v/>
      </c>
    </row>
    <row r="716" spans="1:28">
      <c r="A716" s="12"/>
      <c r="B716" s="12"/>
      <c r="C716" s="12"/>
      <c r="D716" s="9">
        <f t="shared" si="34"/>
        <v>0</v>
      </c>
      <c r="E716" s="12"/>
      <c r="F716" s="12"/>
      <c r="G716" s="12"/>
      <c r="H716" s="12"/>
      <c r="I716" s="12"/>
      <c r="J716" s="12"/>
      <c r="K716" s="12"/>
      <c r="L716" s="12"/>
      <c r="M716" s="12"/>
      <c r="N716" s="12"/>
      <c r="O716" s="12"/>
      <c r="P716" s="12"/>
      <c r="Q716" s="12"/>
      <c r="R716" s="12"/>
      <c r="S716" s="12"/>
      <c r="T716" s="12"/>
      <c r="U716" s="12"/>
      <c r="V716" s="12"/>
      <c r="W716" s="12"/>
      <c r="X716" s="12"/>
      <c r="Y716" s="12"/>
      <c r="Z716" s="12"/>
      <c r="AA716" s="9" t="str">
        <f t="shared" si="35"/>
        <v/>
      </c>
      <c r="AB716" s="9" t="str">
        <f t="shared" si="36"/>
        <v/>
      </c>
    </row>
    <row r="717" spans="1:28">
      <c r="A717" s="12"/>
      <c r="B717" s="12"/>
      <c r="C717" s="12"/>
      <c r="D717" s="9">
        <f t="shared" si="34"/>
        <v>0</v>
      </c>
      <c r="E717" s="12"/>
      <c r="F717" s="12"/>
      <c r="G717" s="12"/>
      <c r="H717" s="12"/>
      <c r="I717" s="12"/>
      <c r="J717" s="12"/>
      <c r="K717" s="12"/>
      <c r="L717" s="12"/>
      <c r="M717" s="12"/>
      <c r="N717" s="12"/>
      <c r="O717" s="12"/>
      <c r="P717" s="12"/>
      <c r="Q717" s="12"/>
      <c r="R717" s="12"/>
      <c r="S717" s="12"/>
      <c r="T717" s="12"/>
      <c r="U717" s="12"/>
      <c r="V717" s="12"/>
      <c r="W717" s="12"/>
      <c r="X717" s="12"/>
      <c r="Y717" s="12"/>
      <c r="Z717" s="12"/>
      <c r="AA717" s="9" t="str">
        <f t="shared" si="35"/>
        <v/>
      </c>
      <c r="AB717" s="9" t="str">
        <f t="shared" si="36"/>
        <v/>
      </c>
    </row>
    <row r="718" spans="1:28">
      <c r="A718" s="12"/>
      <c r="B718" s="12"/>
      <c r="C718" s="12"/>
      <c r="D718" s="9">
        <f t="shared" si="34"/>
        <v>0</v>
      </c>
      <c r="E718" s="12"/>
      <c r="F718" s="12"/>
      <c r="G718" s="12"/>
      <c r="H718" s="12"/>
      <c r="I718" s="12"/>
      <c r="J718" s="12"/>
      <c r="K718" s="12"/>
      <c r="L718" s="12"/>
      <c r="M718" s="12"/>
      <c r="N718" s="12"/>
      <c r="O718" s="12"/>
      <c r="P718" s="12"/>
      <c r="Q718" s="12"/>
      <c r="R718" s="12"/>
      <c r="S718" s="12"/>
      <c r="T718" s="12"/>
      <c r="U718" s="12"/>
      <c r="V718" s="12"/>
      <c r="W718" s="12"/>
      <c r="X718" s="12"/>
      <c r="Y718" s="12"/>
      <c r="Z718" s="12"/>
      <c r="AA718" s="9" t="str">
        <f t="shared" si="35"/>
        <v/>
      </c>
      <c r="AB718" s="9" t="str">
        <f t="shared" si="36"/>
        <v/>
      </c>
    </row>
    <row r="719" spans="1:28">
      <c r="A719" s="12"/>
      <c r="B719" s="12"/>
      <c r="C719" s="12"/>
      <c r="D719" s="9">
        <f t="shared" si="34"/>
        <v>0</v>
      </c>
      <c r="E719" s="12"/>
      <c r="F719" s="12"/>
      <c r="G719" s="12"/>
      <c r="H719" s="12"/>
      <c r="I719" s="12"/>
      <c r="J719" s="12"/>
      <c r="K719" s="12"/>
      <c r="L719" s="12"/>
      <c r="M719" s="12"/>
      <c r="N719" s="12"/>
      <c r="O719" s="12"/>
      <c r="P719" s="12"/>
      <c r="Q719" s="12"/>
      <c r="R719" s="12"/>
      <c r="S719" s="12"/>
      <c r="T719" s="12"/>
      <c r="U719" s="12"/>
      <c r="V719" s="12"/>
      <c r="W719" s="12"/>
      <c r="X719" s="12"/>
      <c r="Y719" s="12"/>
      <c r="Z719" s="12"/>
      <c r="AA719" s="9" t="str">
        <f t="shared" si="35"/>
        <v/>
      </c>
      <c r="AB719" s="9" t="str">
        <f t="shared" si="36"/>
        <v/>
      </c>
    </row>
    <row r="720" spans="1:28">
      <c r="A720" s="12"/>
      <c r="B720" s="12"/>
      <c r="C720" s="12"/>
      <c r="D720" s="9">
        <f t="shared" si="34"/>
        <v>0</v>
      </c>
      <c r="E720" s="12"/>
      <c r="F720" s="12"/>
      <c r="G720" s="12"/>
      <c r="H720" s="12"/>
      <c r="I720" s="12"/>
      <c r="J720" s="12"/>
      <c r="K720" s="12"/>
      <c r="L720" s="12"/>
      <c r="M720" s="12"/>
      <c r="N720" s="12"/>
      <c r="O720" s="12"/>
      <c r="P720" s="12"/>
      <c r="Q720" s="12"/>
      <c r="R720" s="12"/>
      <c r="S720" s="12"/>
      <c r="T720" s="12"/>
      <c r="U720" s="12"/>
      <c r="V720" s="12"/>
      <c r="W720" s="12"/>
      <c r="X720" s="12"/>
      <c r="Y720" s="12"/>
      <c r="Z720" s="12"/>
      <c r="AA720" s="9" t="str">
        <f t="shared" si="35"/>
        <v/>
      </c>
      <c r="AB720" s="9" t="str">
        <f t="shared" si="36"/>
        <v/>
      </c>
    </row>
    <row r="721" spans="1:28">
      <c r="A721" s="12"/>
      <c r="B721" s="12"/>
      <c r="C721" s="12"/>
      <c r="D721" s="9">
        <f t="shared" si="34"/>
        <v>0</v>
      </c>
      <c r="E721" s="12"/>
      <c r="F721" s="12"/>
      <c r="G721" s="12"/>
      <c r="H721" s="12"/>
      <c r="I721" s="12"/>
      <c r="J721" s="12"/>
      <c r="K721" s="12"/>
      <c r="L721" s="12"/>
      <c r="M721" s="12"/>
      <c r="N721" s="12"/>
      <c r="O721" s="12"/>
      <c r="P721" s="12"/>
      <c r="Q721" s="12"/>
      <c r="R721" s="12"/>
      <c r="S721" s="12"/>
      <c r="T721" s="12"/>
      <c r="U721" s="12"/>
      <c r="V721" s="12"/>
      <c r="W721" s="12"/>
      <c r="X721" s="12"/>
      <c r="Y721" s="12"/>
      <c r="Z721" s="12"/>
      <c r="AA721" s="9" t="str">
        <f t="shared" si="35"/>
        <v/>
      </c>
      <c r="AB721" s="9" t="str">
        <f t="shared" si="36"/>
        <v/>
      </c>
    </row>
    <row r="722" spans="1:28">
      <c r="A722" s="12"/>
      <c r="B722" s="12"/>
      <c r="C722" s="12"/>
      <c r="D722" s="9">
        <f t="shared" si="34"/>
        <v>0</v>
      </c>
      <c r="E722" s="12"/>
      <c r="F722" s="12"/>
      <c r="G722" s="12"/>
      <c r="H722" s="12"/>
      <c r="I722" s="12"/>
      <c r="J722" s="12"/>
      <c r="K722" s="12"/>
      <c r="L722" s="12"/>
      <c r="M722" s="12"/>
      <c r="N722" s="12"/>
      <c r="O722" s="12"/>
      <c r="P722" s="12"/>
      <c r="Q722" s="12"/>
      <c r="R722" s="12"/>
      <c r="S722" s="12"/>
      <c r="T722" s="12"/>
      <c r="U722" s="12"/>
      <c r="V722" s="12"/>
      <c r="W722" s="12"/>
      <c r="X722" s="12"/>
      <c r="Y722" s="12"/>
      <c r="Z722" s="12"/>
      <c r="AA722" s="9" t="str">
        <f t="shared" si="35"/>
        <v/>
      </c>
      <c r="AB722" s="9" t="str">
        <f t="shared" si="36"/>
        <v/>
      </c>
    </row>
    <row r="723" spans="1:28">
      <c r="A723" s="12"/>
      <c r="B723" s="12"/>
      <c r="C723" s="12"/>
      <c r="D723" s="9">
        <f t="shared" si="34"/>
        <v>0</v>
      </c>
      <c r="E723" s="12"/>
      <c r="F723" s="12"/>
      <c r="G723" s="12"/>
      <c r="H723" s="12"/>
      <c r="I723" s="12"/>
      <c r="J723" s="12"/>
      <c r="K723" s="12"/>
      <c r="L723" s="12"/>
      <c r="M723" s="12"/>
      <c r="N723" s="12"/>
      <c r="O723" s="12"/>
      <c r="P723" s="12"/>
      <c r="Q723" s="12"/>
      <c r="R723" s="12"/>
      <c r="S723" s="12"/>
      <c r="T723" s="12"/>
      <c r="U723" s="12"/>
      <c r="V723" s="12"/>
      <c r="W723" s="12"/>
      <c r="X723" s="12"/>
      <c r="Y723" s="12"/>
      <c r="Z723" s="12"/>
      <c r="AA723" s="9" t="str">
        <f t="shared" si="35"/>
        <v/>
      </c>
      <c r="AB723" s="9" t="str">
        <f t="shared" si="36"/>
        <v/>
      </c>
    </row>
    <row r="724" spans="1:28">
      <c r="A724" s="12"/>
      <c r="B724" s="12"/>
      <c r="C724" s="12"/>
      <c r="D724" s="9">
        <f t="shared" si="34"/>
        <v>0</v>
      </c>
      <c r="E724" s="12"/>
      <c r="F724" s="12"/>
      <c r="G724" s="12"/>
      <c r="H724" s="12"/>
      <c r="I724" s="12"/>
      <c r="J724" s="12"/>
      <c r="K724" s="12"/>
      <c r="L724" s="12"/>
      <c r="M724" s="12"/>
      <c r="N724" s="12"/>
      <c r="O724" s="12"/>
      <c r="P724" s="12"/>
      <c r="Q724" s="12"/>
      <c r="R724" s="12"/>
      <c r="S724" s="12"/>
      <c r="T724" s="12"/>
      <c r="U724" s="12"/>
      <c r="V724" s="12"/>
      <c r="W724" s="12"/>
      <c r="X724" s="12"/>
      <c r="Y724" s="12"/>
      <c r="Z724" s="12"/>
      <c r="AA724" s="9" t="str">
        <f t="shared" si="35"/>
        <v/>
      </c>
      <c r="AB724" s="9" t="str">
        <f t="shared" si="36"/>
        <v/>
      </c>
    </row>
    <row r="725" spans="1:28">
      <c r="A725" s="12"/>
      <c r="B725" s="12"/>
      <c r="C725" s="12"/>
      <c r="D725" s="9">
        <f t="shared" si="34"/>
        <v>0</v>
      </c>
      <c r="E725" s="12"/>
      <c r="F725" s="12"/>
      <c r="G725" s="12"/>
      <c r="H725" s="12"/>
      <c r="I725" s="12"/>
      <c r="J725" s="12"/>
      <c r="K725" s="12"/>
      <c r="L725" s="12"/>
      <c r="M725" s="12"/>
      <c r="N725" s="12"/>
      <c r="O725" s="12"/>
      <c r="P725" s="12"/>
      <c r="Q725" s="12"/>
      <c r="R725" s="12"/>
      <c r="S725" s="12"/>
      <c r="T725" s="12"/>
      <c r="U725" s="12"/>
      <c r="V725" s="12"/>
      <c r="W725" s="12"/>
      <c r="X725" s="12"/>
      <c r="Y725" s="12"/>
      <c r="Z725" s="12"/>
      <c r="AA725" s="9" t="str">
        <f t="shared" si="35"/>
        <v/>
      </c>
      <c r="AB725" s="9" t="str">
        <f t="shared" si="36"/>
        <v/>
      </c>
    </row>
    <row r="726" spans="1:28">
      <c r="A726" s="12"/>
      <c r="B726" s="12"/>
      <c r="C726" s="12"/>
      <c r="D726" s="9">
        <f t="shared" si="34"/>
        <v>0</v>
      </c>
      <c r="E726" s="12"/>
      <c r="F726" s="12"/>
      <c r="G726" s="12"/>
      <c r="H726" s="12"/>
      <c r="I726" s="12"/>
      <c r="J726" s="12"/>
      <c r="K726" s="12"/>
      <c r="L726" s="12"/>
      <c r="M726" s="12"/>
      <c r="N726" s="12"/>
      <c r="O726" s="12"/>
      <c r="P726" s="12"/>
      <c r="Q726" s="12"/>
      <c r="R726" s="12"/>
      <c r="S726" s="12"/>
      <c r="T726" s="12"/>
      <c r="U726" s="12"/>
      <c r="V726" s="12"/>
      <c r="W726" s="12"/>
      <c r="X726" s="12"/>
      <c r="Y726" s="12"/>
      <c r="Z726" s="12"/>
      <c r="AA726" s="9" t="str">
        <f t="shared" si="35"/>
        <v/>
      </c>
      <c r="AB726" s="9" t="str">
        <f t="shared" si="36"/>
        <v/>
      </c>
    </row>
    <row r="727" spans="1:28">
      <c r="A727" s="12"/>
      <c r="B727" s="12"/>
      <c r="C727" s="12"/>
      <c r="D727" s="9">
        <f t="shared" si="34"/>
        <v>0</v>
      </c>
      <c r="E727" s="12"/>
      <c r="F727" s="12"/>
      <c r="G727" s="12"/>
      <c r="H727" s="12"/>
      <c r="I727" s="12"/>
      <c r="J727" s="12"/>
      <c r="K727" s="12"/>
      <c r="L727" s="12"/>
      <c r="M727" s="12"/>
      <c r="N727" s="12"/>
      <c r="O727" s="12"/>
      <c r="P727" s="12"/>
      <c r="Q727" s="12"/>
      <c r="R727" s="12"/>
      <c r="S727" s="12"/>
      <c r="T727" s="12"/>
      <c r="U727" s="12"/>
      <c r="V727" s="12"/>
      <c r="W727" s="12"/>
      <c r="X727" s="12"/>
      <c r="Y727" s="12"/>
      <c r="Z727" s="12"/>
      <c r="AA727" s="9" t="str">
        <f t="shared" si="35"/>
        <v/>
      </c>
      <c r="AB727" s="9" t="str">
        <f t="shared" si="36"/>
        <v/>
      </c>
    </row>
    <row r="728" spans="1:28">
      <c r="A728" s="12"/>
      <c r="B728" s="12"/>
      <c r="C728" s="12"/>
      <c r="D728" s="9">
        <f t="shared" si="34"/>
        <v>0</v>
      </c>
      <c r="E728" s="12"/>
      <c r="F728" s="12"/>
      <c r="G728" s="12"/>
      <c r="H728" s="12"/>
      <c r="I728" s="12"/>
      <c r="J728" s="12"/>
      <c r="K728" s="12"/>
      <c r="L728" s="12"/>
      <c r="M728" s="12"/>
      <c r="N728" s="12"/>
      <c r="O728" s="12"/>
      <c r="P728" s="12"/>
      <c r="Q728" s="12"/>
      <c r="R728" s="12"/>
      <c r="S728" s="12"/>
      <c r="T728" s="12"/>
      <c r="U728" s="12"/>
      <c r="V728" s="12"/>
      <c r="W728" s="12"/>
      <c r="X728" s="12"/>
      <c r="Y728" s="12"/>
      <c r="Z728" s="12"/>
      <c r="AA728" s="9" t="str">
        <f t="shared" si="35"/>
        <v/>
      </c>
      <c r="AB728" s="9" t="str">
        <f t="shared" si="36"/>
        <v/>
      </c>
    </row>
    <row r="729" spans="1:28">
      <c r="A729" s="12"/>
      <c r="B729" s="12"/>
      <c r="C729" s="12"/>
      <c r="D729" s="9">
        <f t="shared" si="34"/>
        <v>0</v>
      </c>
      <c r="E729" s="12"/>
      <c r="F729" s="12"/>
      <c r="G729" s="12"/>
      <c r="H729" s="12"/>
      <c r="I729" s="12"/>
      <c r="J729" s="12"/>
      <c r="K729" s="12"/>
      <c r="L729" s="12"/>
      <c r="M729" s="12"/>
      <c r="N729" s="12"/>
      <c r="O729" s="12"/>
      <c r="P729" s="12"/>
      <c r="Q729" s="12"/>
      <c r="R729" s="12"/>
      <c r="S729" s="12"/>
      <c r="T729" s="12"/>
      <c r="U729" s="12"/>
      <c r="V729" s="12"/>
      <c r="W729" s="12"/>
      <c r="X729" s="12"/>
      <c r="Y729" s="12"/>
      <c r="Z729" s="12"/>
      <c r="AA729" s="9" t="str">
        <f t="shared" si="35"/>
        <v/>
      </c>
      <c r="AB729" s="9" t="str">
        <f t="shared" si="36"/>
        <v/>
      </c>
    </row>
    <row r="730" spans="1:28">
      <c r="A730" s="12"/>
      <c r="B730" s="12"/>
      <c r="C730" s="12"/>
      <c r="D730" s="9">
        <f t="shared" si="34"/>
        <v>0</v>
      </c>
      <c r="E730" s="12"/>
      <c r="F730" s="12"/>
      <c r="G730" s="12"/>
      <c r="H730" s="12"/>
      <c r="I730" s="12"/>
      <c r="J730" s="12"/>
      <c r="K730" s="12"/>
      <c r="L730" s="12"/>
      <c r="M730" s="12"/>
      <c r="N730" s="12"/>
      <c r="O730" s="12"/>
      <c r="P730" s="12"/>
      <c r="Q730" s="12"/>
      <c r="R730" s="12"/>
      <c r="S730" s="12"/>
      <c r="T730" s="12"/>
      <c r="U730" s="12"/>
      <c r="V730" s="12"/>
      <c r="W730" s="12"/>
      <c r="X730" s="12"/>
      <c r="Y730" s="12"/>
      <c r="Z730" s="12"/>
      <c r="AA730" s="9" t="str">
        <f t="shared" si="35"/>
        <v/>
      </c>
      <c r="AB730" s="9" t="str">
        <f t="shared" si="36"/>
        <v/>
      </c>
    </row>
    <row r="731" spans="1:28">
      <c r="A731" s="12"/>
      <c r="B731" s="12"/>
      <c r="C731" s="12"/>
      <c r="D731" s="9">
        <f t="shared" si="34"/>
        <v>0</v>
      </c>
      <c r="E731" s="12"/>
      <c r="F731" s="12"/>
      <c r="G731" s="12"/>
      <c r="H731" s="12"/>
      <c r="I731" s="12"/>
      <c r="J731" s="12"/>
      <c r="K731" s="12"/>
      <c r="L731" s="12"/>
      <c r="M731" s="12"/>
      <c r="N731" s="12"/>
      <c r="O731" s="12"/>
      <c r="P731" s="12"/>
      <c r="Q731" s="12"/>
      <c r="R731" s="12"/>
      <c r="S731" s="12"/>
      <c r="T731" s="12"/>
      <c r="U731" s="12"/>
      <c r="V731" s="12"/>
      <c r="W731" s="12"/>
      <c r="X731" s="12"/>
      <c r="Y731" s="12"/>
      <c r="Z731" s="12"/>
      <c r="AA731" s="9" t="str">
        <f t="shared" si="35"/>
        <v/>
      </c>
      <c r="AB731" s="9" t="str">
        <f t="shared" si="36"/>
        <v/>
      </c>
    </row>
    <row r="732" spans="1:28">
      <c r="A732" s="12"/>
      <c r="B732" s="12"/>
      <c r="C732" s="12"/>
      <c r="D732" s="9">
        <f t="shared" si="34"/>
        <v>0</v>
      </c>
      <c r="E732" s="12"/>
      <c r="F732" s="12"/>
      <c r="G732" s="12"/>
      <c r="H732" s="12"/>
      <c r="I732" s="12"/>
      <c r="J732" s="12"/>
      <c r="K732" s="12"/>
      <c r="L732" s="12"/>
      <c r="M732" s="12"/>
      <c r="N732" s="12"/>
      <c r="O732" s="12"/>
      <c r="P732" s="12"/>
      <c r="Q732" s="12"/>
      <c r="R732" s="12"/>
      <c r="S732" s="12"/>
      <c r="T732" s="12"/>
      <c r="U732" s="12"/>
      <c r="V732" s="12"/>
      <c r="W732" s="12"/>
      <c r="X732" s="12"/>
      <c r="Y732" s="12"/>
      <c r="Z732" s="12"/>
      <c r="AA732" s="9" t="str">
        <f t="shared" si="35"/>
        <v/>
      </c>
      <c r="AB732" s="9" t="str">
        <f t="shared" si="36"/>
        <v/>
      </c>
    </row>
    <row r="733" spans="1:28">
      <c r="A733" s="12"/>
      <c r="B733" s="12"/>
      <c r="C733" s="12"/>
      <c r="D733" s="9">
        <f t="shared" si="34"/>
        <v>0</v>
      </c>
      <c r="E733" s="12"/>
      <c r="F733" s="12"/>
      <c r="G733" s="12"/>
      <c r="H733" s="12"/>
      <c r="I733" s="12"/>
      <c r="J733" s="12"/>
      <c r="K733" s="12"/>
      <c r="L733" s="12"/>
      <c r="M733" s="12"/>
      <c r="N733" s="12"/>
      <c r="O733" s="12"/>
      <c r="P733" s="12"/>
      <c r="Q733" s="12"/>
      <c r="R733" s="12"/>
      <c r="S733" s="12"/>
      <c r="T733" s="12"/>
      <c r="U733" s="12"/>
      <c r="V733" s="12"/>
      <c r="W733" s="12"/>
      <c r="X733" s="12"/>
      <c r="Y733" s="12"/>
      <c r="Z733" s="12"/>
      <c r="AA733" s="9" t="str">
        <f t="shared" si="35"/>
        <v/>
      </c>
      <c r="AB733" s="9" t="str">
        <f t="shared" si="36"/>
        <v/>
      </c>
    </row>
    <row r="734" spans="1:28">
      <c r="A734" s="12"/>
      <c r="B734" s="12"/>
      <c r="C734" s="12"/>
      <c r="D734" s="9">
        <f t="shared" si="34"/>
        <v>0</v>
      </c>
      <c r="E734" s="12"/>
      <c r="F734" s="12"/>
      <c r="G734" s="12"/>
      <c r="H734" s="12"/>
      <c r="I734" s="12"/>
      <c r="J734" s="12"/>
      <c r="K734" s="12"/>
      <c r="L734" s="12"/>
      <c r="M734" s="12"/>
      <c r="N734" s="12"/>
      <c r="O734" s="12"/>
      <c r="P734" s="12"/>
      <c r="Q734" s="12"/>
      <c r="R734" s="12"/>
      <c r="S734" s="12"/>
      <c r="T734" s="12"/>
      <c r="U734" s="12"/>
      <c r="V734" s="12"/>
      <c r="W734" s="12"/>
      <c r="X734" s="12"/>
      <c r="Y734" s="12"/>
      <c r="Z734" s="12"/>
      <c r="AA734" s="9" t="str">
        <f t="shared" si="35"/>
        <v/>
      </c>
      <c r="AB734" s="9" t="str">
        <f t="shared" si="36"/>
        <v/>
      </c>
    </row>
    <row r="735" spans="1:28">
      <c r="A735" s="12"/>
      <c r="B735" s="12"/>
      <c r="C735" s="12"/>
      <c r="D735" s="9">
        <f t="shared" si="34"/>
        <v>0</v>
      </c>
      <c r="E735" s="12"/>
      <c r="F735" s="12"/>
      <c r="G735" s="12"/>
      <c r="H735" s="12"/>
      <c r="I735" s="12"/>
      <c r="J735" s="12"/>
      <c r="K735" s="12"/>
      <c r="L735" s="12"/>
      <c r="M735" s="12"/>
      <c r="N735" s="12"/>
      <c r="O735" s="12"/>
      <c r="P735" s="12"/>
      <c r="Q735" s="12"/>
      <c r="R735" s="12"/>
      <c r="S735" s="12"/>
      <c r="T735" s="12"/>
      <c r="U735" s="12"/>
      <c r="V735" s="12"/>
      <c r="W735" s="12"/>
      <c r="X735" s="12"/>
      <c r="Y735" s="12"/>
      <c r="Z735" s="12"/>
      <c r="AA735" s="9" t="str">
        <f t="shared" si="35"/>
        <v/>
      </c>
      <c r="AB735" s="9" t="str">
        <f t="shared" si="36"/>
        <v/>
      </c>
    </row>
    <row r="736" spans="1:28">
      <c r="A736" s="12"/>
      <c r="B736" s="12"/>
      <c r="C736" s="12"/>
      <c r="D736" s="9">
        <f t="shared" si="34"/>
        <v>0</v>
      </c>
      <c r="E736" s="12"/>
      <c r="F736" s="12"/>
      <c r="G736" s="12"/>
      <c r="H736" s="12"/>
      <c r="I736" s="12"/>
      <c r="J736" s="12"/>
      <c r="K736" s="12"/>
      <c r="L736" s="12"/>
      <c r="M736" s="12"/>
      <c r="N736" s="12"/>
      <c r="O736" s="12"/>
      <c r="P736" s="12"/>
      <c r="Q736" s="12"/>
      <c r="R736" s="12"/>
      <c r="S736" s="12"/>
      <c r="T736" s="12"/>
      <c r="U736" s="12"/>
      <c r="V736" s="12"/>
      <c r="W736" s="12"/>
      <c r="X736" s="12"/>
      <c r="Y736" s="12"/>
      <c r="Z736" s="12"/>
      <c r="AA736" s="9" t="str">
        <f t="shared" si="35"/>
        <v/>
      </c>
      <c r="AB736" s="9" t="str">
        <f t="shared" si="36"/>
        <v/>
      </c>
    </row>
    <row r="737" spans="1:28">
      <c r="A737" s="12"/>
      <c r="B737" s="12"/>
      <c r="C737" s="12"/>
      <c r="D737" s="9">
        <f t="shared" si="34"/>
        <v>0</v>
      </c>
      <c r="E737" s="12"/>
      <c r="F737" s="12"/>
      <c r="G737" s="12"/>
      <c r="H737" s="12"/>
      <c r="I737" s="12"/>
      <c r="J737" s="12"/>
      <c r="K737" s="12"/>
      <c r="L737" s="12"/>
      <c r="M737" s="12"/>
      <c r="N737" s="12"/>
      <c r="O737" s="12"/>
      <c r="P737" s="12"/>
      <c r="Q737" s="12"/>
      <c r="R737" s="12"/>
      <c r="S737" s="12"/>
      <c r="T737" s="12"/>
      <c r="U737" s="12"/>
      <c r="V737" s="12"/>
      <c r="W737" s="12"/>
      <c r="X737" s="12"/>
      <c r="Y737" s="12"/>
      <c r="Z737" s="12"/>
      <c r="AA737" s="9" t="str">
        <f t="shared" si="35"/>
        <v/>
      </c>
      <c r="AB737" s="9" t="str">
        <f t="shared" si="36"/>
        <v/>
      </c>
    </row>
    <row r="738" spans="1:28">
      <c r="A738" s="12"/>
      <c r="B738" s="12"/>
      <c r="C738" s="12"/>
      <c r="D738" s="9">
        <f t="shared" si="34"/>
        <v>0</v>
      </c>
      <c r="E738" s="12"/>
      <c r="F738" s="12"/>
      <c r="G738" s="12"/>
      <c r="H738" s="12"/>
      <c r="I738" s="12"/>
      <c r="J738" s="12"/>
      <c r="K738" s="12"/>
      <c r="L738" s="12"/>
      <c r="M738" s="12"/>
      <c r="N738" s="12"/>
      <c r="O738" s="12"/>
      <c r="P738" s="12"/>
      <c r="Q738" s="12"/>
      <c r="R738" s="12"/>
      <c r="S738" s="12"/>
      <c r="T738" s="12"/>
      <c r="U738" s="12"/>
      <c r="V738" s="12"/>
      <c r="W738" s="12"/>
      <c r="X738" s="12"/>
      <c r="Y738" s="12"/>
      <c r="Z738" s="12"/>
      <c r="AA738" s="9" t="str">
        <f t="shared" si="35"/>
        <v/>
      </c>
      <c r="AB738" s="9" t="str">
        <f t="shared" si="36"/>
        <v/>
      </c>
    </row>
    <row r="739" spans="1:28">
      <c r="A739" s="12"/>
      <c r="B739" s="12"/>
      <c r="C739" s="12"/>
      <c r="D739" s="9">
        <f t="shared" si="34"/>
        <v>0</v>
      </c>
      <c r="E739" s="12"/>
      <c r="F739" s="12"/>
      <c r="G739" s="12"/>
      <c r="H739" s="12"/>
      <c r="I739" s="12"/>
      <c r="J739" s="12"/>
      <c r="K739" s="12"/>
      <c r="L739" s="12"/>
      <c r="M739" s="12"/>
      <c r="N739" s="12"/>
      <c r="O739" s="12"/>
      <c r="P739" s="12"/>
      <c r="Q739" s="12"/>
      <c r="R739" s="12"/>
      <c r="S739" s="12"/>
      <c r="T739" s="12"/>
      <c r="U739" s="12"/>
      <c r="V739" s="12"/>
      <c r="W739" s="12"/>
      <c r="X739" s="12"/>
      <c r="Y739" s="12"/>
      <c r="Z739" s="12"/>
      <c r="AA739" s="9" t="str">
        <f t="shared" si="35"/>
        <v/>
      </c>
      <c r="AB739" s="9" t="str">
        <f t="shared" si="36"/>
        <v/>
      </c>
    </row>
    <row r="740" spans="1:28">
      <c r="A740" s="12"/>
      <c r="B740" s="12"/>
      <c r="C740" s="12"/>
      <c r="D740" s="9">
        <f t="shared" si="34"/>
        <v>0</v>
      </c>
      <c r="E740" s="12"/>
      <c r="F740" s="12"/>
      <c r="G740" s="12"/>
      <c r="H740" s="12"/>
      <c r="I740" s="12"/>
      <c r="J740" s="12"/>
      <c r="K740" s="12"/>
      <c r="L740" s="12"/>
      <c r="M740" s="12"/>
      <c r="N740" s="12"/>
      <c r="O740" s="12"/>
      <c r="P740" s="12"/>
      <c r="Q740" s="12"/>
      <c r="R740" s="12"/>
      <c r="S740" s="12"/>
      <c r="T740" s="12"/>
      <c r="U740" s="12"/>
      <c r="V740" s="12"/>
      <c r="W740" s="12"/>
      <c r="X740" s="12"/>
      <c r="Y740" s="12"/>
      <c r="Z740" s="12"/>
      <c r="AA740" s="9" t="str">
        <f t="shared" si="35"/>
        <v/>
      </c>
      <c r="AB740" s="9" t="str">
        <f t="shared" si="36"/>
        <v/>
      </c>
    </row>
    <row r="741" spans="1:28">
      <c r="A741" s="12"/>
      <c r="B741" s="12"/>
      <c r="C741" s="12"/>
      <c r="D741" s="9">
        <f t="shared" si="34"/>
        <v>0</v>
      </c>
      <c r="E741" s="12"/>
      <c r="F741" s="12"/>
      <c r="G741" s="12"/>
      <c r="H741" s="12"/>
      <c r="I741" s="12"/>
      <c r="J741" s="12"/>
      <c r="K741" s="12"/>
      <c r="L741" s="12"/>
      <c r="M741" s="12"/>
      <c r="N741" s="12"/>
      <c r="O741" s="12"/>
      <c r="P741" s="12"/>
      <c r="Q741" s="12"/>
      <c r="R741" s="12"/>
      <c r="S741" s="12"/>
      <c r="T741" s="12"/>
      <c r="U741" s="12"/>
      <c r="V741" s="12"/>
      <c r="W741" s="12"/>
      <c r="X741" s="12"/>
      <c r="Y741" s="12"/>
      <c r="Z741" s="12"/>
      <c r="AA741" s="9" t="str">
        <f t="shared" si="35"/>
        <v/>
      </c>
      <c r="AB741" s="9" t="str">
        <f t="shared" si="36"/>
        <v/>
      </c>
    </row>
    <row r="742" spans="1:28">
      <c r="A742" s="12"/>
      <c r="B742" s="12"/>
      <c r="C742" s="12"/>
      <c r="D742" s="9">
        <f t="shared" si="34"/>
        <v>0</v>
      </c>
      <c r="E742" s="12"/>
      <c r="F742" s="12"/>
      <c r="G742" s="12"/>
      <c r="H742" s="12"/>
      <c r="I742" s="12"/>
      <c r="J742" s="12"/>
      <c r="K742" s="12"/>
      <c r="L742" s="12"/>
      <c r="M742" s="12"/>
      <c r="N742" s="12"/>
      <c r="O742" s="12"/>
      <c r="P742" s="12"/>
      <c r="Q742" s="12"/>
      <c r="R742" s="12"/>
      <c r="S742" s="12"/>
      <c r="T742" s="12"/>
      <c r="U742" s="12"/>
      <c r="V742" s="12"/>
      <c r="W742" s="12"/>
      <c r="X742" s="12"/>
      <c r="Y742" s="12"/>
      <c r="Z742" s="12"/>
      <c r="AA742" s="9" t="str">
        <f t="shared" si="35"/>
        <v/>
      </c>
      <c r="AB742" s="9" t="str">
        <f t="shared" si="36"/>
        <v/>
      </c>
    </row>
    <row r="743" spans="1:28">
      <c r="A743" s="12"/>
      <c r="B743" s="12"/>
      <c r="C743" s="12"/>
      <c r="D743" s="9">
        <f t="shared" si="34"/>
        <v>0</v>
      </c>
      <c r="E743" s="12"/>
      <c r="F743" s="12"/>
      <c r="G743" s="12"/>
      <c r="H743" s="12"/>
      <c r="I743" s="12"/>
      <c r="J743" s="12"/>
      <c r="K743" s="12"/>
      <c r="L743" s="12"/>
      <c r="M743" s="12"/>
      <c r="N743" s="12"/>
      <c r="O743" s="12"/>
      <c r="P743" s="12"/>
      <c r="Q743" s="12"/>
      <c r="R743" s="12"/>
      <c r="S743" s="12"/>
      <c r="T743" s="12"/>
      <c r="U743" s="12"/>
      <c r="V743" s="12"/>
      <c r="W743" s="12"/>
      <c r="X743" s="12"/>
      <c r="Y743" s="12"/>
      <c r="Z743" s="12"/>
      <c r="AA743" s="9" t="str">
        <f t="shared" si="35"/>
        <v/>
      </c>
      <c r="AB743" s="9" t="str">
        <f t="shared" si="36"/>
        <v/>
      </c>
    </row>
    <row r="744" spans="1:28">
      <c r="A744" s="12"/>
      <c r="B744" s="12"/>
      <c r="C744" s="12"/>
      <c r="D744" s="9">
        <f t="shared" si="34"/>
        <v>0</v>
      </c>
      <c r="E744" s="12"/>
      <c r="F744" s="12"/>
      <c r="G744" s="12"/>
      <c r="H744" s="12"/>
      <c r="I744" s="12"/>
      <c r="J744" s="12"/>
      <c r="K744" s="12"/>
      <c r="L744" s="12"/>
      <c r="M744" s="12"/>
      <c r="N744" s="12"/>
      <c r="O744" s="12"/>
      <c r="P744" s="12"/>
      <c r="Q744" s="12"/>
      <c r="R744" s="12"/>
      <c r="S744" s="12"/>
      <c r="T744" s="12"/>
      <c r="U744" s="12"/>
      <c r="V744" s="12"/>
      <c r="W744" s="12"/>
      <c r="X744" s="12"/>
      <c r="Y744" s="12"/>
      <c r="Z744" s="12"/>
      <c r="AA744" s="9" t="str">
        <f t="shared" si="35"/>
        <v/>
      </c>
      <c r="AB744" s="9" t="str">
        <f t="shared" si="36"/>
        <v/>
      </c>
    </row>
    <row r="745" spans="1:28">
      <c r="A745" s="12"/>
      <c r="B745" s="12"/>
      <c r="C745" s="12"/>
      <c r="D745" s="9">
        <f t="shared" si="34"/>
        <v>0</v>
      </c>
      <c r="E745" s="12"/>
      <c r="F745" s="12"/>
      <c r="G745" s="12"/>
      <c r="H745" s="12"/>
      <c r="I745" s="12"/>
      <c r="J745" s="12"/>
      <c r="K745" s="12"/>
      <c r="L745" s="12"/>
      <c r="M745" s="12"/>
      <c r="N745" s="12"/>
      <c r="O745" s="12"/>
      <c r="P745" s="12"/>
      <c r="Q745" s="12"/>
      <c r="R745" s="12"/>
      <c r="S745" s="12"/>
      <c r="T745" s="12"/>
      <c r="U745" s="12"/>
      <c r="V745" s="12"/>
      <c r="W745" s="12"/>
      <c r="X745" s="12"/>
      <c r="Y745" s="12"/>
      <c r="Z745" s="12"/>
      <c r="AA745" s="9" t="str">
        <f t="shared" si="35"/>
        <v/>
      </c>
      <c r="AB745" s="9" t="str">
        <f t="shared" si="36"/>
        <v/>
      </c>
    </row>
    <row r="746" spans="1:28">
      <c r="A746" s="12"/>
      <c r="B746" s="12"/>
      <c r="C746" s="12"/>
      <c r="D746" s="9">
        <f t="shared" si="34"/>
        <v>0</v>
      </c>
      <c r="E746" s="12"/>
      <c r="F746" s="12"/>
      <c r="G746" s="12"/>
      <c r="H746" s="12"/>
      <c r="I746" s="12"/>
      <c r="J746" s="12"/>
      <c r="K746" s="12"/>
      <c r="L746" s="12"/>
      <c r="M746" s="12"/>
      <c r="N746" s="12"/>
      <c r="O746" s="12"/>
      <c r="P746" s="12"/>
      <c r="Q746" s="12"/>
      <c r="R746" s="12"/>
      <c r="S746" s="12"/>
      <c r="T746" s="12"/>
      <c r="U746" s="12"/>
      <c r="V746" s="12"/>
      <c r="W746" s="12"/>
      <c r="X746" s="12"/>
      <c r="Y746" s="12"/>
      <c r="Z746" s="12"/>
      <c r="AA746" s="9" t="str">
        <f t="shared" si="35"/>
        <v/>
      </c>
      <c r="AB746" s="9" t="str">
        <f t="shared" si="36"/>
        <v/>
      </c>
    </row>
    <row r="747" spans="1:28">
      <c r="A747" s="12"/>
      <c r="B747" s="12"/>
      <c r="C747" s="12"/>
      <c r="D747" s="9">
        <f t="shared" si="34"/>
        <v>0</v>
      </c>
      <c r="E747" s="12"/>
      <c r="F747" s="12"/>
      <c r="G747" s="12"/>
      <c r="H747" s="12"/>
      <c r="I747" s="12"/>
      <c r="J747" s="12"/>
      <c r="K747" s="12"/>
      <c r="L747" s="12"/>
      <c r="M747" s="12"/>
      <c r="N747" s="12"/>
      <c r="O747" s="12"/>
      <c r="P747" s="12"/>
      <c r="Q747" s="12"/>
      <c r="R747" s="12"/>
      <c r="S747" s="12"/>
      <c r="T747" s="12"/>
      <c r="U747" s="12"/>
      <c r="V747" s="12"/>
      <c r="W747" s="12"/>
      <c r="X747" s="12"/>
      <c r="Y747" s="12"/>
      <c r="Z747" s="12"/>
      <c r="AA747" s="9" t="str">
        <f t="shared" si="35"/>
        <v/>
      </c>
      <c r="AB747" s="9" t="str">
        <f t="shared" si="36"/>
        <v/>
      </c>
    </row>
    <row r="748" spans="1:28">
      <c r="A748" s="12"/>
      <c r="B748" s="12"/>
      <c r="C748" s="12"/>
      <c r="D748" s="9">
        <f t="shared" si="34"/>
        <v>0</v>
      </c>
      <c r="E748" s="12"/>
      <c r="F748" s="12"/>
      <c r="G748" s="12"/>
      <c r="H748" s="12"/>
      <c r="I748" s="12"/>
      <c r="J748" s="12"/>
      <c r="K748" s="12"/>
      <c r="L748" s="12"/>
      <c r="M748" s="12"/>
      <c r="N748" s="12"/>
      <c r="O748" s="12"/>
      <c r="P748" s="12"/>
      <c r="Q748" s="12"/>
      <c r="R748" s="12"/>
      <c r="S748" s="12"/>
      <c r="T748" s="12"/>
      <c r="U748" s="12"/>
      <c r="V748" s="12"/>
      <c r="W748" s="12"/>
      <c r="X748" s="12"/>
      <c r="Y748" s="12"/>
      <c r="Z748" s="12"/>
      <c r="AA748" s="9" t="str">
        <f t="shared" si="35"/>
        <v/>
      </c>
      <c r="AB748" s="9" t="str">
        <f t="shared" si="36"/>
        <v/>
      </c>
    </row>
    <row r="749" spans="1:28">
      <c r="A749" s="12"/>
      <c r="B749" s="12"/>
      <c r="C749" s="12"/>
      <c r="D749" s="9">
        <f t="shared" si="34"/>
        <v>0</v>
      </c>
      <c r="E749" s="12"/>
      <c r="F749" s="12"/>
      <c r="G749" s="12"/>
      <c r="H749" s="12"/>
      <c r="I749" s="12"/>
      <c r="J749" s="12"/>
      <c r="K749" s="12"/>
      <c r="L749" s="12"/>
      <c r="M749" s="12"/>
      <c r="N749" s="12"/>
      <c r="O749" s="12"/>
      <c r="P749" s="12"/>
      <c r="Q749" s="12"/>
      <c r="R749" s="12"/>
      <c r="S749" s="12"/>
      <c r="T749" s="12"/>
      <c r="U749" s="12"/>
      <c r="V749" s="12"/>
      <c r="W749" s="12"/>
      <c r="X749" s="12"/>
      <c r="Y749" s="12"/>
      <c r="Z749" s="12"/>
      <c r="AA749" s="9" t="str">
        <f t="shared" si="35"/>
        <v/>
      </c>
      <c r="AB749" s="9" t="str">
        <f t="shared" si="36"/>
        <v/>
      </c>
    </row>
    <row r="750" spans="1:28">
      <c r="A750" s="12"/>
      <c r="B750" s="12"/>
      <c r="C750" s="12"/>
      <c r="D750" s="9">
        <f t="shared" si="34"/>
        <v>0</v>
      </c>
      <c r="E750" s="12"/>
      <c r="F750" s="12"/>
      <c r="G750" s="12"/>
      <c r="H750" s="12"/>
      <c r="I750" s="12"/>
      <c r="J750" s="12"/>
      <c r="K750" s="12"/>
      <c r="L750" s="12"/>
      <c r="M750" s="12"/>
      <c r="N750" s="12"/>
      <c r="O750" s="12"/>
      <c r="P750" s="12"/>
      <c r="Q750" s="12"/>
      <c r="R750" s="12"/>
      <c r="S750" s="12"/>
      <c r="T750" s="12"/>
      <c r="U750" s="12"/>
      <c r="V750" s="12"/>
      <c r="W750" s="12"/>
      <c r="X750" s="12"/>
      <c r="Y750" s="12"/>
      <c r="Z750" s="12"/>
      <c r="AA750" s="9" t="str">
        <f t="shared" si="35"/>
        <v/>
      </c>
      <c r="AB750" s="9" t="str">
        <f t="shared" si="36"/>
        <v/>
      </c>
    </row>
    <row r="751" spans="1:28">
      <c r="A751" s="12"/>
      <c r="B751" s="12"/>
      <c r="C751" s="12"/>
      <c r="D751" s="9">
        <f t="shared" si="34"/>
        <v>0</v>
      </c>
      <c r="E751" s="12"/>
      <c r="F751" s="12"/>
      <c r="G751" s="12"/>
      <c r="H751" s="12"/>
      <c r="I751" s="12"/>
      <c r="J751" s="12"/>
      <c r="K751" s="12"/>
      <c r="L751" s="12"/>
      <c r="M751" s="12"/>
      <c r="N751" s="12"/>
      <c r="O751" s="12"/>
      <c r="P751" s="12"/>
      <c r="Q751" s="12"/>
      <c r="R751" s="12"/>
      <c r="S751" s="12"/>
      <c r="T751" s="12"/>
      <c r="U751" s="12"/>
      <c r="V751" s="12"/>
      <c r="W751" s="12"/>
      <c r="X751" s="12"/>
      <c r="Y751" s="12"/>
      <c r="Z751" s="12"/>
      <c r="AA751" s="9" t="str">
        <f t="shared" si="35"/>
        <v/>
      </c>
      <c r="AB751" s="9" t="str">
        <f t="shared" si="36"/>
        <v/>
      </c>
    </row>
    <row r="752" spans="1:28">
      <c r="A752" s="12"/>
      <c r="B752" s="12"/>
      <c r="C752" s="12"/>
      <c r="D752" s="9">
        <f t="shared" si="34"/>
        <v>0</v>
      </c>
      <c r="E752" s="12"/>
      <c r="F752" s="12"/>
      <c r="G752" s="12"/>
      <c r="H752" s="12"/>
      <c r="I752" s="12"/>
      <c r="J752" s="12"/>
      <c r="K752" s="12"/>
      <c r="L752" s="12"/>
      <c r="M752" s="12"/>
      <c r="N752" s="12"/>
      <c r="O752" s="12"/>
      <c r="P752" s="12"/>
      <c r="Q752" s="12"/>
      <c r="R752" s="12"/>
      <c r="S752" s="12"/>
      <c r="T752" s="12"/>
      <c r="U752" s="12"/>
      <c r="V752" s="12"/>
      <c r="W752" s="12"/>
      <c r="X752" s="12"/>
      <c r="Y752" s="12"/>
      <c r="Z752" s="12"/>
      <c r="AA752" s="9" t="str">
        <f t="shared" si="35"/>
        <v/>
      </c>
      <c r="AB752" s="9" t="str">
        <f t="shared" si="36"/>
        <v/>
      </c>
    </row>
    <row r="753" spans="1:28">
      <c r="A753" s="12"/>
      <c r="B753" s="12"/>
      <c r="C753" s="12"/>
      <c r="D753" s="9">
        <f t="shared" si="34"/>
        <v>0</v>
      </c>
      <c r="E753" s="12"/>
      <c r="F753" s="12"/>
      <c r="G753" s="12"/>
      <c r="H753" s="12"/>
      <c r="I753" s="12"/>
      <c r="J753" s="12"/>
      <c r="K753" s="12"/>
      <c r="L753" s="12"/>
      <c r="M753" s="12"/>
      <c r="N753" s="12"/>
      <c r="O753" s="12"/>
      <c r="P753" s="12"/>
      <c r="Q753" s="12"/>
      <c r="R753" s="12"/>
      <c r="S753" s="12"/>
      <c r="T753" s="12"/>
      <c r="U753" s="12"/>
      <c r="V753" s="12"/>
      <c r="W753" s="12"/>
      <c r="X753" s="12"/>
      <c r="Y753" s="12"/>
      <c r="Z753" s="12"/>
      <c r="AA753" s="9" t="str">
        <f t="shared" si="35"/>
        <v/>
      </c>
      <c r="AB753" s="9" t="str">
        <f t="shared" si="36"/>
        <v/>
      </c>
    </row>
    <row r="754" spans="1:28">
      <c r="A754" s="12"/>
      <c r="B754" s="12"/>
      <c r="C754" s="12"/>
      <c r="D754" s="9">
        <f t="shared" si="34"/>
        <v>0</v>
      </c>
      <c r="E754" s="12"/>
      <c r="F754" s="12"/>
      <c r="G754" s="12"/>
      <c r="H754" s="12"/>
      <c r="I754" s="12"/>
      <c r="J754" s="12"/>
      <c r="K754" s="12"/>
      <c r="L754" s="12"/>
      <c r="M754" s="12"/>
      <c r="N754" s="12"/>
      <c r="O754" s="12"/>
      <c r="P754" s="12"/>
      <c r="Q754" s="12"/>
      <c r="R754" s="12"/>
      <c r="S754" s="12"/>
      <c r="T754" s="12"/>
      <c r="U754" s="12"/>
      <c r="V754" s="12"/>
      <c r="W754" s="12"/>
      <c r="X754" s="12"/>
      <c r="Y754" s="12"/>
      <c r="Z754" s="12"/>
      <c r="AA754" s="9" t="str">
        <f t="shared" si="35"/>
        <v/>
      </c>
      <c r="AB754" s="9" t="str">
        <f t="shared" si="36"/>
        <v/>
      </c>
    </row>
    <row r="755" spans="1:28">
      <c r="A755" s="12"/>
      <c r="B755" s="12"/>
      <c r="C755" s="12"/>
      <c r="D755" s="9">
        <f t="shared" si="34"/>
        <v>0</v>
      </c>
      <c r="E755" s="12"/>
      <c r="F755" s="12"/>
      <c r="G755" s="12"/>
      <c r="H755" s="12"/>
      <c r="I755" s="12"/>
      <c r="J755" s="12"/>
      <c r="K755" s="12"/>
      <c r="L755" s="12"/>
      <c r="M755" s="12"/>
      <c r="N755" s="12"/>
      <c r="O755" s="12"/>
      <c r="P755" s="12"/>
      <c r="Q755" s="12"/>
      <c r="R755" s="12"/>
      <c r="S755" s="12"/>
      <c r="T755" s="12"/>
      <c r="U755" s="12"/>
      <c r="V755" s="12"/>
      <c r="W755" s="12"/>
      <c r="X755" s="12"/>
      <c r="Y755" s="12"/>
      <c r="Z755" s="12"/>
      <c r="AA755" s="9" t="str">
        <f t="shared" si="35"/>
        <v/>
      </c>
      <c r="AB755" s="9" t="str">
        <f t="shared" si="36"/>
        <v/>
      </c>
    </row>
    <row r="756" spans="1:28">
      <c r="A756" s="12"/>
      <c r="B756" s="12"/>
      <c r="C756" s="12"/>
      <c r="D756" s="9">
        <f t="shared" si="34"/>
        <v>0</v>
      </c>
      <c r="E756" s="12"/>
      <c r="F756" s="12"/>
      <c r="G756" s="12"/>
      <c r="H756" s="12"/>
      <c r="I756" s="12"/>
      <c r="J756" s="12"/>
      <c r="K756" s="12"/>
      <c r="L756" s="12"/>
      <c r="M756" s="12"/>
      <c r="N756" s="12"/>
      <c r="O756" s="12"/>
      <c r="P756" s="12"/>
      <c r="Q756" s="12"/>
      <c r="R756" s="12"/>
      <c r="S756" s="12"/>
      <c r="T756" s="12"/>
      <c r="U756" s="12"/>
      <c r="V756" s="12"/>
      <c r="W756" s="12"/>
      <c r="X756" s="12"/>
      <c r="Y756" s="12"/>
      <c r="Z756" s="12"/>
      <c r="AA756" s="9" t="str">
        <f t="shared" si="35"/>
        <v/>
      </c>
      <c r="AB756" s="9" t="str">
        <f t="shared" si="36"/>
        <v/>
      </c>
    </row>
    <row r="757" spans="1:28">
      <c r="A757" s="12"/>
      <c r="B757" s="12"/>
      <c r="C757" s="12"/>
      <c r="D757" s="9">
        <f t="shared" si="34"/>
        <v>0</v>
      </c>
      <c r="E757" s="12"/>
      <c r="F757" s="12"/>
      <c r="G757" s="12"/>
      <c r="H757" s="12"/>
      <c r="I757" s="12"/>
      <c r="J757" s="12"/>
      <c r="K757" s="12"/>
      <c r="L757" s="12"/>
      <c r="M757" s="12"/>
      <c r="N757" s="12"/>
      <c r="O757" s="12"/>
      <c r="P757" s="12"/>
      <c r="Q757" s="12"/>
      <c r="R757" s="12"/>
      <c r="S757" s="12"/>
      <c r="T757" s="12"/>
      <c r="U757" s="12"/>
      <c r="V757" s="12"/>
      <c r="W757" s="12"/>
      <c r="X757" s="12"/>
      <c r="Y757" s="12"/>
      <c r="Z757" s="12"/>
      <c r="AA757" s="9" t="str">
        <f t="shared" si="35"/>
        <v/>
      </c>
      <c r="AB757" s="9" t="str">
        <f t="shared" si="36"/>
        <v/>
      </c>
    </row>
    <row r="758" spans="1:28">
      <c r="A758" s="12"/>
      <c r="B758" s="12"/>
      <c r="C758" s="12"/>
      <c r="D758" s="9">
        <f t="shared" si="34"/>
        <v>0</v>
      </c>
      <c r="E758" s="12"/>
      <c r="F758" s="12"/>
      <c r="G758" s="12"/>
      <c r="H758" s="12"/>
      <c r="I758" s="12"/>
      <c r="J758" s="12"/>
      <c r="K758" s="12"/>
      <c r="L758" s="12"/>
      <c r="M758" s="12"/>
      <c r="N758" s="12"/>
      <c r="O758" s="12"/>
      <c r="P758" s="12"/>
      <c r="Q758" s="12"/>
      <c r="R758" s="12"/>
      <c r="S758" s="12"/>
      <c r="T758" s="12"/>
      <c r="U758" s="12"/>
      <c r="V758" s="12"/>
      <c r="W758" s="12"/>
      <c r="X758" s="12"/>
      <c r="Y758" s="12"/>
      <c r="Z758" s="12"/>
      <c r="AA758" s="9" t="str">
        <f t="shared" si="35"/>
        <v/>
      </c>
      <c r="AB758" s="9" t="str">
        <f t="shared" si="36"/>
        <v/>
      </c>
    </row>
    <row r="759" spans="1:28">
      <c r="A759" s="12"/>
      <c r="B759" s="12"/>
      <c r="C759" s="12"/>
      <c r="D759" s="9">
        <f t="shared" si="34"/>
        <v>0</v>
      </c>
      <c r="E759" s="12"/>
      <c r="F759" s="12"/>
      <c r="G759" s="12"/>
      <c r="H759" s="12"/>
      <c r="I759" s="12"/>
      <c r="J759" s="12"/>
      <c r="K759" s="12"/>
      <c r="L759" s="12"/>
      <c r="M759" s="12"/>
      <c r="N759" s="12"/>
      <c r="O759" s="12"/>
      <c r="P759" s="12"/>
      <c r="Q759" s="12"/>
      <c r="R759" s="12"/>
      <c r="S759" s="12"/>
      <c r="T759" s="12"/>
      <c r="U759" s="12"/>
      <c r="V759" s="12"/>
      <c r="W759" s="12"/>
      <c r="X759" s="12"/>
      <c r="Y759" s="12"/>
      <c r="Z759" s="12"/>
      <c r="AA759" s="9" t="str">
        <f t="shared" si="35"/>
        <v/>
      </c>
      <c r="AB759" s="9" t="str">
        <f t="shared" si="36"/>
        <v/>
      </c>
    </row>
    <row r="760" spans="1:28">
      <c r="A760" s="12"/>
      <c r="B760" s="12"/>
      <c r="C760" s="12"/>
      <c r="D760" s="9">
        <f t="shared" si="34"/>
        <v>0</v>
      </c>
      <c r="E760" s="12"/>
      <c r="F760" s="12"/>
      <c r="G760" s="12"/>
      <c r="H760" s="12"/>
      <c r="I760" s="12"/>
      <c r="J760" s="12"/>
      <c r="K760" s="12"/>
      <c r="L760" s="12"/>
      <c r="M760" s="12"/>
      <c r="N760" s="12"/>
      <c r="O760" s="12"/>
      <c r="P760" s="12"/>
      <c r="Q760" s="12"/>
      <c r="R760" s="12"/>
      <c r="S760" s="12"/>
      <c r="T760" s="12"/>
      <c r="U760" s="12"/>
      <c r="V760" s="12"/>
      <c r="W760" s="12"/>
      <c r="X760" s="12"/>
      <c r="Y760" s="12"/>
      <c r="Z760" s="12"/>
      <c r="AA760" s="9" t="str">
        <f t="shared" si="35"/>
        <v/>
      </c>
      <c r="AB760" s="9" t="str">
        <f t="shared" si="36"/>
        <v/>
      </c>
    </row>
    <row r="761" spans="1:28">
      <c r="A761" s="12"/>
      <c r="B761" s="12"/>
      <c r="C761" s="12"/>
      <c r="D761" s="9">
        <f t="shared" si="34"/>
        <v>0</v>
      </c>
      <c r="E761" s="12"/>
      <c r="F761" s="12"/>
      <c r="G761" s="12"/>
      <c r="H761" s="12"/>
      <c r="I761" s="12"/>
      <c r="J761" s="12"/>
      <c r="K761" s="12"/>
      <c r="L761" s="12"/>
      <c r="M761" s="12"/>
      <c r="N761" s="12"/>
      <c r="O761" s="12"/>
      <c r="P761" s="12"/>
      <c r="Q761" s="12"/>
      <c r="R761" s="12"/>
      <c r="S761" s="12"/>
      <c r="T761" s="12"/>
      <c r="U761" s="12"/>
      <c r="V761" s="12"/>
      <c r="W761" s="12"/>
      <c r="X761" s="12"/>
      <c r="Y761" s="12"/>
      <c r="Z761" s="12"/>
      <c r="AA761" s="9" t="str">
        <f t="shared" si="35"/>
        <v/>
      </c>
      <c r="AB761" s="9" t="str">
        <f t="shared" si="36"/>
        <v/>
      </c>
    </row>
    <row r="762" spans="1:28">
      <c r="A762" s="12"/>
      <c r="B762" s="12"/>
      <c r="C762" s="12"/>
      <c r="D762" s="9">
        <f t="shared" si="34"/>
        <v>0</v>
      </c>
      <c r="E762" s="12"/>
      <c r="F762" s="12"/>
      <c r="G762" s="12"/>
      <c r="H762" s="12"/>
      <c r="I762" s="12"/>
      <c r="J762" s="12"/>
      <c r="K762" s="12"/>
      <c r="L762" s="12"/>
      <c r="M762" s="12"/>
      <c r="N762" s="12"/>
      <c r="O762" s="12"/>
      <c r="P762" s="12"/>
      <c r="Q762" s="12"/>
      <c r="R762" s="12"/>
      <c r="S762" s="12"/>
      <c r="T762" s="12"/>
      <c r="U762" s="12"/>
      <c r="V762" s="12"/>
      <c r="W762" s="12"/>
      <c r="X762" s="12"/>
      <c r="Y762" s="12"/>
      <c r="Z762" s="12"/>
      <c r="AA762" s="9" t="str">
        <f t="shared" si="35"/>
        <v/>
      </c>
      <c r="AB762" s="9" t="str">
        <f t="shared" si="36"/>
        <v/>
      </c>
    </row>
    <row r="763" spans="1:28">
      <c r="A763" s="12"/>
      <c r="B763" s="12"/>
      <c r="C763" s="12"/>
      <c r="D763" s="9">
        <f t="shared" si="34"/>
        <v>0</v>
      </c>
      <c r="E763" s="12"/>
      <c r="F763" s="12"/>
      <c r="G763" s="12"/>
      <c r="H763" s="12"/>
      <c r="I763" s="12"/>
      <c r="J763" s="12"/>
      <c r="K763" s="12"/>
      <c r="L763" s="12"/>
      <c r="M763" s="12"/>
      <c r="N763" s="12"/>
      <c r="O763" s="12"/>
      <c r="P763" s="12"/>
      <c r="Q763" s="12"/>
      <c r="R763" s="12"/>
      <c r="S763" s="12"/>
      <c r="T763" s="12"/>
      <c r="U763" s="12"/>
      <c r="V763" s="12"/>
      <c r="W763" s="12"/>
      <c r="X763" s="12"/>
      <c r="Y763" s="12"/>
      <c r="Z763" s="12"/>
      <c r="AA763" s="9" t="str">
        <f t="shared" si="35"/>
        <v/>
      </c>
      <c r="AB763" s="9" t="str">
        <f t="shared" si="36"/>
        <v/>
      </c>
    </row>
    <row r="764" spans="1:28">
      <c r="A764" s="12"/>
      <c r="B764" s="12"/>
      <c r="C764" s="12"/>
      <c r="D764" s="9">
        <f t="shared" si="34"/>
        <v>0</v>
      </c>
      <c r="E764" s="12"/>
      <c r="F764" s="12"/>
      <c r="G764" s="12"/>
      <c r="H764" s="12"/>
      <c r="I764" s="12"/>
      <c r="J764" s="12"/>
      <c r="K764" s="12"/>
      <c r="L764" s="12"/>
      <c r="M764" s="12"/>
      <c r="N764" s="12"/>
      <c r="O764" s="12"/>
      <c r="P764" s="12"/>
      <c r="Q764" s="12"/>
      <c r="R764" s="12"/>
      <c r="S764" s="12"/>
      <c r="T764" s="12"/>
      <c r="U764" s="12"/>
      <c r="V764" s="12"/>
      <c r="W764" s="12"/>
      <c r="X764" s="12"/>
      <c r="Y764" s="12"/>
      <c r="Z764" s="12"/>
      <c r="AA764" s="9" t="str">
        <f t="shared" si="35"/>
        <v/>
      </c>
      <c r="AB764" s="9" t="str">
        <f t="shared" si="36"/>
        <v/>
      </c>
    </row>
    <row r="765" spans="1:28">
      <c r="A765" s="12"/>
      <c r="B765" s="12"/>
      <c r="C765" s="12"/>
      <c r="D765" s="9">
        <f t="shared" si="34"/>
        <v>0</v>
      </c>
      <c r="E765" s="12"/>
      <c r="F765" s="12"/>
      <c r="G765" s="12"/>
      <c r="H765" s="12"/>
      <c r="I765" s="12"/>
      <c r="J765" s="12"/>
      <c r="K765" s="12"/>
      <c r="L765" s="12"/>
      <c r="M765" s="12"/>
      <c r="N765" s="12"/>
      <c r="O765" s="12"/>
      <c r="P765" s="12"/>
      <c r="Q765" s="12"/>
      <c r="R765" s="12"/>
      <c r="S765" s="12"/>
      <c r="T765" s="12"/>
      <c r="U765" s="12"/>
      <c r="V765" s="12"/>
      <c r="W765" s="12"/>
      <c r="X765" s="12"/>
      <c r="Y765" s="12"/>
      <c r="Z765" s="12"/>
      <c r="AA765" s="9" t="str">
        <f t="shared" si="35"/>
        <v/>
      </c>
      <c r="AB765" s="9" t="str">
        <f t="shared" si="36"/>
        <v/>
      </c>
    </row>
    <row r="766" spans="1:28">
      <c r="A766" s="12"/>
      <c r="B766" s="12"/>
      <c r="C766" s="12"/>
      <c r="D766" s="9">
        <f t="shared" si="34"/>
        <v>0</v>
      </c>
      <c r="E766" s="12"/>
      <c r="F766" s="12"/>
      <c r="G766" s="12"/>
      <c r="H766" s="12"/>
      <c r="I766" s="12"/>
      <c r="J766" s="12"/>
      <c r="K766" s="12"/>
      <c r="L766" s="12"/>
      <c r="M766" s="12"/>
      <c r="N766" s="12"/>
      <c r="O766" s="12"/>
      <c r="P766" s="12"/>
      <c r="Q766" s="12"/>
      <c r="R766" s="12"/>
      <c r="S766" s="12"/>
      <c r="T766" s="12"/>
      <c r="U766" s="12"/>
      <c r="V766" s="12"/>
      <c r="W766" s="12"/>
      <c r="X766" s="12"/>
      <c r="Y766" s="12"/>
      <c r="Z766" s="12"/>
      <c r="AA766" s="9" t="str">
        <f t="shared" si="35"/>
        <v/>
      </c>
      <c r="AB766" s="9" t="str">
        <f t="shared" si="36"/>
        <v/>
      </c>
    </row>
    <row r="767" spans="1:28">
      <c r="A767" s="12"/>
      <c r="B767" s="12"/>
      <c r="C767" s="12"/>
      <c r="D767" s="9">
        <f t="shared" si="34"/>
        <v>0</v>
      </c>
      <c r="E767" s="12"/>
      <c r="F767" s="12"/>
      <c r="G767" s="12"/>
      <c r="H767" s="12"/>
      <c r="I767" s="12"/>
      <c r="J767" s="12"/>
      <c r="K767" s="12"/>
      <c r="L767" s="12"/>
      <c r="M767" s="12"/>
      <c r="N767" s="12"/>
      <c r="O767" s="12"/>
      <c r="P767" s="12"/>
      <c r="Q767" s="12"/>
      <c r="R767" s="12"/>
      <c r="S767" s="12"/>
      <c r="T767" s="12"/>
      <c r="U767" s="12"/>
      <c r="V767" s="12"/>
      <c r="W767" s="12"/>
      <c r="X767" s="12"/>
      <c r="Y767" s="12"/>
      <c r="Z767" s="12"/>
      <c r="AA767" s="9" t="str">
        <f t="shared" si="35"/>
        <v/>
      </c>
      <c r="AB767" s="9" t="str">
        <f t="shared" si="36"/>
        <v/>
      </c>
    </row>
    <row r="768" spans="1:28">
      <c r="A768" s="12"/>
      <c r="B768" s="12"/>
      <c r="C768" s="12"/>
      <c r="D768" s="9">
        <f t="shared" si="34"/>
        <v>0</v>
      </c>
      <c r="E768" s="12"/>
      <c r="F768" s="12"/>
      <c r="G768" s="12"/>
      <c r="H768" s="12"/>
      <c r="I768" s="12"/>
      <c r="J768" s="12"/>
      <c r="K768" s="12"/>
      <c r="L768" s="12"/>
      <c r="M768" s="12"/>
      <c r="N768" s="12"/>
      <c r="O768" s="12"/>
      <c r="P768" s="12"/>
      <c r="Q768" s="12"/>
      <c r="R768" s="12"/>
      <c r="S768" s="12"/>
      <c r="T768" s="12"/>
      <c r="U768" s="12"/>
      <c r="V768" s="12"/>
      <c r="W768" s="12"/>
      <c r="X768" s="12"/>
      <c r="Y768" s="12"/>
      <c r="Z768" s="12"/>
      <c r="AA768" s="9" t="str">
        <f t="shared" si="35"/>
        <v/>
      </c>
      <c r="AB768" s="9" t="str">
        <f t="shared" si="36"/>
        <v/>
      </c>
    </row>
    <row r="769" spans="1:28">
      <c r="A769" s="12"/>
      <c r="B769" s="12"/>
      <c r="C769" s="12"/>
      <c r="D769" s="9">
        <f t="shared" si="34"/>
        <v>0</v>
      </c>
      <c r="E769" s="12"/>
      <c r="F769" s="12"/>
      <c r="G769" s="12"/>
      <c r="H769" s="12"/>
      <c r="I769" s="12"/>
      <c r="J769" s="12"/>
      <c r="K769" s="12"/>
      <c r="L769" s="12"/>
      <c r="M769" s="12"/>
      <c r="N769" s="12"/>
      <c r="O769" s="12"/>
      <c r="P769" s="12"/>
      <c r="Q769" s="12"/>
      <c r="R769" s="12"/>
      <c r="S769" s="12"/>
      <c r="T769" s="12"/>
      <c r="U769" s="12"/>
      <c r="V769" s="12"/>
      <c r="W769" s="12"/>
      <c r="X769" s="12"/>
      <c r="Y769" s="12"/>
      <c r="Z769" s="12"/>
      <c r="AA769" s="9" t="str">
        <f t="shared" si="35"/>
        <v/>
      </c>
      <c r="AB769" s="9" t="str">
        <f t="shared" si="36"/>
        <v/>
      </c>
    </row>
    <row r="770" spans="1:28">
      <c r="A770" s="12"/>
      <c r="B770" s="12"/>
      <c r="C770" s="12"/>
      <c r="D770" s="9">
        <f t="shared" si="34"/>
        <v>0</v>
      </c>
      <c r="E770" s="12"/>
      <c r="F770" s="12"/>
      <c r="G770" s="12"/>
      <c r="H770" s="12"/>
      <c r="I770" s="12"/>
      <c r="J770" s="12"/>
      <c r="K770" s="12"/>
      <c r="L770" s="12"/>
      <c r="M770" s="12"/>
      <c r="N770" s="12"/>
      <c r="O770" s="12"/>
      <c r="P770" s="12"/>
      <c r="Q770" s="12"/>
      <c r="R770" s="12"/>
      <c r="S770" s="12"/>
      <c r="T770" s="12"/>
      <c r="U770" s="12"/>
      <c r="V770" s="12"/>
      <c r="W770" s="12"/>
      <c r="X770" s="12"/>
      <c r="Y770" s="12"/>
      <c r="Z770" s="12"/>
      <c r="AA770" s="9" t="str">
        <f t="shared" si="35"/>
        <v/>
      </c>
      <c r="AB770" s="9" t="str">
        <f t="shared" si="36"/>
        <v/>
      </c>
    </row>
    <row r="771" spans="1:28">
      <c r="A771" s="12"/>
      <c r="B771" s="12"/>
      <c r="C771" s="12"/>
      <c r="D771" s="9">
        <f t="shared" si="34"/>
        <v>0</v>
      </c>
      <c r="E771" s="12"/>
      <c r="F771" s="12"/>
      <c r="G771" s="12"/>
      <c r="H771" s="12"/>
      <c r="I771" s="12"/>
      <c r="J771" s="12"/>
      <c r="K771" s="12"/>
      <c r="L771" s="12"/>
      <c r="M771" s="12"/>
      <c r="N771" s="12"/>
      <c r="O771" s="12"/>
      <c r="P771" s="12"/>
      <c r="Q771" s="12"/>
      <c r="R771" s="12"/>
      <c r="S771" s="12"/>
      <c r="T771" s="12"/>
      <c r="U771" s="12"/>
      <c r="V771" s="12"/>
      <c r="W771" s="12"/>
      <c r="X771" s="12"/>
      <c r="Y771" s="12"/>
      <c r="Z771" s="12"/>
      <c r="AA771" s="9" t="str">
        <f t="shared" si="35"/>
        <v/>
      </c>
      <c r="AB771" s="9" t="str">
        <f t="shared" si="36"/>
        <v/>
      </c>
    </row>
    <row r="772" spans="1:28">
      <c r="A772" s="12"/>
      <c r="B772" s="12"/>
      <c r="C772" s="12"/>
      <c r="D772" s="9">
        <f t="shared" si="34"/>
        <v>0</v>
      </c>
      <c r="E772" s="12"/>
      <c r="F772" s="12"/>
      <c r="G772" s="12"/>
      <c r="H772" s="12"/>
      <c r="I772" s="12"/>
      <c r="J772" s="12"/>
      <c r="K772" s="12"/>
      <c r="L772" s="12"/>
      <c r="M772" s="12"/>
      <c r="N772" s="12"/>
      <c r="O772" s="12"/>
      <c r="P772" s="12"/>
      <c r="Q772" s="12"/>
      <c r="R772" s="12"/>
      <c r="S772" s="12"/>
      <c r="T772" s="12"/>
      <c r="U772" s="12"/>
      <c r="V772" s="12"/>
      <c r="W772" s="12"/>
      <c r="X772" s="12"/>
      <c r="Y772" s="12"/>
      <c r="Z772" s="12"/>
      <c r="AA772" s="9" t="str">
        <f t="shared" si="35"/>
        <v/>
      </c>
      <c r="AB772" s="9" t="str">
        <f t="shared" si="36"/>
        <v/>
      </c>
    </row>
    <row r="773" spans="1:28">
      <c r="A773" s="12"/>
      <c r="B773" s="12"/>
      <c r="C773" s="12"/>
      <c r="D773" s="9">
        <f t="shared" si="34"/>
        <v>0</v>
      </c>
      <c r="E773" s="12"/>
      <c r="F773" s="12"/>
      <c r="G773" s="12"/>
      <c r="H773" s="12"/>
      <c r="I773" s="12"/>
      <c r="J773" s="12"/>
      <c r="K773" s="12"/>
      <c r="L773" s="12"/>
      <c r="M773" s="12"/>
      <c r="N773" s="12"/>
      <c r="O773" s="12"/>
      <c r="P773" s="12"/>
      <c r="Q773" s="12"/>
      <c r="R773" s="12"/>
      <c r="S773" s="12"/>
      <c r="T773" s="12"/>
      <c r="U773" s="12"/>
      <c r="V773" s="12"/>
      <c r="W773" s="12"/>
      <c r="X773" s="12"/>
      <c r="Y773" s="12"/>
      <c r="Z773" s="12"/>
      <c r="AA773" s="9" t="str">
        <f t="shared" si="35"/>
        <v/>
      </c>
      <c r="AB773" s="9" t="str">
        <f t="shared" si="36"/>
        <v/>
      </c>
    </row>
    <row r="774" spans="1:28">
      <c r="A774" s="12"/>
      <c r="B774" s="12"/>
      <c r="C774" s="12"/>
      <c r="D774" s="9">
        <f t="shared" ref="D774:D802" si="37">B774</f>
        <v>0</v>
      </c>
      <c r="E774" s="12"/>
      <c r="F774" s="12"/>
      <c r="G774" s="12"/>
      <c r="H774" s="12"/>
      <c r="I774" s="12"/>
      <c r="J774" s="12"/>
      <c r="K774" s="12"/>
      <c r="L774" s="12"/>
      <c r="M774" s="12"/>
      <c r="N774" s="12"/>
      <c r="O774" s="12"/>
      <c r="P774" s="12"/>
      <c r="Q774" s="12"/>
      <c r="R774" s="12"/>
      <c r="S774" s="12"/>
      <c r="T774" s="12"/>
      <c r="U774" s="12"/>
      <c r="V774" s="12"/>
      <c r="W774" s="12"/>
      <c r="X774" s="12"/>
      <c r="Y774" s="12"/>
      <c r="Z774" s="12"/>
      <c r="AA774" s="9" t="str">
        <f t="shared" si="35"/>
        <v/>
      </c>
      <c r="AB774" s="9" t="str">
        <f t="shared" si="36"/>
        <v/>
      </c>
    </row>
    <row r="775" spans="1:28">
      <c r="A775" s="12"/>
      <c r="B775" s="12"/>
      <c r="C775" s="12"/>
      <c r="D775" s="9">
        <f t="shared" si="37"/>
        <v>0</v>
      </c>
      <c r="E775" s="12"/>
      <c r="F775" s="12"/>
      <c r="G775" s="12"/>
      <c r="H775" s="12"/>
      <c r="I775" s="12"/>
      <c r="J775" s="12"/>
      <c r="K775" s="12"/>
      <c r="L775" s="12"/>
      <c r="M775" s="12"/>
      <c r="N775" s="12"/>
      <c r="O775" s="12"/>
      <c r="P775" s="12"/>
      <c r="Q775" s="12"/>
      <c r="R775" s="12"/>
      <c r="S775" s="12"/>
      <c r="T775" s="12"/>
      <c r="U775" s="12"/>
      <c r="V775" s="12"/>
      <c r="W775" s="12"/>
      <c r="X775" s="12"/>
      <c r="Y775" s="12"/>
      <c r="Z775" s="12"/>
      <c r="AA775" s="9" t="str">
        <f t="shared" ref="AA775:AA804" si="38">IF(B775="","",1)</f>
        <v/>
      </c>
      <c r="AB775" s="9" t="str">
        <f t="shared" ref="AB775:AB805" si="39">IF(B775="","",B775&amp;"["&amp;E775&amp;"]")</f>
        <v/>
      </c>
    </row>
    <row r="776" spans="1:28">
      <c r="A776" s="12"/>
      <c r="B776" s="12"/>
      <c r="C776" s="12"/>
      <c r="D776" s="9">
        <f t="shared" si="37"/>
        <v>0</v>
      </c>
      <c r="E776" s="12"/>
      <c r="F776" s="12"/>
      <c r="G776" s="12"/>
      <c r="H776" s="12"/>
      <c r="I776" s="12"/>
      <c r="J776" s="12"/>
      <c r="K776" s="12"/>
      <c r="L776" s="12"/>
      <c r="M776" s="12"/>
      <c r="N776" s="12"/>
      <c r="O776" s="12"/>
      <c r="P776" s="12"/>
      <c r="Q776" s="12"/>
      <c r="R776" s="12"/>
      <c r="S776" s="12"/>
      <c r="T776" s="12"/>
      <c r="U776" s="12"/>
      <c r="V776" s="12"/>
      <c r="W776" s="12"/>
      <c r="X776" s="12"/>
      <c r="Y776" s="12"/>
      <c r="Z776" s="12"/>
      <c r="AA776" s="9" t="str">
        <f t="shared" si="38"/>
        <v/>
      </c>
      <c r="AB776" s="9" t="str">
        <f t="shared" si="39"/>
        <v/>
      </c>
    </row>
    <row r="777" spans="1:28">
      <c r="A777" s="12"/>
      <c r="B777" s="12"/>
      <c r="C777" s="12"/>
      <c r="D777" s="9">
        <f t="shared" si="37"/>
        <v>0</v>
      </c>
      <c r="E777" s="12"/>
      <c r="F777" s="12"/>
      <c r="G777" s="12"/>
      <c r="H777" s="12"/>
      <c r="I777" s="12"/>
      <c r="J777" s="12"/>
      <c r="K777" s="12"/>
      <c r="L777" s="12"/>
      <c r="M777" s="12"/>
      <c r="N777" s="12"/>
      <c r="O777" s="12"/>
      <c r="P777" s="12"/>
      <c r="Q777" s="12"/>
      <c r="R777" s="12"/>
      <c r="S777" s="12"/>
      <c r="T777" s="12"/>
      <c r="U777" s="12"/>
      <c r="V777" s="12"/>
      <c r="W777" s="12"/>
      <c r="X777" s="12"/>
      <c r="Y777" s="12"/>
      <c r="Z777" s="12"/>
      <c r="AA777" s="9" t="str">
        <f t="shared" si="38"/>
        <v/>
      </c>
      <c r="AB777" s="9" t="str">
        <f t="shared" si="39"/>
        <v/>
      </c>
    </row>
    <row r="778" spans="1:28">
      <c r="A778" s="12"/>
      <c r="B778" s="12"/>
      <c r="C778" s="12"/>
      <c r="D778" s="9">
        <f t="shared" si="37"/>
        <v>0</v>
      </c>
      <c r="E778" s="12"/>
      <c r="F778" s="12"/>
      <c r="G778" s="12"/>
      <c r="H778" s="12"/>
      <c r="I778" s="12"/>
      <c r="J778" s="12"/>
      <c r="K778" s="12"/>
      <c r="L778" s="12"/>
      <c r="M778" s="12"/>
      <c r="N778" s="12"/>
      <c r="O778" s="12"/>
      <c r="P778" s="12"/>
      <c r="Q778" s="12"/>
      <c r="R778" s="12"/>
      <c r="S778" s="12"/>
      <c r="T778" s="12"/>
      <c r="U778" s="12"/>
      <c r="V778" s="12"/>
      <c r="W778" s="12"/>
      <c r="X778" s="12"/>
      <c r="Y778" s="12"/>
      <c r="Z778" s="12"/>
      <c r="AA778" s="9" t="str">
        <f t="shared" si="38"/>
        <v/>
      </c>
      <c r="AB778" s="9" t="str">
        <f t="shared" si="39"/>
        <v/>
      </c>
    </row>
    <row r="779" spans="1:28">
      <c r="A779" s="12"/>
      <c r="B779" s="12"/>
      <c r="C779" s="12"/>
      <c r="D779" s="9">
        <f t="shared" si="37"/>
        <v>0</v>
      </c>
      <c r="E779" s="12"/>
      <c r="F779" s="12"/>
      <c r="G779" s="12"/>
      <c r="H779" s="12"/>
      <c r="I779" s="12"/>
      <c r="J779" s="12"/>
      <c r="K779" s="12"/>
      <c r="L779" s="12"/>
      <c r="M779" s="12"/>
      <c r="N779" s="12"/>
      <c r="O779" s="12"/>
      <c r="P779" s="12"/>
      <c r="Q779" s="12"/>
      <c r="R779" s="12"/>
      <c r="S779" s="12"/>
      <c r="T779" s="12"/>
      <c r="U779" s="12"/>
      <c r="V779" s="12"/>
      <c r="W779" s="12"/>
      <c r="X779" s="12"/>
      <c r="Y779" s="12"/>
      <c r="Z779" s="12"/>
      <c r="AA779" s="9" t="str">
        <f t="shared" si="38"/>
        <v/>
      </c>
      <c r="AB779" s="9" t="str">
        <f t="shared" si="39"/>
        <v/>
      </c>
    </row>
    <row r="780" spans="1:28">
      <c r="A780" s="12"/>
      <c r="B780" s="12"/>
      <c r="C780" s="12"/>
      <c r="D780" s="9">
        <f t="shared" si="37"/>
        <v>0</v>
      </c>
      <c r="E780" s="12"/>
      <c r="F780" s="12"/>
      <c r="G780" s="12"/>
      <c r="H780" s="12"/>
      <c r="I780" s="12"/>
      <c r="J780" s="12"/>
      <c r="K780" s="12"/>
      <c r="L780" s="12"/>
      <c r="M780" s="12"/>
      <c r="N780" s="12"/>
      <c r="O780" s="12"/>
      <c r="P780" s="12"/>
      <c r="Q780" s="12"/>
      <c r="R780" s="12"/>
      <c r="S780" s="12"/>
      <c r="T780" s="12"/>
      <c r="U780" s="12"/>
      <c r="V780" s="12"/>
      <c r="W780" s="12"/>
      <c r="X780" s="12"/>
      <c r="Y780" s="12"/>
      <c r="Z780" s="12"/>
      <c r="AA780" s="9" t="str">
        <f t="shared" si="38"/>
        <v/>
      </c>
      <c r="AB780" s="9" t="str">
        <f t="shared" si="39"/>
        <v/>
      </c>
    </row>
    <row r="781" spans="1:28">
      <c r="A781" s="12"/>
      <c r="B781" s="12"/>
      <c r="C781" s="12"/>
      <c r="D781" s="9">
        <f t="shared" si="37"/>
        <v>0</v>
      </c>
      <c r="E781" s="12"/>
      <c r="F781" s="12"/>
      <c r="G781" s="12"/>
      <c r="H781" s="12"/>
      <c r="I781" s="12"/>
      <c r="J781" s="12"/>
      <c r="K781" s="12"/>
      <c r="L781" s="12"/>
      <c r="M781" s="12"/>
      <c r="N781" s="12"/>
      <c r="O781" s="12"/>
      <c r="P781" s="12"/>
      <c r="Q781" s="12"/>
      <c r="R781" s="12"/>
      <c r="S781" s="12"/>
      <c r="T781" s="12"/>
      <c r="U781" s="12"/>
      <c r="V781" s="12"/>
      <c r="W781" s="12"/>
      <c r="X781" s="12"/>
      <c r="Y781" s="12"/>
      <c r="Z781" s="12"/>
      <c r="AA781" s="9" t="str">
        <f t="shared" si="38"/>
        <v/>
      </c>
      <c r="AB781" s="9" t="str">
        <f t="shared" si="39"/>
        <v/>
      </c>
    </row>
    <row r="782" spans="1:28">
      <c r="A782" s="12"/>
      <c r="B782" s="12"/>
      <c r="C782" s="12"/>
      <c r="D782" s="9">
        <f t="shared" si="37"/>
        <v>0</v>
      </c>
      <c r="E782" s="12"/>
      <c r="F782" s="12"/>
      <c r="G782" s="12"/>
      <c r="H782" s="12"/>
      <c r="I782" s="12"/>
      <c r="J782" s="12"/>
      <c r="K782" s="12"/>
      <c r="L782" s="12"/>
      <c r="M782" s="12"/>
      <c r="N782" s="12"/>
      <c r="O782" s="12"/>
      <c r="P782" s="12"/>
      <c r="Q782" s="12"/>
      <c r="R782" s="12"/>
      <c r="S782" s="12"/>
      <c r="T782" s="12"/>
      <c r="U782" s="12"/>
      <c r="V782" s="12"/>
      <c r="W782" s="12"/>
      <c r="X782" s="12"/>
      <c r="Y782" s="12"/>
      <c r="Z782" s="12"/>
      <c r="AA782" s="9" t="str">
        <f t="shared" si="38"/>
        <v/>
      </c>
      <c r="AB782" s="9" t="str">
        <f t="shared" si="39"/>
        <v/>
      </c>
    </row>
    <row r="783" spans="1:28">
      <c r="A783" s="12"/>
      <c r="B783" s="12"/>
      <c r="C783" s="12"/>
      <c r="D783" s="9">
        <f t="shared" si="37"/>
        <v>0</v>
      </c>
      <c r="E783" s="12"/>
      <c r="F783" s="12"/>
      <c r="G783" s="12"/>
      <c r="H783" s="12"/>
      <c r="I783" s="12"/>
      <c r="J783" s="12"/>
      <c r="K783" s="12"/>
      <c r="L783" s="12"/>
      <c r="M783" s="12"/>
      <c r="N783" s="12"/>
      <c r="O783" s="12"/>
      <c r="P783" s="12"/>
      <c r="Q783" s="12"/>
      <c r="R783" s="12"/>
      <c r="S783" s="12"/>
      <c r="T783" s="12"/>
      <c r="U783" s="12"/>
      <c r="V783" s="12"/>
      <c r="W783" s="12"/>
      <c r="X783" s="12"/>
      <c r="Y783" s="12"/>
      <c r="Z783" s="12"/>
      <c r="AA783" s="9" t="str">
        <f t="shared" si="38"/>
        <v/>
      </c>
      <c r="AB783" s="9" t="str">
        <f t="shared" si="39"/>
        <v/>
      </c>
    </row>
    <row r="784" spans="1:28">
      <c r="A784" s="12"/>
      <c r="B784" s="12"/>
      <c r="C784" s="12"/>
      <c r="D784" s="9">
        <f t="shared" si="37"/>
        <v>0</v>
      </c>
      <c r="E784" s="12"/>
      <c r="F784" s="12"/>
      <c r="G784" s="12"/>
      <c r="H784" s="12"/>
      <c r="I784" s="12"/>
      <c r="J784" s="12"/>
      <c r="K784" s="12"/>
      <c r="L784" s="12"/>
      <c r="M784" s="12"/>
      <c r="N784" s="12"/>
      <c r="O784" s="12"/>
      <c r="P784" s="12"/>
      <c r="Q784" s="12"/>
      <c r="R784" s="12"/>
      <c r="S784" s="12"/>
      <c r="T784" s="12"/>
      <c r="U784" s="12"/>
      <c r="V784" s="12"/>
      <c r="W784" s="12"/>
      <c r="X784" s="12"/>
      <c r="Y784" s="12"/>
      <c r="Z784" s="12"/>
      <c r="AA784" s="9" t="str">
        <f t="shared" si="38"/>
        <v/>
      </c>
      <c r="AB784" s="9" t="str">
        <f t="shared" si="39"/>
        <v/>
      </c>
    </row>
    <row r="785" spans="1:28">
      <c r="A785" s="12"/>
      <c r="B785" s="12"/>
      <c r="C785" s="12"/>
      <c r="D785" s="9">
        <f t="shared" si="37"/>
        <v>0</v>
      </c>
      <c r="E785" s="12"/>
      <c r="F785" s="12"/>
      <c r="G785" s="12"/>
      <c r="H785" s="12"/>
      <c r="I785" s="12"/>
      <c r="J785" s="12"/>
      <c r="K785" s="12"/>
      <c r="L785" s="12"/>
      <c r="M785" s="12"/>
      <c r="N785" s="12"/>
      <c r="O785" s="12"/>
      <c r="P785" s="12"/>
      <c r="Q785" s="12"/>
      <c r="R785" s="12"/>
      <c r="S785" s="12"/>
      <c r="T785" s="12"/>
      <c r="U785" s="12"/>
      <c r="V785" s="12"/>
      <c r="W785" s="12"/>
      <c r="X785" s="12"/>
      <c r="Y785" s="12"/>
      <c r="Z785" s="12"/>
      <c r="AA785" s="9" t="str">
        <f t="shared" si="38"/>
        <v/>
      </c>
      <c r="AB785" s="9" t="str">
        <f t="shared" si="39"/>
        <v/>
      </c>
    </row>
    <row r="786" spans="1:28">
      <c r="A786" s="12"/>
      <c r="B786" s="12"/>
      <c r="C786" s="12"/>
      <c r="D786" s="9">
        <f t="shared" si="37"/>
        <v>0</v>
      </c>
      <c r="E786" s="12"/>
      <c r="F786" s="12"/>
      <c r="G786" s="12"/>
      <c r="H786" s="12"/>
      <c r="I786" s="12"/>
      <c r="J786" s="12"/>
      <c r="K786" s="12"/>
      <c r="L786" s="12"/>
      <c r="M786" s="12"/>
      <c r="N786" s="12"/>
      <c r="O786" s="12"/>
      <c r="P786" s="12"/>
      <c r="Q786" s="12"/>
      <c r="R786" s="12"/>
      <c r="S786" s="12"/>
      <c r="T786" s="12"/>
      <c r="U786" s="12"/>
      <c r="V786" s="12"/>
      <c r="W786" s="12"/>
      <c r="X786" s="12"/>
      <c r="Y786" s="12"/>
      <c r="Z786" s="12"/>
      <c r="AA786" s="9" t="str">
        <f t="shared" si="38"/>
        <v/>
      </c>
      <c r="AB786" s="9" t="str">
        <f t="shared" si="39"/>
        <v/>
      </c>
    </row>
    <row r="787" spans="1:28">
      <c r="A787" s="12"/>
      <c r="B787" s="12"/>
      <c r="C787" s="12"/>
      <c r="D787" s="9">
        <f t="shared" si="37"/>
        <v>0</v>
      </c>
      <c r="E787" s="12"/>
      <c r="F787" s="12"/>
      <c r="G787" s="12"/>
      <c r="H787" s="12"/>
      <c r="I787" s="12"/>
      <c r="J787" s="12"/>
      <c r="K787" s="12"/>
      <c r="L787" s="12"/>
      <c r="M787" s="12"/>
      <c r="N787" s="12"/>
      <c r="O787" s="12"/>
      <c r="P787" s="12"/>
      <c r="Q787" s="12"/>
      <c r="R787" s="12"/>
      <c r="S787" s="12"/>
      <c r="T787" s="12"/>
      <c r="U787" s="12"/>
      <c r="V787" s="12"/>
      <c r="W787" s="12"/>
      <c r="X787" s="12"/>
      <c r="Y787" s="12"/>
      <c r="Z787" s="12"/>
      <c r="AA787" s="9" t="str">
        <f t="shared" si="38"/>
        <v/>
      </c>
      <c r="AB787" s="9" t="str">
        <f t="shared" si="39"/>
        <v/>
      </c>
    </row>
    <row r="788" spans="1:28">
      <c r="A788" s="12"/>
      <c r="B788" s="12"/>
      <c r="C788" s="12"/>
      <c r="D788" s="9">
        <f t="shared" si="37"/>
        <v>0</v>
      </c>
      <c r="E788" s="12"/>
      <c r="F788" s="12"/>
      <c r="G788" s="12"/>
      <c r="H788" s="12"/>
      <c r="I788" s="12"/>
      <c r="J788" s="12"/>
      <c r="K788" s="12"/>
      <c r="L788" s="12"/>
      <c r="M788" s="12"/>
      <c r="N788" s="12"/>
      <c r="O788" s="12"/>
      <c r="P788" s="12"/>
      <c r="Q788" s="12"/>
      <c r="R788" s="12"/>
      <c r="S788" s="12"/>
      <c r="T788" s="12"/>
      <c r="U788" s="12"/>
      <c r="V788" s="12"/>
      <c r="W788" s="12"/>
      <c r="X788" s="12"/>
      <c r="Y788" s="12"/>
      <c r="Z788" s="12"/>
      <c r="AA788" s="9" t="str">
        <f t="shared" si="38"/>
        <v/>
      </c>
      <c r="AB788" s="9" t="str">
        <f t="shared" si="39"/>
        <v/>
      </c>
    </row>
    <row r="789" spans="1:28">
      <c r="A789" s="12"/>
      <c r="B789" s="12"/>
      <c r="C789" s="12"/>
      <c r="D789" s="9">
        <f t="shared" si="37"/>
        <v>0</v>
      </c>
      <c r="E789" s="12"/>
      <c r="F789" s="12"/>
      <c r="G789" s="12"/>
      <c r="H789" s="12"/>
      <c r="I789" s="12"/>
      <c r="J789" s="12"/>
      <c r="K789" s="12"/>
      <c r="L789" s="12"/>
      <c r="M789" s="12"/>
      <c r="N789" s="12"/>
      <c r="O789" s="12"/>
      <c r="P789" s="12"/>
      <c r="Q789" s="12"/>
      <c r="R789" s="12"/>
      <c r="S789" s="12"/>
      <c r="T789" s="12"/>
      <c r="U789" s="12"/>
      <c r="V789" s="12"/>
      <c r="W789" s="12"/>
      <c r="X789" s="12"/>
      <c r="Y789" s="12"/>
      <c r="Z789" s="12"/>
      <c r="AA789" s="9" t="str">
        <f t="shared" si="38"/>
        <v/>
      </c>
      <c r="AB789" s="9" t="str">
        <f t="shared" si="39"/>
        <v/>
      </c>
    </row>
    <row r="790" spans="1:28">
      <c r="A790" s="12"/>
      <c r="B790" s="12"/>
      <c r="C790" s="12"/>
      <c r="D790" s="9">
        <f t="shared" si="37"/>
        <v>0</v>
      </c>
      <c r="E790" s="12"/>
      <c r="F790" s="12"/>
      <c r="G790" s="12"/>
      <c r="H790" s="12"/>
      <c r="I790" s="12"/>
      <c r="J790" s="12"/>
      <c r="K790" s="12"/>
      <c r="L790" s="12"/>
      <c r="M790" s="12"/>
      <c r="N790" s="12"/>
      <c r="O790" s="12"/>
      <c r="P790" s="12"/>
      <c r="Q790" s="12"/>
      <c r="R790" s="12"/>
      <c r="S790" s="12"/>
      <c r="T790" s="12"/>
      <c r="U790" s="12"/>
      <c r="V790" s="12"/>
      <c r="W790" s="12"/>
      <c r="X790" s="12"/>
      <c r="Y790" s="12"/>
      <c r="Z790" s="12"/>
      <c r="AA790" s="9" t="str">
        <f t="shared" si="38"/>
        <v/>
      </c>
      <c r="AB790" s="9" t="str">
        <f t="shared" si="39"/>
        <v/>
      </c>
    </row>
    <row r="791" spans="1:28">
      <c r="A791" s="12"/>
      <c r="B791" s="12"/>
      <c r="C791" s="12"/>
      <c r="D791" s="9">
        <f t="shared" si="37"/>
        <v>0</v>
      </c>
      <c r="E791" s="12"/>
      <c r="F791" s="12"/>
      <c r="G791" s="12"/>
      <c r="H791" s="12"/>
      <c r="I791" s="12"/>
      <c r="J791" s="12"/>
      <c r="K791" s="12"/>
      <c r="L791" s="12"/>
      <c r="M791" s="12"/>
      <c r="N791" s="12"/>
      <c r="O791" s="12"/>
      <c r="P791" s="12"/>
      <c r="Q791" s="12"/>
      <c r="R791" s="12"/>
      <c r="S791" s="12"/>
      <c r="T791" s="12"/>
      <c r="U791" s="12"/>
      <c r="V791" s="12"/>
      <c r="W791" s="12"/>
      <c r="X791" s="12"/>
      <c r="Y791" s="12"/>
      <c r="Z791" s="12"/>
      <c r="AA791" s="9" t="str">
        <f t="shared" si="38"/>
        <v/>
      </c>
      <c r="AB791" s="9" t="str">
        <f t="shared" si="39"/>
        <v/>
      </c>
    </row>
    <row r="792" spans="1:28">
      <c r="A792" s="12"/>
      <c r="B792" s="12"/>
      <c r="C792" s="12"/>
      <c r="D792" s="9">
        <f t="shared" si="37"/>
        <v>0</v>
      </c>
      <c r="E792" s="12"/>
      <c r="F792" s="12"/>
      <c r="G792" s="12"/>
      <c r="H792" s="12"/>
      <c r="I792" s="12"/>
      <c r="J792" s="12"/>
      <c r="K792" s="12"/>
      <c r="L792" s="12"/>
      <c r="M792" s="12"/>
      <c r="N792" s="12"/>
      <c r="O792" s="12"/>
      <c r="P792" s="12"/>
      <c r="Q792" s="12"/>
      <c r="R792" s="12"/>
      <c r="S792" s="12"/>
      <c r="T792" s="12"/>
      <c r="U792" s="12"/>
      <c r="V792" s="12"/>
      <c r="W792" s="12"/>
      <c r="X792" s="12"/>
      <c r="Y792" s="12"/>
      <c r="Z792" s="12"/>
      <c r="AA792" s="9" t="str">
        <f t="shared" si="38"/>
        <v/>
      </c>
      <c r="AB792" s="9" t="str">
        <f t="shared" si="39"/>
        <v/>
      </c>
    </row>
    <row r="793" spans="1:28">
      <c r="A793" s="12"/>
      <c r="B793" s="12"/>
      <c r="C793" s="12"/>
      <c r="D793" s="9">
        <f t="shared" si="37"/>
        <v>0</v>
      </c>
      <c r="E793" s="12"/>
      <c r="F793" s="12"/>
      <c r="G793" s="12"/>
      <c r="H793" s="12"/>
      <c r="I793" s="12"/>
      <c r="J793" s="12"/>
      <c r="K793" s="12"/>
      <c r="L793" s="12"/>
      <c r="M793" s="12"/>
      <c r="N793" s="12"/>
      <c r="O793" s="12"/>
      <c r="P793" s="12"/>
      <c r="Q793" s="12"/>
      <c r="R793" s="12"/>
      <c r="S793" s="12"/>
      <c r="T793" s="12"/>
      <c r="U793" s="12"/>
      <c r="V793" s="12"/>
      <c r="W793" s="12"/>
      <c r="X793" s="12"/>
      <c r="Y793" s="12"/>
      <c r="Z793" s="12"/>
      <c r="AA793" s="9" t="str">
        <f t="shared" si="38"/>
        <v/>
      </c>
      <c r="AB793" s="9" t="str">
        <f t="shared" si="39"/>
        <v/>
      </c>
    </row>
    <row r="794" spans="1:28">
      <c r="A794" s="12"/>
      <c r="B794" s="12"/>
      <c r="C794" s="12"/>
      <c r="D794" s="9">
        <f t="shared" si="37"/>
        <v>0</v>
      </c>
      <c r="E794" s="12"/>
      <c r="F794" s="12"/>
      <c r="G794" s="12"/>
      <c r="H794" s="12"/>
      <c r="I794" s="12"/>
      <c r="J794" s="12"/>
      <c r="K794" s="12"/>
      <c r="L794" s="12"/>
      <c r="M794" s="12"/>
      <c r="N794" s="12"/>
      <c r="O794" s="12"/>
      <c r="P794" s="12"/>
      <c r="Q794" s="12"/>
      <c r="R794" s="12"/>
      <c r="S794" s="12"/>
      <c r="T794" s="12"/>
      <c r="U794" s="12"/>
      <c r="V794" s="12"/>
      <c r="W794" s="12"/>
      <c r="X794" s="12"/>
      <c r="Y794" s="12"/>
      <c r="Z794" s="12"/>
      <c r="AA794" s="9" t="str">
        <f t="shared" si="38"/>
        <v/>
      </c>
      <c r="AB794" s="9" t="str">
        <f t="shared" si="39"/>
        <v/>
      </c>
    </row>
    <row r="795" spans="1:28">
      <c r="A795" s="12"/>
      <c r="B795" s="12"/>
      <c r="C795" s="12"/>
      <c r="D795" s="9">
        <f t="shared" si="37"/>
        <v>0</v>
      </c>
      <c r="E795" s="12"/>
      <c r="F795" s="12"/>
      <c r="G795" s="12"/>
      <c r="H795" s="12"/>
      <c r="I795" s="12"/>
      <c r="J795" s="12"/>
      <c r="K795" s="12"/>
      <c r="L795" s="12"/>
      <c r="M795" s="12"/>
      <c r="N795" s="12"/>
      <c r="O795" s="12"/>
      <c r="P795" s="12"/>
      <c r="Q795" s="12"/>
      <c r="R795" s="12"/>
      <c r="S795" s="12"/>
      <c r="T795" s="12"/>
      <c r="U795" s="12"/>
      <c r="V795" s="12"/>
      <c r="W795" s="12"/>
      <c r="X795" s="12"/>
      <c r="Y795" s="12"/>
      <c r="Z795" s="12"/>
      <c r="AA795" s="9" t="str">
        <f t="shared" si="38"/>
        <v/>
      </c>
      <c r="AB795" s="9" t="str">
        <f t="shared" si="39"/>
        <v/>
      </c>
    </row>
    <row r="796" spans="1:28">
      <c r="A796" s="12"/>
      <c r="B796" s="12"/>
      <c r="C796" s="12"/>
      <c r="D796" s="9">
        <f t="shared" si="37"/>
        <v>0</v>
      </c>
      <c r="E796" s="12"/>
      <c r="F796" s="12"/>
      <c r="G796" s="12"/>
      <c r="H796" s="12"/>
      <c r="I796" s="12"/>
      <c r="J796" s="12"/>
      <c r="K796" s="12"/>
      <c r="L796" s="12"/>
      <c r="M796" s="12"/>
      <c r="N796" s="12"/>
      <c r="O796" s="12"/>
      <c r="P796" s="12"/>
      <c r="Q796" s="12"/>
      <c r="R796" s="12"/>
      <c r="S796" s="12"/>
      <c r="T796" s="12"/>
      <c r="U796" s="12"/>
      <c r="V796" s="12"/>
      <c r="W796" s="12"/>
      <c r="X796" s="12"/>
      <c r="Y796" s="12"/>
      <c r="Z796" s="12"/>
      <c r="AA796" s="9" t="str">
        <f t="shared" si="38"/>
        <v/>
      </c>
      <c r="AB796" s="9" t="str">
        <f t="shared" si="39"/>
        <v/>
      </c>
    </row>
    <row r="797" spans="1:28">
      <c r="A797" s="12"/>
      <c r="B797" s="12"/>
      <c r="C797" s="12"/>
      <c r="D797" s="9">
        <f t="shared" si="37"/>
        <v>0</v>
      </c>
      <c r="E797" s="12"/>
      <c r="F797" s="12"/>
      <c r="G797" s="12"/>
      <c r="H797" s="12"/>
      <c r="I797" s="12"/>
      <c r="J797" s="12"/>
      <c r="K797" s="12"/>
      <c r="L797" s="12"/>
      <c r="M797" s="12"/>
      <c r="N797" s="12"/>
      <c r="O797" s="12"/>
      <c r="P797" s="12"/>
      <c r="Q797" s="12"/>
      <c r="R797" s="12"/>
      <c r="S797" s="12"/>
      <c r="T797" s="12"/>
      <c r="U797" s="12"/>
      <c r="V797" s="12"/>
      <c r="W797" s="12"/>
      <c r="X797" s="12"/>
      <c r="Y797" s="12"/>
      <c r="Z797" s="12"/>
      <c r="AA797" s="9" t="str">
        <f t="shared" si="38"/>
        <v/>
      </c>
      <c r="AB797" s="9" t="str">
        <f t="shared" si="39"/>
        <v/>
      </c>
    </row>
    <row r="798" spans="1:28">
      <c r="A798" s="12"/>
      <c r="B798" s="12"/>
      <c r="C798" s="12"/>
      <c r="D798" s="9">
        <f t="shared" si="37"/>
        <v>0</v>
      </c>
      <c r="E798" s="12"/>
      <c r="F798" s="12"/>
      <c r="G798" s="12"/>
      <c r="H798" s="12"/>
      <c r="I798" s="12"/>
      <c r="J798" s="12"/>
      <c r="K798" s="12"/>
      <c r="L798" s="12"/>
      <c r="M798" s="12"/>
      <c r="N798" s="12"/>
      <c r="O798" s="12"/>
      <c r="P798" s="12"/>
      <c r="Q798" s="12"/>
      <c r="R798" s="12"/>
      <c r="S798" s="12"/>
      <c r="T798" s="12"/>
      <c r="U798" s="12"/>
      <c r="V798" s="12"/>
      <c r="W798" s="12"/>
      <c r="X798" s="12"/>
      <c r="Y798" s="12"/>
      <c r="Z798" s="12"/>
      <c r="AA798" s="9" t="str">
        <f t="shared" si="38"/>
        <v/>
      </c>
      <c r="AB798" s="9" t="str">
        <f t="shared" si="39"/>
        <v/>
      </c>
    </row>
    <row r="799" spans="1:28">
      <c r="A799" s="12"/>
      <c r="B799" s="12"/>
      <c r="C799" s="12"/>
      <c r="D799" s="9">
        <f t="shared" si="37"/>
        <v>0</v>
      </c>
      <c r="E799" s="12"/>
      <c r="F799" s="12"/>
      <c r="G799" s="12"/>
      <c r="H799" s="12"/>
      <c r="I799" s="12"/>
      <c r="J799" s="12"/>
      <c r="K799" s="12"/>
      <c r="L799" s="12"/>
      <c r="M799" s="12"/>
      <c r="N799" s="12"/>
      <c r="O799" s="12"/>
      <c r="P799" s="12"/>
      <c r="Q799" s="12"/>
      <c r="R799" s="12"/>
      <c r="S799" s="12"/>
      <c r="T799" s="12"/>
      <c r="U799" s="12"/>
      <c r="V799" s="12"/>
      <c r="W799" s="12"/>
      <c r="X799" s="12"/>
      <c r="Y799" s="12"/>
      <c r="Z799" s="12"/>
      <c r="AA799" s="9" t="str">
        <f t="shared" si="38"/>
        <v/>
      </c>
      <c r="AB799" s="9" t="str">
        <f t="shared" si="39"/>
        <v/>
      </c>
    </row>
    <row r="800" spans="1:28">
      <c r="A800" s="12"/>
      <c r="B800" s="12"/>
      <c r="C800" s="12"/>
      <c r="D800" s="9">
        <f t="shared" si="37"/>
        <v>0</v>
      </c>
      <c r="E800" s="12"/>
      <c r="F800" s="12"/>
      <c r="G800" s="12"/>
      <c r="H800" s="12"/>
      <c r="I800" s="12"/>
      <c r="J800" s="12"/>
      <c r="K800" s="12"/>
      <c r="L800" s="12"/>
      <c r="M800" s="12"/>
      <c r="N800" s="12"/>
      <c r="O800" s="12"/>
      <c r="P800" s="12"/>
      <c r="Q800" s="12"/>
      <c r="R800" s="12"/>
      <c r="S800" s="12"/>
      <c r="T800" s="12"/>
      <c r="U800" s="12"/>
      <c r="V800" s="12"/>
      <c r="W800" s="12"/>
      <c r="X800" s="12"/>
      <c r="Y800" s="12"/>
      <c r="Z800" s="12"/>
      <c r="AA800" s="9" t="str">
        <f t="shared" si="38"/>
        <v/>
      </c>
      <c r="AB800" s="9" t="str">
        <f t="shared" si="39"/>
        <v/>
      </c>
    </row>
    <row r="801" spans="1:28">
      <c r="A801" s="12"/>
      <c r="B801" s="12"/>
      <c r="C801" s="12"/>
      <c r="D801" s="9">
        <f t="shared" si="37"/>
        <v>0</v>
      </c>
      <c r="E801" s="12"/>
      <c r="F801" s="12"/>
      <c r="G801" s="12"/>
      <c r="H801" s="12"/>
      <c r="I801" s="12"/>
      <c r="J801" s="12"/>
      <c r="K801" s="12"/>
      <c r="L801" s="12"/>
      <c r="M801" s="12"/>
      <c r="N801" s="12"/>
      <c r="O801" s="12"/>
      <c r="P801" s="12"/>
      <c r="Q801" s="12"/>
      <c r="R801" s="12"/>
      <c r="S801" s="12"/>
      <c r="T801" s="12"/>
      <c r="U801" s="12"/>
      <c r="V801" s="12"/>
      <c r="W801" s="12"/>
      <c r="X801" s="12"/>
      <c r="Y801" s="12"/>
      <c r="Z801" s="12"/>
      <c r="AA801" s="9" t="str">
        <f t="shared" si="38"/>
        <v/>
      </c>
      <c r="AB801" s="9" t="str">
        <f t="shared" si="39"/>
        <v/>
      </c>
    </row>
    <row r="802" spans="1:28">
      <c r="A802" s="12"/>
      <c r="B802" s="12"/>
      <c r="C802" s="12"/>
      <c r="D802" s="9">
        <f t="shared" si="37"/>
        <v>0</v>
      </c>
      <c r="E802" s="12"/>
      <c r="F802" s="12"/>
      <c r="G802" s="12"/>
      <c r="H802" s="12"/>
      <c r="I802" s="12"/>
      <c r="J802" s="12"/>
      <c r="K802" s="12"/>
      <c r="L802" s="12"/>
      <c r="M802" s="12"/>
      <c r="N802" s="12"/>
      <c r="O802" s="12"/>
      <c r="P802" s="12"/>
      <c r="Q802" s="12"/>
      <c r="R802" s="12"/>
      <c r="S802" s="12"/>
      <c r="T802" s="12"/>
      <c r="U802" s="12"/>
      <c r="V802" s="12"/>
      <c r="W802" s="12"/>
      <c r="X802" s="12"/>
      <c r="Y802" s="12"/>
      <c r="Z802" s="12"/>
      <c r="AA802" s="9" t="str">
        <f t="shared" si="38"/>
        <v/>
      </c>
      <c r="AB802" s="9" t="str">
        <f t="shared" si="39"/>
        <v/>
      </c>
    </row>
    <row r="803" spans="1:28">
      <c r="A803" s="12"/>
      <c r="B803" s="12"/>
      <c r="C803" s="12"/>
      <c r="D803" s="9"/>
      <c r="E803" s="12"/>
      <c r="F803" s="12"/>
      <c r="G803" s="12"/>
      <c r="H803" s="12"/>
      <c r="I803" s="12"/>
      <c r="J803" s="12"/>
      <c r="K803" s="12"/>
      <c r="L803" s="12"/>
      <c r="M803" s="12"/>
      <c r="N803" s="12"/>
      <c r="O803" s="12"/>
      <c r="P803" s="12"/>
      <c r="Q803" s="12"/>
      <c r="R803" s="12"/>
      <c r="S803" s="12"/>
      <c r="T803" s="12"/>
      <c r="U803" s="12"/>
      <c r="V803" s="12"/>
      <c r="W803" s="12"/>
      <c r="X803" s="12"/>
      <c r="Y803" s="12"/>
      <c r="Z803" s="12"/>
      <c r="AA803" s="9" t="str">
        <f t="shared" si="38"/>
        <v/>
      </c>
      <c r="AB803" s="9" t="str">
        <f t="shared" si="39"/>
        <v/>
      </c>
    </row>
    <row r="804" spans="1:28">
      <c r="A804" s="12"/>
      <c r="B804" s="12"/>
      <c r="C804" s="12"/>
      <c r="D804" s="9"/>
      <c r="E804" s="12"/>
      <c r="F804" s="12"/>
      <c r="G804" s="12"/>
      <c r="H804" s="12"/>
      <c r="I804" s="12"/>
      <c r="J804" s="12"/>
      <c r="K804" s="12"/>
      <c r="L804" s="12"/>
      <c r="M804" s="12"/>
      <c r="N804" s="12"/>
      <c r="O804" s="12"/>
      <c r="P804" s="12"/>
      <c r="Q804" s="12"/>
      <c r="R804" s="12"/>
      <c r="S804" s="12"/>
      <c r="T804" s="12"/>
      <c r="U804" s="12"/>
      <c r="V804" s="12"/>
      <c r="W804" s="12"/>
      <c r="X804" s="12"/>
      <c r="Y804" s="12"/>
      <c r="Z804" s="12"/>
      <c r="AA804" s="9" t="str">
        <f t="shared" si="38"/>
        <v/>
      </c>
      <c r="AB804" s="9" t="str">
        <f t="shared" si="39"/>
        <v/>
      </c>
    </row>
    <row r="805" spans="1:28">
      <c r="A805" s="12"/>
      <c r="B805" s="12"/>
      <c r="C805" s="12"/>
      <c r="D805" s="9"/>
      <c r="E805" s="12"/>
      <c r="F805" s="12"/>
      <c r="G805" s="12"/>
      <c r="H805" s="12"/>
      <c r="I805" s="12"/>
      <c r="J805" s="12"/>
      <c r="K805" s="12"/>
      <c r="L805" s="12"/>
      <c r="M805" s="12"/>
      <c r="N805" s="12"/>
      <c r="O805" s="12"/>
      <c r="P805" s="12"/>
      <c r="Q805" s="12"/>
      <c r="R805" s="12"/>
      <c r="S805" s="12"/>
      <c r="T805" s="12"/>
      <c r="U805" s="12"/>
      <c r="V805" s="12"/>
      <c r="W805" s="12"/>
      <c r="X805" s="12"/>
      <c r="Y805" s="12"/>
      <c r="Z805" s="12"/>
      <c r="AA805" s="9" t="str">
        <f>IF(B805="","",1)</f>
        <v/>
      </c>
      <c r="AB805" s="9" t="str">
        <f t="shared" si="39"/>
        <v/>
      </c>
    </row>
  </sheetData>
  <phoneticPr fontId="18"/>
  <dataValidations count="4">
    <dataValidation type="list" allowBlank="1" showInputMessage="1" showErrorMessage="1" sqref="C5" xr:uid="{00000000-0002-0000-0000-000000000000}">
      <formula1>"1,2"</formula1>
    </dataValidation>
    <dataValidation imeMode="disabled" allowBlank="1" showInputMessage="1" showErrorMessage="1" sqref="G6:G14" xr:uid="{FEC5297B-838A-4765-A658-C775374E5122}"/>
    <dataValidation errorStyle="information" imeMode="disabled" showInputMessage="1" showErrorMessage="1" sqref="J6:J1048576" xr:uid="{6470ED20-1831-49BC-A089-7200E82BC283}"/>
    <dataValidation errorStyle="information" showInputMessage="1" showErrorMessage="1" sqref="I1:I1048576" xr:uid="{CEB07C57-39CD-4F51-A6FF-2563B47B7036}"/>
  </dataValidations>
  <hyperlinks>
    <hyperlink ref="C1" r:id="rId1" xr:uid="{907803AE-CC6F-497F-8EC5-60243E47EB75}"/>
  </hyperlinks>
  <pageMargins left="0.7" right="0.7" top="0.75" bottom="0.75" header="0.3" footer="0.3"/>
  <pageSetup paperSize="9" orientation="portrait" r:id="rId2"/>
  <legacyDrawing r:id="rId3"/>
  <extLst>
    <ext xmlns:x14="http://schemas.microsoft.com/office/spreadsheetml/2009/9/main" uri="{CCE6A557-97BC-4b89-ADB6-D9C93CAAB3DF}">
      <x14:dataValidations xmlns:xm="http://schemas.microsoft.com/office/excel/2006/main" count="4">
        <x14:dataValidation type="list" errorStyle="information" allowBlank="1" showInputMessage="1" showErrorMessage="1" xr:uid="{00000000-0002-0000-0000-000001000000}">
          <x14:formula1>
            <xm:f>作業用2!$K$7:$K$8</xm:f>
          </x14:formula1>
          <xm:sqref>H5</xm:sqref>
        </x14:dataValidation>
        <x14:dataValidation type="list" errorStyle="information" imeMode="disabled" showInputMessage="1" showErrorMessage="1" xr:uid="{8F90FC89-DD96-430E-B425-1225169D9F0D}">
          <x14:formula1>
            <xm:f>作業用2!$K$7:$K$8</xm:f>
          </x14:formula1>
          <xm:sqref>H6:H805</xm:sqref>
        </x14:dataValidation>
        <x14:dataValidation type="list" imeMode="disabled" allowBlank="1" showInputMessage="1" showErrorMessage="1" xr:uid="{BCB68E21-8C10-48E8-BAD2-50EA96C8127B}">
          <x14:formula1>
            <xm:f>作業用2!$K$7:$K$8</xm:f>
          </x14:formula1>
          <xm:sqref>C6:C805</xm:sqref>
        </x14:dataValidation>
        <x14:dataValidation type="list" errorStyle="information" imeMode="disabled" showInputMessage="1" showErrorMessage="1" xr:uid="{6609FCCD-0A6A-403D-8383-B5D512C2C858}">
          <x14:formula1>
            <xm:f>作業用2!$K$6:$K$7</xm:f>
          </x14:formula1>
          <xm:sqref>K6:Z805</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B690D-4927-4E6F-8C65-7ECF72BB2DCC}">
  <sheetPr>
    <tabColor rgb="FF92D050"/>
  </sheetPr>
  <dimension ref="A1:AI805"/>
  <sheetViews>
    <sheetView showGridLines="0" zoomScale="85" zoomScaleNormal="85" workbookViewId="0">
      <pane ySplit="1" topLeftCell="A2" activePane="bottomLeft" state="frozen"/>
      <selection activeCell="F4" sqref="F4"/>
      <selection pane="bottomLeft" activeCell="G12" sqref="G12"/>
    </sheetView>
  </sheetViews>
  <sheetFormatPr defaultRowHeight="18.75"/>
  <cols>
    <col min="1" max="1" width="27.375" customWidth="1"/>
    <col min="2" max="2" width="23.625" bestFit="1" customWidth="1"/>
    <col min="3" max="3" width="51.5" style="60" customWidth="1"/>
    <col min="4" max="4" width="42" style="75" customWidth="1"/>
    <col min="5" max="5" width="5.5" style="30" bestFit="1" customWidth="1"/>
    <col min="6" max="6" width="43.5" style="75" customWidth="1"/>
    <col min="7" max="7" width="25.75" style="75" customWidth="1"/>
    <col min="8" max="9" width="9" customWidth="1"/>
    <col min="10" max="11" width="9" hidden="1" customWidth="1"/>
    <col min="12" max="12" width="9" style="71" hidden="1" customWidth="1"/>
    <col min="13" max="13" width="8.875" hidden="1" customWidth="1"/>
    <col min="14" max="15" width="9" hidden="1" customWidth="1"/>
    <col min="16" max="17" width="0" hidden="1" customWidth="1"/>
    <col min="18" max="18" width="38" hidden="1" customWidth="1"/>
    <col min="19" max="19" width="41.5" hidden="1" customWidth="1"/>
    <col min="20" max="26" width="0" hidden="1" customWidth="1"/>
    <col min="27" max="27" width="38" hidden="1" customWidth="1"/>
    <col min="28" max="29" width="0" style="161" hidden="1" customWidth="1"/>
    <col min="30" max="30" width="35.125" hidden="1" customWidth="1"/>
    <col min="31" max="31" width="35.125" style="83" hidden="1" customWidth="1"/>
    <col min="32" max="32" width="33" hidden="1" customWidth="1"/>
    <col min="33" max="33" width="61" style="83" hidden="1" customWidth="1"/>
    <col min="34" max="34" width="29.5" hidden="1" customWidth="1"/>
    <col min="35" max="35" width="29.5" style="83" hidden="1" customWidth="1"/>
    <col min="36" max="38" width="0" hidden="1" customWidth="1"/>
  </cols>
  <sheetData>
    <row r="1" spans="1:35" ht="37.5" customHeight="1" thickBot="1">
      <c r="A1" s="32"/>
      <c r="B1" s="32"/>
      <c r="C1" s="171" t="s">
        <v>1427</v>
      </c>
      <c r="D1" s="157"/>
      <c r="E1" s="158"/>
      <c r="F1" s="73" t="str">
        <f>"現在 "&amp;COUNTIF(L4:L135,"1")&amp;" / "&amp;COUNTIF(E4:E135,"必須")&amp;" 項目です"</f>
        <v>現在 2 / 19 項目です</v>
      </c>
      <c r="R1" t="str">
        <f>IF($F$10="","",$F$10)</f>
        <v/>
      </c>
      <c r="S1" s="84" t="e">
        <f>IF(R1=作業用2!#REF!,作業用2!#REF!,"")</f>
        <v>#REF!</v>
      </c>
      <c r="T1" t="e" cm="1">
        <f t="array" ref="T1:T10">_xlfn.IFS(作業用2!O1&gt;=650,S1:S800,作業用2!O1&gt;=500,S1:S650,作業用2!O1&gt;=350,S1:S500,作業用2!O1&gt;=200,S1:S350,作業用2!O1&gt;=100,S1:S200,作業用2!O1&gt;=50,S1:S100,作業用2!O1&gt;=25,S1:S50,作業用2!O1&gt;=10,S1:S25,作業用2!O1&lt;10,S1:S10)</f>
        <v>#REF!</v>
      </c>
      <c r="AB1" s="161" t="e">
        <f>IF(AA6=作業用2!#REF!,作業用2!#REF!,"")</f>
        <v>#REF!</v>
      </c>
      <c r="AC1" s="161" t="e" cm="1">
        <f t="array" ref="AC1:AC10">_xlfn.IFS(作業用2!O1&gt;=650,AB1:AB800,作業用2!O1&gt;=500,AB1:AB650,作業用2!O1&gt;=350,AB1:AB500,作業用2!O1&gt;=200,AB1:AB350,作業用2!O1&gt;=100,AB1:AB200,作業用2!O1&gt;=50,AB1:AB100,作業用2!O1&gt;=25,AB1:AB50,作業用2!O1&gt;=10,AB1:AB25,作業用2!O1&lt;10,AB1:AB10)</f>
        <v>#REF!</v>
      </c>
      <c r="AE1" s="83" t="e" cm="1">
        <f t="array" ref="AE1">_xlfn.IFS(作業用2!#REF!&gt;=600,AD$6:AD$805,作業用2!#REF!&gt;=400,AD$6:AD$605,作業用2!#REF!&gt;=200,AD$6:AD$405,作業用2!#REF!&gt;=100,AD$6:AD$205,作業用2!#REF!&gt;=50,AD$6:AD$105,作業用2!#REF!&gt;=25,AD$6:AD$55,作業用2!#REF!&gt;=10,AD$6:AD$30,作業用2!#REF!&lt;10,AD$6:AD$15)</f>
        <v>#REF!</v>
      </c>
      <c r="AG1" s="83" t="e" cm="1">
        <f t="array" ref="AG1">_xlfn.IFS(作業用2!#REF!&gt;=600,AF$6:AF$805,作業用2!#REF!&gt;=400,AF$6:AF$605,作業用2!#REF!&gt;=200,AF$6:AF$405,作業用2!#REF!&gt;=100,AF$6:AF$205,作業用2!#REF!&gt;=50,AF$6:AF$105,作業用2!#REF!&gt;=25,AF$6:AF$55,作業用2!#REF!&gt;=10,AF$6:AF$30,作業用2!#REF!&lt;10,AF$6:AF$15)</f>
        <v>#REF!</v>
      </c>
      <c r="AH1" s="83"/>
      <c r="AI1" s="83" t="e" cm="1">
        <f t="array" ref="AI1">_xlfn.IFS(作業用2!#REF!&gt;=600,AH$6:AH$805,作業用2!#REF!&gt;=400,AH$6:AH$605,作業用2!#REF!&gt;=200,AH$6:AH$405,作業用2!#REF!&gt;=100,AH$6:AH$205,作業用2!#REF!&gt;=50,AH$6:AH$105,作業用2!#REF!&gt;=25,AH$6:AH$55,作業用2!#REF!&gt;=10,AH$6:AH$30,作業用2!#REF!&lt;10,AH$6:AH$15)</f>
        <v>#REF!</v>
      </c>
    </row>
    <row r="2" spans="1:35" ht="24">
      <c r="A2" s="32" t="s">
        <v>1428</v>
      </c>
      <c r="B2" s="32"/>
      <c r="C2" s="59"/>
      <c r="D2" s="74"/>
      <c r="F2" s="72"/>
      <c r="R2" t="str">
        <f t="shared" ref="R2:R65" si="0">IF($F$10="","",$F$10)</f>
        <v/>
      </c>
      <c r="S2" s="84" t="e">
        <f>IF(R2=作業用2!#REF!,作業用2!#REF!,"")</f>
        <v>#REF!</v>
      </c>
      <c r="T2" t="e">
        <v>#REF!</v>
      </c>
      <c r="AB2" s="161" t="e">
        <f>IF(AA7=作業用2!#REF!,作業用2!#REF!,"")</f>
        <v>#REF!</v>
      </c>
      <c r="AC2" s="161" t="e">
        <v>#REF!</v>
      </c>
    </row>
    <row r="3" spans="1:35" ht="19.5" thickBot="1">
      <c r="A3" s="32" t="s">
        <v>1429</v>
      </c>
      <c r="B3" s="32"/>
      <c r="C3" s="59"/>
      <c r="D3" s="74"/>
      <c r="R3" t="str">
        <f t="shared" si="0"/>
        <v/>
      </c>
      <c r="S3" s="84" t="e">
        <f>IF(R3=作業用2!#REF!,作業用2!#REF!,"")</f>
        <v>#REF!</v>
      </c>
      <c r="T3" t="e">
        <v>#REF!</v>
      </c>
      <c r="AB3" s="161" t="e">
        <f>IF(AA8=作業用2!#REF!,作業用2!#REF!,"")</f>
        <v>#REF!</v>
      </c>
      <c r="AC3" s="161" t="e">
        <v>#REF!</v>
      </c>
    </row>
    <row r="4" spans="1:35" ht="38.25" thickBot="1">
      <c r="A4" s="12" t="s">
        <v>1430</v>
      </c>
      <c r="B4" s="7" t="s">
        <v>1431</v>
      </c>
      <c r="C4" s="64" t="s">
        <v>1432</v>
      </c>
      <c r="D4" s="80" t="s">
        <v>1433</v>
      </c>
      <c r="E4" s="159" t="s">
        <v>1434</v>
      </c>
      <c r="F4" s="108"/>
      <c r="L4" s="71">
        <f>IF('案件登録シートP (1)'!$E4="必須",(IF('案件登録シートP (1)'!$F4="",0,1)),"")</f>
        <v>0</v>
      </c>
      <c r="R4" t="str">
        <f t="shared" si="0"/>
        <v/>
      </c>
      <c r="S4" s="84" t="e">
        <f>IF(R4=作業用2!#REF!,作業用2!#REF!,"")</f>
        <v>#REF!</v>
      </c>
      <c r="T4" t="e">
        <v>#REF!</v>
      </c>
      <c r="AA4" t="s">
        <v>1435</v>
      </c>
      <c r="AB4" s="161" t="e">
        <f>IF(AA9=作業用2!#REF!,作業用2!#REF!,"")</f>
        <v>#REF!</v>
      </c>
      <c r="AC4" s="161" t="e">
        <v>#REF!</v>
      </c>
    </row>
    <row r="5" spans="1:35" ht="19.5" thickBot="1">
      <c r="A5" s="32" t="s">
        <v>1436</v>
      </c>
      <c r="B5" s="32"/>
      <c r="C5" s="59"/>
      <c r="D5" s="74"/>
      <c r="E5" s="160"/>
      <c r="L5" s="71" t="str">
        <f>IF('案件登録シートP (1)'!$E5="必須",(IF('案件登録シートP (1)'!$F5="",0,1)),"")</f>
        <v/>
      </c>
      <c r="R5" t="str">
        <f t="shared" si="0"/>
        <v/>
      </c>
      <c r="S5" s="84" t="e">
        <f>IF(R5=作業用2!#REF!,作業用2!#REF!,"")</f>
        <v>#REF!</v>
      </c>
      <c r="T5" t="e">
        <v>#REF!</v>
      </c>
      <c r="AA5" s="83" t="s">
        <v>1437</v>
      </c>
      <c r="AB5" s="161" t="e">
        <f>IF(AA10=作業用2!#REF!,作業用2!#REF!,"")</f>
        <v>#REF!</v>
      </c>
      <c r="AC5" s="161" t="e">
        <v>#REF!</v>
      </c>
      <c r="AD5" s="83" t="s">
        <v>1438</v>
      </c>
      <c r="AF5" s="83" t="s">
        <v>1439</v>
      </c>
      <c r="AH5" s="83" t="s">
        <v>1440</v>
      </c>
    </row>
    <row r="6" spans="1:35" ht="33.75" thickBot="1">
      <c r="A6" s="12" t="s">
        <v>1441</v>
      </c>
      <c r="B6" s="47" t="s">
        <v>482</v>
      </c>
      <c r="C6" s="64" t="s">
        <v>1442</v>
      </c>
      <c r="D6" s="80" t="s">
        <v>1443</v>
      </c>
      <c r="E6" s="159" t="s">
        <v>1434</v>
      </c>
      <c r="F6" s="108"/>
      <c r="L6" s="71">
        <f>IF('案件登録シートP (1)'!$E6="必須",(IF('案件登録シートP (1)'!$F6="",0,1)),"")</f>
        <v>0</v>
      </c>
      <c r="R6" t="str">
        <f t="shared" si="0"/>
        <v/>
      </c>
      <c r="S6" s="84" t="e">
        <f>IF(R6=作業用2!#REF!,作業用2!#REF!,"")</f>
        <v>#REF!</v>
      </c>
      <c r="T6" t="e">
        <v>#REF!</v>
      </c>
      <c r="AA6" t="str">
        <f>IF($F$17="","",$F$17)</f>
        <v/>
      </c>
      <c r="AB6" s="161" t="e">
        <f>IF(AA11=作業用2!#REF!,作業用2!#REF!,"")</f>
        <v>#REF!</v>
      </c>
      <c r="AC6" s="161" t="e">
        <v>#REF!</v>
      </c>
      <c r="AD6" t="e">
        <f>IF(AA6=作業用2!#REF!,作業用2!#REF!,"")</f>
        <v>#REF!</v>
      </c>
      <c r="AF6" t="e">
        <f>IF(AA6=作業用2!#REF!,作業用2!#REF!,"")</f>
        <v>#REF!</v>
      </c>
      <c r="AH6" t="e">
        <f>IF(AA6=作業用2!#REF!,作業用2!#REF!,"")</f>
        <v>#REF!</v>
      </c>
    </row>
    <row r="7" spans="1:35">
      <c r="E7" s="160"/>
      <c r="L7" s="71" t="str">
        <f>IF('案件登録シートP (1)'!$E7="必須",(IF('案件登録シートP (1)'!$F7="",0,1)),"")</f>
        <v/>
      </c>
      <c r="R7" t="str">
        <f t="shared" si="0"/>
        <v/>
      </c>
      <c r="S7" s="84" t="e">
        <f>IF(R7=作業用2!#REF!,作業用2!#REF!,"")</f>
        <v>#REF!</v>
      </c>
      <c r="T7" t="e">
        <v>#REF!</v>
      </c>
      <c r="AA7" t="str">
        <f t="shared" ref="AA7:AA70" si="1">IF($F$17="","",$F$17)</f>
        <v/>
      </c>
      <c r="AB7" s="161" t="e">
        <f>IF(AA12=作業用2!#REF!,作業用2!#REF!,"")</f>
        <v>#REF!</v>
      </c>
      <c r="AC7" s="161" t="e">
        <v>#REF!</v>
      </c>
      <c r="AD7" t="e">
        <f>IF(AA7=作業用2!#REF!,作業用2!#REF!,"")</f>
        <v>#REF!</v>
      </c>
      <c r="AF7" t="e">
        <f>IF(AA7=作業用2!#REF!,作業用2!#REF!,"")</f>
        <v>#REF!</v>
      </c>
      <c r="AH7" t="e">
        <f>IF(AA7=作業用2!#REF!,作業用2!#REF!,"")</f>
        <v>#REF!</v>
      </c>
    </row>
    <row r="8" spans="1:35">
      <c r="A8" s="32" t="s">
        <v>1444</v>
      </c>
      <c r="B8" s="32"/>
      <c r="C8" s="59"/>
      <c r="D8" s="74"/>
      <c r="E8" s="160"/>
      <c r="L8" s="71" t="str">
        <f>IF('案件登録シートP (1)'!$E8="必須",(IF('案件登録シートP (1)'!$F8="",0,1)),"")</f>
        <v/>
      </c>
      <c r="R8" t="str">
        <f t="shared" si="0"/>
        <v/>
      </c>
      <c r="S8" s="84" t="e">
        <f>IF(R8=作業用2!#REF!,作業用2!#REF!,"")</f>
        <v>#REF!</v>
      </c>
      <c r="T8" t="e">
        <v>#REF!</v>
      </c>
      <c r="AA8" t="str">
        <f t="shared" si="1"/>
        <v/>
      </c>
      <c r="AB8" s="161" t="e">
        <f>IF(AA13=作業用2!#REF!,作業用2!#REF!,"")</f>
        <v>#REF!</v>
      </c>
      <c r="AC8" s="161" t="e">
        <v>#REF!</v>
      </c>
      <c r="AD8" t="e">
        <f>IF(AA8=作業用2!#REF!,作業用2!#REF!,"")</f>
        <v>#REF!</v>
      </c>
      <c r="AF8" t="e">
        <f>IF(AA8=作業用2!#REF!,作業用2!#REF!,"")</f>
        <v>#REF!</v>
      </c>
      <c r="AH8" t="e">
        <f>IF(AA8=作業用2!#REF!,作業用2!#REF!,"")</f>
        <v>#REF!</v>
      </c>
    </row>
    <row r="9" spans="1:35" ht="19.5" thickBot="1">
      <c r="A9" s="32" t="s">
        <v>1445</v>
      </c>
      <c r="B9" s="32"/>
      <c r="C9" s="59"/>
      <c r="D9" s="74"/>
      <c r="E9" s="160"/>
      <c r="L9" s="71" t="str">
        <f>IF('案件登録シートP (1)'!$E9="必須",(IF('案件登録シートP (1)'!$F9="",0,1)),"")</f>
        <v/>
      </c>
      <c r="R9" t="str">
        <f t="shared" si="0"/>
        <v/>
      </c>
      <c r="S9" s="84" t="e">
        <f>IF(R9=作業用2!#REF!,作業用2!#REF!,"")</f>
        <v>#REF!</v>
      </c>
      <c r="T9" t="e">
        <v>#REF!</v>
      </c>
      <c r="AA9" t="str">
        <f t="shared" si="1"/>
        <v/>
      </c>
      <c r="AB9" s="161" t="e">
        <f>IF(AA14=作業用2!#REF!,作業用2!#REF!,"")</f>
        <v>#REF!</v>
      </c>
      <c r="AC9" s="161" t="e">
        <v>#REF!</v>
      </c>
      <c r="AD9" t="e">
        <f>IF(AA9=作業用2!#REF!,作業用2!#REF!,"")</f>
        <v>#REF!</v>
      </c>
      <c r="AF9" t="e">
        <f>IF(AA9=作業用2!#REF!,作業用2!#REF!,"")</f>
        <v>#REF!</v>
      </c>
      <c r="AH9" t="e">
        <f>IF(AA9=作業用2!#REF!,作業用2!#REF!,"")</f>
        <v>#REF!</v>
      </c>
    </row>
    <row r="10" spans="1:35" ht="33.75" thickBot="1">
      <c r="A10" s="12" t="s">
        <v>1446</v>
      </c>
      <c r="B10" s="47" t="s">
        <v>482</v>
      </c>
      <c r="C10" s="64" t="s">
        <v>1447</v>
      </c>
      <c r="D10" s="80" t="s">
        <v>1448</v>
      </c>
      <c r="E10" s="159" t="s">
        <v>1434</v>
      </c>
      <c r="F10" s="109"/>
      <c r="L10" s="71">
        <f>IF('案件登録シートP (1)'!$E10="必須",(IF('案件登録シートP (1)'!$F10="",0,1)),"")</f>
        <v>0</v>
      </c>
      <c r="R10" t="str">
        <f t="shared" si="0"/>
        <v/>
      </c>
      <c r="S10" s="84" t="e">
        <f>IF(R10=作業用2!#REF!,作業用2!#REF!,"")</f>
        <v>#REF!</v>
      </c>
      <c r="T10" t="e">
        <v>#REF!</v>
      </c>
      <c r="AA10" t="str">
        <f t="shared" si="1"/>
        <v/>
      </c>
      <c r="AB10" s="161" t="e">
        <f>IF(AA15=作業用2!#REF!,作業用2!#REF!,"")</f>
        <v>#REF!</v>
      </c>
      <c r="AC10" s="161" t="e">
        <v>#REF!</v>
      </c>
      <c r="AD10" t="e">
        <f>IF(AA10=作業用2!#REF!,作業用2!#REF!,"")</f>
        <v>#REF!</v>
      </c>
      <c r="AF10" t="e">
        <f>IF(AA10=作業用2!#REF!,作業用2!#REF!,"")</f>
        <v>#REF!</v>
      </c>
      <c r="AH10" t="e">
        <f>IF(AA10=作業用2!#REF!,作業用2!#REF!,"")</f>
        <v>#REF!</v>
      </c>
    </row>
    <row r="11" spans="1:35" ht="19.5" thickBot="1">
      <c r="A11" s="12" t="s">
        <v>1449</v>
      </c>
      <c r="B11" s="47" t="s">
        <v>482</v>
      </c>
      <c r="C11" s="64"/>
      <c r="D11" s="80" t="s">
        <v>1450</v>
      </c>
      <c r="E11" s="159" t="s">
        <v>1434</v>
      </c>
      <c r="F11" s="108"/>
      <c r="L11" s="71">
        <f>IF('案件登録シートP (1)'!$E11="必須",(IF('案件登録シートP (1)'!$F11="",0,1)),"")</f>
        <v>0</v>
      </c>
      <c r="R11" t="str">
        <f t="shared" si="0"/>
        <v/>
      </c>
      <c r="S11" s="84" t="e">
        <f>IF(R11=作業用2!#REF!,作業用2!#REF!,"")</f>
        <v>#REF!</v>
      </c>
      <c r="AA11" t="str">
        <f t="shared" si="1"/>
        <v/>
      </c>
      <c r="AB11" s="161" t="e">
        <f>IF(AA16=作業用2!#REF!,作業用2!#REF!,"")</f>
        <v>#REF!</v>
      </c>
      <c r="AD11" t="e">
        <f>IF(AA11=作業用2!#REF!,作業用2!#REF!,"")</f>
        <v>#REF!</v>
      </c>
      <c r="AF11" t="e">
        <f>IF(AA11=作業用2!#REF!,作業用2!#REF!,"")</f>
        <v>#REF!</v>
      </c>
      <c r="AH11" t="e">
        <f>IF(AA11=作業用2!#REF!,作業用2!#REF!,"")</f>
        <v>#REF!</v>
      </c>
    </row>
    <row r="12" spans="1:35">
      <c r="E12" s="160"/>
      <c r="L12" s="71" t="str">
        <f>IF('案件登録シートP (1)'!$E12="必須",(IF('案件登録シートP (1)'!$F12="",0,1)),"")</f>
        <v/>
      </c>
      <c r="R12" t="str">
        <f t="shared" si="0"/>
        <v/>
      </c>
      <c r="S12" s="84" t="e">
        <f>IF(R12=作業用2!#REF!,作業用2!#REF!,"")</f>
        <v>#REF!</v>
      </c>
      <c r="AA12" t="str">
        <f t="shared" si="1"/>
        <v/>
      </c>
      <c r="AB12" s="161" t="e">
        <f>IF(AA17=作業用2!#REF!,作業用2!#REF!,"")</f>
        <v>#REF!</v>
      </c>
      <c r="AD12" t="e">
        <f>IF(AA12=作業用2!#REF!,作業用2!#REF!,"")</f>
        <v>#REF!</v>
      </c>
      <c r="AF12" t="e">
        <f>IF(AA12=作業用2!#REF!,作業用2!#REF!,"")</f>
        <v>#REF!</v>
      </c>
      <c r="AH12" t="e">
        <f>IF(AA12=作業用2!#REF!,作業用2!#REF!,"")</f>
        <v>#REF!</v>
      </c>
    </row>
    <row r="13" spans="1:35">
      <c r="A13" s="32" t="s">
        <v>1451</v>
      </c>
      <c r="B13" s="32"/>
      <c r="C13" s="59"/>
      <c r="D13" s="74"/>
      <c r="E13" s="160"/>
      <c r="L13" s="71" t="str">
        <f>IF('案件登録シートP (1)'!$E13="必須",(IF('案件登録シートP (1)'!$F13="",0,1)),"")</f>
        <v/>
      </c>
      <c r="R13" t="str">
        <f t="shared" si="0"/>
        <v/>
      </c>
      <c r="S13" s="84" t="e">
        <f>IF(R13=作業用2!#REF!,作業用2!#REF!,"")</f>
        <v>#REF!</v>
      </c>
      <c r="AA13" t="str">
        <f t="shared" si="1"/>
        <v/>
      </c>
      <c r="AB13" s="161" t="e">
        <f>IF(AA18=作業用2!#REF!,作業用2!#REF!,"")</f>
        <v>#REF!</v>
      </c>
      <c r="AD13" t="e">
        <f>IF(AA13=作業用2!#REF!,作業用2!#REF!,"")</f>
        <v>#REF!</v>
      </c>
      <c r="AF13" t="e">
        <f>IF(AA13=作業用2!#REF!,作業用2!#REF!,"")</f>
        <v>#REF!</v>
      </c>
      <c r="AH13" t="e">
        <f>IF(AA13=作業用2!#REF!,作業用2!#REF!,"")</f>
        <v>#REF!</v>
      </c>
    </row>
    <row r="14" spans="1:35">
      <c r="E14" s="160"/>
      <c r="L14" s="71" t="str">
        <f>IF('案件登録シートP (1)'!$E14="必須",(IF('案件登録シートP (1)'!$F14="",0,1)),"")</f>
        <v/>
      </c>
      <c r="R14" t="str">
        <f t="shared" si="0"/>
        <v/>
      </c>
      <c r="S14" s="84" t="e">
        <f>IF(R14=作業用2!#REF!,作業用2!#REF!,"")</f>
        <v>#REF!</v>
      </c>
      <c r="AA14" t="str">
        <f t="shared" si="1"/>
        <v/>
      </c>
      <c r="AB14" s="161" t="e">
        <f>IF(AA19=作業用2!#REF!,作業用2!#REF!,"")</f>
        <v>#REF!</v>
      </c>
      <c r="AD14" t="e">
        <f>IF(AA14=作業用2!#REF!,作業用2!#REF!,"")</f>
        <v>#REF!</v>
      </c>
      <c r="AF14" t="e">
        <f>IF(AA14=作業用2!#REF!,作業用2!#REF!,"")</f>
        <v>#REF!</v>
      </c>
      <c r="AH14" t="e">
        <f>IF(AA14=作業用2!#REF!,作業用2!#REF!,"")</f>
        <v>#REF!</v>
      </c>
    </row>
    <row r="15" spans="1:35">
      <c r="A15" s="32" t="s">
        <v>1452</v>
      </c>
      <c r="B15" s="32"/>
      <c r="C15" s="59"/>
      <c r="D15" s="74"/>
      <c r="E15" s="160"/>
      <c r="L15" s="71" t="str">
        <f>IF('案件登録シートP (1)'!$E15="必須",(IF('案件登録シートP (1)'!$F15="",0,1)),"")</f>
        <v/>
      </c>
      <c r="R15" t="str">
        <f t="shared" si="0"/>
        <v/>
      </c>
      <c r="S15" s="84" t="e">
        <f>IF(R15=作業用2!#REF!,作業用2!#REF!,"")</f>
        <v>#REF!</v>
      </c>
      <c r="AA15" t="str">
        <f t="shared" si="1"/>
        <v/>
      </c>
      <c r="AB15" s="161" t="e">
        <f>IF(AA20=作業用2!#REF!,作業用2!#REF!,"")</f>
        <v>#REF!</v>
      </c>
      <c r="AD15" t="e">
        <f>IF(AA15=作業用2!#REF!,作業用2!#REF!,"")</f>
        <v>#REF!</v>
      </c>
      <c r="AF15" t="e">
        <f>IF(AA15=作業用2!#REF!,作業用2!#REF!,"")</f>
        <v>#REF!</v>
      </c>
      <c r="AH15" t="e">
        <f>IF(AA15=作業用2!#REF!,作業用2!#REF!,"")</f>
        <v>#REF!</v>
      </c>
    </row>
    <row r="16" spans="1:35" ht="19.5" thickBot="1">
      <c r="A16" s="32" t="s">
        <v>1453</v>
      </c>
      <c r="B16" s="32"/>
      <c r="C16" s="59"/>
      <c r="D16" s="74"/>
      <c r="E16" s="160"/>
      <c r="L16" s="71" t="str">
        <f>IF('案件登録シートP (1)'!$E16="必須",(IF('案件登録シートP (1)'!$F16="",0,1)),"")</f>
        <v/>
      </c>
      <c r="R16" t="str">
        <f t="shared" si="0"/>
        <v/>
      </c>
      <c r="S16" s="84" t="e">
        <f>IF(R16=作業用2!#REF!,作業用2!#REF!,"")</f>
        <v>#REF!</v>
      </c>
      <c r="AA16" t="str">
        <f t="shared" si="1"/>
        <v/>
      </c>
      <c r="AB16" s="161" t="e">
        <f>IF(AA21=作業用2!#REF!,作業用2!#REF!,"")</f>
        <v>#REF!</v>
      </c>
      <c r="AD16" t="e">
        <f>IF(AA16=作業用2!#REF!,作業用2!#REF!,"")</f>
        <v>#REF!</v>
      </c>
      <c r="AF16" t="e">
        <f>IF(AA16=作業用2!#REF!,作業用2!#REF!,"")</f>
        <v>#REF!</v>
      </c>
      <c r="AH16" t="e">
        <f>IF(AA16=作業用2!#REF!,作業用2!#REF!,"")</f>
        <v>#REF!</v>
      </c>
    </row>
    <row r="17" spans="1:34" ht="33.75" thickBot="1">
      <c r="A17" s="12" t="s">
        <v>1446</v>
      </c>
      <c r="B17" s="47" t="s">
        <v>482</v>
      </c>
      <c r="C17" s="64" t="s">
        <v>1447</v>
      </c>
      <c r="D17" s="80" t="s">
        <v>496</v>
      </c>
      <c r="E17" s="159" t="s">
        <v>1434</v>
      </c>
      <c r="F17" s="109"/>
      <c r="L17" s="71">
        <f>IF('案件登録シートP (1)'!$E17="必須",(IF('案件登録シートP (1)'!$F17="",0,1)),"")</f>
        <v>0</v>
      </c>
      <c r="R17" t="str">
        <f t="shared" si="0"/>
        <v/>
      </c>
      <c r="S17" s="84" t="e">
        <f>IF(R17=作業用2!#REF!,作業用2!#REF!,"")</f>
        <v>#REF!</v>
      </c>
      <c r="AA17" t="str">
        <f t="shared" si="1"/>
        <v/>
      </c>
      <c r="AB17" s="161" t="e">
        <f>IF(AA22=作業用2!#REF!,作業用2!#REF!,"")</f>
        <v>#REF!</v>
      </c>
      <c r="AD17" t="e">
        <f>IF(AA17=作業用2!#REF!,作業用2!#REF!,"")</f>
        <v>#REF!</v>
      </c>
      <c r="AF17" t="e">
        <f>IF(AA17=作業用2!#REF!,作業用2!#REF!,"")</f>
        <v>#REF!</v>
      </c>
      <c r="AH17" t="e">
        <f>IF(AA17=作業用2!#REF!,作業用2!#REF!,"")</f>
        <v>#REF!</v>
      </c>
    </row>
    <row r="18" spans="1:34" ht="19.5" thickBot="1">
      <c r="A18" s="12" t="s">
        <v>1449</v>
      </c>
      <c r="B18" s="47" t="s">
        <v>482</v>
      </c>
      <c r="C18" s="64"/>
      <c r="D18" s="80" t="s">
        <v>1454</v>
      </c>
      <c r="E18" s="159" t="s">
        <v>1434</v>
      </c>
      <c r="F18" s="108"/>
      <c r="L18" s="71">
        <f>IF('案件登録シートP (1)'!$E18="必須",(IF('案件登録シートP (1)'!$F18="",0,1)),"")</f>
        <v>0</v>
      </c>
      <c r="R18" t="str">
        <f t="shared" si="0"/>
        <v/>
      </c>
      <c r="S18" s="84" t="e">
        <f>IF(R18=作業用2!#REF!,作業用2!#REF!,"")</f>
        <v>#REF!</v>
      </c>
      <c r="AA18" t="str">
        <f t="shared" si="1"/>
        <v/>
      </c>
      <c r="AB18" s="161" t="e">
        <f>IF(AA23=作業用2!#REF!,作業用2!#REF!,"")</f>
        <v>#REF!</v>
      </c>
      <c r="AD18" t="e">
        <f>IF(AA18=作業用2!#REF!,作業用2!#REF!,"")</f>
        <v>#REF!</v>
      </c>
      <c r="AF18" t="e">
        <f>IF(AA18=作業用2!#REF!,作業用2!#REF!,"")</f>
        <v>#REF!</v>
      </c>
      <c r="AH18" t="e">
        <f>IF(AA18=作業用2!#REF!,作業用2!#REF!,"")</f>
        <v>#REF!</v>
      </c>
    </row>
    <row r="19" spans="1:34" ht="19.5" thickBot="1">
      <c r="A19" s="12" t="s">
        <v>1455</v>
      </c>
      <c r="B19" s="47" t="s">
        <v>80</v>
      </c>
      <c r="C19" s="64"/>
      <c r="D19" s="80" t="s">
        <v>500</v>
      </c>
      <c r="E19" s="159" t="s">
        <v>1434</v>
      </c>
      <c r="F19" s="110"/>
      <c r="L19" s="71">
        <f>IF('案件登録シートP (1)'!$E19="必須",(IF('案件登録シートP (1)'!$F19="",0,1)),"")</f>
        <v>0</v>
      </c>
      <c r="R19" t="str">
        <f t="shared" si="0"/>
        <v/>
      </c>
      <c r="S19" s="84" t="e">
        <f>IF(R19=作業用2!#REF!,作業用2!#REF!,"")</f>
        <v>#REF!</v>
      </c>
      <c r="AA19" t="str">
        <f t="shared" si="1"/>
        <v/>
      </c>
      <c r="AB19" s="161" t="e">
        <f>IF(AA24=作業用2!#REF!,作業用2!#REF!,"")</f>
        <v>#REF!</v>
      </c>
      <c r="AD19" t="e">
        <f>IF(AA19=作業用2!#REF!,作業用2!#REF!,"")</f>
        <v>#REF!</v>
      </c>
      <c r="AF19" t="e">
        <f>IF(AA19=作業用2!#REF!,作業用2!#REF!,"")</f>
        <v>#REF!</v>
      </c>
      <c r="AH19" t="e">
        <f>IF(AA19=作業用2!#REF!,作業用2!#REF!,"")</f>
        <v>#REF!</v>
      </c>
    </row>
    <row r="20" spans="1:34" ht="38.25" thickBot="1">
      <c r="A20" s="12" t="s">
        <v>1456</v>
      </c>
      <c r="B20" s="7" t="s">
        <v>1457</v>
      </c>
      <c r="C20" s="64" t="s">
        <v>493</v>
      </c>
      <c r="D20" s="80" t="s">
        <v>1458</v>
      </c>
      <c r="E20" s="159" t="s">
        <v>1434</v>
      </c>
      <c r="F20" s="111"/>
      <c r="L20" s="71">
        <f>IF('案件登録シートP (1)'!$E20="必須",(IF('案件登録シートP (1)'!$F20="",0,1)),"")</f>
        <v>0</v>
      </c>
      <c r="R20" t="str">
        <f t="shared" si="0"/>
        <v/>
      </c>
      <c r="S20" s="84" t="e">
        <f>IF(R20=作業用2!#REF!,作業用2!#REF!,"")</f>
        <v>#REF!</v>
      </c>
      <c r="AA20" t="str">
        <f t="shared" si="1"/>
        <v/>
      </c>
      <c r="AB20" s="161" t="e">
        <f>IF(AA25=作業用2!#REF!,作業用2!#REF!,"")</f>
        <v>#REF!</v>
      </c>
      <c r="AD20" t="e">
        <f>IF(AA20=作業用2!#REF!,作業用2!#REF!,"")</f>
        <v>#REF!</v>
      </c>
      <c r="AF20" t="e">
        <f>IF(AA20=作業用2!#REF!,作業用2!#REF!,"")</f>
        <v>#REF!</v>
      </c>
      <c r="AH20" t="e">
        <f>IF(AA20=作業用2!#REF!,作業用2!#REF!,"")</f>
        <v>#REF!</v>
      </c>
    </row>
    <row r="21" spans="1:34" ht="38.25" thickBot="1">
      <c r="A21" s="12" t="s">
        <v>1459</v>
      </c>
      <c r="B21" s="3" t="s">
        <v>1457</v>
      </c>
      <c r="C21" s="57" t="s">
        <v>89</v>
      </c>
      <c r="D21" s="80"/>
      <c r="E21" s="159"/>
      <c r="F21" s="112"/>
      <c r="L21" s="71" t="str">
        <f>IF('案件登録シートP (1)'!$E21="必須",(IF('案件登録シートP (1)'!$F21="",0,1)),"")</f>
        <v/>
      </c>
      <c r="R21" t="str">
        <f t="shared" si="0"/>
        <v/>
      </c>
      <c r="S21" s="84" t="e">
        <f>IF(R21=作業用2!#REF!,作業用2!#REF!,"")</f>
        <v>#REF!</v>
      </c>
      <c r="AA21" t="str">
        <f t="shared" si="1"/>
        <v/>
      </c>
      <c r="AB21" s="161" t="e">
        <f>IF(AA26=作業用2!#REF!,作業用2!#REF!,"")</f>
        <v>#REF!</v>
      </c>
      <c r="AD21" t="e">
        <f>IF(AA21=作業用2!#REF!,作業用2!#REF!,"")</f>
        <v>#REF!</v>
      </c>
      <c r="AF21" t="e">
        <f>IF(AA21=作業用2!#REF!,作業用2!#REF!,"")</f>
        <v>#REF!</v>
      </c>
      <c r="AH21" t="e">
        <f>IF(AA21=作業用2!#REF!,作業用2!#REF!,"")</f>
        <v>#REF!</v>
      </c>
    </row>
    <row r="22" spans="1:34">
      <c r="E22" s="160"/>
      <c r="L22" s="71" t="str">
        <f>IF('案件登録シートP (1)'!$E22="必須",(IF('案件登録シートP (1)'!$F22="",0,1)),"")</f>
        <v/>
      </c>
      <c r="R22" t="str">
        <f t="shared" si="0"/>
        <v/>
      </c>
      <c r="S22" s="84" t="e">
        <f>IF(R22=作業用2!#REF!,作業用2!#REF!,"")</f>
        <v>#REF!</v>
      </c>
      <c r="AA22" t="str">
        <f t="shared" si="1"/>
        <v/>
      </c>
      <c r="AB22" s="161" t="e">
        <f>IF(AA27=作業用2!#REF!,作業用2!#REF!,"")</f>
        <v>#REF!</v>
      </c>
      <c r="AD22" t="e">
        <f>IF(AA22=作業用2!#REF!,作業用2!#REF!,"")</f>
        <v>#REF!</v>
      </c>
      <c r="AF22" t="e">
        <f>IF(AA22=作業用2!#REF!,作業用2!#REF!,"")</f>
        <v>#REF!</v>
      </c>
      <c r="AH22" t="e">
        <f>IF(AA22=作業用2!#REF!,作業用2!#REF!,"")</f>
        <v>#REF!</v>
      </c>
    </row>
    <row r="23" spans="1:34" ht="19.5" thickBot="1">
      <c r="A23" s="33" t="s">
        <v>1460</v>
      </c>
      <c r="B23" s="33"/>
      <c r="C23" s="59"/>
      <c r="D23" s="76"/>
      <c r="E23" s="160"/>
      <c r="L23" s="71" t="str">
        <f>IF('案件登録シートP (1)'!$E23="必須",(IF('案件登録シートP (1)'!$F23="",0,1)),"")</f>
        <v/>
      </c>
      <c r="R23" t="str">
        <f t="shared" si="0"/>
        <v/>
      </c>
      <c r="S23" s="84" t="e">
        <f>IF(R23=作業用2!#REF!,作業用2!#REF!,"")</f>
        <v>#REF!</v>
      </c>
      <c r="AA23" t="str">
        <f t="shared" si="1"/>
        <v/>
      </c>
      <c r="AB23" s="161" t="e">
        <f>IF(AA28=作業用2!#REF!,作業用2!#REF!,"")</f>
        <v>#REF!</v>
      </c>
      <c r="AD23" t="e">
        <f>IF(AA23=作業用2!#REF!,作業用2!#REF!,"")</f>
        <v>#REF!</v>
      </c>
      <c r="AF23" t="e">
        <f>IF(AA23=作業用2!#REF!,作業用2!#REF!,"")</f>
        <v>#REF!</v>
      </c>
      <c r="AH23" t="e">
        <f>IF(AA23=作業用2!#REF!,作業用2!#REF!,"")</f>
        <v>#REF!</v>
      </c>
    </row>
    <row r="24" spans="1:34" ht="99.75" thickBot="1">
      <c r="A24" s="12" t="s">
        <v>1460</v>
      </c>
      <c r="B24" s="47" t="s">
        <v>482</v>
      </c>
      <c r="C24" s="64" t="s">
        <v>1461</v>
      </c>
      <c r="D24" s="80" t="s">
        <v>1462</v>
      </c>
      <c r="E24" s="159" t="s">
        <v>1434</v>
      </c>
      <c r="F24" s="113"/>
      <c r="L24" s="71">
        <f>IF('案件登録シートP (1)'!$E24="必須",(IF('案件登録シートP (1)'!$F24="",0,1)),"")</f>
        <v>0</v>
      </c>
      <c r="R24" t="str">
        <f t="shared" si="0"/>
        <v/>
      </c>
      <c r="S24" s="84" t="e">
        <f>IF(R24=作業用2!#REF!,作業用2!#REF!,"")</f>
        <v>#REF!</v>
      </c>
      <c r="AA24" t="str">
        <f t="shared" si="1"/>
        <v/>
      </c>
      <c r="AB24" s="161" t="e">
        <f>IF(AA29=作業用2!#REF!,作業用2!#REF!,"")</f>
        <v>#REF!</v>
      </c>
      <c r="AD24" t="e">
        <f>IF(AA24=作業用2!#REF!,作業用2!#REF!,"")</f>
        <v>#REF!</v>
      </c>
      <c r="AF24" t="e">
        <f>IF(AA24=作業用2!#REF!,作業用2!#REF!,"")</f>
        <v>#REF!</v>
      </c>
      <c r="AH24" t="e">
        <f>IF(AA24=作業用2!#REF!,作業用2!#REF!,"")</f>
        <v>#REF!</v>
      </c>
    </row>
    <row r="25" spans="1:34">
      <c r="E25" s="160"/>
      <c r="L25" s="71" t="str">
        <f>IF('案件登録シートP (1)'!$E25="必須",(IF('案件登録シートP (1)'!$F25="",0,1)),"")</f>
        <v/>
      </c>
      <c r="R25" t="str">
        <f t="shared" si="0"/>
        <v/>
      </c>
      <c r="S25" s="84" t="e">
        <f>IF(R25=作業用2!#REF!,作業用2!#REF!,"")</f>
        <v>#REF!</v>
      </c>
      <c r="AA25" t="str">
        <f t="shared" si="1"/>
        <v/>
      </c>
      <c r="AB25" s="161" t="e">
        <f>IF(AA30=作業用2!#REF!,作業用2!#REF!,"")</f>
        <v>#REF!</v>
      </c>
      <c r="AD25" t="e">
        <f>IF(AA25=作業用2!#REF!,作業用2!#REF!,"")</f>
        <v>#REF!</v>
      </c>
      <c r="AF25" t="e">
        <f>IF(AA25=作業用2!#REF!,作業用2!#REF!,"")</f>
        <v>#REF!</v>
      </c>
      <c r="AH25" t="e">
        <f>IF(AA25=作業用2!#REF!,作業用2!#REF!,"")</f>
        <v>#REF!</v>
      </c>
    </row>
    <row r="26" spans="1:34">
      <c r="B26" s="32"/>
      <c r="C26" s="59"/>
      <c r="D26" s="74"/>
      <c r="E26" s="160"/>
      <c r="L26" s="71" t="str">
        <f>IF('案件登録シートP (1)'!$E26="必須",(IF('案件登録シートP (1)'!$F26="",0,1)),"")</f>
        <v/>
      </c>
      <c r="R26" t="str">
        <f t="shared" si="0"/>
        <v/>
      </c>
      <c r="S26" s="84" t="e">
        <f>IF(R26=作業用2!#REF!,作業用2!#REF!,"")</f>
        <v>#REF!</v>
      </c>
      <c r="AA26" t="str">
        <f t="shared" si="1"/>
        <v/>
      </c>
      <c r="AB26" s="161" t="e">
        <f>IF(AA31=作業用2!#REF!,作業用2!#REF!,"")</f>
        <v>#REF!</v>
      </c>
      <c r="AD26" t="e">
        <f>IF(AA26=作業用2!#REF!,作業用2!#REF!,"")</f>
        <v>#REF!</v>
      </c>
      <c r="AF26" t="e">
        <f>IF(AA26=作業用2!#REF!,作業用2!#REF!,"")</f>
        <v>#REF!</v>
      </c>
      <c r="AH26" t="e">
        <f>IF(AA26=作業用2!#REF!,作業用2!#REF!,"")</f>
        <v>#REF!</v>
      </c>
    </row>
    <row r="27" spans="1:34">
      <c r="A27" s="32" t="s">
        <v>1463</v>
      </c>
      <c r="B27" s="33"/>
      <c r="C27" s="59"/>
      <c r="D27" s="76"/>
      <c r="E27" s="160"/>
      <c r="L27" s="71" t="str">
        <f>IF('案件登録シートP (1)'!$E27="必須",(IF('案件登録シートP (1)'!$F27="",0,1)),"")</f>
        <v/>
      </c>
      <c r="R27" t="str">
        <f t="shared" si="0"/>
        <v/>
      </c>
      <c r="S27" s="84" t="e">
        <f>IF(R27=作業用2!#REF!,作業用2!#REF!,"")</f>
        <v>#REF!</v>
      </c>
      <c r="AA27" t="str">
        <f t="shared" si="1"/>
        <v/>
      </c>
      <c r="AB27" s="161" t="e">
        <f>IF(AA32=作業用2!#REF!,作業用2!#REF!,"")</f>
        <v>#REF!</v>
      </c>
      <c r="AD27" t="e">
        <f>IF(AA27=作業用2!#REF!,作業用2!#REF!,"")</f>
        <v>#REF!</v>
      </c>
      <c r="AF27" t="e">
        <f>IF(AA27=作業用2!#REF!,作業用2!#REF!,"")</f>
        <v>#REF!</v>
      </c>
      <c r="AH27" t="e">
        <f>IF(AA27=作業用2!#REF!,作業用2!#REF!,"")</f>
        <v>#REF!</v>
      </c>
    </row>
    <row r="28" spans="1:34" ht="19.5" thickBot="1">
      <c r="A28" s="33" t="s">
        <v>1464</v>
      </c>
      <c r="D28" s="76"/>
      <c r="E28" s="160"/>
      <c r="L28" s="71" t="str">
        <f>IF('案件登録シートP (1)'!$E28="必須",(IF('案件登録シートP (1)'!$F28="",0,1)),"")</f>
        <v/>
      </c>
      <c r="R28" t="str">
        <f t="shared" si="0"/>
        <v/>
      </c>
      <c r="S28" s="84" t="e">
        <f>IF(R28=作業用2!#REF!,作業用2!#REF!,"")</f>
        <v>#REF!</v>
      </c>
      <c r="AA28" t="str">
        <f t="shared" si="1"/>
        <v/>
      </c>
      <c r="AB28" s="161" t="e">
        <f>IF(AA33=作業用2!#REF!,作業用2!#REF!,"")</f>
        <v>#REF!</v>
      </c>
      <c r="AD28" t="e">
        <f>IF(AA28=作業用2!#REF!,作業用2!#REF!,"")</f>
        <v>#REF!</v>
      </c>
      <c r="AF28" t="e">
        <f>IF(AA28=作業用2!#REF!,作業用2!#REF!,"")</f>
        <v>#REF!</v>
      </c>
      <c r="AH28" t="e">
        <f>IF(AA28=作業用2!#REF!,作業用2!#REF!,"")</f>
        <v>#REF!</v>
      </c>
    </row>
    <row r="29" spans="1:34" ht="19.5" thickBot="1">
      <c r="A29" s="12" t="s">
        <v>1465</v>
      </c>
      <c r="B29" s="47" t="s">
        <v>482</v>
      </c>
      <c r="C29" s="64"/>
      <c r="D29" s="80" t="s">
        <v>1466</v>
      </c>
      <c r="E29" s="159" t="s">
        <v>1434</v>
      </c>
      <c r="F29" s="109"/>
      <c r="L29" s="71">
        <f>IF('案件登録シートP (1)'!$E29="必須",(IF('案件登録シートP (1)'!$F29="",0,1)),"")</f>
        <v>0</v>
      </c>
      <c r="R29" t="str">
        <f t="shared" si="0"/>
        <v/>
      </c>
      <c r="S29" s="84" t="e">
        <f>IF(R29=作業用2!#REF!,作業用2!#REF!,"")</f>
        <v>#REF!</v>
      </c>
      <c r="AA29" t="str">
        <f t="shared" si="1"/>
        <v/>
      </c>
      <c r="AB29" s="161" t="e">
        <f>IF(AA34=作業用2!#REF!,作業用2!#REF!,"")</f>
        <v>#REF!</v>
      </c>
      <c r="AD29" t="e">
        <f>IF(AA29=作業用2!#REF!,作業用2!#REF!,"")</f>
        <v>#REF!</v>
      </c>
      <c r="AF29" t="e">
        <f>IF(AA29=作業用2!#REF!,作業用2!#REF!,"")</f>
        <v>#REF!</v>
      </c>
      <c r="AH29" t="e">
        <f>IF(AA29=作業用2!#REF!,作業用2!#REF!,"")</f>
        <v>#REF!</v>
      </c>
    </row>
    <row r="30" spans="1:34" ht="19.5" thickBot="1">
      <c r="A30" s="12" t="s">
        <v>1467</v>
      </c>
      <c r="B30" s="12" t="s">
        <v>482</v>
      </c>
      <c r="C30" s="57"/>
      <c r="D30" s="80"/>
      <c r="E30" s="159"/>
      <c r="F30" s="109"/>
      <c r="L30" s="71" t="str">
        <f>IF('案件登録シートP (1)'!$E30="必須",(IF('案件登録シートP (1)'!$F30="",0,1)),"")</f>
        <v/>
      </c>
      <c r="R30" t="str">
        <f t="shared" si="0"/>
        <v/>
      </c>
      <c r="S30" s="84" t="e">
        <f>IF(R30=作業用2!#REF!,作業用2!#REF!,"")</f>
        <v>#REF!</v>
      </c>
      <c r="AA30" t="str">
        <f t="shared" si="1"/>
        <v/>
      </c>
      <c r="AB30" s="161" t="e">
        <f>IF(AA35=作業用2!#REF!,作業用2!#REF!,"")</f>
        <v>#REF!</v>
      </c>
      <c r="AD30" t="e">
        <f>IF(AA30=作業用2!#REF!,作業用2!#REF!,"")</f>
        <v>#REF!</v>
      </c>
      <c r="AF30" t="e">
        <f>IF(AA30=作業用2!#REF!,作業用2!#REF!,"")</f>
        <v>#REF!</v>
      </c>
      <c r="AH30" t="e">
        <f>IF(AA30=作業用2!#REF!,作業用2!#REF!,"")</f>
        <v>#REF!</v>
      </c>
    </row>
    <row r="31" spans="1:34" ht="19.5" thickBot="1">
      <c r="A31" s="12" t="s">
        <v>1467</v>
      </c>
      <c r="B31" s="12" t="s">
        <v>482</v>
      </c>
      <c r="C31" s="57"/>
      <c r="D31" s="80"/>
      <c r="E31" s="159"/>
      <c r="F31" s="109"/>
      <c r="L31" s="71" t="str">
        <f>IF('案件登録シートP (1)'!$E31="必須",(IF('案件登録シートP (1)'!$F31="",0,1)),"")</f>
        <v/>
      </c>
      <c r="R31" t="str">
        <f t="shared" si="0"/>
        <v/>
      </c>
      <c r="S31" s="84" t="e">
        <f>IF(R31=作業用2!#REF!,作業用2!#REF!,"")</f>
        <v>#REF!</v>
      </c>
      <c r="AA31" t="str">
        <f t="shared" si="1"/>
        <v/>
      </c>
      <c r="AB31" s="161" t="e">
        <f>IF(AA36=作業用2!#REF!,作業用2!#REF!,"")</f>
        <v>#REF!</v>
      </c>
      <c r="AD31" t="e">
        <f>IF(AA31=作業用2!#REF!,作業用2!#REF!,"")</f>
        <v>#REF!</v>
      </c>
      <c r="AF31" t="e">
        <f>IF(AA31=作業用2!#REF!,作業用2!#REF!,"")</f>
        <v>#REF!</v>
      </c>
      <c r="AH31" t="e">
        <f>IF(AA31=作業用2!#REF!,作業用2!#REF!,"")</f>
        <v>#REF!</v>
      </c>
    </row>
    <row r="32" spans="1:34" ht="19.5" thickBot="1">
      <c r="A32" s="12" t="s">
        <v>1467</v>
      </c>
      <c r="B32" s="12" t="s">
        <v>482</v>
      </c>
      <c r="C32" s="57"/>
      <c r="D32" s="80"/>
      <c r="E32" s="159"/>
      <c r="F32" s="108"/>
      <c r="L32" s="71" t="str">
        <f>IF('案件登録シートP (1)'!$E32="必須",(IF('案件登録シートP (1)'!$F32="",0,1)),"")</f>
        <v/>
      </c>
      <c r="R32" t="str">
        <f t="shared" si="0"/>
        <v/>
      </c>
      <c r="S32" s="84" t="e">
        <f>IF(R32=作業用2!#REF!,作業用2!#REF!,"")</f>
        <v>#REF!</v>
      </c>
      <c r="AA32" t="str">
        <f t="shared" si="1"/>
        <v/>
      </c>
      <c r="AB32" s="161" t="e">
        <f>IF(AA37=作業用2!#REF!,作業用2!#REF!,"")</f>
        <v>#REF!</v>
      </c>
      <c r="AD32" t="e">
        <f>IF(AA32=作業用2!#REF!,作業用2!#REF!,"")</f>
        <v>#REF!</v>
      </c>
      <c r="AF32" t="e">
        <f>IF(AA32=作業用2!#REF!,作業用2!#REF!,"")</f>
        <v>#REF!</v>
      </c>
      <c r="AH32" t="e">
        <f>IF(AA32=作業用2!#REF!,作業用2!#REF!,"")</f>
        <v>#REF!</v>
      </c>
    </row>
    <row r="33" spans="1:34" ht="33.75" thickBot="1">
      <c r="A33" s="58" t="s">
        <v>1468</v>
      </c>
      <c r="B33" s="65" t="s">
        <v>482</v>
      </c>
      <c r="C33" s="66" t="s">
        <v>1469</v>
      </c>
      <c r="D33" s="80" t="s">
        <v>1470</v>
      </c>
      <c r="E33" s="159" t="s">
        <v>1434</v>
      </c>
      <c r="F33" s="162"/>
      <c r="L33" s="71">
        <f>IF('案件登録シートP (1)'!$E33="必須",(IF('案件登録シートP (1)'!$F33="",0,1)),"")</f>
        <v>0</v>
      </c>
      <c r="R33" t="str">
        <f t="shared" si="0"/>
        <v/>
      </c>
      <c r="S33" s="84" t="e">
        <f>IF(R33=作業用2!#REF!,作業用2!#REF!,"")</f>
        <v>#REF!</v>
      </c>
      <c r="AA33" t="str">
        <f t="shared" si="1"/>
        <v/>
      </c>
      <c r="AB33" s="161" t="e">
        <f>IF(AA38=作業用2!#REF!,作業用2!#REF!,"")</f>
        <v>#REF!</v>
      </c>
      <c r="AD33" t="e">
        <f>IF(AA33=作業用2!#REF!,作業用2!#REF!,"")</f>
        <v>#REF!</v>
      </c>
      <c r="AF33" t="e">
        <f>IF(AA33=作業用2!#REF!,作業用2!#REF!,"")</f>
        <v>#REF!</v>
      </c>
      <c r="AH33" t="e">
        <f>IF(AA33=作業用2!#REF!,作業用2!#REF!,"")</f>
        <v>#REF!</v>
      </c>
    </row>
    <row r="34" spans="1:34">
      <c r="E34" s="160"/>
      <c r="L34" s="71" t="str">
        <f>IF('案件登録シートP (1)'!$E34="必須",(IF('案件登録シートP (1)'!$F34="",0,1)),"")</f>
        <v/>
      </c>
      <c r="R34" t="str">
        <f t="shared" si="0"/>
        <v/>
      </c>
      <c r="S34" s="84" t="e">
        <f>IF(R34=作業用2!#REF!,作業用2!#REF!,"")</f>
        <v>#REF!</v>
      </c>
      <c r="AA34" t="str">
        <f t="shared" si="1"/>
        <v/>
      </c>
      <c r="AB34" s="161" t="e">
        <f>IF(AA39=作業用2!#REF!,作業用2!#REF!,"")</f>
        <v>#REF!</v>
      </c>
      <c r="AD34" t="e">
        <f>IF(AA34=作業用2!#REF!,作業用2!#REF!,"")</f>
        <v>#REF!</v>
      </c>
      <c r="AF34" t="e">
        <f>IF(AA34=作業用2!#REF!,作業用2!#REF!,"")</f>
        <v>#REF!</v>
      </c>
      <c r="AH34" t="e">
        <f>IF(AA34=作業用2!#REF!,作業用2!#REF!,"")</f>
        <v>#REF!</v>
      </c>
    </row>
    <row r="35" spans="1:34" ht="19.5" thickBot="1">
      <c r="A35" s="33" t="s">
        <v>1471</v>
      </c>
      <c r="B35" s="33"/>
      <c r="C35" s="59"/>
      <c r="D35" s="76"/>
      <c r="E35" s="160"/>
      <c r="L35" s="71" t="str">
        <f>IF('案件登録シートP (1)'!$E35="必須",(IF('案件登録シートP (1)'!$F35="",0,1)),"")</f>
        <v/>
      </c>
      <c r="R35" t="str">
        <f t="shared" si="0"/>
        <v/>
      </c>
      <c r="S35" s="84" t="e">
        <f>IF(R35=作業用2!#REF!,作業用2!#REF!,"")</f>
        <v>#REF!</v>
      </c>
      <c r="AA35" t="str">
        <f t="shared" si="1"/>
        <v/>
      </c>
      <c r="AB35" s="161" t="e">
        <f>IF(AA40=作業用2!#REF!,作業用2!#REF!,"")</f>
        <v>#REF!</v>
      </c>
      <c r="AD35" t="e">
        <f>IF(AA35=作業用2!#REF!,作業用2!#REF!,"")</f>
        <v>#REF!</v>
      </c>
      <c r="AF35" t="e">
        <f>IF(AA35=作業用2!#REF!,作業用2!#REF!,"")</f>
        <v>#REF!</v>
      </c>
      <c r="AH35" t="e">
        <f>IF(AA35=作業用2!#REF!,作業用2!#REF!,"")</f>
        <v>#REF!</v>
      </c>
    </row>
    <row r="36" spans="1:34" ht="19.5" thickBot="1">
      <c r="A36" s="12" t="s">
        <v>1465</v>
      </c>
      <c r="B36" s="47" t="s">
        <v>482</v>
      </c>
      <c r="C36" s="64"/>
      <c r="D36" s="80" t="s">
        <v>1466</v>
      </c>
      <c r="E36" s="159" t="s">
        <v>1434</v>
      </c>
      <c r="F36" s="109"/>
      <c r="L36" s="71">
        <f>IF('案件登録シートP (1)'!$E36="必須",(IF('案件登録シートP (1)'!$F36="",0,1)),"")</f>
        <v>0</v>
      </c>
      <c r="R36" t="str">
        <f t="shared" si="0"/>
        <v/>
      </c>
      <c r="S36" s="84" t="e">
        <f>IF(R36=作業用2!#REF!,作業用2!#REF!,"")</f>
        <v>#REF!</v>
      </c>
      <c r="AA36" t="str">
        <f t="shared" si="1"/>
        <v/>
      </c>
      <c r="AB36" s="161" t="e">
        <f>IF(AA41=作業用2!#REF!,作業用2!#REF!,"")</f>
        <v>#REF!</v>
      </c>
      <c r="AD36" t="e">
        <f>IF(AA36=作業用2!#REF!,作業用2!#REF!,"")</f>
        <v>#REF!</v>
      </c>
      <c r="AF36" t="e">
        <f>IF(AA36=作業用2!#REF!,作業用2!#REF!,"")</f>
        <v>#REF!</v>
      </c>
      <c r="AH36" t="e">
        <f>IF(AA36=作業用2!#REF!,作業用2!#REF!,"")</f>
        <v>#REF!</v>
      </c>
    </row>
    <row r="37" spans="1:34" ht="19.5" thickBot="1">
      <c r="A37" s="12" t="s">
        <v>1467</v>
      </c>
      <c r="B37" s="12" t="s">
        <v>482</v>
      </c>
      <c r="C37" s="57"/>
      <c r="D37" s="80"/>
      <c r="E37" s="159"/>
      <c r="F37" s="109"/>
      <c r="L37" s="71" t="str">
        <f>IF('案件登録シートP (1)'!$E37="必須",(IF('案件登録シートP (1)'!$F37="",0,1)),"")</f>
        <v/>
      </c>
      <c r="R37" t="str">
        <f t="shared" si="0"/>
        <v/>
      </c>
      <c r="S37" s="84" t="e">
        <f>IF(R37=作業用2!#REF!,作業用2!#REF!,"")</f>
        <v>#REF!</v>
      </c>
      <c r="AA37" t="str">
        <f t="shared" si="1"/>
        <v/>
      </c>
      <c r="AB37" s="161" t="e">
        <f>IF(AA42=作業用2!#REF!,作業用2!#REF!,"")</f>
        <v>#REF!</v>
      </c>
      <c r="AD37" t="e">
        <f>IF(AA37=作業用2!#REF!,作業用2!#REF!,"")</f>
        <v>#REF!</v>
      </c>
      <c r="AF37" t="e">
        <f>IF(AA37=作業用2!#REF!,作業用2!#REF!,"")</f>
        <v>#REF!</v>
      </c>
      <c r="AH37" t="e">
        <f>IF(AA37=作業用2!#REF!,作業用2!#REF!,"")</f>
        <v>#REF!</v>
      </c>
    </row>
    <row r="38" spans="1:34" ht="19.5" thickBot="1">
      <c r="A38" s="12" t="s">
        <v>1467</v>
      </c>
      <c r="B38" s="12" t="s">
        <v>482</v>
      </c>
      <c r="C38" s="57"/>
      <c r="D38" s="80"/>
      <c r="E38" s="159"/>
      <c r="F38" s="109"/>
      <c r="L38" s="71" t="str">
        <f>IF('案件登録シートP (1)'!$E38="必須",(IF('案件登録シートP (1)'!$F38="",0,1)),"")</f>
        <v/>
      </c>
      <c r="R38" t="str">
        <f t="shared" si="0"/>
        <v/>
      </c>
      <c r="S38" s="84" t="e">
        <f>IF(R38=作業用2!#REF!,作業用2!#REF!,"")</f>
        <v>#REF!</v>
      </c>
      <c r="AA38" t="str">
        <f t="shared" si="1"/>
        <v/>
      </c>
      <c r="AB38" s="161" t="e">
        <f>IF(AA43=作業用2!#REF!,作業用2!#REF!,"")</f>
        <v>#REF!</v>
      </c>
      <c r="AD38" t="e">
        <f>IF(AA38=作業用2!#REF!,作業用2!#REF!,"")</f>
        <v>#REF!</v>
      </c>
      <c r="AF38" t="e">
        <f>IF(AA38=作業用2!#REF!,作業用2!#REF!,"")</f>
        <v>#REF!</v>
      </c>
      <c r="AH38" t="e">
        <f>IF(AA38=作業用2!#REF!,作業用2!#REF!,"")</f>
        <v>#REF!</v>
      </c>
    </row>
    <row r="39" spans="1:34" ht="19.5" thickBot="1">
      <c r="A39" s="12" t="s">
        <v>1467</v>
      </c>
      <c r="B39" s="12" t="s">
        <v>482</v>
      </c>
      <c r="C39" s="57"/>
      <c r="D39" s="80"/>
      <c r="E39" s="159"/>
      <c r="F39" s="108"/>
      <c r="L39" s="71" t="str">
        <f>IF('案件登録シートP (1)'!$E39="必須",(IF('案件登録シートP (1)'!$F39="",0,1)),"")</f>
        <v/>
      </c>
      <c r="R39" t="str">
        <f t="shared" si="0"/>
        <v/>
      </c>
      <c r="S39" s="84" t="e">
        <f>IF(R39=作業用2!#REF!,作業用2!#REF!,"")</f>
        <v>#REF!</v>
      </c>
      <c r="AA39" t="str">
        <f t="shared" si="1"/>
        <v/>
      </c>
      <c r="AB39" s="161" t="e">
        <f>IF(AA44=作業用2!#REF!,作業用2!#REF!,"")</f>
        <v>#REF!</v>
      </c>
      <c r="AD39" t="e">
        <f>IF(AA39=作業用2!#REF!,作業用2!#REF!,"")</f>
        <v>#REF!</v>
      </c>
      <c r="AF39" t="e">
        <f>IF(AA39=作業用2!#REF!,作業用2!#REF!,"")</f>
        <v>#REF!</v>
      </c>
      <c r="AH39" t="e">
        <f>IF(AA39=作業用2!#REF!,作業用2!#REF!,"")</f>
        <v>#REF!</v>
      </c>
    </row>
    <row r="40" spans="1:34">
      <c r="E40" s="160"/>
      <c r="L40" s="71" t="str">
        <f>IF('案件登録シートP (1)'!$E40="必須",(IF('案件登録シートP (1)'!$F40="",0,1)),"")</f>
        <v/>
      </c>
      <c r="R40" t="str">
        <f t="shared" si="0"/>
        <v/>
      </c>
      <c r="S40" s="84" t="e">
        <f>IF(R40=作業用2!#REF!,作業用2!#REF!,"")</f>
        <v>#REF!</v>
      </c>
      <c r="AA40" t="str">
        <f t="shared" si="1"/>
        <v/>
      </c>
      <c r="AB40" s="161" t="e">
        <f>IF(AA45=作業用2!#REF!,作業用2!#REF!,"")</f>
        <v>#REF!</v>
      </c>
      <c r="AD40" t="e">
        <f>IF(AA40=作業用2!#REF!,作業用2!#REF!,"")</f>
        <v>#REF!</v>
      </c>
      <c r="AF40" t="e">
        <f>IF(AA40=作業用2!#REF!,作業用2!#REF!,"")</f>
        <v>#REF!</v>
      </c>
      <c r="AH40" t="e">
        <f>IF(AA40=作業用2!#REF!,作業用2!#REF!,"")</f>
        <v>#REF!</v>
      </c>
    </row>
    <row r="41" spans="1:34" ht="19.5" thickBot="1">
      <c r="A41" s="33" t="s">
        <v>1472</v>
      </c>
      <c r="B41" s="33"/>
      <c r="C41" s="59"/>
      <c r="D41" s="76"/>
      <c r="E41" s="160"/>
      <c r="L41" s="71" t="str">
        <f>IF('案件登録シートP (1)'!$E41="必須",(IF('案件登録シートP (1)'!$F41="",0,1)),"")</f>
        <v/>
      </c>
      <c r="R41" t="str">
        <f t="shared" si="0"/>
        <v/>
      </c>
      <c r="S41" s="84" t="e">
        <f>IF(R41=作業用2!#REF!,作業用2!#REF!,"")</f>
        <v>#REF!</v>
      </c>
      <c r="AA41" t="str">
        <f t="shared" si="1"/>
        <v/>
      </c>
      <c r="AB41" s="161" t="e">
        <f>IF(AA46=作業用2!#REF!,作業用2!#REF!,"")</f>
        <v>#REF!</v>
      </c>
      <c r="AD41" t="e">
        <f>IF(AA41=作業用2!#REF!,作業用2!#REF!,"")</f>
        <v>#REF!</v>
      </c>
      <c r="AF41" t="e">
        <f>IF(AA41=作業用2!#REF!,作業用2!#REF!,"")</f>
        <v>#REF!</v>
      </c>
      <c r="AH41" t="e">
        <f>IF(AA41=作業用2!#REF!,作業用2!#REF!,"")</f>
        <v>#REF!</v>
      </c>
    </row>
    <row r="42" spans="1:34" ht="19.5" thickBot="1">
      <c r="A42" s="12" t="s">
        <v>1465</v>
      </c>
      <c r="B42" s="47" t="s">
        <v>482</v>
      </c>
      <c r="C42" s="64"/>
      <c r="D42" s="80" t="s">
        <v>1466</v>
      </c>
      <c r="E42" s="159" t="s">
        <v>1434</v>
      </c>
      <c r="F42" s="109"/>
      <c r="L42" s="71">
        <f>IF('案件登録シートP (1)'!$E42="必須",(IF('案件登録シートP (1)'!$F42="",0,1)),"")</f>
        <v>0</v>
      </c>
      <c r="R42" t="str">
        <f t="shared" si="0"/>
        <v/>
      </c>
      <c r="S42" s="84" t="e">
        <f>IF(R42=作業用2!#REF!,作業用2!#REF!,"")</f>
        <v>#REF!</v>
      </c>
      <c r="AA42" t="str">
        <f t="shared" si="1"/>
        <v/>
      </c>
      <c r="AB42" s="161" t="e">
        <f>IF(AA47=作業用2!#REF!,作業用2!#REF!,"")</f>
        <v>#REF!</v>
      </c>
      <c r="AD42" t="e">
        <f>IF(AA42=作業用2!#REF!,作業用2!#REF!,"")</f>
        <v>#REF!</v>
      </c>
      <c r="AF42" t="e">
        <f>IF(AA42=作業用2!#REF!,作業用2!#REF!,"")</f>
        <v>#REF!</v>
      </c>
      <c r="AH42" t="e">
        <f>IF(AA42=作業用2!#REF!,作業用2!#REF!,"")</f>
        <v>#REF!</v>
      </c>
    </row>
    <row r="43" spans="1:34" ht="19.5" thickBot="1">
      <c r="A43" s="12" t="s">
        <v>1467</v>
      </c>
      <c r="B43" s="12" t="s">
        <v>482</v>
      </c>
      <c r="C43" s="57"/>
      <c r="D43" s="80"/>
      <c r="E43" s="159"/>
      <c r="F43" s="109"/>
      <c r="L43" s="71" t="str">
        <f>IF('案件登録シートP (1)'!$E43="必須",(IF('案件登録シートP (1)'!$F43="",0,1)),"")</f>
        <v/>
      </c>
      <c r="R43" t="str">
        <f t="shared" si="0"/>
        <v/>
      </c>
      <c r="S43" s="84" t="e">
        <f>IF(R43=作業用2!#REF!,作業用2!#REF!,"")</f>
        <v>#REF!</v>
      </c>
      <c r="AA43" t="str">
        <f t="shared" si="1"/>
        <v/>
      </c>
      <c r="AB43" s="161" t="e">
        <f>IF(AA48=作業用2!#REF!,作業用2!#REF!,"")</f>
        <v>#REF!</v>
      </c>
      <c r="AD43" t="e">
        <f>IF(AA43=作業用2!#REF!,作業用2!#REF!,"")</f>
        <v>#REF!</v>
      </c>
      <c r="AF43" t="e">
        <f>IF(AA43=作業用2!#REF!,作業用2!#REF!,"")</f>
        <v>#REF!</v>
      </c>
      <c r="AH43" t="e">
        <f>IF(AA43=作業用2!#REF!,作業用2!#REF!,"")</f>
        <v>#REF!</v>
      </c>
    </row>
    <row r="44" spans="1:34" ht="19.5" thickBot="1">
      <c r="A44" s="12" t="s">
        <v>1467</v>
      </c>
      <c r="B44" s="12" t="s">
        <v>482</v>
      </c>
      <c r="C44" s="57"/>
      <c r="D44" s="80"/>
      <c r="E44" s="159"/>
      <c r="F44" s="109"/>
      <c r="L44" s="71" t="str">
        <f>IF('案件登録シートP (1)'!$E44="必須",(IF('案件登録シートP (1)'!$F44="",0,1)),"")</f>
        <v/>
      </c>
      <c r="R44" t="str">
        <f t="shared" si="0"/>
        <v/>
      </c>
      <c r="S44" s="84" t="e">
        <f>IF(R44=作業用2!#REF!,作業用2!#REF!,"")</f>
        <v>#REF!</v>
      </c>
      <c r="AA44" t="str">
        <f t="shared" si="1"/>
        <v/>
      </c>
      <c r="AB44" s="161" t="e">
        <f>IF(AA49=作業用2!#REF!,作業用2!#REF!,"")</f>
        <v>#REF!</v>
      </c>
      <c r="AD44" t="e">
        <f>IF(AA44=作業用2!#REF!,作業用2!#REF!,"")</f>
        <v>#REF!</v>
      </c>
      <c r="AF44" t="e">
        <f>IF(AA44=作業用2!#REF!,作業用2!#REF!,"")</f>
        <v>#REF!</v>
      </c>
      <c r="AH44" t="e">
        <f>IF(AA44=作業用2!#REF!,作業用2!#REF!,"")</f>
        <v>#REF!</v>
      </c>
    </row>
    <row r="45" spans="1:34" ht="19.5" thickBot="1">
      <c r="A45" s="12" t="s">
        <v>1467</v>
      </c>
      <c r="B45" s="12" t="s">
        <v>482</v>
      </c>
      <c r="C45" s="57"/>
      <c r="D45" s="80"/>
      <c r="E45" s="159"/>
      <c r="F45" s="108"/>
      <c r="L45" s="71" t="str">
        <f>IF('案件登録シートP (1)'!$E45="必須",(IF('案件登録シートP (1)'!$F45="",0,1)),"")</f>
        <v/>
      </c>
      <c r="R45" t="str">
        <f t="shared" si="0"/>
        <v/>
      </c>
      <c r="S45" s="84" t="e">
        <f>IF(R45=作業用2!#REF!,作業用2!#REF!,"")</f>
        <v>#REF!</v>
      </c>
      <c r="AA45" t="str">
        <f t="shared" si="1"/>
        <v/>
      </c>
      <c r="AB45" s="161" t="e">
        <f>IF(AA50=作業用2!#REF!,作業用2!#REF!,"")</f>
        <v>#REF!</v>
      </c>
      <c r="AD45" t="e">
        <f>IF(AA45=作業用2!#REF!,作業用2!#REF!,"")</f>
        <v>#REF!</v>
      </c>
      <c r="AF45" t="e">
        <f>IF(AA45=作業用2!#REF!,作業用2!#REF!,"")</f>
        <v>#REF!</v>
      </c>
      <c r="AH45" t="e">
        <f>IF(AA45=作業用2!#REF!,作業用2!#REF!,"")</f>
        <v>#REF!</v>
      </c>
    </row>
    <row r="46" spans="1:34" ht="19.5" thickBot="1">
      <c r="E46" s="160"/>
      <c r="L46" s="71" t="str">
        <f>IF('案件登録シートP (1)'!$E46="必須",(IF('案件登録シートP (1)'!$F46="",0,1)),"")</f>
        <v/>
      </c>
      <c r="R46" t="str">
        <f t="shared" si="0"/>
        <v/>
      </c>
      <c r="S46" s="84" t="e">
        <f>IF(R46=作業用2!#REF!,作業用2!#REF!,"")</f>
        <v>#REF!</v>
      </c>
      <c r="AA46" t="str">
        <f t="shared" si="1"/>
        <v/>
      </c>
      <c r="AB46" s="161" t="e">
        <f>IF(AA51=作業用2!#REF!,作業用2!#REF!,"")</f>
        <v>#REF!</v>
      </c>
      <c r="AD46" t="e">
        <f>IF(AA46=作業用2!#REF!,作業用2!#REF!,"")</f>
        <v>#REF!</v>
      </c>
      <c r="AF46" t="e">
        <f>IF(AA46=作業用2!#REF!,作業用2!#REF!,"")</f>
        <v>#REF!</v>
      </c>
      <c r="AH46" t="e">
        <f>IF(AA46=作業用2!#REF!,作業用2!#REF!,"")</f>
        <v>#REF!</v>
      </c>
    </row>
    <row r="47" spans="1:34" ht="19.5" thickBot="1">
      <c r="A47" s="12" t="s">
        <v>1473</v>
      </c>
      <c r="B47" s="12" t="s">
        <v>1413</v>
      </c>
      <c r="C47" s="57"/>
      <c r="D47" s="90"/>
      <c r="E47" s="159"/>
      <c r="F47" s="114"/>
      <c r="L47" s="71" t="str">
        <f>IF('案件登録シートP (1)'!$E47="必須",(IF('案件登録シートP (1)'!$F47="",0,1)),"")</f>
        <v/>
      </c>
      <c r="R47" t="str">
        <f t="shared" si="0"/>
        <v/>
      </c>
      <c r="S47" s="84" t="e">
        <f>IF(R47=作業用2!#REF!,作業用2!#REF!,"")</f>
        <v>#REF!</v>
      </c>
      <c r="AA47" t="str">
        <f t="shared" si="1"/>
        <v/>
      </c>
      <c r="AB47" s="161" t="e">
        <f>IF(AA52=作業用2!#REF!,作業用2!#REF!,"")</f>
        <v>#REF!</v>
      </c>
      <c r="AD47" t="e">
        <f>IF(AA47=作業用2!#REF!,作業用2!#REF!,"")</f>
        <v>#REF!</v>
      </c>
      <c r="AF47" t="e">
        <f>IF(AA47=作業用2!#REF!,作業用2!#REF!,"")</f>
        <v>#REF!</v>
      </c>
      <c r="AH47" t="e">
        <f>IF(AA47=作業用2!#REF!,作業用2!#REF!,"")</f>
        <v>#REF!</v>
      </c>
    </row>
    <row r="48" spans="1:34">
      <c r="E48" s="160"/>
      <c r="L48" s="71" t="str">
        <f>IF('案件登録シートP (1)'!$E48="必須",(IF('案件登録シートP (1)'!$F48="",0,1)),"")</f>
        <v/>
      </c>
      <c r="R48" t="str">
        <f t="shared" si="0"/>
        <v/>
      </c>
      <c r="S48" s="84" t="e">
        <f>IF(R48=作業用2!#REF!,作業用2!#REF!,"")</f>
        <v>#REF!</v>
      </c>
      <c r="AA48" t="str">
        <f t="shared" si="1"/>
        <v/>
      </c>
      <c r="AB48" s="161" t="e">
        <f>IF(AA53=作業用2!#REF!,作業用2!#REF!,"")</f>
        <v>#REF!</v>
      </c>
      <c r="AD48" t="e">
        <f>IF(AA48=作業用2!#REF!,作業用2!#REF!,"")</f>
        <v>#REF!</v>
      </c>
      <c r="AF48" t="e">
        <f>IF(AA48=作業用2!#REF!,作業用2!#REF!,"")</f>
        <v>#REF!</v>
      </c>
      <c r="AH48" t="e">
        <f>IF(AA48=作業用2!#REF!,作業用2!#REF!,"")</f>
        <v>#REF!</v>
      </c>
    </row>
    <row r="49" spans="1:34">
      <c r="A49" s="32" t="s">
        <v>1474</v>
      </c>
      <c r="B49" s="32"/>
      <c r="C49" s="59"/>
      <c r="D49" s="74"/>
      <c r="E49" s="160"/>
      <c r="L49" s="71" t="str">
        <f>IF('案件登録シートP (1)'!$E49="必須",(IF('案件登録シートP (1)'!$F49="",0,1)),"")</f>
        <v/>
      </c>
      <c r="R49" t="str">
        <f t="shared" si="0"/>
        <v/>
      </c>
      <c r="S49" s="84" t="e">
        <f>IF(R49=作業用2!#REF!,作業用2!#REF!,"")</f>
        <v>#REF!</v>
      </c>
      <c r="AA49" t="str">
        <f t="shared" si="1"/>
        <v/>
      </c>
      <c r="AB49" s="161" t="e">
        <f>IF(AA54=作業用2!#REF!,作業用2!#REF!,"")</f>
        <v>#REF!</v>
      </c>
      <c r="AD49" t="e">
        <f>IF(AA49=作業用2!#REF!,作業用2!#REF!,"")</f>
        <v>#REF!</v>
      </c>
      <c r="AF49" t="e">
        <f>IF(AA49=作業用2!#REF!,作業用2!#REF!,"")</f>
        <v>#REF!</v>
      </c>
      <c r="AH49" t="e">
        <f>IF(AA49=作業用2!#REF!,作業用2!#REF!,"")</f>
        <v>#REF!</v>
      </c>
    </row>
    <row r="50" spans="1:34" ht="19.5" thickBot="1">
      <c r="A50" s="33" t="s">
        <v>1475</v>
      </c>
      <c r="B50" s="33"/>
      <c r="C50" s="59"/>
      <c r="D50" s="76"/>
      <c r="E50" s="160"/>
      <c r="L50" s="71" t="str">
        <f>IF('案件登録シートP (1)'!$E50="必須",(IF('案件登録シートP (1)'!$F50="",0,1)),"")</f>
        <v/>
      </c>
      <c r="R50" t="str">
        <f t="shared" si="0"/>
        <v/>
      </c>
      <c r="S50" s="84" t="e">
        <f>IF(R50=作業用2!#REF!,作業用2!#REF!,"")</f>
        <v>#REF!</v>
      </c>
      <c r="AA50" t="str">
        <f t="shared" si="1"/>
        <v/>
      </c>
      <c r="AB50" s="161" t="e">
        <f>IF(AA55=作業用2!#REF!,作業用2!#REF!,"")</f>
        <v>#REF!</v>
      </c>
      <c r="AD50" t="e">
        <f>IF(AA50=作業用2!#REF!,作業用2!#REF!,"")</f>
        <v>#REF!</v>
      </c>
      <c r="AF50" t="e">
        <f>IF(AA50=作業用2!#REF!,作業用2!#REF!,"")</f>
        <v>#REF!</v>
      </c>
      <c r="AH50" t="e">
        <f>IF(AA50=作業用2!#REF!,作業用2!#REF!,"")</f>
        <v>#REF!</v>
      </c>
    </row>
    <row r="51" spans="1:34" ht="38.25" thickBot="1">
      <c r="A51" s="36" t="s">
        <v>1476</v>
      </c>
      <c r="B51" s="67" t="s">
        <v>1477</v>
      </c>
      <c r="C51" s="68" t="s">
        <v>1478</v>
      </c>
      <c r="D51" s="80" t="s">
        <v>1479</v>
      </c>
      <c r="E51" s="159" t="s">
        <v>1434</v>
      </c>
      <c r="F51" s="115"/>
      <c r="G51" s="81"/>
      <c r="L51" s="71">
        <f>IF('案件登録シートP (1)'!$E51="必須",(IF('案件登録シートP (1)'!$F51="",0,1)),"")</f>
        <v>0</v>
      </c>
      <c r="R51" t="str">
        <f t="shared" si="0"/>
        <v/>
      </c>
      <c r="S51" s="84" t="e">
        <f>IF(R51=作業用2!#REF!,作業用2!#REF!,"")</f>
        <v>#REF!</v>
      </c>
      <c r="AA51" t="str">
        <f t="shared" si="1"/>
        <v/>
      </c>
      <c r="AB51" s="161" t="e">
        <f>IF(AA56=作業用2!#REF!,作業用2!#REF!,"")</f>
        <v>#REF!</v>
      </c>
      <c r="AD51" t="e">
        <f>IF(AA51=作業用2!#REF!,作業用2!#REF!,"")</f>
        <v>#REF!</v>
      </c>
      <c r="AF51" t="e">
        <f>IF(AA51=作業用2!#REF!,作業用2!#REF!,"")</f>
        <v>#REF!</v>
      </c>
      <c r="AH51" t="e">
        <f>IF(AA51=作業用2!#REF!,作業用2!#REF!,"")</f>
        <v>#REF!</v>
      </c>
    </row>
    <row r="52" spans="1:34" ht="94.5" customHeight="1" thickBot="1">
      <c r="A52" s="35" t="s">
        <v>1480</v>
      </c>
      <c r="B52" s="69" t="s">
        <v>483</v>
      </c>
      <c r="C52" s="70" t="s">
        <v>1481</v>
      </c>
      <c r="D52" s="80" t="s">
        <v>1479</v>
      </c>
      <c r="E52" s="159" t="s">
        <v>1434</v>
      </c>
      <c r="F52" s="114"/>
      <c r="G52" s="81"/>
      <c r="L52" s="71">
        <f>IF('案件登録シートP (1)'!$E52="必須",(IF('案件登録シートP (1)'!$F52="",0,1)),"")</f>
        <v>0</v>
      </c>
      <c r="R52" t="str">
        <f t="shared" si="0"/>
        <v/>
      </c>
      <c r="S52" s="84" t="e">
        <f>IF(R52=作業用2!#REF!,作業用2!#REF!,"")</f>
        <v>#REF!</v>
      </c>
      <c r="AA52" t="str">
        <f t="shared" si="1"/>
        <v/>
      </c>
      <c r="AB52" s="161" t="e">
        <f>IF(AA57=作業用2!#REF!,作業用2!#REF!,"")</f>
        <v>#REF!</v>
      </c>
      <c r="AD52" t="e">
        <f>IF(AA52=作業用2!#REF!,作業用2!#REF!,"")</f>
        <v>#REF!</v>
      </c>
      <c r="AF52" t="e">
        <f>IF(AA52=作業用2!#REF!,作業用2!#REF!,"")</f>
        <v>#REF!</v>
      </c>
      <c r="AH52" t="e">
        <f>IF(AA52=作業用2!#REF!,作業用2!#REF!,"")</f>
        <v>#REF!</v>
      </c>
    </row>
    <row r="53" spans="1:34" ht="19.5" thickBot="1">
      <c r="A53" s="35" t="s">
        <v>1482</v>
      </c>
      <c r="B53" s="35" t="s">
        <v>483</v>
      </c>
      <c r="C53" s="61"/>
      <c r="D53" s="77"/>
      <c r="E53" s="159"/>
      <c r="F53" s="116"/>
      <c r="L53" s="71" t="str">
        <f>IF('案件登録シートP (1)'!$E53="必須",(IF('案件登録シートP (1)'!$F53="",0,1)),"")</f>
        <v/>
      </c>
      <c r="R53" t="str">
        <f t="shared" si="0"/>
        <v/>
      </c>
      <c r="S53" s="84" t="e">
        <f>IF(R53=作業用2!#REF!,作業用2!#REF!,"")</f>
        <v>#REF!</v>
      </c>
      <c r="AA53" t="str">
        <f t="shared" si="1"/>
        <v/>
      </c>
      <c r="AB53" s="161" t="e">
        <f>IF(AA58=作業用2!#REF!,作業用2!#REF!,"")</f>
        <v>#REF!</v>
      </c>
      <c r="AD53" t="e">
        <f>IF(AA53=作業用2!#REF!,作業用2!#REF!,"")</f>
        <v>#REF!</v>
      </c>
      <c r="AF53" t="e">
        <f>IF(AA53=作業用2!#REF!,作業用2!#REF!,"")</f>
        <v>#REF!</v>
      </c>
      <c r="AH53" t="e">
        <f>IF(AA53=作業用2!#REF!,作業用2!#REF!,"")</f>
        <v>#REF!</v>
      </c>
    </row>
    <row r="54" spans="1:34" ht="19.5" thickBot="1">
      <c r="A54" s="35" t="s">
        <v>1483</v>
      </c>
      <c r="B54" s="35" t="s">
        <v>483</v>
      </c>
      <c r="C54" s="61"/>
      <c r="D54" s="77"/>
      <c r="E54" s="159"/>
      <c r="F54" s="114"/>
      <c r="L54" s="71" t="str">
        <f>IF('案件登録シートP (1)'!$E54="必須",(IF('案件登録シートP (1)'!$F54="",0,1)),"")</f>
        <v/>
      </c>
      <c r="R54" t="str">
        <f t="shared" si="0"/>
        <v/>
      </c>
      <c r="S54" s="84" t="e">
        <f>IF(R54=作業用2!#REF!,作業用2!#REF!,"")</f>
        <v>#REF!</v>
      </c>
      <c r="AA54" t="str">
        <f t="shared" si="1"/>
        <v/>
      </c>
      <c r="AB54" s="161" t="e">
        <f>IF(AA59=作業用2!#REF!,作業用2!#REF!,"")</f>
        <v>#REF!</v>
      </c>
      <c r="AD54" t="e">
        <f>IF(AA54=作業用2!#REF!,作業用2!#REF!,"")</f>
        <v>#REF!</v>
      </c>
      <c r="AF54" t="e">
        <f>IF(AA54=作業用2!#REF!,作業用2!#REF!,"")</f>
        <v>#REF!</v>
      </c>
      <c r="AH54" t="e">
        <f>IF(AA54=作業用2!#REF!,作業用2!#REF!,"")</f>
        <v>#REF!</v>
      </c>
    </row>
    <row r="55" spans="1:34" ht="38.25" thickBot="1">
      <c r="A55" s="3" t="s">
        <v>1484</v>
      </c>
      <c r="B55" s="12" t="s">
        <v>482</v>
      </c>
      <c r="C55" s="57" t="s">
        <v>1485</v>
      </c>
      <c r="D55" s="80" t="s">
        <v>1486</v>
      </c>
      <c r="E55" s="159"/>
      <c r="F55" s="110"/>
      <c r="L55" s="71" t="str">
        <f>IF('案件登録シートP (1)'!$E55="必須",(IF('案件登録シートP (1)'!$F55="",0,1)),"")</f>
        <v/>
      </c>
      <c r="R55" t="str">
        <f t="shared" si="0"/>
        <v/>
      </c>
      <c r="S55" s="84" t="e">
        <f>IF(R55=作業用2!#REF!,作業用2!#REF!,"")</f>
        <v>#REF!</v>
      </c>
      <c r="AA55" t="str">
        <f t="shared" si="1"/>
        <v/>
      </c>
      <c r="AB55" s="161" t="e">
        <f>IF(AA60=作業用2!#REF!,作業用2!#REF!,"")</f>
        <v>#REF!</v>
      </c>
      <c r="AD55" t="e">
        <f>IF(AA55=作業用2!#REF!,作業用2!#REF!,"")</f>
        <v>#REF!</v>
      </c>
      <c r="AF55" t="e">
        <f>IF(AA55=作業用2!#REF!,作業用2!#REF!,"")</f>
        <v>#REF!</v>
      </c>
      <c r="AH55" t="e">
        <f>IF(AA55=作業用2!#REF!,作業用2!#REF!,"")</f>
        <v>#REF!</v>
      </c>
    </row>
    <row r="56" spans="1:34" ht="359.25" customHeight="1" thickBot="1">
      <c r="A56" s="38" t="s">
        <v>1487</v>
      </c>
      <c r="B56" s="12" t="s">
        <v>482</v>
      </c>
      <c r="C56" s="57" t="s">
        <v>1488</v>
      </c>
      <c r="D56" s="91"/>
      <c r="E56" s="159" t="str">
        <f>IF(F55="該当","必須","")</f>
        <v/>
      </c>
      <c r="F56" s="108"/>
      <c r="L56" s="71" t="str">
        <f>IF('案件登録シートP (1)'!$E56="必須",(IF('案件登録シートP (1)'!$F56="",0,1)),"")</f>
        <v/>
      </c>
      <c r="R56" t="str">
        <f t="shared" si="0"/>
        <v/>
      </c>
      <c r="S56" s="84" t="e">
        <f>IF(R56=作業用2!#REF!,作業用2!#REF!,"")</f>
        <v>#REF!</v>
      </c>
      <c r="AA56" t="str">
        <f t="shared" si="1"/>
        <v/>
      </c>
      <c r="AB56" s="161" t="e">
        <f>IF(AA61=作業用2!#REF!,作業用2!#REF!,"")</f>
        <v>#REF!</v>
      </c>
      <c r="AD56" t="e">
        <f>IF(AA56=作業用2!#REF!,作業用2!#REF!,"")</f>
        <v>#REF!</v>
      </c>
      <c r="AF56" t="e">
        <f>IF(AA56=作業用2!#REF!,作業用2!#REF!,"")</f>
        <v>#REF!</v>
      </c>
      <c r="AH56" t="e">
        <f>IF(AA56=作業用2!#REF!,作業用2!#REF!,"")</f>
        <v>#REF!</v>
      </c>
    </row>
    <row r="57" spans="1:34" ht="19.5" thickBot="1">
      <c r="A57" s="38" t="s">
        <v>1489</v>
      </c>
      <c r="B57" s="34" t="s">
        <v>483</v>
      </c>
      <c r="C57" s="57"/>
      <c r="D57" s="91"/>
      <c r="E57" s="159"/>
      <c r="F57" s="114"/>
      <c r="L57" s="71" t="str">
        <f>IF('案件登録シートP (1)'!$E57="必須",(IF('案件登録シートP (1)'!$F57="",0,1)),"")</f>
        <v/>
      </c>
      <c r="R57" t="str">
        <f t="shared" si="0"/>
        <v/>
      </c>
      <c r="S57" s="84" t="e">
        <f>IF(R57=作業用2!#REF!,作業用2!#REF!,"")</f>
        <v>#REF!</v>
      </c>
      <c r="AA57" t="str">
        <f t="shared" si="1"/>
        <v/>
      </c>
      <c r="AB57" s="161" t="e">
        <f>IF(AA62=作業用2!#REF!,作業用2!#REF!,"")</f>
        <v>#REF!</v>
      </c>
      <c r="AD57" t="e">
        <f>IF(AA57=作業用2!#REF!,作業用2!#REF!,"")</f>
        <v>#REF!</v>
      </c>
      <c r="AF57" t="e">
        <f>IF(AA57=作業用2!#REF!,作業用2!#REF!,"")</f>
        <v>#REF!</v>
      </c>
      <c r="AH57" t="e">
        <f>IF(AA57=作業用2!#REF!,作業用2!#REF!,"")</f>
        <v>#REF!</v>
      </c>
    </row>
    <row r="58" spans="1:34" ht="38.25" thickBot="1">
      <c r="A58" s="3" t="s">
        <v>1490</v>
      </c>
      <c r="B58" s="34" t="s">
        <v>483</v>
      </c>
      <c r="C58" s="57"/>
      <c r="D58" s="92" t="s">
        <v>1491</v>
      </c>
      <c r="E58" s="159"/>
      <c r="F58" s="117"/>
      <c r="L58" s="71" t="str">
        <f>IF('案件登録シートP (1)'!$E58="必須",(IF('案件登録シートP (1)'!$F58="",0,1)),"")</f>
        <v/>
      </c>
      <c r="R58" t="str">
        <f t="shared" si="0"/>
        <v/>
      </c>
      <c r="S58" s="84" t="e">
        <f>IF(R58=作業用2!#REF!,作業用2!#REF!,"")</f>
        <v>#REF!</v>
      </c>
      <c r="AA58" t="str">
        <f t="shared" si="1"/>
        <v/>
      </c>
      <c r="AB58" s="161" t="e">
        <f>IF(AA63=作業用2!#REF!,作業用2!#REF!,"")</f>
        <v>#REF!</v>
      </c>
      <c r="AD58" t="e">
        <f>IF(AA58=作業用2!#REF!,作業用2!#REF!,"")</f>
        <v>#REF!</v>
      </c>
      <c r="AF58" t="e">
        <f>IF(AA58=作業用2!#REF!,作業用2!#REF!,"")</f>
        <v>#REF!</v>
      </c>
      <c r="AH58" t="e">
        <f>IF(AA58=作業用2!#REF!,作業用2!#REF!,"")</f>
        <v>#REF!</v>
      </c>
    </row>
    <row r="59" spans="1:34">
      <c r="E59" s="160"/>
      <c r="L59" s="71" t="str">
        <f>IF('案件登録シートP (1)'!$E59="必須",(IF('案件登録シートP (1)'!$F59="",0,1)),"")</f>
        <v/>
      </c>
      <c r="R59" t="str">
        <f t="shared" si="0"/>
        <v/>
      </c>
      <c r="S59" s="84" t="e">
        <f>IF(R59=作業用2!#REF!,作業用2!#REF!,"")</f>
        <v>#REF!</v>
      </c>
      <c r="AA59" t="str">
        <f t="shared" si="1"/>
        <v/>
      </c>
      <c r="AB59" s="161" t="e">
        <f>IF(AA64=作業用2!#REF!,作業用2!#REF!,"")</f>
        <v>#REF!</v>
      </c>
      <c r="AD59" t="e">
        <f>IF(AA59=作業用2!#REF!,作業用2!#REF!,"")</f>
        <v>#REF!</v>
      </c>
      <c r="AF59" t="e">
        <f>IF(AA59=作業用2!#REF!,作業用2!#REF!,"")</f>
        <v>#REF!</v>
      </c>
      <c r="AH59" t="e">
        <f>IF(AA59=作業用2!#REF!,作業用2!#REF!,"")</f>
        <v>#REF!</v>
      </c>
    </row>
    <row r="60" spans="1:34">
      <c r="E60" s="160"/>
      <c r="L60" s="71" t="str">
        <f>IF('案件登録シートP (1)'!$E60="必須",(IF('案件登録シートP (1)'!$F60="",0,1)),"")</f>
        <v/>
      </c>
      <c r="R60" t="str">
        <f t="shared" si="0"/>
        <v/>
      </c>
      <c r="S60" s="84" t="e">
        <f>IF(R60=作業用2!#REF!,作業用2!#REF!,"")</f>
        <v>#REF!</v>
      </c>
      <c r="AA60" t="str">
        <f t="shared" si="1"/>
        <v/>
      </c>
      <c r="AB60" s="161" t="e">
        <f>IF(AA65=作業用2!#REF!,作業用2!#REF!,"")</f>
        <v>#REF!</v>
      </c>
      <c r="AD60" t="e">
        <f>IF(AA60=作業用2!#REF!,作業用2!#REF!,"")</f>
        <v>#REF!</v>
      </c>
      <c r="AF60" t="e">
        <f>IF(AA60=作業用2!#REF!,作業用2!#REF!,"")</f>
        <v>#REF!</v>
      </c>
      <c r="AH60" t="e">
        <f>IF(AA60=作業用2!#REF!,作業用2!#REF!,"")</f>
        <v>#REF!</v>
      </c>
    </row>
    <row r="61" spans="1:34" ht="19.5" thickBot="1">
      <c r="A61" s="33" t="s">
        <v>1492</v>
      </c>
      <c r="B61" s="33"/>
      <c r="C61" s="59"/>
      <c r="D61" s="76"/>
      <c r="E61" s="160"/>
      <c r="L61" s="71" t="str">
        <f>IF('案件登録シートP (1)'!$E61="必須",(IF('案件登録シートP (1)'!$F61="",0,1)),"")</f>
        <v/>
      </c>
      <c r="R61" t="str">
        <f t="shared" si="0"/>
        <v/>
      </c>
      <c r="S61" s="84" t="e">
        <f>IF(R61=作業用2!#REF!,作業用2!#REF!,"")</f>
        <v>#REF!</v>
      </c>
      <c r="AA61" t="str">
        <f t="shared" si="1"/>
        <v/>
      </c>
      <c r="AB61" s="161" t="e">
        <f>IF(AA66=作業用2!#REF!,作業用2!#REF!,"")</f>
        <v>#REF!</v>
      </c>
      <c r="AD61" t="e">
        <f>IF(AA61=作業用2!#REF!,作業用2!#REF!,"")</f>
        <v>#REF!</v>
      </c>
      <c r="AF61" t="e">
        <f>IF(AA61=作業用2!#REF!,作業用2!#REF!,"")</f>
        <v>#REF!</v>
      </c>
      <c r="AH61" t="e">
        <f>IF(AA61=作業用2!#REF!,作業用2!#REF!,"")</f>
        <v>#REF!</v>
      </c>
    </row>
    <row r="62" spans="1:34" ht="19.5" thickBot="1">
      <c r="A62" s="12" t="s">
        <v>1493</v>
      </c>
      <c r="B62" s="47" t="s">
        <v>1494</v>
      </c>
      <c r="C62" s="64" t="s">
        <v>1495</v>
      </c>
      <c r="D62" s="80">
        <v>0</v>
      </c>
      <c r="E62" s="159" t="s">
        <v>1434</v>
      </c>
      <c r="F62" s="109">
        <v>0</v>
      </c>
      <c r="G62" s="81"/>
      <c r="L62" s="71">
        <f>IF('案件登録シートP (1)'!$E62="必須",(IF('案件登録シートP (1)'!$F62="",0,1)),"")</f>
        <v>1</v>
      </c>
      <c r="R62" t="str">
        <f t="shared" si="0"/>
        <v/>
      </c>
      <c r="S62" s="84" t="e">
        <f>IF(R62=作業用2!#REF!,作業用2!#REF!,"")</f>
        <v>#REF!</v>
      </c>
      <c r="AA62" t="str">
        <f t="shared" si="1"/>
        <v/>
      </c>
      <c r="AB62" s="161" t="e">
        <f>IF(AA67=作業用2!#REF!,作業用2!#REF!,"")</f>
        <v>#REF!</v>
      </c>
      <c r="AD62" t="e">
        <f>IF(AA62=作業用2!#REF!,作業用2!#REF!,"")</f>
        <v>#REF!</v>
      </c>
      <c r="AF62" t="e">
        <f>IF(AA62=作業用2!#REF!,作業用2!#REF!,"")</f>
        <v>#REF!</v>
      </c>
      <c r="AH62" t="e">
        <f>IF(AA62=作業用2!#REF!,作業用2!#REF!,"")</f>
        <v>#REF!</v>
      </c>
    </row>
    <row r="63" spans="1:34" ht="50.25" thickBot="1">
      <c r="A63" s="12" t="s">
        <v>1496</v>
      </c>
      <c r="B63" s="12" t="s">
        <v>482</v>
      </c>
      <c r="C63" s="57" t="s">
        <v>1497</v>
      </c>
      <c r="D63" s="80" t="s">
        <v>1498</v>
      </c>
      <c r="E63" s="159"/>
      <c r="F63" s="108"/>
      <c r="L63" s="71" t="str">
        <f>IF('案件登録シートP (1)'!$E63="必須",(IF('案件登録シートP (1)'!$F63="",0,1)),"")</f>
        <v/>
      </c>
      <c r="R63" t="str">
        <f t="shared" si="0"/>
        <v/>
      </c>
      <c r="S63" s="84" t="e">
        <f>IF(R63=作業用2!#REF!,作業用2!#REF!,"")</f>
        <v>#REF!</v>
      </c>
      <c r="AA63" t="str">
        <f t="shared" si="1"/>
        <v/>
      </c>
      <c r="AB63" s="161" t="e">
        <f>IF(AA68=作業用2!#REF!,作業用2!#REF!,"")</f>
        <v>#REF!</v>
      </c>
      <c r="AD63" t="e">
        <f>IF(AA63=作業用2!#REF!,作業用2!#REF!,"")</f>
        <v>#REF!</v>
      </c>
      <c r="AF63" t="e">
        <f>IF(AA63=作業用2!#REF!,作業用2!#REF!,"")</f>
        <v>#REF!</v>
      </c>
      <c r="AH63" t="e">
        <f>IF(AA63=作業用2!#REF!,作業用2!#REF!,"")</f>
        <v>#REF!</v>
      </c>
    </row>
    <row r="64" spans="1:34" ht="19.5" thickBot="1">
      <c r="A64" s="12" t="s">
        <v>1499</v>
      </c>
      <c r="B64" s="12" t="s">
        <v>1500</v>
      </c>
      <c r="C64" s="57"/>
      <c r="D64" s="80">
        <v>2500</v>
      </c>
      <c r="E64" s="159"/>
      <c r="F64" s="110"/>
      <c r="L64" s="71" t="str">
        <f>IF('案件登録シートP (1)'!$E64="必須",(IF('案件登録シートP (1)'!$F64="",0,1)),"")</f>
        <v/>
      </c>
      <c r="R64" t="str">
        <f t="shared" si="0"/>
        <v/>
      </c>
      <c r="S64" s="84" t="e">
        <f>IF(R64=作業用2!#REF!,作業用2!#REF!,"")</f>
        <v>#REF!</v>
      </c>
      <c r="AA64" t="str">
        <f t="shared" si="1"/>
        <v/>
      </c>
      <c r="AB64" s="161" t="e">
        <f>IF(AA69=作業用2!#REF!,作業用2!#REF!,"")</f>
        <v>#REF!</v>
      </c>
      <c r="AD64" t="e">
        <f>IF(AA64=作業用2!#REF!,作業用2!#REF!,"")</f>
        <v>#REF!</v>
      </c>
      <c r="AF64" t="e">
        <f>IF(AA64=作業用2!#REF!,作業用2!#REF!,"")</f>
        <v>#REF!</v>
      </c>
      <c r="AH64" t="e">
        <f>IF(AA64=作業用2!#REF!,作業用2!#REF!,"")</f>
        <v>#REF!</v>
      </c>
    </row>
    <row r="65" spans="1:34" ht="19.5" thickBot="1">
      <c r="A65" s="12" t="s">
        <v>1501</v>
      </c>
      <c r="B65" s="4" t="s">
        <v>84</v>
      </c>
      <c r="C65" s="57" t="s">
        <v>1502</v>
      </c>
      <c r="D65" s="155">
        <v>44941</v>
      </c>
      <c r="E65" s="159"/>
      <c r="F65" s="156"/>
      <c r="L65" s="71" t="str">
        <f>IF('案件登録シートP (1)'!$E65="必須",(IF('案件登録シートP (1)'!$F65="",0,1)),"")</f>
        <v/>
      </c>
      <c r="R65" t="str">
        <f t="shared" si="0"/>
        <v/>
      </c>
      <c r="S65" s="84" t="e">
        <f>IF(R65=作業用2!#REF!,作業用2!#REF!,"")</f>
        <v>#REF!</v>
      </c>
      <c r="AA65" t="str">
        <f t="shared" si="1"/>
        <v/>
      </c>
      <c r="AB65" s="161" t="e">
        <f>IF(AA70=作業用2!#REF!,作業用2!#REF!,"")</f>
        <v>#REF!</v>
      </c>
      <c r="AD65" t="e">
        <f>IF(AA65=作業用2!#REF!,作業用2!#REF!,"")</f>
        <v>#REF!</v>
      </c>
      <c r="AF65" t="e">
        <f>IF(AA65=作業用2!#REF!,作業用2!#REF!,"")</f>
        <v>#REF!</v>
      </c>
      <c r="AH65" t="e">
        <f>IF(AA65=作業用2!#REF!,作業用2!#REF!,"")</f>
        <v>#REF!</v>
      </c>
    </row>
    <row r="66" spans="1:34" ht="19.5" thickBot="1">
      <c r="A66" s="12" t="s">
        <v>1503</v>
      </c>
      <c r="B66" s="12" t="s">
        <v>1413</v>
      </c>
      <c r="C66" s="57"/>
      <c r="D66" s="80"/>
      <c r="E66" s="159"/>
      <c r="F66" s="116"/>
      <c r="L66" s="71" t="str">
        <f>IF('案件登録シートP (1)'!$E66="必須",(IF('案件登録シートP (1)'!$F66="",0,1)),"")</f>
        <v/>
      </c>
      <c r="R66" t="str">
        <f t="shared" ref="R66:R129" si="2">IF($F$10="","",$F$10)</f>
        <v/>
      </c>
      <c r="S66" s="84" t="e">
        <f>IF(R66=作業用2!#REF!,作業用2!#REF!,"")</f>
        <v>#REF!</v>
      </c>
      <c r="AA66" t="str">
        <f t="shared" si="1"/>
        <v/>
      </c>
      <c r="AB66" s="161" t="e">
        <f>IF(AA71=作業用2!#REF!,作業用2!#REF!,"")</f>
        <v>#REF!</v>
      </c>
      <c r="AD66" t="e">
        <f>IF(AA66=作業用2!#REF!,作業用2!#REF!,"")</f>
        <v>#REF!</v>
      </c>
      <c r="AF66" t="e">
        <f>IF(AA66=作業用2!#REF!,作業用2!#REF!,"")</f>
        <v>#REF!</v>
      </c>
      <c r="AH66" t="e">
        <f>IF(AA66=作業用2!#REF!,作業用2!#REF!,"")</f>
        <v>#REF!</v>
      </c>
    </row>
    <row r="67" spans="1:34" ht="33.75" thickBot="1">
      <c r="A67" s="12" t="s">
        <v>1504</v>
      </c>
      <c r="B67" s="12" t="s">
        <v>482</v>
      </c>
      <c r="C67" s="57" t="s">
        <v>1505</v>
      </c>
      <c r="D67" s="80" t="s">
        <v>1506</v>
      </c>
      <c r="E67" s="159"/>
      <c r="F67" s="108"/>
      <c r="L67" s="71" t="str">
        <f>IF('案件登録シートP (1)'!$E67="必須",(IF('案件登録シートP (1)'!$F67="",0,1)),"")</f>
        <v/>
      </c>
      <c r="R67" t="str">
        <f t="shared" si="2"/>
        <v/>
      </c>
      <c r="S67" s="84" t="e">
        <f>IF(R67=作業用2!#REF!,作業用2!#REF!,"")</f>
        <v>#REF!</v>
      </c>
      <c r="AA67" t="str">
        <f t="shared" si="1"/>
        <v/>
      </c>
      <c r="AB67" s="161" t="e">
        <f>IF(AA72=作業用2!#REF!,作業用2!#REF!,"")</f>
        <v>#REF!</v>
      </c>
      <c r="AD67" t="e">
        <f>IF(AA67=作業用2!#REF!,作業用2!#REF!,"")</f>
        <v>#REF!</v>
      </c>
      <c r="AF67" t="e">
        <f>IF(AA67=作業用2!#REF!,作業用2!#REF!,"")</f>
        <v>#REF!</v>
      </c>
      <c r="AH67" t="e">
        <f>IF(AA67=作業用2!#REF!,作業用2!#REF!,"")</f>
        <v>#REF!</v>
      </c>
    </row>
    <row r="68" spans="1:34" ht="19.5" thickBot="1">
      <c r="A68" s="12" t="s">
        <v>1507</v>
      </c>
      <c r="B68" s="12" t="s">
        <v>83</v>
      </c>
      <c r="C68" s="57"/>
      <c r="D68" s="80"/>
      <c r="E68" s="159"/>
      <c r="F68" s="114"/>
      <c r="L68" s="71" t="str">
        <f>IF('案件登録シートP (1)'!$E68="必須",(IF('案件登録シートP (1)'!$F68="",0,1)),"")</f>
        <v/>
      </c>
      <c r="R68" t="str">
        <f t="shared" si="2"/>
        <v/>
      </c>
      <c r="S68" s="84" t="e">
        <f>IF(R68=作業用2!#REF!,作業用2!#REF!,"")</f>
        <v>#REF!</v>
      </c>
      <c r="AA68" t="str">
        <f t="shared" si="1"/>
        <v/>
      </c>
      <c r="AB68" s="161" t="e">
        <f>IF(AA73=作業用2!#REF!,作業用2!#REF!,"")</f>
        <v>#REF!</v>
      </c>
      <c r="AD68" t="e">
        <f>IF(AA68=作業用2!#REF!,作業用2!#REF!,"")</f>
        <v>#REF!</v>
      </c>
      <c r="AF68" t="e">
        <f>IF(AA68=作業用2!#REF!,作業用2!#REF!,"")</f>
        <v>#REF!</v>
      </c>
      <c r="AH68" t="e">
        <f>IF(AA68=作業用2!#REF!,作業用2!#REF!,"")</f>
        <v>#REF!</v>
      </c>
    </row>
    <row r="69" spans="1:34" ht="19.5" thickBot="1">
      <c r="A69" s="12" t="s">
        <v>1508</v>
      </c>
      <c r="B69" s="12" t="s">
        <v>1413</v>
      </c>
      <c r="C69" s="57"/>
      <c r="D69" s="80"/>
      <c r="E69" s="159"/>
      <c r="F69" s="154"/>
      <c r="L69" s="71" t="str">
        <f>IF('案件登録シートP (1)'!$E69="必須",(IF('案件登録シートP (1)'!$F69="",0,1)),"")</f>
        <v/>
      </c>
      <c r="R69" t="str">
        <f t="shared" si="2"/>
        <v/>
      </c>
      <c r="S69" s="84" t="e">
        <f>IF(R69=作業用2!#REF!,作業用2!#REF!,"")</f>
        <v>#REF!</v>
      </c>
      <c r="AA69" t="str">
        <f t="shared" si="1"/>
        <v/>
      </c>
      <c r="AB69" s="161" t="e">
        <f>IF(AA74=作業用2!#REF!,作業用2!#REF!,"")</f>
        <v>#REF!</v>
      </c>
      <c r="AD69" t="e">
        <f>IF(AA69=作業用2!#REF!,作業用2!#REF!,"")</f>
        <v>#REF!</v>
      </c>
      <c r="AF69" t="e">
        <f>IF(AA69=作業用2!#REF!,作業用2!#REF!,"")</f>
        <v>#REF!</v>
      </c>
      <c r="AH69" t="e">
        <f>IF(AA69=作業用2!#REF!,作業用2!#REF!,"")</f>
        <v>#REF!</v>
      </c>
    </row>
    <row r="70" spans="1:34">
      <c r="E70" s="160"/>
      <c r="L70" s="71" t="str">
        <f>IF('案件登録シートP (1)'!$E70="必須",(IF('案件登録シートP (1)'!$F70="",0,1)),"")</f>
        <v/>
      </c>
      <c r="R70" t="str">
        <f t="shared" si="2"/>
        <v/>
      </c>
      <c r="S70" s="84" t="e">
        <f>IF(R70=作業用2!#REF!,作業用2!#REF!,"")</f>
        <v>#REF!</v>
      </c>
      <c r="AA70" t="str">
        <f t="shared" si="1"/>
        <v/>
      </c>
      <c r="AB70" s="161" t="e">
        <f>IF(AA75=作業用2!#REF!,作業用2!#REF!,"")</f>
        <v>#REF!</v>
      </c>
      <c r="AD70" t="e">
        <f>IF(AA70=作業用2!#REF!,作業用2!#REF!,"")</f>
        <v>#REF!</v>
      </c>
      <c r="AF70" t="e">
        <f>IF(AA70=作業用2!#REF!,作業用2!#REF!,"")</f>
        <v>#REF!</v>
      </c>
      <c r="AH70" t="e">
        <f>IF(AA70=作業用2!#REF!,作業用2!#REF!,"")</f>
        <v>#REF!</v>
      </c>
    </row>
    <row r="71" spans="1:34" ht="19.5" thickBot="1">
      <c r="A71" s="33" t="s">
        <v>1509</v>
      </c>
      <c r="B71" s="33"/>
      <c r="C71" s="59"/>
      <c r="D71" s="76"/>
      <c r="E71" s="160"/>
      <c r="L71" s="71" t="str">
        <f>IF('案件登録シートP (1)'!$E71="必須",(IF('案件登録シートP (1)'!$F71="",0,1)),"")</f>
        <v/>
      </c>
      <c r="R71" t="str">
        <f t="shared" si="2"/>
        <v/>
      </c>
      <c r="S71" s="84" t="e">
        <f>IF(R71=作業用2!#REF!,作業用2!#REF!,"")</f>
        <v>#REF!</v>
      </c>
      <c r="AA71" t="str">
        <f t="shared" ref="AA71:AA134" si="3">IF($F$17="","",$F$17)</f>
        <v/>
      </c>
      <c r="AB71" s="161" t="e">
        <f>IF(AA76=作業用2!#REF!,作業用2!#REF!,"")</f>
        <v>#REF!</v>
      </c>
      <c r="AD71" t="e">
        <f>IF(AA71=作業用2!#REF!,作業用2!#REF!,"")</f>
        <v>#REF!</v>
      </c>
      <c r="AF71" t="e">
        <f>IF(AA71=作業用2!#REF!,作業用2!#REF!,"")</f>
        <v>#REF!</v>
      </c>
      <c r="AH71" t="e">
        <f>IF(AA71=作業用2!#REF!,作業用2!#REF!,"")</f>
        <v>#REF!</v>
      </c>
    </row>
    <row r="72" spans="1:34" ht="33.75" thickBot="1">
      <c r="A72" s="12" t="s">
        <v>1510</v>
      </c>
      <c r="B72" s="12" t="s">
        <v>482</v>
      </c>
      <c r="C72" s="57" t="s">
        <v>1511</v>
      </c>
      <c r="D72" s="80" t="s">
        <v>1512</v>
      </c>
      <c r="E72" s="159"/>
      <c r="F72" s="109"/>
      <c r="L72" s="71" t="str">
        <f>IF('案件登録シートP (1)'!$E72="必須",(IF('案件登録シートP (1)'!$F72="",0,1)),"")</f>
        <v/>
      </c>
      <c r="R72" t="str">
        <f t="shared" si="2"/>
        <v/>
      </c>
      <c r="S72" s="84" t="e">
        <f>IF(R72=作業用2!#REF!,作業用2!#REF!,"")</f>
        <v>#REF!</v>
      </c>
      <c r="AA72" t="str">
        <f t="shared" si="3"/>
        <v/>
      </c>
      <c r="AB72" s="161" t="e">
        <f>IF(AA77=作業用2!#REF!,作業用2!#REF!,"")</f>
        <v>#REF!</v>
      </c>
      <c r="AD72" t="e">
        <f>IF(AA72=作業用2!#REF!,作業用2!#REF!,"")</f>
        <v>#REF!</v>
      </c>
      <c r="AF72" t="e">
        <f>IF(AA72=作業用2!#REF!,作業用2!#REF!,"")</f>
        <v>#REF!</v>
      </c>
      <c r="AH72" t="e">
        <f>IF(AA72=作業用2!#REF!,作業用2!#REF!,"")</f>
        <v>#REF!</v>
      </c>
    </row>
    <row r="73" spans="1:34" ht="110.1" customHeight="1" thickBot="1">
      <c r="A73" s="3" t="s">
        <v>1513</v>
      </c>
      <c r="B73" s="3" t="s">
        <v>1514</v>
      </c>
      <c r="C73" s="57" t="s">
        <v>1515</v>
      </c>
      <c r="D73" s="93"/>
      <c r="E73" s="159"/>
      <c r="F73" s="118"/>
      <c r="L73" s="71" t="str">
        <f>IF('案件登録シートP (1)'!$E73="必須",(IF('案件登録シートP (1)'!$F73="",0,1)),"")</f>
        <v/>
      </c>
      <c r="R73" t="str">
        <f t="shared" si="2"/>
        <v/>
      </c>
      <c r="S73" s="84" t="e">
        <f>IF(R73=作業用2!#REF!,作業用2!#REF!,"")</f>
        <v>#REF!</v>
      </c>
      <c r="AA73" t="str">
        <f t="shared" si="3"/>
        <v/>
      </c>
      <c r="AB73" s="161" t="e">
        <f>IF(AA78=作業用2!#REF!,作業用2!#REF!,"")</f>
        <v>#REF!</v>
      </c>
      <c r="AD73" t="e">
        <f>IF(AA73=作業用2!#REF!,作業用2!#REF!,"")</f>
        <v>#REF!</v>
      </c>
      <c r="AF73" t="e">
        <f>IF(AA73=作業用2!#REF!,作業用2!#REF!,"")</f>
        <v>#REF!</v>
      </c>
      <c r="AH73" t="e">
        <f>IF(AA73=作業用2!#REF!,作業用2!#REF!,"")</f>
        <v>#REF!</v>
      </c>
    </row>
    <row r="74" spans="1:34" ht="33.75" thickBot="1">
      <c r="A74" s="12" t="s">
        <v>1516</v>
      </c>
      <c r="B74" s="12" t="s">
        <v>80</v>
      </c>
      <c r="C74" s="57" t="s">
        <v>1517</v>
      </c>
      <c r="D74" s="94"/>
      <c r="E74" s="159"/>
      <c r="F74" s="117"/>
      <c r="L74" s="71" t="str">
        <f>IF('案件登録シートP (1)'!$E74="必須",(IF('案件登録シートP (1)'!$F74="",0,1)),"")</f>
        <v/>
      </c>
      <c r="R74" t="str">
        <f t="shared" si="2"/>
        <v/>
      </c>
      <c r="S74" s="84" t="e">
        <f>IF(R74=作業用2!#REF!,作業用2!#REF!,"")</f>
        <v>#REF!</v>
      </c>
      <c r="AA74" t="str">
        <f t="shared" si="3"/>
        <v/>
      </c>
      <c r="AB74" s="161" t="e">
        <f>IF(AA79=作業用2!#REF!,作業用2!#REF!,"")</f>
        <v>#REF!</v>
      </c>
      <c r="AD74" t="e">
        <f>IF(AA74=作業用2!#REF!,作業用2!#REF!,"")</f>
        <v>#REF!</v>
      </c>
      <c r="AF74" t="e">
        <f>IF(AA74=作業用2!#REF!,作業用2!#REF!,"")</f>
        <v>#REF!</v>
      </c>
      <c r="AH74" t="e">
        <f>IF(AA74=作業用2!#REF!,作業用2!#REF!,"")</f>
        <v>#REF!</v>
      </c>
    </row>
    <row r="75" spans="1:34" ht="19.5" thickBot="1">
      <c r="D75" s="78"/>
      <c r="E75" s="160"/>
      <c r="L75" s="71" t="str">
        <f>IF('案件登録シートP (1)'!$E75="必須",(IF('案件登録シートP (1)'!$F75="",0,1)),"")</f>
        <v/>
      </c>
      <c r="R75" t="str">
        <f t="shared" si="2"/>
        <v/>
      </c>
      <c r="S75" s="84" t="e">
        <f>IF(R75=作業用2!#REF!,作業用2!#REF!,"")</f>
        <v>#REF!</v>
      </c>
      <c r="AA75" t="str">
        <f t="shared" si="3"/>
        <v/>
      </c>
      <c r="AB75" s="161" t="e">
        <f>IF(AA80=作業用2!#REF!,作業用2!#REF!,"")</f>
        <v>#REF!</v>
      </c>
      <c r="AD75" t="e">
        <f>IF(AA75=作業用2!#REF!,作業用2!#REF!,"")</f>
        <v>#REF!</v>
      </c>
      <c r="AF75" t="e">
        <f>IF(AA75=作業用2!#REF!,作業用2!#REF!,"")</f>
        <v>#REF!</v>
      </c>
      <c r="AH75" t="e">
        <f>IF(AA75=作業用2!#REF!,作業用2!#REF!,"")</f>
        <v>#REF!</v>
      </c>
    </row>
    <row r="76" spans="1:34" ht="110.1" customHeight="1" thickBot="1">
      <c r="A76" s="3" t="s">
        <v>1518</v>
      </c>
      <c r="B76" s="3" t="s">
        <v>1514</v>
      </c>
      <c r="C76" s="57" t="s">
        <v>1515</v>
      </c>
      <c r="D76" s="93"/>
      <c r="E76" s="159"/>
      <c r="F76" s="118"/>
      <c r="L76" s="71" t="str">
        <f>IF('案件登録シートP (1)'!$E76="必須",(IF('案件登録シートP (1)'!$F76="",0,1)),"")</f>
        <v/>
      </c>
      <c r="R76" t="str">
        <f t="shared" si="2"/>
        <v/>
      </c>
      <c r="S76" s="84" t="e">
        <f>IF(R76=作業用2!#REF!,作業用2!#REF!,"")</f>
        <v>#REF!</v>
      </c>
      <c r="AA76" t="str">
        <f t="shared" si="3"/>
        <v/>
      </c>
      <c r="AB76" s="161" t="e">
        <f>IF(AA81=作業用2!#REF!,作業用2!#REF!,"")</f>
        <v>#REF!</v>
      </c>
      <c r="AD76" t="e">
        <f>IF(AA76=作業用2!#REF!,作業用2!#REF!,"")</f>
        <v>#REF!</v>
      </c>
      <c r="AF76" t="e">
        <f>IF(AA76=作業用2!#REF!,作業用2!#REF!,"")</f>
        <v>#REF!</v>
      </c>
      <c r="AH76" t="e">
        <f>IF(AA76=作業用2!#REF!,作業用2!#REF!,"")</f>
        <v>#REF!</v>
      </c>
    </row>
    <row r="77" spans="1:34" ht="33.75" thickBot="1">
      <c r="A77" s="12" t="s">
        <v>1519</v>
      </c>
      <c r="B77" s="12" t="s">
        <v>483</v>
      </c>
      <c r="C77" s="57" t="s">
        <v>1520</v>
      </c>
      <c r="D77" s="90"/>
      <c r="E77" s="159"/>
      <c r="F77" s="117"/>
      <c r="L77" s="71" t="str">
        <f>IF('案件登録シートP (1)'!$E77="必須",(IF('案件登録シートP (1)'!$F77="",0,1)),"")</f>
        <v/>
      </c>
      <c r="R77" t="str">
        <f t="shared" si="2"/>
        <v/>
      </c>
      <c r="S77" s="84" t="e">
        <f>IF(R77=作業用2!#REF!,作業用2!#REF!,"")</f>
        <v>#REF!</v>
      </c>
      <c r="AA77" t="str">
        <f t="shared" si="3"/>
        <v/>
      </c>
      <c r="AB77" s="161" t="e">
        <f>IF(AA82=作業用2!#REF!,作業用2!#REF!,"")</f>
        <v>#REF!</v>
      </c>
      <c r="AD77" t="e">
        <f>IF(AA77=作業用2!#REF!,作業用2!#REF!,"")</f>
        <v>#REF!</v>
      </c>
      <c r="AF77" t="e">
        <f>IF(AA77=作業用2!#REF!,作業用2!#REF!,"")</f>
        <v>#REF!</v>
      </c>
      <c r="AH77" t="e">
        <f>IF(AA77=作業用2!#REF!,作業用2!#REF!,"")</f>
        <v>#REF!</v>
      </c>
    </row>
    <row r="78" spans="1:34" ht="19.5" thickBot="1">
      <c r="E78" s="160"/>
      <c r="L78" s="71" t="str">
        <f>IF('案件登録シートP (1)'!$E78="必須",(IF('案件登録シートP (1)'!$F78="",0,1)),"")</f>
        <v/>
      </c>
      <c r="R78" t="str">
        <f t="shared" si="2"/>
        <v/>
      </c>
      <c r="S78" s="84" t="e">
        <f>IF(R78=作業用2!#REF!,作業用2!#REF!,"")</f>
        <v>#REF!</v>
      </c>
      <c r="AA78" t="str">
        <f t="shared" si="3"/>
        <v/>
      </c>
      <c r="AB78" s="161" t="e">
        <f>IF(AA83=作業用2!#REF!,作業用2!#REF!,"")</f>
        <v>#REF!</v>
      </c>
      <c r="AD78" t="e">
        <f>IF(AA78=作業用2!#REF!,作業用2!#REF!,"")</f>
        <v>#REF!</v>
      </c>
      <c r="AF78" t="e">
        <f>IF(AA78=作業用2!#REF!,作業用2!#REF!,"")</f>
        <v>#REF!</v>
      </c>
      <c r="AH78" t="e">
        <f>IF(AA78=作業用2!#REF!,作業用2!#REF!,"")</f>
        <v>#REF!</v>
      </c>
    </row>
    <row r="79" spans="1:34" ht="196.5" customHeight="1" thickBot="1">
      <c r="A79" s="12" t="s">
        <v>1521</v>
      </c>
      <c r="B79" s="12" t="s">
        <v>1413</v>
      </c>
      <c r="C79" s="57"/>
      <c r="D79" s="80" t="s">
        <v>1522</v>
      </c>
      <c r="E79" s="159"/>
      <c r="F79" s="114"/>
      <c r="L79" s="71" t="str">
        <f>IF('案件登録シートP (1)'!$E79="必須",(IF('案件登録シートP (1)'!$F79="",0,1)),"")</f>
        <v/>
      </c>
      <c r="R79" t="str">
        <f t="shared" si="2"/>
        <v/>
      </c>
      <c r="S79" s="84" t="e">
        <f>IF(R79=作業用2!#REF!,作業用2!#REF!,"")</f>
        <v>#REF!</v>
      </c>
      <c r="AA79" t="str">
        <f t="shared" si="3"/>
        <v/>
      </c>
      <c r="AB79" s="161" t="e">
        <f>IF(AA84=作業用2!#REF!,作業用2!#REF!,"")</f>
        <v>#REF!</v>
      </c>
      <c r="AD79" t="e">
        <f>IF(AA79=作業用2!#REF!,作業用2!#REF!,"")</f>
        <v>#REF!</v>
      </c>
      <c r="AF79" t="e">
        <f>IF(AA79=作業用2!#REF!,作業用2!#REF!,"")</f>
        <v>#REF!</v>
      </c>
      <c r="AH79" t="e">
        <f>IF(AA79=作業用2!#REF!,作業用2!#REF!,"")</f>
        <v>#REF!</v>
      </c>
    </row>
    <row r="80" spans="1:34">
      <c r="E80" s="160"/>
      <c r="L80" s="71" t="str">
        <f>IF('案件登録シートP (1)'!$E80="必須",(IF('案件登録シートP (1)'!$F80="",0,1)),"")</f>
        <v/>
      </c>
      <c r="R80" t="str">
        <f t="shared" si="2"/>
        <v/>
      </c>
      <c r="S80" s="84" t="e">
        <f>IF(R80=作業用2!#REF!,作業用2!#REF!,"")</f>
        <v>#REF!</v>
      </c>
      <c r="AA80" t="str">
        <f t="shared" si="3"/>
        <v/>
      </c>
      <c r="AB80" s="161" t="e">
        <f>IF(AA85=作業用2!#REF!,作業用2!#REF!,"")</f>
        <v>#REF!</v>
      </c>
      <c r="AD80" t="e">
        <f>IF(AA80=作業用2!#REF!,作業用2!#REF!,"")</f>
        <v>#REF!</v>
      </c>
      <c r="AF80" t="e">
        <f>IF(AA80=作業用2!#REF!,作業用2!#REF!,"")</f>
        <v>#REF!</v>
      </c>
      <c r="AH80" t="e">
        <f>IF(AA80=作業用2!#REF!,作業用2!#REF!,"")</f>
        <v>#REF!</v>
      </c>
    </row>
    <row r="81" spans="1:34" ht="19.5" thickBot="1">
      <c r="A81" s="33" t="s">
        <v>1523</v>
      </c>
      <c r="B81" s="33"/>
      <c r="C81" s="59"/>
      <c r="D81" s="76"/>
      <c r="E81" s="160"/>
      <c r="L81" s="71" t="str">
        <f>IF('案件登録シートP (1)'!$E81="必須",(IF('案件登録シートP (1)'!$F81="",0,1)),"")</f>
        <v/>
      </c>
      <c r="R81" t="str">
        <f t="shared" si="2"/>
        <v/>
      </c>
      <c r="S81" s="84" t="e">
        <f>IF(R81=作業用2!#REF!,作業用2!#REF!,"")</f>
        <v>#REF!</v>
      </c>
      <c r="AA81" t="str">
        <f t="shared" si="3"/>
        <v/>
      </c>
      <c r="AB81" s="161" t="e">
        <f>IF(AA86=作業用2!#REF!,作業用2!#REF!,"")</f>
        <v>#REF!</v>
      </c>
      <c r="AD81" t="e">
        <f>IF(AA81=作業用2!#REF!,作業用2!#REF!,"")</f>
        <v>#REF!</v>
      </c>
      <c r="AF81" t="e">
        <f>IF(AA81=作業用2!#REF!,作業用2!#REF!,"")</f>
        <v>#REF!</v>
      </c>
      <c r="AH81" t="e">
        <f>IF(AA81=作業用2!#REF!,作業用2!#REF!,"")</f>
        <v>#REF!</v>
      </c>
    </row>
    <row r="82" spans="1:34" ht="99.75" thickBot="1">
      <c r="A82" s="12" t="s">
        <v>1524</v>
      </c>
      <c r="B82" s="12" t="s">
        <v>1525</v>
      </c>
      <c r="C82" s="57" t="s">
        <v>1526</v>
      </c>
      <c r="D82" s="95" t="s">
        <v>1527</v>
      </c>
      <c r="E82" s="159"/>
      <c r="F82" s="119"/>
      <c r="G82" s="96"/>
      <c r="L82" s="71" t="str">
        <f>IF('案件登録シートP (1)'!$E82="必須",(IF('案件登録シートP (1)'!$F82="",0,1)),"")</f>
        <v/>
      </c>
      <c r="R82" t="str">
        <f t="shared" si="2"/>
        <v/>
      </c>
      <c r="S82" s="84" t="e">
        <f>IF(R82=作業用2!#REF!,作業用2!#REF!,"")</f>
        <v>#REF!</v>
      </c>
      <c r="AA82" t="str">
        <f t="shared" si="3"/>
        <v/>
      </c>
      <c r="AB82" s="161" t="e">
        <f>IF(AA87=作業用2!#REF!,作業用2!#REF!,"")</f>
        <v>#REF!</v>
      </c>
      <c r="AD82" t="e">
        <f>IF(AA82=作業用2!#REF!,作業用2!#REF!,"")</f>
        <v>#REF!</v>
      </c>
      <c r="AF82" t="e">
        <f>IF(AA82=作業用2!#REF!,作業用2!#REF!,"")</f>
        <v>#REF!</v>
      </c>
      <c r="AH82" t="e">
        <f>IF(AA82=作業用2!#REF!,作業用2!#REF!,"")</f>
        <v>#REF!</v>
      </c>
    </row>
    <row r="83" spans="1:34" ht="83.25" thickBot="1">
      <c r="A83" s="12" t="s">
        <v>1528</v>
      </c>
      <c r="B83" s="12" t="s">
        <v>482</v>
      </c>
      <c r="C83" s="57" t="s">
        <v>1529</v>
      </c>
      <c r="D83" s="80" t="s">
        <v>1530</v>
      </c>
      <c r="E83" s="159" t="str">
        <f>IF(AND(F82="",G82=""),"","必須")</f>
        <v/>
      </c>
      <c r="F83" s="108"/>
      <c r="G83" s="82"/>
      <c r="L83" s="71" t="str">
        <f>IF('案件登録シートP (1)'!$E83="必須",(IF('案件登録シートP (1)'!$F83="",0,1)),"")</f>
        <v/>
      </c>
      <c r="R83" t="str">
        <f t="shared" si="2"/>
        <v/>
      </c>
      <c r="S83" s="84" t="e">
        <f>IF(R83=作業用2!#REF!,作業用2!#REF!,"")</f>
        <v>#REF!</v>
      </c>
      <c r="AA83" t="str">
        <f t="shared" si="3"/>
        <v/>
      </c>
      <c r="AB83" s="161" t="e">
        <f>IF(AA88=作業用2!#REF!,作業用2!#REF!,"")</f>
        <v>#REF!</v>
      </c>
      <c r="AD83" t="e">
        <f>IF(AA83=作業用2!#REF!,作業用2!#REF!,"")</f>
        <v>#REF!</v>
      </c>
      <c r="AF83" t="e">
        <f>IF(AA83=作業用2!#REF!,作業用2!#REF!,"")</f>
        <v>#REF!</v>
      </c>
      <c r="AH83" t="e">
        <f>IF(AA83=作業用2!#REF!,作業用2!#REF!,"")</f>
        <v>#REF!</v>
      </c>
    </row>
    <row r="84" spans="1:34" ht="99.75" thickBot="1">
      <c r="A84" s="12" t="s">
        <v>1531</v>
      </c>
      <c r="B84" s="12" t="s">
        <v>1525</v>
      </c>
      <c r="C84" s="57" t="s">
        <v>1532</v>
      </c>
      <c r="D84" s="80" t="s">
        <v>1533</v>
      </c>
      <c r="E84" s="159" t="str">
        <f>IF(F83="固定","必須","")</f>
        <v/>
      </c>
      <c r="F84" s="119"/>
      <c r="G84" s="96"/>
      <c r="L84" s="71" t="str">
        <f>IF('案件登録シートP (1)'!$E84="必須",$M84,"")</f>
        <v/>
      </c>
      <c r="M84">
        <f>IF(OR(F84="",G84=""),0,1)</f>
        <v>0</v>
      </c>
      <c r="R84" t="str">
        <f t="shared" si="2"/>
        <v/>
      </c>
      <c r="S84" s="84" t="e">
        <f>IF(R84=作業用2!#REF!,作業用2!#REF!,"")</f>
        <v>#REF!</v>
      </c>
      <c r="AA84" t="str">
        <f t="shared" si="3"/>
        <v/>
      </c>
      <c r="AB84" s="161" t="e">
        <f>IF(AA89=作業用2!#REF!,作業用2!#REF!,"")</f>
        <v>#REF!</v>
      </c>
      <c r="AD84" t="e">
        <f>IF(AA84=作業用2!#REF!,作業用2!#REF!,"")</f>
        <v>#REF!</v>
      </c>
      <c r="AF84" t="e">
        <f>IF(AA84=作業用2!#REF!,作業用2!#REF!,"")</f>
        <v>#REF!</v>
      </c>
      <c r="AH84" t="e">
        <f>IF(AA84=作業用2!#REF!,作業用2!#REF!,"")</f>
        <v>#REF!</v>
      </c>
    </row>
    <row r="85" spans="1:34" ht="99.75" thickBot="1">
      <c r="A85" s="12" t="s">
        <v>1534</v>
      </c>
      <c r="B85" s="12" t="s">
        <v>1525</v>
      </c>
      <c r="C85" s="57" t="s">
        <v>1535</v>
      </c>
      <c r="D85" s="80"/>
      <c r="E85" s="159"/>
      <c r="F85" s="119"/>
      <c r="G85" s="96"/>
      <c r="L85" s="71" t="str">
        <f>IF('案件登録シートP (1)'!$E85="必須",(IF('案件登録シートP (1)'!$F85="",0,1)),"")</f>
        <v/>
      </c>
      <c r="M85">
        <f t="shared" ref="M85:M86" si="4">IF(OR(F85="",G85=""),0,1)</f>
        <v>0</v>
      </c>
      <c r="R85" t="str">
        <f t="shared" si="2"/>
        <v/>
      </c>
      <c r="S85" s="84" t="e">
        <f>IF(R85=作業用2!#REF!,作業用2!#REF!,"")</f>
        <v>#REF!</v>
      </c>
      <c r="AA85" t="str">
        <f t="shared" si="3"/>
        <v/>
      </c>
      <c r="AB85" s="161" t="e">
        <f>IF(AA90=作業用2!#REF!,作業用2!#REF!,"")</f>
        <v>#REF!</v>
      </c>
      <c r="AD85" t="e">
        <f>IF(AA85=作業用2!#REF!,作業用2!#REF!,"")</f>
        <v>#REF!</v>
      </c>
      <c r="AF85" t="e">
        <f>IF(AA85=作業用2!#REF!,作業用2!#REF!,"")</f>
        <v>#REF!</v>
      </c>
      <c r="AH85" t="e">
        <f>IF(AA85=作業用2!#REF!,作業用2!#REF!,"")</f>
        <v>#REF!</v>
      </c>
    </row>
    <row r="86" spans="1:34" ht="99.75" thickBot="1">
      <c r="A86" s="12" t="s">
        <v>1536</v>
      </c>
      <c r="B86" s="12" t="s">
        <v>1525</v>
      </c>
      <c r="C86" s="57" t="s">
        <v>1537</v>
      </c>
      <c r="D86" s="80"/>
      <c r="E86" s="159"/>
      <c r="F86" s="119"/>
      <c r="G86" s="96"/>
      <c r="L86" s="71" t="str">
        <f>IF('案件登録シートP (1)'!$E86="必須",(IF('案件登録シートP (1)'!$F86="",0,1)),"")</f>
        <v/>
      </c>
      <c r="M86">
        <f t="shared" si="4"/>
        <v>0</v>
      </c>
      <c r="R86" t="str">
        <f t="shared" si="2"/>
        <v/>
      </c>
      <c r="S86" s="84" t="e">
        <f>IF(R86=作業用2!#REF!,作業用2!#REF!,"")</f>
        <v>#REF!</v>
      </c>
      <c r="AA86" t="str">
        <f t="shared" si="3"/>
        <v/>
      </c>
      <c r="AB86" s="161" t="e">
        <f>IF(AA91=作業用2!#REF!,作業用2!#REF!,"")</f>
        <v>#REF!</v>
      </c>
      <c r="AD86" t="e">
        <f>IF(AA86=作業用2!#REF!,作業用2!#REF!,"")</f>
        <v>#REF!</v>
      </c>
      <c r="AF86" t="e">
        <f>IF(AA86=作業用2!#REF!,作業用2!#REF!,"")</f>
        <v>#REF!</v>
      </c>
      <c r="AH86" t="e">
        <f>IF(AA86=作業用2!#REF!,作業用2!#REF!,"")</f>
        <v>#REF!</v>
      </c>
    </row>
    <row r="87" spans="1:34" ht="33.75" thickBot="1">
      <c r="A87" s="12" t="s">
        <v>1538</v>
      </c>
      <c r="B87" s="12" t="s">
        <v>1413</v>
      </c>
      <c r="C87" s="57" t="s">
        <v>1539</v>
      </c>
      <c r="D87" s="92"/>
      <c r="E87" s="159"/>
      <c r="F87" s="115"/>
      <c r="L87" s="71" t="str">
        <f>IF('案件登録シートP (1)'!$E87="必須",(IF('案件登録シートP (1)'!$F87="",0,1)),"")</f>
        <v/>
      </c>
      <c r="R87" t="str">
        <f t="shared" si="2"/>
        <v/>
      </c>
      <c r="S87" s="84" t="e">
        <f>IF(R87=作業用2!#REF!,作業用2!#REF!,"")</f>
        <v>#REF!</v>
      </c>
      <c r="AA87" t="str">
        <f t="shared" si="3"/>
        <v/>
      </c>
      <c r="AB87" s="161" t="e">
        <f>IF(AA92=作業用2!#REF!,作業用2!#REF!,"")</f>
        <v>#REF!</v>
      </c>
      <c r="AD87" t="e">
        <f>IF(AA87=作業用2!#REF!,作業用2!#REF!,"")</f>
        <v>#REF!</v>
      </c>
      <c r="AF87" t="e">
        <f>IF(AA87=作業用2!#REF!,作業用2!#REF!,"")</f>
        <v>#REF!</v>
      </c>
      <c r="AH87" t="e">
        <f>IF(AA87=作業用2!#REF!,作業用2!#REF!,"")</f>
        <v>#REF!</v>
      </c>
    </row>
    <row r="88" spans="1:34" ht="19.5" thickBot="1">
      <c r="A88" s="12" t="s">
        <v>1540</v>
      </c>
      <c r="B88" s="12" t="s">
        <v>1541</v>
      </c>
      <c r="C88" s="57"/>
      <c r="D88" s="80">
        <v>60</v>
      </c>
      <c r="E88" s="159" t="str">
        <f>IF(OR(F83="",F83="対象外"),"","必須")</f>
        <v/>
      </c>
      <c r="F88" s="108"/>
      <c r="L88" s="71" t="str">
        <f>IF('案件登録シートP (1)'!$E88="必須",(IF('案件登録シートP (1)'!$F88="",0,1)),"")</f>
        <v/>
      </c>
      <c r="R88" t="str">
        <f t="shared" si="2"/>
        <v/>
      </c>
      <c r="S88" s="84" t="e">
        <f>IF(R88=作業用2!#REF!,作業用2!#REF!,"")</f>
        <v>#REF!</v>
      </c>
      <c r="AA88" t="str">
        <f t="shared" si="3"/>
        <v/>
      </c>
      <c r="AB88" s="161" t="e">
        <f>IF(AA93=作業用2!#REF!,作業用2!#REF!,"")</f>
        <v>#REF!</v>
      </c>
      <c r="AD88" t="e">
        <f>IF(AA88=作業用2!#REF!,作業用2!#REF!,"")</f>
        <v>#REF!</v>
      </c>
      <c r="AF88" t="e">
        <f>IF(AA88=作業用2!#REF!,作業用2!#REF!,"")</f>
        <v>#REF!</v>
      </c>
      <c r="AH88" t="e">
        <f>IF(AA88=作業用2!#REF!,作業用2!#REF!,"")</f>
        <v>#REF!</v>
      </c>
    </row>
    <row r="89" spans="1:34" ht="19.5" thickBot="1">
      <c r="A89" s="12" t="s">
        <v>1542</v>
      </c>
      <c r="B89" s="56" t="s">
        <v>1541</v>
      </c>
      <c r="C89" s="57"/>
      <c r="D89" s="80">
        <v>15</v>
      </c>
      <c r="E89" s="159" t="str">
        <f>IF(E83="必須","必須","")</f>
        <v/>
      </c>
      <c r="F89" s="108"/>
      <c r="L89" s="71" t="str">
        <f>IF('案件登録シートP (1)'!$E89="必須",(IF('案件登録シートP (1)'!$F89="",0,1)),"")</f>
        <v/>
      </c>
      <c r="R89" t="str">
        <f t="shared" si="2"/>
        <v/>
      </c>
      <c r="S89" s="84" t="e">
        <f>IF(R89=作業用2!#REF!,作業用2!#REF!,"")</f>
        <v>#REF!</v>
      </c>
      <c r="AA89" t="str">
        <f t="shared" si="3"/>
        <v/>
      </c>
      <c r="AB89" s="161" t="e">
        <f>IF(AA94=作業用2!#REF!,作業用2!#REF!,"")</f>
        <v>#REF!</v>
      </c>
      <c r="AD89" t="e">
        <f>IF(AA89=作業用2!#REF!,作業用2!#REF!,"")</f>
        <v>#REF!</v>
      </c>
      <c r="AF89" t="e">
        <f>IF(AA89=作業用2!#REF!,作業用2!#REF!,"")</f>
        <v>#REF!</v>
      </c>
      <c r="AH89" t="e">
        <f>IF(AA89=作業用2!#REF!,作業用2!#REF!,"")</f>
        <v>#REF!</v>
      </c>
    </row>
    <row r="90" spans="1:34" ht="19.5" thickBot="1">
      <c r="A90" s="12" t="s">
        <v>1543</v>
      </c>
      <c r="B90" s="12" t="s">
        <v>1413</v>
      </c>
      <c r="C90" s="57"/>
      <c r="D90" s="80"/>
      <c r="E90" s="159"/>
      <c r="F90" s="117"/>
      <c r="L90" s="71" t="str">
        <f>IF('案件登録シートP (1)'!$E90="必須",(IF('案件登録シートP (1)'!$F90="",0,1)),"")</f>
        <v/>
      </c>
      <c r="R90" t="str">
        <f t="shared" si="2"/>
        <v/>
      </c>
      <c r="S90" s="84" t="e">
        <f>IF(R90=作業用2!#REF!,作業用2!#REF!,"")</f>
        <v>#REF!</v>
      </c>
      <c r="AA90" t="str">
        <f t="shared" si="3"/>
        <v/>
      </c>
      <c r="AB90" s="161" t="e">
        <f>IF(AA95=作業用2!#REF!,作業用2!#REF!,"")</f>
        <v>#REF!</v>
      </c>
      <c r="AD90" t="e">
        <f>IF(AA90=作業用2!#REF!,作業用2!#REF!,"")</f>
        <v>#REF!</v>
      </c>
      <c r="AF90" t="e">
        <f>IF(AA90=作業用2!#REF!,作業用2!#REF!,"")</f>
        <v>#REF!</v>
      </c>
      <c r="AH90" t="e">
        <f>IF(AA90=作業用2!#REF!,作業用2!#REF!,"")</f>
        <v>#REF!</v>
      </c>
    </row>
    <row r="91" spans="1:34">
      <c r="E91" s="160"/>
      <c r="L91" s="71" t="str">
        <f>IF('案件登録シートP (1)'!$E91="必須",(IF('案件登録シートP (1)'!$F91="",0,1)),"")</f>
        <v/>
      </c>
      <c r="R91" t="str">
        <f t="shared" si="2"/>
        <v/>
      </c>
      <c r="S91" s="84" t="e">
        <f>IF(R91=作業用2!#REF!,作業用2!#REF!,"")</f>
        <v>#REF!</v>
      </c>
      <c r="AA91" t="str">
        <f t="shared" si="3"/>
        <v/>
      </c>
      <c r="AB91" s="161" t="e">
        <f>IF(AA96=作業用2!#REF!,作業用2!#REF!,"")</f>
        <v>#REF!</v>
      </c>
      <c r="AD91" t="e">
        <f>IF(AA91=作業用2!#REF!,作業用2!#REF!,"")</f>
        <v>#REF!</v>
      </c>
      <c r="AF91" t="e">
        <f>IF(AA91=作業用2!#REF!,作業用2!#REF!,"")</f>
        <v>#REF!</v>
      </c>
      <c r="AH91" t="e">
        <f>IF(AA91=作業用2!#REF!,作業用2!#REF!,"")</f>
        <v>#REF!</v>
      </c>
    </row>
    <row r="92" spans="1:34" ht="19.5" thickBot="1">
      <c r="A92" t="s">
        <v>1544</v>
      </c>
      <c r="E92" s="160"/>
      <c r="L92" s="71" t="str">
        <f>IF('案件登録シートP (1)'!$E92="必須",(IF('案件登録シートP (1)'!$F92="",0,1)),"")</f>
        <v/>
      </c>
      <c r="R92" t="str">
        <f t="shared" si="2"/>
        <v/>
      </c>
      <c r="S92" s="84" t="e">
        <f>IF(R92=作業用2!#REF!,作業用2!#REF!,"")</f>
        <v>#REF!</v>
      </c>
      <c r="AA92" t="str">
        <f t="shared" si="3"/>
        <v/>
      </c>
      <c r="AB92" s="161" t="e">
        <f>IF(AA97=作業用2!#REF!,作業用2!#REF!,"")</f>
        <v>#REF!</v>
      </c>
      <c r="AD92" t="e">
        <f>IF(AA92=作業用2!#REF!,作業用2!#REF!,"")</f>
        <v>#REF!</v>
      </c>
      <c r="AF92" t="e">
        <f>IF(AA92=作業用2!#REF!,作業用2!#REF!,"")</f>
        <v>#REF!</v>
      </c>
      <c r="AH92" t="e">
        <f>IF(AA92=作業用2!#REF!,作業用2!#REF!,"")</f>
        <v>#REF!</v>
      </c>
    </row>
    <row r="93" spans="1:34" ht="99.75" thickBot="1">
      <c r="A93" s="12" t="s">
        <v>1545</v>
      </c>
      <c r="B93" s="12" t="s">
        <v>1525</v>
      </c>
      <c r="C93" s="57" t="s">
        <v>1546</v>
      </c>
      <c r="D93" s="95"/>
      <c r="E93" s="159"/>
      <c r="F93" s="119"/>
      <c r="G93" s="96"/>
      <c r="L93" s="71" t="str">
        <f>IF('案件登録シートP (1)'!$E93="必須",(IF('案件登録シートP (1)'!$F93="",0,1)),"")</f>
        <v/>
      </c>
      <c r="R93" t="str">
        <f t="shared" si="2"/>
        <v/>
      </c>
      <c r="S93" s="84" t="e">
        <f>IF(R93=作業用2!#REF!,作業用2!#REF!,"")</f>
        <v>#REF!</v>
      </c>
      <c r="AA93" t="str">
        <f t="shared" si="3"/>
        <v/>
      </c>
      <c r="AB93" s="161" t="e">
        <f>IF(AA98=作業用2!#REF!,作業用2!#REF!,"")</f>
        <v>#REF!</v>
      </c>
      <c r="AD93" t="e">
        <f>IF(AA93=作業用2!#REF!,作業用2!#REF!,"")</f>
        <v>#REF!</v>
      </c>
      <c r="AF93" t="e">
        <f>IF(AA93=作業用2!#REF!,作業用2!#REF!,"")</f>
        <v>#REF!</v>
      </c>
      <c r="AH93" t="e">
        <f>IF(AA93=作業用2!#REF!,作業用2!#REF!,"")</f>
        <v>#REF!</v>
      </c>
    </row>
    <row r="94" spans="1:34" ht="83.25" thickBot="1">
      <c r="A94" s="12" t="s">
        <v>1547</v>
      </c>
      <c r="B94" s="12" t="s">
        <v>482</v>
      </c>
      <c r="C94" s="57" t="s">
        <v>1548</v>
      </c>
      <c r="D94" s="80"/>
      <c r="E94" s="159" t="str">
        <f>IF(AND(F93="",G93=""),"","必須")</f>
        <v/>
      </c>
      <c r="F94" s="108"/>
      <c r="L94" s="71" t="str">
        <f>IF('案件登録シートP (1)'!$E94="必須",(IF('案件登録シートP (1)'!$F94="",0,1)),"")</f>
        <v/>
      </c>
      <c r="R94" t="str">
        <f t="shared" si="2"/>
        <v/>
      </c>
      <c r="S94" s="84" t="e">
        <f>IF(R94=作業用2!#REF!,作業用2!#REF!,"")</f>
        <v>#REF!</v>
      </c>
      <c r="AA94" t="str">
        <f t="shared" si="3"/>
        <v/>
      </c>
      <c r="AB94" s="161" t="e">
        <f>IF(AA99=作業用2!#REF!,作業用2!#REF!,"")</f>
        <v>#REF!</v>
      </c>
      <c r="AD94" t="e">
        <f>IF(AA94=作業用2!#REF!,作業用2!#REF!,"")</f>
        <v>#REF!</v>
      </c>
      <c r="AF94" t="e">
        <f>IF(AA94=作業用2!#REF!,作業用2!#REF!,"")</f>
        <v>#REF!</v>
      </c>
      <c r="AH94" t="e">
        <f>IF(AA94=作業用2!#REF!,作業用2!#REF!,"")</f>
        <v>#REF!</v>
      </c>
    </row>
    <row r="95" spans="1:34" ht="99.75" thickBot="1">
      <c r="A95" s="12" t="s">
        <v>1531</v>
      </c>
      <c r="B95" s="12" t="s">
        <v>1525</v>
      </c>
      <c r="C95" s="57" t="s">
        <v>1549</v>
      </c>
      <c r="D95" s="80"/>
      <c r="E95" s="159" t="str">
        <f>IF(F94="固定","必須","")</f>
        <v/>
      </c>
      <c r="F95" s="119"/>
      <c r="G95" s="96"/>
      <c r="L95" s="71" t="str">
        <f>IF('案件登録シートP (1)'!$E95="必須",$M95,"")</f>
        <v/>
      </c>
      <c r="M95">
        <f>IF(OR(F95="",G95=""),0,1)</f>
        <v>0</v>
      </c>
      <c r="R95" t="str">
        <f t="shared" si="2"/>
        <v/>
      </c>
      <c r="S95" s="84" t="e">
        <f>IF(R95=作業用2!#REF!,作業用2!#REF!,"")</f>
        <v>#REF!</v>
      </c>
      <c r="AA95" t="str">
        <f t="shared" si="3"/>
        <v/>
      </c>
      <c r="AB95" s="161" t="e">
        <f>IF(AA100=作業用2!#REF!,作業用2!#REF!,"")</f>
        <v>#REF!</v>
      </c>
      <c r="AD95" t="e">
        <f>IF(AA95=作業用2!#REF!,作業用2!#REF!,"")</f>
        <v>#REF!</v>
      </c>
      <c r="AF95" t="e">
        <f>IF(AA95=作業用2!#REF!,作業用2!#REF!,"")</f>
        <v>#REF!</v>
      </c>
      <c r="AH95" t="e">
        <f>IF(AA95=作業用2!#REF!,作業用2!#REF!,"")</f>
        <v>#REF!</v>
      </c>
    </row>
    <row r="96" spans="1:34" ht="99.75" thickBot="1">
      <c r="A96" s="12" t="s">
        <v>1534</v>
      </c>
      <c r="B96" s="12" t="s">
        <v>1525</v>
      </c>
      <c r="C96" s="57" t="s">
        <v>1550</v>
      </c>
      <c r="D96" s="80"/>
      <c r="E96" s="159"/>
      <c r="F96" s="119"/>
      <c r="G96" s="96"/>
      <c r="L96" s="71" t="str">
        <f>IF('案件登録シートP (1)'!$E96="必須",(IF('案件登録シートP (1)'!$F96="",0,1)),"")</f>
        <v/>
      </c>
      <c r="R96" t="str">
        <f t="shared" si="2"/>
        <v/>
      </c>
      <c r="S96" s="84" t="e">
        <f>IF(R96=作業用2!#REF!,作業用2!#REF!,"")</f>
        <v>#REF!</v>
      </c>
      <c r="AA96" t="str">
        <f t="shared" si="3"/>
        <v/>
      </c>
      <c r="AB96" s="161" t="e">
        <f>IF(AA101=作業用2!#REF!,作業用2!#REF!,"")</f>
        <v>#REF!</v>
      </c>
      <c r="AD96" t="e">
        <f>IF(AA96=作業用2!#REF!,作業用2!#REF!,"")</f>
        <v>#REF!</v>
      </c>
      <c r="AF96" t="e">
        <f>IF(AA96=作業用2!#REF!,作業用2!#REF!,"")</f>
        <v>#REF!</v>
      </c>
      <c r="AH96" t="e">
        <f>IF(AA96=作業用2!#REF!,作業用2!#REF!,"")</f>
        <v>#REF!</v>
      </c>
    </row>
    <row r="97" spans="1:34" ht="99.75" thickBot="1">
      <c r="A97" s="12" t="s">
        <v>1536</v>
      </c>
      <c r="B97" s="12" t="s">
        <v>1525</v>
      </c>
      <c r="C97" s="57" t="s">
        <v>1551</v>
      </c>
      <c r="D97" s="80"/>
      <c r="E97" s="159"/>
      <c r="F97" s="119"/>
      <c r="G97" s="96"/>
      <c r="L97" s="71" t="str">
        <f>IF('案件登録シートP (1)'!$E97="必須",(IF('案件登録シートP (1)'!$F97="",0,1)),"")</f>
        <v/>
      </c>
      <c r="R97" t="str">
        <f t="shared" si="2"/>
        <v/>
      </c>
      <c r="S97" s="84" t="e">
        <f>IF(R97=作業用2!#REF!,作業用2!#REF!,"")</f>
        <v>#REF!</v>
      </c>
      <c r="AA97" t="str">
        <f t="shared" si="3"/>
        <v/>
      </c>
      <c r="AB97" s="161" t="e">
        <f>IF(AA102=作業用2!#REF!,作業用2!#REF!,"")</f>
        <v>#REF!</v>
      </c>
      <c r="AD97" t="e">
        <f>IF(AA97=作業用2!#REF!,作業用2!#REF!,"")</f>
        <v>#REF!</v>
      </c>
      <c r="AF97" t="e">
        <f>IF(AA97=作業用2!#REF!,作業用2!#REF!,"")</f>
        <v>#REF!</v>
      </c>
      <c r="AH97" t="e">
        <f>IF(AA97=作業用2!#REF!,作業用2!#REF!,"")</f>
        <v>#REF!</v>
      </c>
    </row>
    <row r="98" spans="1:34" ht="33.75" thickBot="1">
      <c r="A98" s="12" t="s">
        <v>1538</v>
      </c>
      <c r="B98" s="12" t="s">
        <v>1413</v>
      </c>
      <c r="C98" s="57" t="s">
        <v>1552</v>
      </c>
      <c r="D98" s="92"/>
      <c r="E98" s="159"/>
      <c r="F98" s="115"/>
      <c r="L98" s="71" t="str">
        <f>IF('案件登録シートP (1)'!$E98="必須",(IF('案件登録シートP (1)'!$F98="",0,1)),"")</f>
        <v/>
      </c>
      <c r="R98" t="str">
        <f t="shared" si="2"/>
        <v/>
      </c>
      <c r="S98" s="84" t="e">
        <f>IF(R98=作業用2!#REF!,作業用2!#REF!,"")</f>
        <v>#REF!</v>
      </c>
      <c r="AA98" t="str">
        <f t="shared" si="3"/>
        <v/>
      </c>
      <c r="AB98" s="161" t="e">
        <f>IF(AA103=作業用2!#REF!,作業用2!#REF!,"")</f>
        <v>#REF!</v>
      </c>
      <c r="AD98" t="e">
        <f>IF(AA98=作業用2!#REF!,作業用2!#REF!,"")</f>
        <v>#REF!</v>
      </c>
      <c r="AF98" t="e">
        <f>IF(AA98=作業用2!#REF!,作業用2!#REF!,"")</f>
        <v>#REF!</v>
      </c>
      <c r="AH98" t="e">
        <f>IF(AA98=作業用2!#REF!,作業用2!#REF!,"")</f>
        <v>#REF!</v>
      </c>
    </row>
    <row r="99" spans="1:34" ht="19.5" thickBot="1">
      <c r="A99" s="12" t="s">
        <v>1540</v>
      </c>
      <c r="B99" s="12" t="s">
        <v>1541</v>
      </c>
      <c r="C99" s="57"/>
      <c r="D99" s="80"/>
      <c r="E99" s="159" t="str">
        <f>IF(OR(F94="",F94="対象外"),"","必須")</f>
        <v/>
      </c>
      <c r="F99" s="108"/>
      <c r="L99" s="71" t="str">
        <f>IF('案件登録シートP (1)'!$E99="必須",(IF('案件登録シートP (1)'!$F99="",0,1)),"")</f>
        <v/>
      </c>
      <c r="R99" t="str">
        <f t="shared" si="2"/>
        <v/>
      </c>
      <c r="S99" s="84" t="e">
        <f>IF(R99=作業用2!#REF!,作業用2!#REF!,"")</f>
        <v>#REF!</v>
      </c>
      <c r="AA99" t="str">
        <f t="shared" si="3"/>
        <v/>
      </c>
      <c r="AB99" s="161" t="e">
        <f>IF(AA104=作業用2!#REF!,作業用2!#REF!,"")</f>
        <v>#REF!</v>
      </c>
      <c r="AD99" t="e">
        <f>IF(AA99=作業用2!#REF!,作業用2!#REF!,"")</f>
        <v>#REF!</v>
      </c>
      <c r="AF99" t="e">
        <f>IF(AA99=作業用2!#REF!,作業用2!#REF!,"")</f>
        <v>#REF!</v>
      </c>
      <c r="AH99" t="e">
        <f>IF(AA99=作業用2!#REF!,作業用2!#REF!,"")</f>
        <v>#REF!</v>
      </c>
    </row>
    <row r="100" spans="1:34" ht="19.5" thickBot="1">
      <c r="A100" s="12" t="s">
        <v>1542</v>
      </c>
      <c r="B100" s="56" t="s">
        <v>1541</v>
      </c>
      <c r="C100" s="57"/>
      <c r="D100" s="80"/>
      <c r="E100" s="159" t="str">
        <f>IF(E94="必須","必須","")</f>
        <v/>
      </c>
      <c r="F100" s="108"/>
      <c r="L100" s="71" t="str">
        <f>IF('案件登録シートP (1)'!$E100="必須",(IF('案件登録シートP (1)'!$F100="",0,1)),"")</f>
        <v/>
      </c>
      <c r="R100" t="str">
        <f t="shared" si="2"/>
        <v/>
      </c>
      <c r="S100" s="84" t="e">
        <f>IF(R100=作業用2!#REF!,作業用2!#REF!,"")</f>
        <v>#REF!</v>
      </c>
      <c r="AA100" t="str">
        <f t="shared" si="3"/>
        <v/>
      </c>
      <c r="AB100" s="161" t="e">
        <f>IF(AA105=作業用2!#REF!,作業用2!#REF!,"")</f>
        <v>#REF!</v>
      </c>
      <c r="AD100" t="e">
        <f>IF(AA100=作業用2!#REF!,作業用2!#REF!,"")</f>
        <v>#REF!</v>
      </c>
      <c r="AF100" t="e">
        <f>IF(AA100=作業用2!#REF!,作業用2!#REF!,"")</f>
        <v>#REF!</v>
      </c>
      <c r="AH100" t="e">
        <f>IF(AA100=作業用2!#REF!,作業用2!#REF!,"")</f>
        <v>#REF!</v>
      </c>
    </row>
    <row r="101" spans="1:34" ht="19.5" thickBot="1">
      <c r="A101" s="12" t="s">
        <v>1543</v>
      </c>
      <c r="B101" s="12" t="s">
        <v>1413</v>
      </c>
      <c r="C101" s="57"/>
      <c r="D101" s="80"/>
      <c r="E101" s="159"/>
      <c r="F101" s="117"/>
      <c r="L101" s="71" t="str">
        <f>IF('案件登録シートP (1)'!$E101="必須",(IF('案件登録シートP (1)'!$F101="",0,1)),"")</f>
        <v/>
      </c>
      <c r="R101" t="str">
        <f t="shared" si="2"/>
        <v/>
      </c>
      <c r="S101" s="84" t="e">
        <f>IF(R101=作業用2!#REF!,作業用2!#REF!,"")</f>
        <v>#REF!</v>
      </c>
      <c r="AA101" t="str">
        <f t="shared" si="3"/>
        <v/>
      </c>
      <c r="AB101" s="161" t="e">
        <f>IF(AA106=作業用2!#REF!,作業用2!#REF!,"")</f>
        <v>#REF!</v>
      </c>
      <c r="AD101" t="e">
        <f>IF(AA101=作業用2!#REF!,作業用2!#REF!,"")</f>
        <v>#REF!</v>
      </c>
      <c r="AF101" t="e">
        <f>IF(AA101=作業用2!#REF!,作業用2!#REF!,"")</f>
        <v>#REF!</v>
      </c>
      <c r="AH101" t="e">
        <f>IF(AA101=作業用2!#REF!,作業用2!#REF!,"")</f>
        <v>#REF!</v>
      </c>
    </row>
    <row r="102" spans="1:34" ht="19.5" thickBot="1">
      <c r="E102" s="160"/>
      <c r="L102" s="71" t="str">
        <f>IF('案件登録シートP (1)'!$E102="必須",(IF('案件登録シートP (1)'!$F102="",0,1)),"")</f>
        <v/>
      </c>
      <c r="R102" t="str">
        <f t="shared" si="2"/>
        <v/>
      </c>
      <c r="S102" s="84" t="e">
        <f>IF(R102=作業用2!#REF!,作業用2!#REF!,"")</f>
        <v>#REF!</v>
      </c>
      <c r="AA102" t="str">
        <f t="shared" si="3"/>
        <v/>
      </c>
      <c r="AB102" s="161" t="e">
        <f>IF(AA107=作業用2!#REF!,作業用2!#REF!,"")</f>
        <v>#REF!</v>
      </c>
      <c r="AD102" t="e">
        <f>IF(AA102=作業用2!#REF!,作業用2!#REF!,"")</f>
        <v>#REF!</v>
      </c>
      <c r="AF102" t="e">
        <f>IF(AA102=作業用2!#REF!,作業用2!#REF!,"")</f>
        <v>#REF!</v>
      </c>
      <c r="AH102" t="e">
        <f>IF(AA102=作業用2!#REF!,作業用2!#REF!,"")</f>
        <v>#REF!</v>
      </c>
    </row>
    <row r="103" spans="1:34" ht="99.75" thickBot="1">
      <c r="A103" s="12" t="s">
        <v>1545</v>
      </c>
      <c r="B103" s="12" t="s">
        <v>1525</v>
      </c>
      <c r="C103" s="57" t="s">
        <v>1553</v>
      </c>
      <c r="D103" s="90"/>
      <c r="E103" s="159"/>
      <c r="F103" s="119"/>
      <c r="G103" s="96"/>
      <c r="L103" s="71" t="str">
        <f>IF('案件登録シートP (1)'!$E103="必須",(IF('案件登録シートP (1)'!$F103="",0,1)),"")</f>
        <v/>
      </c>
      <c r="R103" t="str">
        <f t="shared" si="2"/>
        <v/>
      </c>
      <c r="S103" s="84" t="e">
        <f>IF(R103=作業用2!#REF!,作業用2!#REF!,"")</f>
        <v>#REF!</v>
      </c>
      <c r="AA103" t="str">
        <f t="shared" si="3"/>
        <v/>
      </c>
      <c r="AB103" s="161" t="e">
        <f>IF(AA108=作業用2!#REF!,作業用2!#REF!,"")</f>
        <v>#REF!</v>
      </c>
      <c r="AD103" t="e">
        <f>IF(AA103=作業用2!#REF!,作業用2!#REF!,"")</f>
        <v>#REF!</v>
      </c>
      <c r="AF103" t="e">
        <f>IF(AA103=作業用2!#REF!,作業用2!#REF!,"")</f>
        <v>#REF!</v>
      </c>
      <c r="AH103" t="e">
        <f>IF(AA103=作業用2!#REF!,作業用2!#REF!,"")</f>
        <v>#REF!</v>
      </c>
    </row>
    <row r="104" spans="1:34" ht="83.25" thickBot="1">
      <c r="A104" s="12" t="s">
        <v>1547</v>
      </c>
      <c r="B104" s="12" t="s">
        <v>482</v>
      </c>
      <c r="C104" s="57" t="s">
        <v>1554</v>
      </c>
      <c r="D104" s="90"/>
      <c r="E104" s="159" t="str">
        <f>IF(AND(F103="",G103=""),"","必須")</f>
        <v/>
      </c>
      <c r="F104" s="108"/>
      <c r="L104" s="71" t="str">
        <f>IF('案件登録シートP (1)'!$E104="必須",(IF('案件登録シートP (1)'!$F104="",0,1)),"")</f>
        <v/>
      </c>
      <c r="R104" t="str">
        <f t="shared" si="2"/>
        <v/>
      </c>
      <c r="S104" s="84" t="e">
        <f>IF(R104=作業用2!#REF!,作業用2!#REF!,"")</f>
        <v>#REF!</v>
      </c>
      <c r="AA104" t="str">
        <f t="shared" si="3"/>
        <v/>
      </c>
      <c r="AB104" s="161" t="e">
        <f>IF(AA109=作業用2!#REF!,作業用2!#REF!,"")</f>
        <v>#REF!</v>
      </c>
      <c r="AD104" t="e">
        <f>IF(AA104=作業用2!#REF!,作業用2!#REF!,"")</f>
        <v>#REF!</v>
      </c>
      <c r="AF104" t="e">
        <f>IF(AA104=作業用2!#REF!,作業用2!#REF!,"")</f>
        <v>#REF!</v>
      </c>
      <c r="AH104" t="e">
        <f>IF(AA104=作業用2!#REF!,作業用2!#REF!,"")</f>
        <v>#REF!</v>
      </c>
    </row>
    <row r="105" spans="1:34" ht="99.75" thickBot="1">
      <c r="A105" s="12" t="s">
        <v>1531</v>
      </c>
      <c r="B105" s="12" t="s">
        <v>1525</v>
      </c>
      <c r="C105" s="57" t="s">
        <v>1555</v>
      </c>
      <c r="D105" s="90"/>
      <c r="E105" s="159" t="str">
        <f>IF(F104="固定","必須","")</f>
        <v/>
      </c>
      <c r="F105" s="119"/>
      <c r="G105" s="96"/>
      <c r="L105" s="71" t="str">
        <f>IF('案件登録シートP (1)'!$E105="必須",$M105,"")</f>
        <v/>
      </c>
      <c r="M105">
        <f>IF(OR(F105="",G105=""),0,1)</f>
        <v>0</v>
      </c>
      <c r="R105" t="str">
        <f t="shared" si="2"/>
        <v/>
      </c>
      <c r="S105" s="84" t="e">
        <f>IF(R105=作業用2!#REF!,作業用2!#REF!,"")</f>
        <v>#REF!</v>
      </c>
      <c r="AA105" t="str">
        <f t="shared" si="3"/>
        <v/>
      </c>
      <c r="AB105" s="161" t="e">
        <f>IF(AA110=作業用2!#REF!,作業用2!#REF!,"")</f>
        <v>#REF!</v>
      </c>
      <c r="AD105" t="e">
        <f>IF(AA105=作業用2!#REF!,作業用2!#REF!,"")</f>
        <v>#REF!</v>
      </c>
      <c r="AF105" t="e">
        <f>IF(AA105=作業用2!#REF!,作業用2!#REF!,"")</f>
        <v>#REF!</v>
      </c>
      <c r="AH105" t="e">
        <f>IF(AA105=作業用2!#REF!,作業用2!#REF!,"")</f>
        <v>#REF!</v>
      </c>
    </row>
    <row r="106" spans="1:34" ht="99.75" thickBot="1">
      <c r="A106" s="12" t="s">
        <v>1534</v>
      </c>
      <c r="B106" s="12" t="s">
        <v>1525</v>
      </c>
      <c r="C106" s="57" t="s">
        <v>1556</v>
      </c>
      <c r="D106" s="90"/>
      <c r="E106" s="159"/>
      <c r="F106" s="119"/>
      <c r="G106" s="96"/>
      <c r="L106" s="71" t="str">
        <f>IF('案件登録シートP (1)'!$E106="必須",(IF('案件登録シートP (1)'!$F106="",0,1)),"")</f>
        <v/>
      </c>
      <c r="R106" t="str">
        <f t="shared" si="2"/>
        <v/>
      </c>
      <c r="S106" s="84" t="e">
        <f>IF(R106=作業用2!#REF!,作業用2!#REF!,"")</f>
        <v>#REF!</v>
      </c>
      <c r="AA106" t="str">
        <f t="shared" si="3"/>
        <v/>
      </c>
      <c r="AB106" s="161" t="e">
        <f>IF(AA111=作業用2!#REF!,作業用2!#REF!,"")</f>
        <v>#REF!</v>
      </c>
      <c r="AD106" t="e">
        <f>IF(AA106=作業用2!#REF!,作業用2!#REF!,"")</f>
        <v>#REF!</v>
      </c>
      <c r="AF106" t="e">
        <f>IF(AA106=作業用2!#REF!,作業用2!#REF!,"")</f>
        <v>#REF!</v>
      </c>
      <c r="AH106" t="e">
        <f>IF(AA106=作業用2!#REF!,作業用2!#REF!,"")</f>
        <v>#REF!</v>
      </c>
    </row>
    <row r="107" spans="1:34" ht="99.75" thickBot="1">
      <c r="A107" s="12" t="s">
        <v>1536</v>
      </c>
      <c r="B107" s="12" t="s">
        <v>1525</v>
      </c>
      <c r="C107" s="57" t="s">
        <v>1557</v>
      </c>
      <c r="D107" s="90"/>
      <c r="E107" s="159"/>
      <c r="F107" s="119"/>
      <c r="G107" s="96"/>
      <c r="L107" s="71" t="str">
        <f>IF('案件登録シートP (1)'!$E107="必須",(IF('案件登録シートP (1)'!$F107="",0,1)),"")</f>
        <v/>
      </c>
      <c r="R107" t="str">
        <f t="shared" si="2"/>
        <v/>
      </c>
      <c r="S107" s="84" t="e">
        <f>IF(R107=作業用2!#REF!,作業用2!#REF!,"")</f>
        <v>#REF!</v>
      </c>
      <c r="AA107" t="str">
        <f t="shared" si="3"/>
        <v/>
      </c>
      <c r="AB107" s="161" t="e">
        <f>IF(AA112=作業用2!#REF!,作業用2!#REF!,"")</f>
        <v>#REF!</v>
      </c>
      <c r="AD107" t="e">
        <f>IF(AA107=作業用2!#REF!,作業用2!#REF!,"")</f>
        <v>#REF!</v>
      </c>
      <c r="AF107" t="e">
        <f>IF(AA107=作業用2!#REF!,作業用2!#REF!,"")</f>
        <v>#REF!</v>
      </c>
      <c r="AH107" t="e">
        <f>IF(AA107=作業用2!#REF!,作業用2!#REF!,"")</f>
        <v>#REF!</v>
      </c>
    </row>
    <row r="108" spans="1:34" ht="33.75" thickBot="1">
      <c r="A108" s="12" t="s">
        <v>1538</v>
      </c>
      <c r="B108" s="12" t="s">
        <v>1413</v>
      </c>
      <c r="C108" s="57" t="s">
        <v>1558</v>
      </c>
      <c r="D108" s="90"/>
      <c r="E108" s="159"/>
      <c r="F108" s="115"/>
      <c r="L108" s="71" t="str">
        <f>IF('案件登録シートP (1)'!$E108="必須",(IF('案件登録シートP (1)'!$F108="",0,1)),"")</f>
        <v/>
      </c>
      <c r="R108" t="str">
        <f t="shared" si="2"/>
        <v/>
      </c>
      <c r="S108" s="84" t="e">
        <f>IF(R108=作業用2!#REF!,作業用2!#REF!,"")</f>
        <v>#REF!</v>
      </c>
      <c r="AA108" t="str">
        <f t="shared" si="3"/>
        <v/>
      </c>
      <c r="AB108" s="161" t="e">
        <f>IF(AA113=作業用2!#REF!,作業用2!#REF!,"")</f>
        <v>#REF!</v>
      </c>
      <c r="AD108" t="e">
        <f>IF(AA108=作業用2!#REF!,作業用2!#REF!,"")</f>
        <v>#REF!</v>
      </c>
      <c r="AF108" t="e">
        <f>IF(AA108=作業用2!#REF!,作業用2!#REF!,"")</f>
        <v>#REF!</v>
      </c>
      <c r="AH108" t="e">
        <f>IF(AA108=作業用2!#REF!,作業用2!#REF!,"")</f>
        <v>#REF!</v>
      </c>
    </row>
    <row r="109" spans="1:34" ht="19.5" thickBot="1">
      <c r="A109" s="12" t="s">
        <v>1559</v>
      </c>
      <c r="B109" s="12" t="s">
        <v>1541</v>
      </c>
      <c r="C109" s="57"/>
      <c r="D109" s="90"/>
      <c r="E109" s="159" t="str">
        <f>IF(OR(F104="",F104="対象外"),"","必須")</f>
        <v/>
      </c>
      <c r="F109" s="108"/>
      <c r="L109" s="71" t="str">
        <f>IF('案件登録シートP (1)'!$E109="必須",(IF('案件登録シートP (1)'!$F109="",0,1)),"")</f>
        <v/>
      </c>
      <c r="R109" t="str">
        <f t="shared" si="2"/>
        <v/>
      </c>
      <c r="S109" s="84" t="e">
        <f>IF(R109=作業用2!#REF!,作業用2!#REF!,"")</f>
        <v>#REF!</v>
      </c>
      <c r="AA109" t="str">
        <f t="shared" si="3"/>
        <v/>
      </c>
      <c r="AB109" s="161" t="e">
        <f>IF(AA114=作業用2!#REF!,作業用2!#REF!,"")</f>
        <v>#REF!</v>
      </c>
      <c r="AD109" t="e">
        <f>IF(AA109=作業用2!#REF!,作業用2!#REF!,"")</f>
        <v>#REF!</v>
      </c>
      <c r="AF109" t="e">
        <f>IF(AA109=作業用2!#REF!,作業用2!#REF!,"")</f>
        <v>#REF!</v>
      </c>
      <c r="AH109" t="e">
        <f>IF(AA109=作業用2!#REF!,作業用2!#REF!,"")</f>
        <v>#REF!</v>
      </c>
    </row>
    <row r="110" spans="1:34" ht="19.5" thickBot="1">
      <c r="A110" s="12" t="s">
        <v>1560</v>
      </c>
      <c r="B110" s="56" t="s">
        <v>1541</v>
      </c>
      <c r="C110" s="57"/>
      <c r="D110" s="90"/>
      <c r="E110" s="159" t="str">
        <f>IF(E104="必須","必須","")</f>
        <v/>
      </c>
      <c r="F110" s="108"/>
      <c r="L110" s="71" t="str">
        <f>IF('案件登録シートP (1)'!$E110="必須",(IF('案件登録シートP (1)'!$F110="",0,1)),"")</f>
        <v/>
      </c>
      <c r="R110" t="str">
        <f t="shared" si="2"/>
        <v/>
      </c>
      <c r="S110" s="84" t="e">
        <f>IF(R110=作業用2!#REF!,作業用2!#REF!,"")</f>
        <v>#REF!</v>
      </c>
      <c r="AA110" t="str">
        <f t="shared" si="3"/>
        <v/>
      </c>
      <c r="AB110" s="161" t="e">
        <f>IF(AA115=作業用2!#REF!,作業用2!#REF!,"")</f>
        <v>#REF!</v>
      </c>
      <c r="AD110" t="e">
        <f>IF(AA110=作業用2!#REF!,作業用2!#REF!,"")</f>
        <v>#REF!</v>
      </c>
      <c r="AF110" t="e">
        <f>IF(AA110=作業用2!#REF!,作業用2!#REF!,"")</f>
        <v>#REF!</v>
      </c>
      <c r="AH110" t="e">
        <f>IF(AA110=作業用2!#REF!,作業用2!#REF!,"")</f>
        <v>#REF!</v>
      </c>
    </row>
    <row r="111" spans="1:34" ht="19.5" thickBot="1">
      <c r="A111" s="12" t="s">
        <v>1561</v>
      </c>
      <c r="B111" s="12" t="s">
        <v>1413</v>
      </c>
      <c r="C111" s="57"/>
      <c r="D111" s="90"/>
      <c r="E111" s="159"/>
      <c r="F111" s="117"/>
      <c r="L111" s="71" t="str">
        <f>IF('案件登録シートP (1)'!$E111="必須",(IF('案件登録シートP (1)'!$F111="",0,1)),"")</f>
        <v/>
      </c>
      <c r="R111" t="str">
        <f t="shared" si="2"/>
        <v/>
      </c>
      <c r="S111" s="84" t="e">
        <f>IF(R111=作業用2!#REF!,作業用2!#REF!,"")</f>
        <v>#REF!</v>
      </c>
      <c r="AA111" t="str">
        <f t="shared" si="3"/>
        <v/>
      </c>
      <c r="AB111" s="161" t="e">
        <f>IF(AA116=作業用2!#REF!,作業用2!#REF!,"")</f>
        <v>#REF!</v>
      </c>
      <c r="AD111" t="e">
        <f>IF(AA111=作業用2!#REF!,作業用2!#REF!,"")</f>
        <v>#REF!</v>
      </c>
      <c r="AF111" t="e">
        <f>IF(AA111=作業用2!#REF!,作業用2!#REF!,"")</f>
        <v>#REF!</v>
      </c>
      <c r="AH111" t="e">
        <f>IF(AA111=作業用2!#REF!,作業用2!#REF!,"")</f>
        <v>#REF!</v>
      </c>
    </row>
    <row r="112" spans="1:34">
      <c r="E112" s="160"/>
      <c r="L112" s="71" t="str">
        <f>IF('案件登録シートP (1)'!$E112="必須",(IF('案件登録シートP (1)'!$F112="",0,1)),"")</f>
        <v/>
      </c>
      <c r="R112" t="str">
        <f t="shared" si="2"/>
        <v/>
      </c>
      <c r="S112" s="84" t="e">
        <f>IF(R112=作業用2!#REF!,作業用2!#REF!,"")</f>
        <v>#REF!</v>
      </c>
      <c r="AA112" t="str">
        <f t="shared" si="3"/>
        <v/>
      </c>
      <c r="AB112" s="161" t="e">
        <f>IF(AA117=作業用2!#REF!,作業用2!#REF!,"")</f>
        <v>#REF!</v>
      </c>
      <c r="AD112" t="e">
        <f>IF(AA112=作業用2!#REF!,作業用2!#REF!,"")</f>
        <v>#REF!</v>
      </c>
      <c r="AF112" t="e">
        <f>IF(AA112=作業用2!#REF!,作業用2!#REF!,"")</f>
        <v>#REF!</v>
      </c>
      <c r="AH112" t="e">
        <f>IF(AA112=作業用2!#REF!,作業用2!#REF!,"")</f>
        <v>#REF!</v>
      </c>
    </row>
    <row r="113" spans="1:34">
      <c r="A113" s="32" t="s">
        <v>1562</v>
      </c>
      <c r="B113" s="32"/>
      <c r="C113" s="59"/>
      <c r="D113" s="74"/>
      <c r="E113" s="160"/>
      <c r="L113" s="71" t="str">
        <f>IF('案件登録シートP (1)'!$E113="必須",(IF('案件登録シートP (1)'!$F113="",0,1)),"")</f>
        <v/>
      </c>
      <c r="R113" t="str">
        <f t="shared" si="2"/>
        <v/>
      </c>
      <c r="S113" s="84" t="e">
        <f>IF(R113=作業用2!#REF!,作業用2!#REF!,"")</f>
        <v>#REF!</v>
      </c>
      <c r="AA113" t="str">
        <f t="shared" si="3"/>
        <v/>
      </c>
      <c r="AB113" s="161" t="e">
        <f>IF(AA118=作業用2!#REF!,作業用2!#REF!,"")</f>
        <v>#REF!</v>
      </c>
      <c r="AD113" t="e">
        <f>IF(AA113=作業用2!#REF!,作業用2!#REF!,"")</f>
        <v>#REF!</v>
      </c>
      <c r="AF113" t="e">
        <f>IF(AA113=作業用2!#REF!,作業用2!#REF!,"")</f>
        <v>#REF!</v>
      </c>
      <c r="AH113" t="e">
        <f>IF(AA113=作業用2!#REF!,作業用2!#REF!,"")</f>
        <v>#REF!</v>
      </c>
    </row>
    <row r="114" spans="1:34" ht="19.5" thickBot="1">
      <c r="A114" s="33" t="s">
        <v>1563</v>
      </c>
      <c r="B114" s="33"/>
      <c r="C114" s="59"/>
      <c r="D114" s="76"/>
      <c r="E114" s="160"/>
      <c r="L114" s="71" t="str">
        <f>IF('案件登録シートP (1)'!$E114="必須",(IF('案件登録シートP (1)'!$F114="",0,1)),"")</f>
        <v/>
      </c>
      <c r="R114" t="str">
        <f t="shared" si="2"/>
        <v/>
      </c>
      <c r="S114" s="84" t="e">
        <f>IF(R114=作業用2!#REF!,作業用2!#REF!,"")</f>
        <v>#REF!</v>
      </c>
      <c r="AA114" t="str">
        <f t="shared" si="3"/>
        <v/>
      </c>
      <c r="AB114" s="161" t="e">
        <f>IF(AA119=作業用2!#REF!,作業用2!#REF!,"")</f>
        <v>#REF!</v>
      </c>
      <c r="AD114" t="e">
        <f>IF(AA114=作業用2!#REF!,作業用2!#REF!,"")</f>
        <v>#REF!</v>
      </c>
      <c r="AF114" t="e">
        <f>IF(AA114=作業用2!#REF!,作業用2!#REF!,"")</f>
        <v>#REF!</v>
      </c>
      <c r="AH114" t="e">
        <f>IF(AA114=作業用2!#REF!,作業用2!#REF!,"")</f>
        <v>#REF!</v>
      </c>
    </row>
    <row r="115" spans="1:34" ht="83.25" thickBot="1">
      <c r="A115" s="12" t="s">
        <v>1564</v>
      </c>
      <c r="B115" s="47" t="s">
        <v>482</v>
      </c>
      <c r="C115" s="64" t="s">
        <v>1565</v>
      </c>
      <c r="D115" s="80" t="s">
        <v>1486</v>
      </c>
      <c r="E115" s="159" t="s">
        <v>1434</v>
      </c>
      <c r="F115" s="109"/>
      <c r="L115" s="71">
        <f>IF('案件登録シートP (1)'!$E115="必須",(IF('案件登録シートP (1)'!$F115="",0,1)),"")</f>
        <v>0</v>
      </c>
      <c r="R115" t="str">
        <f t="shared" si="2"/>
        <v/>
      </c>
      <c r="S115" s="84" t="e">
        <f>IF(R115=作業用2!#REF!,作業用2!#REF!,"")</f>
        <v>#REF!</v>
      </c>
      <c r="AA115" t="str">
        <f t="shared" si="3"/>
        <v/>
      </c>
      <c r="AB115" s="161" t="e">
        <f>IF(AA120=作業用2!#REF!,作業用2!#REF!,"")</f>
        <v>#REF!</v>
      </c>
      <c r="AD115" t="e">
        <f>IF(AA115=作業用2!#REF!,作業用2!#REF!,"")</f>
        <v>#REF!</v>
      </c>
      <c r="AF115" t="e">
        <f>IF(AA115=作業用2!#REF!,作業用2!#REF!,"")</f>
        <v>#REF!</v>
      </c>
      <c r="AH115" t="e">
        <f>IF(AA115=作業用2!#REF!,作業用2!#REF!,"")</f>
        <v>#REF!</v>
      </c>
    </row>
    <row r="116" spans="1:34" ht="19.5" thickBot="1">
      <c r="A116" s="12" t="s">
        <v>1561</v>
      </c>
      <c r="B116" s="12" t="s">
        <v>83</v>
      </c>
      <c r="C116" s="57"/>
      <c r="D116" s="80"/>
      <c r="E116" s="159"/>
      <c r="F116" s="114"/>
      <c r="L116" s="71" t="str">
        <f>IF('案件登録シートP (1)'!$E116="必須",(IF('案件登録シートP (1)'!$F116="",0,1)),"")</f>
        <v/>
      </c>
      <c r="R116" t="str">
        <f t="shared" si="2"/>
        <v/>
      </c>
      <c r="S116" s="84" t="e">
        <f>IF(R116=作業用2!#REF!,作業用2!#REF!,"")</f>
        <v>#REF!</v>
      </c>
      <c r="AA116" t="str">
        <f t="shared" si="3"/>
        <v/>
      </c>
      <c r="AB116" s="161" t="e">
        <f>IF(AA121=作業用2!#REF!,作業用2!#REF!,"")</f>
        <v>#REF!</v>
      </c>
      <c r="AD116" t="e">
        <f>IF(AA116=作業用2!#REF!,作業用2!#REF!,"")</f>
        <v>#REF!</v>
      </c>
      <c r="AF116" t="e">
        <f>IF(AA116=作業用2!#REF!,作業用2!#REF!,"")</f>
        <v>#REF!</v>
      </c>
      <c r="AH116" t="e">
        <f>IF(AA116=作業用2!#REF!,作業用2!#REF!,"")</f>
        <v>#REF!</v>
      </c>
    </row>
    <row r="117" spans="1:34">
      <c r="E117" s="160"/>
      <c r="L117" s="71" t="str">
        <f>IF('案件登録シートP (1)'!$E117="必須",(IF('案件登録シートP (1)'!$F117="",0,1)),"")</f>
        <v/>
      </c>
      <c r="R117" t="str">
        <f t="shared" si="2"/>
        <v/>
      </c>
      <c r="S117" s="84" t="e">
        <f>IF(R117=作業用2!#REF!,作業用2!#REF!,"")</f>
        <v>#REF!</v>
      </c>
      <c r="AA117" t="str">
        <f t="shared" si="3"/>
        <v/>
      </c>
      <c r="AB117" s="161" t="e">
        <f>IF(AA122=作業用2!#REF!,作業用2!#REF!,"")</f>
        <v>#REF!</v>
      </c>
      <c r="AD117" t="e">
        <f>IF(AA117=作業用2!#REF!,作業用2!#REF!,"")</f>
        <v>#REF!</v>
      </c>
      <c r="AF117" t="e">
        <f>IF(AA117=作業用2!#REF!,作業用2!#REF!,"")</f>
        <v>#REF!</v>
      </c>
      <c r="AH117" t="e">
        <f>IF(AA117=作業用2!#REF!,作業用2!#REF!,"")</f>
        <v>#REF!</v>
      </c>
    </row>
    <row r="118" spans="1:34" ht="19.5" thickBot="1">
      <c r="A118" s="33" t="s">
        <v>1566</v>
      </c>
      <c r="B118" s="33"/>
      <c r="C118" s="59"/>
      <c r="D118" s="76"/>
      <c r="E118" s="160"/>
      <c r="L118" s="71" t="str">
        <f>IF('案件登録シートP (1)'!$E118="必須",(IF('案件登録シートP (1)'!$F118="",0,1)),"")</f>
        <v/>
      </c>
      <c r="R118" t="str">
        <f t="shared" si="2"/>
        <v/>
      </c>
      <c r="S118" s="84" t="e">
        <f>IF(R118=作業用2!#REF!,作業用2!#REF!,"")</f>
        <v>#REF!</v>
      </c>
      <c r="AA118" t="str">
        <f t="shared" si="3"/>
        <v/>
      </c>
      <c r="AB118" s="161" t="e">
        <f>IF(AA123=作業用2!#REF!,作業用2!#REF!,"")</f>
        <v>#REF!</v>
      </c>
      <c r="AD118" t="e">
        <f>IF(AA118=作業用2!#REF!,作業用2!#REF!,"")</f>
        <v>#REF!</v>
      </c>
      <c r="AF118" t="e">
        <f>IF(AA118=作業用2!#REF!,作業用2!#REF!,"")</f>
        <v>#REF!</v>
      </c>
      <c r="AH118" t="e">
        <f>IF(AA118=作業用2!#REF!,作業用2!#REF!,"")</f>
        <v>#REF!</v>
      </c>
    </row>
    <row r="119" spans="1:34" ht="66.75" thickBot="1">
      <c r="A119" s="12" t="s">
        <v>1566</v>
      </c>
      <c r="B119" s="47" t="s">
        <v>482</v>
      </c>
      <c r="C119" s="64" t="s">
        <v>1567</v>
      </c>
      <c r="D119" s="80" t="s">
        <v>1568</v>
      </c>
      <c r="E119" s="159" t="s">
        <v>1434</v>
      </c>
      <c r="F119" s="109"/>
      <c r="L119" s="71">
        <f>IF('案件登録シートP (1)'!$E119="必須",(IF('案件登録シートP (1)'!$F119="",0,1)),"")</f>
        <v>0</v>
      </c>
      <c r="R119" t="str">
        <f t="shared" si="2"/>
        <v/>
      </c>
      <c r="S119" s="84" t="e">
        <f>IF(R119=作業用2!#REF!,作業用2!#REF!,"")</f>
        <v>#REF!</v>
      </c>
      <c r="AA119" t="str">
        <f t="shared" si="3"/>
        <v/>
      </c>
      <c r="AB119" s="161" t="e">
        <f>IF(AA124=作業用2!#REF!,作業用2!#REF!,"")</f>
        <v>#REF!</v>
      </c>
      <c r="AD119" t="e">
        <f>IF(AA119=作業用2!#REF!,作業用2!#REF!,"")</f>
        <v>#REF!</v>
      </c>
      <c r="AF119" t="e">
        <f>IF(AA119=作業用2!#REF!,作業用2!#REF!,"")</f>
        <v>#REF!</v>
      </c>
      <c r="AH119" t="e">
        <f>IF(AA119=作業用2!#REF!,作業用2!#REF!,"")</f>
        <v>#REF!</v>
      </c>
    </row>
    <row r="120" spans="1:34" ht="33.75" thickBot="1">
      <c r="A120" s="12" t="s">
        <v>1569</v>
      </c>
      <c r="B120" s="12" t="s">
        <v>482</v>
      </c>
      <c r="C120" s="57" t="s">
        <v>1570</v>
      </c>
      <c r="D120" s="80" t="s">
        <v>1571</v>
      </c>
      <c r="E120" s="159"/>
      <c r="F120" s="108"/>
      <c r="L120" s="71" t="str">
        <f>IF('案件登録シートP (1)'!$E120="必須",(IF('案件登録シートP (1)'!$F120="",0,1)),"")</f>
        <v/>
      </c>
      <c r="R120" t="str">
        <f t="shared" si="2"/>
        <v/>
      </c>
      <c r="S120" s="84" t="e">
        <f>IF(R120=作業用2!#REF!,作業用2!#REF!,"")</f>
        <v>#REF!</v>
      </c>
      <c r="AA120" t="str">
        <f t="shared" si="3"/>
        <v/>
      </c>
      <c r="AB120" s="161" t="e">
        <f>IF(AA125=作業用2!#REF!,作業用2!#REF!,"")</f>
        <v>#REF!</v>
      </c>
      <c r="AD120" t="e">
        <f>IF(AA120=作業用2!#REF!,作業用2!#REF!,"")</f>
        <v>#REF!</v>
      </c>
      <c r="AF120" t="e">
        <f>IF(AA120=作業用2!#REF!,作業用2!#REF!,"")</f>
        <v>#REF!</v>
      </c>
      <c r="AH120" t="e">
        <f>IF(AA120=作業用2!#REF!,作業用2!#REF!,"")</f>
        <v>#REF!</v>
      </c>
    </row>
    <row r="121" spans="1:34">
      <c r="E121" s="160"/>
      <c r="L121" s="71" t="str">
        <f>IF('案件登録シートP (1)'!$E121="必須",(IF('案件登録シートP (1)'!$F121="",0,1)),"")</f>
        <v/>
      </c>
      <c r="R121" t="str">
        <f t="shared" si="2"/>
        <v/>
      </c>
      <c r="S121" s="84" t="e">
        <f>IF(R121=作業用2!#REF!,作業用2!#REF!,"")</f>
        <v>#REF!</v>
      </c>
      <c r="AA121" t="str">
        <f t="shared" si="3"/>
        <v/>
      </c>
      <c r="AB121" s="161" t="e">
        <f>IF(AA126=作業用2!#REF!,作業用2!#REF!,"")</f>
        <v>#REF!</v>
      </c>
      <c r="AD121" t="e">
        <f>IF(AA121=作業用2!#REF!,作業用2!#REF!,"")</f>
        <v>#REF!</v>
      </c>
      <c r="AF121" t="e">
        <f>IF(AA121=作業用2!#REF!,作業用2!#REF!,"")</f>
        <v>#REF!</v>
      </c>
      <c r="AH121" t="e">
        <f>IF(AA121=作業用2!#REF!,作業用2!#REF!,"")</f>
        <v>#REF!</v>
      </c>
    </row>
    <row r="122" spans="1:34" ht="19.5" thickBot="1">
      <c r="A122" s="32" t="s">
        <v>1572</v>
      </c>
      <c r="B122" s="32"/>
      <c r="C122" s="59"/>
      <c r="D122" s="74"/>
      <c r="E122" s="160"/>
      <c r="L122" s="71" t="str">
        <f>IF('案件登録シートP (1)'!$E122="必須",(IF('案件登録シートP (1)'!$F122="",0,1)),"")</f>
        <v/>
      </c>
      <c r="R122" t="str">
        <f t="shared" si="2"/>
        <v/>
      </c>
      <c r="S122" s="84" t="e">
        <f>IF(R122=作業用2!#REF!,作業用2!#REF!,"")</f>
        <v>#REF!</v>
      </c>
      <c r="AA122" t="str">
        <f t="shared" si="3"/>
        <v/>
      </c>
      <c r="AB122" s="161" t="e">
        <f>IF(AA127=作業用2!#REF!,作業用2!#REF!,"")</f>
        <v>#REF!</v>
      </c>
      <c r="AD122" t="e">
        <f>IF(AA122=作業用2!#REF!,作業用2!#REF!,"")</f>
        <v>#REF!</v>
      </c>
      <c r="AF122" t="e">
        <f>IF(AA122=作業用2!#REF!,作業用2!#REF!,"")</f>
        <v>#REF!</v>
      </c>
      <c r="AH122" t="e">
        <f>IF(AA122=作業用2!#REF!,作業用2!#REF!,"")</f>
        <v>#REF!</v>
      </c>
    </row>
    <row r="123" spans="1:34" ht="33.75" thickBot="1">
      <c r="A123" s="12" t="s">
        <v>1561</v>
      </c>
      <c r="B123" s="12" t="s">
        <v>83</v>
      </c>
      <c r="C123" s="57" t="s">
        <v>1573</v>
      </c>
      <c r="D123" s="90"/>
      <c r="E123" s="159"/>
      <c r="F123" s="115"/>
      <c r="L123" s="71" t="str">
        <f>IF('案件登録シートP (1)'!$E123="必須",(IF('案件登録シートP (1)'!$F123="",0,1)),"")</f>
        <v/>
      </c>
      <c r="R123" t="str">
        <f t="shared" si="2"/>
        <v/>
      </c>
      <c r="S123" s="84" t="e">
        <f>IF(R123=作業用2!#REF!,作業用2!#REF!,"")</f>
        <v>#REF!</v>
      </c>
      <c r="AA123" t="str">
        <f t="shared" si="3"/>
        <v/>
      </c>
      <c r="AB123" s="161" t="e">
        <f>IF(AA128=作業用2!#REF!,作業用2!#REF!,"")</f>
        <v>#REF!</v>
      </c>
      <c r="AD123" t="e">
        <f>IF(AA123=作業用2!#REF!,作業用2!#REF!,"")</f>
        <v>#REF!</v>
      </c>
      <c r="AF123" t="e">
        <f>IF(AA123=作業用2!#REF!,作業用2!#REF!,"")</f>
        <v>#REF!</v>
      </c>
      <c r="AH123" t="e">
        <f>IF(AA123=作業用2!#REF!,作業用2!#REF!,"")</f>
        <v>#REF!</v>
      </c>
    </row>
    <row r="124" spans="1:34" ht="19.5" thickBot="1">
      <c r="A124" s="12" t="s">
        <v>1574</v>
      </c>
      <c r="B124" s="12" t="s">
        <v>1413</v>
      </c>
      <c r="C124" s="57" t="s">
        <v>1575</v>
      </c>
      <c r="D124" s="90"/>
      <c r="E124" s="159"/>
      <c r="F124" s="114"/>
      <c r="L124" s="71" t="str">
        <f>IF('案件登録シートP (1)'!$E124="必須",(IF('案件登録シートP (1)'!$F124="",0,1)),"")</f>
        <v/>
      </c>
      <c r="R124" t="str">
        <f t="shared" si="2"/>
        <v/>
      </c>
      <c r="S124" s="84" t="e">
        <f>IF(R124=作業用2!#REF!,作業用2!#REF!,"")</f>
        <v>#REF!</v>
      </c>
      <c r="AA124" t="str">
        <f t="shared" si="3"/>
        <v/>
      </c>
      <c r="AB124" s="161" t="e">
        <f>IF(AA129=作業用2!#REF!,作業用2!#REF!,"")</f>
        <v>#REF!</v>
      </c>
      <c r="AD124" t="e">
        <f>IF(AA124=作業用2!#REF!,作業用2!#REF!,"")</f>
        <v>#REF!</v>
      </c>
      <c r="AF124" t="e">
        <f>IF(AA124=作業用2!#REF!,作業用2!#REF!,"")</f>
        <v>#REF!</v>
      </c>
      <c r="AH124" t="e">
        <f>IF(AA124=作業用2!#REF!,作業用2!#REF!,"")</f>
        <v>#REF!</v>
      </c>
    </row>
    <row r="125" spans="1:34">
      <c r="E125" s="160"/>
      <c r="L125" s="71" t="str">
        <f>IF('案件登録シートP (1)'!$E125="必須",(IF('案件登録シートP (1)'!$F125="",0,1)),"")</f>
        <v/>
      </c>
      <c r="R125" t="str">
        <f t="shared" si="2"/>
        <v/>
      </c>
      <c r="S125" s="84" t="e">
        <f>IF(R125=作業用2!#REF!,作業用2!#REF!,"")</f>
        <v>#REF!</v>
      </c>
      <c r="AA125" t="str">
        <f t="shared" si="3"/>
        <v/>
      </c>
      <c r="AB125" s="161" t="e">
        <f>IF(AA130=作業用2!#REF!,作業用2!#REF!,"")</f>
        <v>#REF!</v>
      </c>
      <c r="AD125" t="e">
        <f>IF(AA125=作業用2!#REF!,作業用2!#REF!,"")</f>
        <v>#REF!</v>
      </c>
      <c r="AF125" t="e">
        <f>IF(AA125=作業用2!#REF!,作業用2!#REF!,"")</f>
        <v>#REF!</v>
      </c>
      <c r="AH125" t="e">
        <f>IF(AA125=作業用2!#REF!,作業用2!#REF!,"")</f>
        <v>#REF!</v>
      </c>
    </row>
    <row r="126" spans="1:34" ht="19.5" thickBot="1">
      <c r="A126" s="32" t="s">
        <v>1576</v>
      </c>
      <c r="B126" s="32"/>
      <c r="C126" s="59"/>
      <c r="D126" s="74"/>
      <c r="E126" s="160"/>
      <c r="L126" s="71" t="str">
        <f>IF('案件登録シートP (1)'!$E126="必須",(IF('案件登録シートP (1)'!$F126="",0,1)),"")</f>
        <v/>
      </c>
      <c r="R126" t="str">
        <f t="shared" si="2"/>
        <v/>
      </c>
      <c r="S126" s="84" t="e">
        <f>IF(R126=作業用2!#REF!,作業用2!#REF!,"")</f>
        <v>#REF!</v>
      </c>
      <c r="AA126" t="str">
        <f t="shared" si="3"/>
        <v/>
      </c>
      <c r="AB126" s="161" t="e">
        <f>IF(AA131=作業用2!#REF!,作業用2!#REF!,"")</f>
        <v>#REF!</v>
      </c>
      <c r="AD126" t="e">
        <f>IF(AA126=作業用2!#REF!,作業用2!#REF!,"")</f>
        <v>#REF!</v>
      </c>
      <c r="AF126" t="e">
        <f>IF(AA126=作業用2!#REF!,作業用2!#REF!,"")</f>
        <v>#REF!</v>
      </c>
      <c r="AH126" t="e">
        <f>IF(AA126=作業用2!#REF!,作業用2!#REF!,"")</f>
        <v>#REF!</v>
      </c>
    </row>
    <row r="127" spans="1:34" ht="38.25" thickBot="1">
      <c r="A127" s="27" t="s">
        <v>1577</v>
      </c>
      <c r="B127" s="12" t="s">
        <v>83</v>
      </c>
      <c r="C127" s="57" t="s">
        <v>1578</v>
      </c>
      <c r="D127" s="80"/>
      <c r="E127" s="159"/>
      <c r="F127" s="115"/>
      <c r="L127" s="71" t="str">
        <f>IF('案件登録シートP (1)'!$E127="必須",(IF('案件登録シートP (1)'!$F127="",0,1)),"")</f>
        <v/>
      </c>
      <c r="R127" t="str">
        <f t="shared" si="2"/>
        <v/>
      </c>
      <c r="S127" s="84" t="e">
        <f>IF(R127=作業用2!#REF!,作業用2!#REF!,"")</f>
        <v>#REF!</v>
      </c>
      <c r="AA127" t="str">
        <f t="shared" si="3"/>
        <v/>
      </c>
      <c r="AB127" s="161" t="e">
        <f>IF(AA132=作業用2!#REF!,作業用2!#REF!,"")</f>
        <v>#REF!</v>
      </c>
      <c r="AD127" t="e">
        <f>IF(AA127=作業用2!#REF!,作業用2!#REF!,"")</f>
        <v>#REF!</v>
      </c>
      <c r="AF127" t="e">
        <f>IF(AA127=作業用2!#REF!,作業用2!#REF!,"")</f>
        <v>#REF!</v>
      </c>
      <c r="AH127" t="e">
        <f>IF(AA127=作業用2!#REF!,作業用2!#REF!,"")</f>
        <v>#REF!</v>
      </c>
    </row>
    <row r="128" spans="1:34" ht="33.75" thickBot="1">
      <c r="A128" s="12" t="s">
        <v>1579</v>
      </c>
      <c r="B128" s="47" t="s">
        <v>482</v>
      </c>
      <c r="C128" s="64" t="s">
        <v>1580</v>
      </c>
      <c r="D128" s="80" t="s">
        <v>1581</v>
      </c>
      <c r="E128" s="159" t="s">
        <v>1434</v>
      </c>
      <c r="F128" s="108" t="str">
        <f>IF(F127="","公開","非公開")</f>
        <v>公開</v>
      </c>
      <c r="L128" s="71">
        <f>IF('案件登録シートP (1)'!$E128="必須",(IF('案件登録シートP (1)'!$F128="",0,1)),"")</f>
        <v>1</v>
      </c>
      <c r="R128" t="str">
        <f t="shared" si="2"/>
        <v/>
      </c>
      <c r="S128" s="84" t="e">
        <f>IF(R128=作業用2!#REF!,作業用2!#REF!,"")</f>
        <v>#REF!</v>
      </c>
      <c r="AA128" t="str">
        <f t="shared" si="3"/>
        <v/>
      </c>
      <c r="AB128" s="161" t="e">
        <f>IF(AA133=作業用2!#REF!,作業用2!#REF!,"")</f>
        <v>#REF!</v>
      </c>
      <c r="AD128" t="e">
        <f>IF(AA128=作業用2!#REF!,作業用2!#REF!,"")</f>
        <v>#REF!</v>
      </c>
      <c r="AF128" t="e">
        <f>IF(AA128=作業用2!#REF!,作業用2!#REF!,"")</f>
        <v>#REF!</v>
      </c>
      <c r="AH128" t="e">
        <f>IF(AA128=作業用2!#REF!,作業用2!#REF!,"")</f>
        <v>#REF!</v>
      </c>
    </row>
    <row r="129" spans="1:34">
      <c r="E129" s="160"/>
      <c r="L129" s="71" t="str">
        <f>IF('案件登録シートP (1)'!$E129="必須",(IF('案件登録シートP (1)'!$F129="",0,1)),"")</f>
        <v/>
      </c>
      <c r="R129" t="str">
        <f t="shared" si="2"/>
        <v/>
      </c>
      <c r="S129" s="84" t="e">
        <f>IF(R129=作業用2!#REF!,作業用2!#REF!,"")</f>
        <v>#REF!</v>
      </c>
      <c r="AA129" t="str">
        <f t="shared" si="3"/>
        <v/>
      </c>
      <c r="AB129" s="161" t="e">
        <f>IF(AA134=作業用2!#REF!,作業用2!#REF!,"")</f>
        <v>#REF!</v>
      </c>
      <c r="AD129" t="e">
        <f>IF(AA129=作業用2!#REF!,作業用2!#REF!,"")</f>
        <v>#REF!</v>
      </c>
      <c r="AF129" t="e">
        <f>IF(AA129=作業用2!#REF!,作業用2!#REF!,"")</f>
        <v>#REF!</v>
      </c>
      <c r="AH129" t="e">
        <f>IF(AA129=作業用2!#REF!,作業用2!#REF!,"")</f>
        <v>#REF!</v>
      </c>
    </row>
    <row r="130" spans="1:34" ht="19.5" thickBot="1">
      <c r="A130" s="31" t="s">
        <v>1582</v>
      </c>
      <c r="B130" s="31"/>
      <c r="C130" s="62"/>
      <c r="D130" s="79"/>
      <c r="E130" s="160"/>
      <c r="L130" s="71" t="str">
        <f>IF('案件登録シートP (1)'!$E130="必須",(IF('案件登録シートP (1)'!$F130="",0,1)),"")</f>
        <v/>
      </c>
      <c r="R130" t="str">
        <f t="shared" ref="R130:R193" si="5">IF($F$10="","",$F$10)</f>
        <v/>
      </c>
      <c r="S130" s="84" t="e">
        <f>IF(R130=作業用2!#REF!,作業用2!#REF!,"")</f>
        <v>#REF!</v>
      </c>
      <c r="AA130" t="str">
        <f t="shared" si="3"/>
        <v/>
      </c>
      <c r="AB130" s="161" t="e">
        <f>IF(AA135=作業用2!#REF!,作業用2!#REF!,"")</f>
        <v>#REF!</v>
      </c>
      <c r="AD130" t="e">
        <f>IF(AA130=作業用2!#REF!,作業用2!#REF!,"")</f>
        <v>#REF!</v>
      </c>
      <c r="AF130" t="e">
        <f>IF(AA130=作業用2!#REF!,作業用2!#REF!,"")</f>
        <v>#REF!</v>
      </c>
      <c r="AH130" t="e">
        <f>IF(AA130=作業用2!#REF!,作業用2!#REF!,"")</f>
        <v>#REF!</v>
      </c>
    </row>
    <row r="131" spans="1:34" ht="19.5" thickBot="1">
      <c r="A131" s="13" t="s">
        <v>1583</v>
      </c>
      <c r="B131" s="13" t="s">
        <v>482</v>
      </c>
      <c r="C131" s="63"/>
      <c r="D131" s="80" t="s">
        <v>1422</v>
      </c>
      <c r="E131" s="159"/>
      <c r="F131" s="109" t="s">
        <v>1584</v>
      </c>
      <c r="L131" s="71" t="str">
        <f>IF('案件登録シートP (1)'!$E131="必須",(IF('案件登録シートP (1)'!$F131="",0,1)),"")</f>
        <v/>
      </c>
      <c r="R131" t="str">
        <f t="shared" si="5"/>
        <v/>
      </c>
      <c r="S131" s="84" t="e">
        <f>IF(R131=作業用2!#REF!,作業用2!#REF!,"")</f>
        <v>#REF!</v>
      </c>
      <c r="AA131" t="str">
        <f t="shared" si="3"/>
        <v/>
      </c>
      <c r="AB131" s="161" t="e">
        <f>IF(AA136=作業用2!#REF!,作業用2!#REF!,"")</f>
        <v>#REF!</v>
      </c>
      <c r="AD131" t="e">
        <f>IF(AA131=作業用2!#REF!,作業用2!#REF!,"")</f>
        <v>#REF!</v>
      </c>
      <c r="AF131" t="e">
        <f>IF(AA131=作業用2!#REF!,作業用2!#REF!,"")</f>
        <v>#REF!</v>
      </c>
      <c r="AH131" t="e">
        <f>IF(AA131=作業用2!#REF!,作業用2!#REF!,"")</f>
        <v>#REF!</v>
      </c>
    </row>
    <row r="132" spans="1:34" ht="19.5" thickBot="1">
      <c r="A132" s="13" t="s">
        <v>1585</v>
      </c>
      <c r="B132" s="13" t="s">
        <v>482</v>
      </c>
      <c r="C132" s="63"/>
      <c r="D132" s="80"/>
      <c r="E132" s="159"/>
      <c r="F132" s="109" t="s">
        <v>1584</v>
      </c>
      <c r="L132" s="71" t="str">
        <f>IF('案件登録シートP (1)'!$E132="必須",(IF('案件登録シートP (1)'!$F132="",0,1)),"")</f>
        <v/>
      </c>
      <c r="R132" t="str">
        <f t="shared" si="5"/>
        <v/>
      </c>
      <c r="S132" s="84" t="e">
        <f>IF(R132=作業用2!#REF!,作業用2!#REF!,"")</f>
        <v>#REF!</v>
      </c>
      <c r="AA132" t="str">
        <f t="shared" si="3"/>
        <v/>
      </c>
      <c r="AB132" s="161" t="e">
        <f>IF(AA137=作業用2!#REF!,作業用2!#REF!,"")</f>
        <v>#REF!</v>
      </c>
      <c r="AD132" t="e">
        <f>IF(AA132=作業用2!#REF!,作業用2!#REF!,"")</f>
        <v>#REF!</v>
      </c>
      <c r="AF132" t="e">
        <f>IF(AA132=作業用2!#REF!,作業用2!#REF!,"")</f>
        <v>#REF!</v>
      </c>
      <c r="AH132" t="e">
        <f>IF(AA132=作業用2!#REF!,作業用2!#REF!,"")</f>
        <v>#REF!</v>
      </c>
    </row>
    <row r="133" spans="1:34" ht="19.5" thickBot="1">
      <c r="A133" s="13" t="s">
        <v>1586</v>
      </c>
      <c r="B133" s="13" t="s">
        <v>482</v>
      </c>
      <c r="C133" s="63"/>
      <c r="D133" s="80"/>
      <c r="E133" s="159"/>
      <c r="F133" s="109" t="s">
        <v>1584</v>
      </c>
      <c r="L133" s="71" t="str">
        <f>IF('案件登録シートP (1)'!$E133="必須",(IF('案件登録シートP (1)'!$F133="",0,1)),"")</f>
        <v/>
      </c>
      <c r="R133" t="str">
        <f t="shared" si="5"/>
        <v/>
      </c>
      <c r="S133" s="84" t="e">
        <f>IF(R133=作業用2!#REF!,作業用2!#REF!,"")</f>
        <v>#REF!</v>
      </c>
      <c r="AA133" t="str">
        <f t="shared" si="3"/>
        <v/>
      </c>
      <c r="AB133" s="161" t="e">
        <f>IF(AA138=作業用2!#REF!,作業用2!#REF!,"")</f>
        <v>#REF!</v>
      </c>
      <c r="AD133" t="e">
        <f>IF(AA133=作業用2!#REF!,作業用2!#REF!,"")</f>
        <v>#REF!</v>
      </c>
      <c r="AF133" t="e">
        <f>IF(AA133=作業用2!#REF!,作業用2!#REF!,"")</f>
        <v>#REF!</v>
      </c>
      <c r="AH133" t="e">
        <f>IF(AA133=作業用2!#REF!,作業用2!#REF!,"")</f>
        <v>#REF!</v>
      </c>
    </row>
    <row r="134" spans="1:34" ht="19.5" thickBot="1">
      <c r="A134" s="13" t="s">
        <v>1587</v>
      </c>
      <c r="B134" s="13" t="s">
        <v>482</v>
      </c>
      <c r="C134" s="63"/>
      <c r="D134" s="80"/>
      <c r="E134" s="159"/>
      <c r="F134" s="109" t="s">
        <v>1584</v>
      </c>
      <c r="L134" s="71" t="str">
        <f>IF('案件登録シートP (1)'!$E134="必須",(IF('案件登録シートP (1)'!$F134="",0,1)),"")</f>
        <v/>
      </c>
      <c r="R134" t="str">
        <f t="shared" si="5"/>
        <v/>
      </c>
      <c r="S134" s="84" t="e">
        <f>IF(R134=作業用2!#REF!,作業用2!#REF!,"")</f>
        <v>#REF!</v>
      </c>
      <c r="AA134" t="str">
        <f t="shared" si="3"/>
        <v/>
      </c>
      <c r="AB134" s="161" t="e">
        <f>IF(AA139=作業用2!#REF!,作業用2!#REF!,"")</f>
        <v>#REF!</v>
      </c>
      <c r="AD134" t="e">
        <f>IF(AA134=作業用2!#REF!,作業用2!#REF!,"")</f>
        <v>#REF!</v>
      </c>
      <c r="AF134" t="e">
        <f>IF(AA134=作業用2!#REF!,作業用2!#REF!,"")</f>
        <v>#REF!</v>
      </c>
      <c r="AH134" t="e">
        <f>IF(AA134=作業用2!#REF!,作業用2!#REF!,"")</f>
        <v>#REF!</v>
      </c>
    </row>
    <row r="135" spans="1:34" ht="19.5" thickBot="1">
      <c r="A135" s="13" t="s">
        <v>1588</v>
      </c>
      <c r="B135" s="13" t="s">
        <v>482</v>
      </c>
      <c r="C135" s="63"/>
      <c r="D135" s="80"/>
      <c r="E135" s="159"/>
      <c r="F135" s="108" t="s">
        <v>1584</v>
      </c>
      <c r="L135" s="71" t="str">
        <f>IF('案件登録シートP (1)'!$E135="必須",(IF('案件登録シートP (1)'!$F135="",0,1)),"")</f>
        <v/>
      </c>
      <c r="R135" t="str">
        <f t="shared" si="5"/>
        <v/>
      </c>
      <c r="S135" s="84" t="e">
        <f>IF(R135=作業用2!#REF!,作業用2!#REF!,"")</f>
        <v>#REF!</v>
      </c>
      <c r="AA135" t="str">
        <f t="shared" ref="AA135:AA198" si="6">IF($F$17="","",$F$17)</f>
        <v/>
      </c>
      <c r="AB135" s="161" t="e">
        <f>IF(AA140=作業用2!#REF!,作業用2!#REF!,"")</f>
        <v>#REF!</v>
      </c>
      <c r="AD135" t="e">
        <f>IF(AA135=作業用2!#REF!,作業用2!#REF!,"")</f>
        <v>#REF!</v>
      </c>
      <c r="AF135" t="e">
        <f>IF(AA135=作業用2!#REF!,作業用2!#REF!,"")</f>
        <v>#REF!</v>
      </c>
      <c r="AH135" t="e">
        <f>IF(AA135=作業用2!#REF!,作業用2!#REF!,"")</f>
        <v>#REF!</v>
      </c>
    </row>
    <row r="136" spans="1:34">
      <c r="R136" t="str">
        <f t="shared" si="5"/>
        <v/>
      </c>
      <c r="S136" s="84" t="e">
        <f>IF(R136=作業用2!#REF!,作業用2!#REF!,"")</f>
        <v>#REF!</v>
      </c>
      <c r="AA136" t="str">
        <f t="shared" si="6"/>
        <v/>
      </c>
      <c r="AB136" s="161" t="e">
        <f>IF(AA141=作業用2!#REF!,作業用2!#REF!,"")</f>
        <v>#REF!</v>
      </c>
      <c r="AD136" t="e">
        <f>IF(AA136=作業用2!#REF!,作業用2!#REF!,"")</f>
        <v>#REF!</v>
      </c>
      <c r="AF136" t="e">
        <f>IF(AA136=作業用2!#REF!,作業用2!#REF!,"")</f>
        <v>#REF!</v>
      </c>
      <c r="AH136" t="e">
        <f>IF(AA136=作業用2!#REF!,作業用2!#REF!,"")</f>
        <v>#REF!</v>
      </c>
    </row>
    <row r="137" spans="1:34">
      <c r="R137" t="str">
        <f t="shared" si="5"/>
        <v/>
      </c>
      <c r="S137" s="84" t="e">
        <f>IF(R137=作業用2!#REF!,作業用2!#REF!,"")</f>
        <v>#REF!</v>
      </c>
      <c r="AA137" t="str">
        <f t="shared" si="6"/>
        <v/>
      </c>
      <c r="AB137" s="161" t="e">
        <f>IF(AA142=作業用2!#REF!,作業用2!#REF!,"")</f>
        <v>#REF!</v>
      </c>
      <c r="AD137" t="e">
        <f>IF(AA137=作業用2!#REF!,作業用2!#REF!,"")</f>
        <v>#REF!</v>
      </c>
      <c r="AF137" t="e">
        <f>IF(AA137=作業用2!#REF!,作業用2!#REF!,"")</f>
        <v>#REF!</v>
      </c>
      <c r="AH137" t="e">
        <f>IF(AA137=作業用2!#REF!,作業用2!#REF!,"")</f>
        <v>#REF!</v>
      </c>
    </row>
    <row r="138" spans="1:34">
      <c r="R138" t="str">
        <f t="shared" si="5"/>
        <v/>
      </c>
      <c r="S138" s="84" t="e">
        <f>IF(R138=作業用2!#REF!,作業用2!#REF!,"")</f>
        <v>#REF!</v>
      </c>
      <c r="AA138" t="str">
        <f t="shared" si="6"/>
        <v/>
      </c>
      <c r="AB138" s="161" t="e">
        <f>IF(AA143=作業用2!#REF!,作業用2!#REF!,"")</f>
        <v>#REF!</v>
      </c>
      <c r="AD138" t="e">
        <f>IF(AA138=作業用2!#REF!,作業用2!#REF!,"")</f>
        <v>#REF!</v>
      </c>
      <c r="AF138" t="e">
        <f>IF(AA138=作業用2!#REF!,作業用2!#REF!,"")</f>
        <v>#REF!</v>
      </c>
      <c r="AH138" t="e">
        <f>IF(AA138=作業用2!#REF!,作業用2!#REF!,"")</f>
        <v>#REF!</v>
      </c>
    </row>
    <row r="139" spans="1:34">
      <c r="R139" t="str">
        <f t="shared" si="5"/>
        <v/>
      </c>
      <c r="S139" s="84" t="e">
        <f>IF(R139=作業用2!#REF!,作業用2!#REF!,"")</f>
        <v>#REF!</v>
      </c>
      <c r="AA139" t="str">
        <f t="shared" si="6"/>
        <v/>
      </c>
      <c r="AB139" s="161" t="e">
        <f>IF(AA144=作業用2!#REF!,作業用2!#REF!,"")</f>
        <v>#REF!</v>
      </c>
      <c r="AD139" t="e">
        <f>IF(AA139=作業用2!#REF!,作業用2!#REF!,"")</f>
        <v>#REF!</v>
      </c>
      <c r="AF139" t="e">
        <f>IF(AA139=作業用2!#REF!,作業用2!#REF!,"")</f>
        <v>#REF!</v>
      </c>
      <c r="AH139" t="e">
        <f>IF(AA139=作業用2!#REF!,作業用2!#REF!,"")</f>
        <v>#REF!</v>
      </c>
    </row>
    <row r="140" spans="1:34">
      <c r="R140" t="str">
        <f t="shared" si="5"/>
        <v/>
      </c>
      <c r="S140" s="84" t="e">
        <f>IF(R140=作業用2!#REF!,作業用2!#REF!,"")</f>
        <v>#REF!</v>
      </c>
      <c r="AA140" t="str">
        <f t="shared" si="6"/>
        <v/>
      </c>
      <c r="AB140" s="161" t="e">
        <f>IF(AA145=作業用2!#REF!,作業用2!#REF!,"")</f>
        <v>#REF!</v>
      </c>
      <c r="AD140" t="e">
        <f>IF(AA140=作業用2!#REF!,作業用2!#REF!,"")</f>
        <v>#REF!</v>
      </c>
      <c r="AF140" t="e">
        <f>IF(AA140=作業用2!#REF!,作業用2!#REF!,"")</f>
        <v>#REF!</v>
      </c>
      <c r="AH140" t="e">
        <f>IF(AA140=作業用2!#REF!,作業用2!#REF!,"")</f>
        <v>#REF!</v>
      </c>
    </row>
    <row r="141" spans="1:34">
      <c r="R141" t="str">
        <f t="shared" si="5"/>
        <v/>
      </c>
      <c r="S141" s="84" t="e">
        <f>IF(R141=作業用2!#REF!,作業用2!#REF!,"")</f>
        <v>#REF!</v>
      </c>
      <c r="AA141" t="str">
        <f t="shared" si="6"/>
        <v/>
      </c>
      <c r="AB141" s="161" t="e">
        <f>IF(AA146=作業用2!#REF!,作業用2!#REF!,"")</f>
        <v>#REF!</v>
      </c>
      <c r="AD141" t="e">
        <f>IF(AA141=作業用2!#REF!,作業用2!#REF!,"")</f>
        <v>#REF!</v>
      </c>
      <c r="AF141" t="e">
        <f>IF(AA141=作業用2!#REF!,作業用2!#REF!,"")</f>
        <v>#REF!</v>
      </c>
      <c r="AH141" t="e">
        <f>IF(AA141=作業用2!#REF!,作業用2!#REF!,"")</f>
        <v>#REF!</v>
      </c>
    </row>
    <row r="142" spans="1:34">
      <c r="R142" t="str">
        <f t="shared" si="5"/>
        <v/>
      </c>
      <c r="S142" s="84" t="e">
        <f>IF(R142=作業用2!#REF!,作業用2!#REF!,"")</f>
        <v>#REF!</v>
      </c>
      <c r="AA142" t="str">
        <f t="shared" si="6"/>
        <v/>
      </c>
      <c r="AB142" s="161" t="e">
        <f>IF(AA147=作業用2!#REF!,作業用2!#REF!,"")</f>
        <v>#REF!</v>
      </c>
      <c r="AD142" t="e">
        <f>IF(AA142=作業用2!#REF!,作業用2!#REF!,"")</f>
        <v>#REF!</v>
      </c>
      <c r="AF142" t="e">
        <f>IF(AA142=作業用2!#REF!,作業用2!#REF!,"")</f>
        <v>#REF!</v>
      </c>
      <c r="AH142" t="e">
        <f>IF(AA142=作業用2!#REF!,作業用2!#REF!,"")</f>
        <v>#REF!</v>
      </c>
    </row>
    <row r="143" spans="1:34">
      <c r="R143" t="str">
        <f t="shared" si="5"/>
        <v/>
      </c>
      <c r="S143" s="84" t="e">
        <f>IF(R143=作業用2!#REF!,作業用2!#REF!,"")</f>
        <v>#REF!</v>
      </c>
      <c r="AA143" t="str">
        <f t="shared" si="6"/>
        <v/>
      </c>
      <c r="AB143" s="161" t="e">
        <f>IF(AA148=作業用2!#REF!,作業用2!#REF!,"")</f>
        <v>#REF!</v>
      </c>
      <c r="AD143" t="e">
        <f>IF(AA143=作業用2!#REF!,作業用2!#REF!,"")</f>
        <v>#REF!</v>
      </c>
      <c r="AF143" t="e">
        <f>IF(AA143=作業用2!#REF!,作業用2!#REF!,"")</f>
        <v>#REF!</v>
      </c>
      <c r="AH143" t="e">
        <f>IF(AA143=作業用2!#REF!,作業用2!#REF!,"")</f>
        <v>#REF!</v>
      </c>
    </row>
    <row r="144" spans="1:34">
      <c r="R144" t="str">
        <f t="shared" si="5"/>
        <v/>
      </c>
      <c r="S144" s="84" t="e">
        <f>IF(R144=作業用2!#REF!,作業用2!#REF!,"")</f>
        <v>#REF!</v>
      </c>
      <c r="AA144" t="str">
        <f t="shared" si="6"/>
        <v/>
      </c>
      <c r="AB144" s="161" t="e">
        <f>IF(AA149=作業用2!#REF!,作業用2!#REF!,"")</f>
        <v>#REF!</v>
      </c>
      <c r="AD144" t="e">
        <f>IF(AA144=作業用2!#REF!,作業用2!#REF!,"")</f>
        <v>#REF!</v>
      </c>
      <c r="AF144" t="e">
        <f>IF(AA144=作業用2!#REF!,作業用2!#REF!,"")</f>
        <v>#REF!</v>
      </c>
      <c r="AH144" t="e">
        <f>IF(AA144=作業用2!#REF!,作業用2!#REF!,"")</f>
        <v>#REF!</v>
      </c>
    </row>
    <row r="145" spans="18:34">
      <c r="R145" t="str">
        <f t="shared" si="5"/>
        <v/>
      </c>
      <c r="S145" s="84" t="e">
        <f>IF(R145=作業用2!#REF!,作業用2!#REF!,"")</f>
        <v>#REF!</v>
      </c>
      <c r="AA145" t="str">
        <f t="shared" si="6"/>
        <v/>
      </c>
      <c r="AB145" s="161" t="e">
        <f>IF(AA150=作業用2!#REF!,作業用2!#REF!,"")</f>
        <v>#REF!</v>
      </c>
      <c r="AD145" t="e">
        <f>IF(AA145=作業用2!#REF!,作業用2!#REF!,"")</f>
        <v>#REF!</v>
      </c>
      <c r="AF145" t="e">
        <f>IF(AA145=作業用2!#REF!,作業用2!#REF!,"")</f>
        <v>#REF!</v>
      </c>
      <c r="AH145" t="e">
        <f>IF(AA145=作業用2!#REF!,作業用2!#REF!,"")</f>
        <v>#REF!</v>
      </c>
    </row>
    <row r="146" spans="18:34">
      <c r="R146" t="str">
        <f t="shared" si="5"/>
        <v/>
      </c>
      <c r="S146" s="84" t="e">
        <f>IF(R146=作業用2!#REF!,作業用2!#REF!,"")</f>
        <v>#REF!</v>
      </c>
      <c r="AA146" t="str">
        <f t="shared" si="6"/>
        <v/>
      </c>
      <c r="AB146" s="161" t="e">
        <f>IF(AA151=作業用2!#REF!,作業用2!#REF!,"")</f>
        <v>#REF!</v>
      </c>
      <c r="AD146" t="e">
        <f>IF(AA146=作業用2!#REF!,作業用2!#REF!,"")</f>
        <v>#REF!</v>
      </c>
      <c r="AF146" t="e">
        <f>IF(AA146=作業用2!#REF!,作業用2!#REF!,"")</f>
        <v>#REF!</v>
      </c>
      <c r="AH146" t="e">
        <f>IF(AA146=作業用2!#REF!,作業用2!#REF!,"")</f>
        <v>#REF!</v>
      </c>
    </row>
    <row r="147" spans="18:34">
      <c r="R147" t="str">
        <f t="shared" si="5"/>
        <v/>
      </c>
      <c r="S147" s="84" t="e">
        <f>IF(R147=作業用2!#REF!,作業用2!#REF!,"")</f>
        <v>#REF!</v>
      </c>
      <c r="AA147" t="str">
        <f t="shared" si="6"/>
        <v/>
      </c>
      <c r="AB147" s="161" t="e">
        <f>IF(AA152=作業用2!#REF!,作業用2!#REF!,"")</f>
        <v>#REF!</v>
      </c>
      <c r="AD147" t="e">
        <f>IF(AA147=作業用2!#REF!,作業用2!#REF!,"")</f>
        <v>#REF!</v>
      </c>
      <c r="AF147" t="e">
        <f>IF(AA147=作業用2!#REF!,作業用2!#REF!,"")</f>
        <v>#REF!</v>
      </c>
      <c r="AH147" t="e">
        <f>IF(AA147=作業用2!#REF!,作業用2!#REF!,"")</f>
        <v>#REF!</v>
      </c>
    </row>
    <row r="148" spans="18:34">
      <c r="R148" t="str">
        <f t="shared" si="5"/>
        <v/>
      </c>
      <c r="S148" s="84" t="e">
        <f>IF(R148=作業用2!#REF!,作業用2!#REF!,"")</f>
        <v>#REF!</v>
      </c>
      <c r="AA148" t="str">
        <f t="shared" si="6"/>
        <v/>
      </c>
      <c r="AB148" s="161" t="e">
        <f>IF(AA153=作業用2!#REF!,作業用2!#REF!,"")</f>
        <v>#REF!</v>
      </c>
      <c r="AD148" t="e">
        <f>IF(AA148=作業用2!#REF!,作業用2!#REF!,"")</f>
        <v>#REF!</v>
      </c>
      <c r="AF148" t="e">
        <f>IF(AA148=作業用2!#REF!,作業用2!#REF!,"")</f>
        <v>#REF!</v>
      </c>
      <c r="AH148" t="e">
        <f>IF(AA148=作業用2!#REF!,作業用2!#REF!,"")</f>
        <v>#REF!</v>
      </c>
    </row>
    <row r="149" spans="18:34">
      <c r="R149" t="str">
        <f t="shared" si="5"/>
        <v/>
      </c>
      <c r="S149" s="84" t="e">
        <f>IF(R149=作業用2!#REF!,作業用2!#REF!,"")</f>
        <v>#REF!</v>
      </c>
      <c r="AA149" t="str">
        <f t="shared" si="6"/>
        <v/>
      </c>
      <c r="AB149" s="161" t="e">
        <f>IF(AA154=作業用2!#REF!,作業用2!#REF!,"")</f>
        <v>#REF!</v>
      </c>
      <c r="AD149" t="e">
        <f>IF(AA149=作業用2!#REF!,作業用2!#REF!,"")</f>
        <v>#REF!</v>
      </c>
      <c r="AF149" t="e">
        <f>IF(AA149=作業用2!#REF!,作業用2!#REF!,"")</f>
        <v>#REF!</v>
      </c>
      <c r="AH149" t="e">
        <f>IF(AA149=作業用2!#REF!,作業用2!#REF!,"")</f>
        <v>#REF!</v>
      </c>
    </row>
    <row r="150" spans="18:34">
      <c r="R150" t="str">
        <f t="shared" si="5"/>
        <v/>
      </c>
      <c r="S150" s="84" t="e">
        <f>IF(R150=作業用2!#REF!,作業用2!#REF!,"")</f>
        <v>#REF!</v>
      </c>
      <c r="AA150" t="str">
        <f t="shared" si="6"/>
        <v/>
      </c>
      <c r="AB150" s="161" t="e">
        <f>IF(AA155=作業用2!#REF!,作業用2!#REF!,"")</f>
        <v>#REF!</v>
      </c>
      <c r="AD150" t="e">
        <f>IF(AA150=作業用2!#REF!,作業用2!#REF!,"")</f>
        <v>#REF!</v>
      </c>
      <c r="AF150" t="e">
        <f>IF(AA150=作業用2!#REF!,作業用2!#REF!,"")</f>
        <v>#REF!</v>
      </c>
      <c r="AH150" t="e">
        <f>IF(AA150=作業用2!#REF!,作業用2!#REF!,"")</f>
        <v>#REF!</v>
      </c>
    </row>
    <row r="151" spans="18:34">
      <c r="R151" t="str">
        <f t="shared" si="5"/>
        <v/>
      </c>
      <c r="S151" s="84" t="e">
        <f>IF(R151=作業用2!#REF!,作業用2!#REF!,"")</f>
        <v>#REF!</v>
      </c>
      <c r="AA151" t="str">
        <f t="shared" si="6"/>
        <v/>
      </c>
      <c r="AB151" s="161" t="e">
        <f>IF(AA156=作業用2!#REF!,作業用2!#REF!,"")</f>
        <v>#REF!</v>
      </c>
      <c r="AD151" t="e">
        <f>IF(AA151=作業用2!#REF!,作業用2!#REF!,"")</f>
        <v>#REF!</v>
      </c>
      <c r="AF151" t="e">
        <f>IF(AA151=作業用2!#REF!,作業用2!#REF!,"")</f>
        <v>#REF!</v>
      </c>
      <c r="AH151" t="e">
        <f>IF(AA151=作業用2!#REF!,作業用2!#REF!,"")</f>
        <v>#REF!</v>
      </c>
    </row>
    <row r="152" spans="18:34">
      <c r="R152" t="str">
        <f t="shared" si="5"/>
        <v/>
      </c>
      <c r="S152" s="84" t="e">
        <f>IF(R152=作業用2!#REF!,作業用2!#REF!,"")</f>
        <v>#REF!</v>
      </c>
      <c r="AA152" t="str">
        <f t="shared" si="6"/>
        <v/>
      </c>
      <c r="AB152" s="161" t="e">
        <f>IF(AA157=作業用2!#REF!,作業用2!#REF!,"")</f>
        <v>#REF!</v>
      </c>
      <c r="AD152" t="e">
        <f>IF(AA152=作業用2!#REF!,作業用2!#REF!,"")</f>
        <v>#REF!</v>
      </c>
      <c r="AF152" t="e">
        <f>IF(AA152=作業用2!#REF!,作業用2!#REF!,"")</f>
        <v>#REF!</v>
      </c>
      <c r="AH152" t="e">
        <f>IF(AA152=作業用2!#REF!,作業用2!#REF!,"")</f>
        <v>#REF!</v>
      </c>
    </row>
    <row r="153" spans="18:34">
      <c r="R153" t="str">
        <f t="shared" si="5"/>
        <v/>
      </c>
      <c r="S153" s="84" t="e">
        <f>IF(R153=作業用2!#REF!,作業用2!#REF!,"")</f>
        <v>#REF!</v>
      </c>
      <c r="AA153" t="str">
        <f t="shared" si="6"/>
        <v/>
      </c>
      <c r="AB153" s="161" t="e">
        <f>IF(AA158=作業用2!#REF!,作業用2!#REF!,"")</f>
        <v>#REF!</v>
      </c>
      <c r="AD153" t="e">
        <f>IF(AA153=作業用2!#REF!,作業用2!#REF!,"")</f>
        <v>#REF!</v>
      </c>
      <c r="AF153" t="e">
        <f>IF(AA153=作業用2!#REF!,作業用2!#REF!,"")</f>
        <v>#REF!</v>
      </c>
      <c r="AH153" t="e">
        <f>IF(AA153=作業用2!#REF!,作業用2!#REF!,"")</f>
        <v>#REF!</v>
      </c>
    </row>
    <row r="154" spans="18:34">
      <c r="R154" t="str">
        <f t="shared" si="5"/>
        <v/>
      </c>
      <c r="S154" s="84" t="e">
        <f>IF(R154=作業用2!#REF!,作業用2!#REF!,"")</f>
        <v>#REF!</v>
      </c>
      <c r="AA154" t="str">
        <f t="shared" si="6"/>
        <v/>
      </c>
      <c r="AB154" s="161" t="e">
        <f>IF(AA159=作業用2!#REF!,作業用2!#REF!,"")</f>
        <v>#REF!</v>
      </c>
      <c r="AD154" t="e">
        <f>IF(AA154=作業用2!#REF!,作業用2!#REF!,"")</f>
        <v>#REF!</v>
      </c>
      <c r="AF154" t="e">
        <f>IF(AA154=作業用2!#REF!,作業用2!#REF!,"")</f>
        <v>#REF!</v>
      </c>
      <c r="AH154" t="e">
        <f>IF(AA154=作業用2!#REF!,作業用2!#REF!,"")</f>
        <v>#REF!</v>
      </c>
    </row>
    <row r="155" spans="18:34">
      <c r="R155" t="str">
        <f t="shared" si="5"/>
        <v/>
      </c>
      <c r="S155" s="84" t="e">
        <f>IF(R155=作業用2!#REF!,作業用2!#REF!,"")</f>
        <v>#REF!</v>
      </c>
      <c r="AA155" t="str">
        <f t="shared" si="6"/>
        <v/>
      </c>
      <c r="AB155" s="161" t="e">
        <f>IF(AA160=作業用2!#REF!,作業用2!#REF!,"")</f>
        <v>#REF!</v>
      </c>
      <c r="AD155" t="e">
        <f>IF(AA155=作業用2!#REF!,作業用2!#REF!,"")</f>
        <v>#REF!</v>
      </c>
      <c r="AF155" t="e">
        <f>IF(AA155=作業用2!#REF!,作業用2!#REF!,"")</f>
        <v>#REF!</v>
      </c>
      <c r="AH155" t="e">
        <f>IF(AA155=作業用2!#REF!,作業用2!#REF!,"")</f>
        <v>#REF!</v>
      </c>
    </row>
    <row r="156" spans="18:34">
      <c r="R156" t="str">
        <f t="shared" si="5"/>
        <v/>
      </c>
      <c r="S156" s="84" t="e">
        <f>IF(R156=作業用2!#REF!,作業用2!#REF!,"")</f>
        <v>#REF!</v>
      </c>
      <c r="AA156" t="str">
        <f t="shared" si="6"/>
        <v/>
      </c>
      <c r="AB156" s="161" t="e">
        <f>IF(AA161=作業用2!#REF!,作業用2!#REF!,"")</f>
        <v>#REF!</v>
      </c>
      <c r="AD156" t="e">
        <f>IF(AA156=作業用2!#REF!,作業用2!#REF!,"")</f>
        <v>#REF!</v>
      </c>
      <c r="AF156" t="e">
        <f>IF(AA156=作業用2!#REF!,作業用2!#REF!,"")</f>
        <v>#REF!</v>
      </c>
      <c r="AH156" t="e">
        <f>IF(AA156=作業用2!#REF!,作業用2!#REF!,"")</f>
        <v>#REF!</v>
      </c>
    </row>
    <row r="157" spans="18:34">
      <c r="R157" t="str">
        <f t="shared" si="5"/>
        <v/>
      </c>
      <c r="S157" s="84" t="e">
        <f>IF(R157=作業用2!#REF!,作業用2!#REF!,"")</f>
        <v>#REF!</v>
      </c>
      <c r="AA157" t="str">
        <f t="shared" si="6"/>
        <v/>
      </c>
      <c r="AB157" s="161" t="e">
        <f>IF(AA162=作業用2!#REF!,作業用2!#REF!,"")</f>
        <v>#REF!</v>
      </c>
      <c r="AD157" t="e">
        <f>IF(AA157=作業用2!#REF!,作業用2!#REF!,"")</f>
        <v>#REF!</v>
      </c>
      <c r="AF157" t="e">
        <f>IF(AA157=作業用2!#REF!,作業用2!#REF!,"")</f>
        <v>#REF!</v>
      </c>
      <c r="AH157" t="e">
        <f>IF(AA157=作業用2!#REF!,作業用2!#REF!,"")</f>
        <v>#REF!</v>
      </c>
    </row>
    <row r="158" spans="18:34">
      <c r="R158" t="str">
        <f t="shared" si="5"/>
        <v/>
      </c>
      <c r="S158" s="84" t="e">
        <f>IF(R158=作業用2!#REF!,作業用2!#REF!,"")</f>
        <v>#REF!</v>
      </c>
      <c r="AA158" t="str">
        <f t="shared" si="6"/>
        <v/>
      </c>
      <c r="AB158" s="161" t="e">
        <f>IF(AA163=作業用2!#REF!,作業用2!#REF!,"")</f>
        <v>#REF!</v>
      </c>
      <c r="AD158" t="e">
        <f>IF(AA158=作業用2!#REF!,作業用2!#REF!,"")</f>
        <v>#REF!</v>
      </c>
      <c r="AF158" t="e">
        <f>IF(AA158=作業用2!#REF!,作業用2!#REF!,"")</f>
        <v>#REF!</v>
      </c>
      <c r="AH158" t="e">
        <f>IF(AA158=作業用2!#REF!,作業用2!#REF!,"")</f>
        <v>#REF!</v>
      </c>
    </row>
    <row r="159" spans="18:34">
      <c r="R159" t="str">
        <f t="shared" si="5"/>
        <v/>
      </c>
      <c r="S159" s="84" t="e">
        <f>IF(R159=作業用2!#REF!,作業用2!#REF!,"")</f>
        <v>#REF!</v>
      </c>
      <c r="AA159" t="str">
        <f t="shared" si="6"/>
        <v/>
      </c>
      <c r="AB159" s="161" t="e">
        <f>IF(AA164=作業用2!#REF!,作業用2!#REF!,"")</f>
        <v>#REF!</v>
      </c>
      <c r="AD159" t="e">
        <f>IF(AA159=作業用2!#REF!,作業用2!#REF!,"")</f>
        <v>#REF!</v>
      </c>
      <c r="AF159" t="e">
        <f>IF(AA159=作業用2!#REF!,作業用2!#REF!,"")</f>
        <v>#REF!</v>
      </c>
      <c r="AH159" t="e">
        <f>IF(AA159=作業用2!#REF!,作業用2!#REF!,"")</f>
        <v>#REF!</v>
      </c>
    </row>
    <row r="160" spans="18:34">
      <c r="R160" t="str">
        <f t="shared" si="5"/>
        <v/>
      </c>
      <c r="S160" s="84" t="e">
        <f>IF(R160=作業用2!#REF!,作業用2!#REF!,"")</f>
        <v>#REF!</v>
      </c>
      <c r="AA160" t="str">
        <f t="shared" si="6"/>
        <v/>
      </c>
      <c r="AB160" s="161" t="e">
        <f>IF(AA165=作業用2!#REF!,作業用2!#REF!,"")</f>
        <v>#REF!</v>
      </c>
      <c r="AD160" t="e">
        <f>IF(AA160=作業用2!#REF!,作業用2!#REF!,"")</f>
        <v>#REF!</v>
      </c>
      <c r="AF160" t="e">
        <f>IF(AA160=作業用2!#REF!,作業用2!#REF!,"")</f>
        <v>#REF!</v>
      </c>
      <c r="AH160" t="e">
        <f>IF(AA160=作業用2!#REF!,作業用2!#REF!,"")</f>
        <v>#REF!</v>
      </c>
    </row>
    <row r="161" spans="18:34">
      <c r="R161" t="str">
        <f t="shared" si="5"/>
        <v/>
      </c>
      <c r="S161" s="84" t="e">
        <f>IF(R161=作業用2!#REF!,作業用2!#REF!,"")</f>
        <v>#REF!</v>
      </c>
      <c r="AA161" t="str">
        <f t="shared" si="6"/>
        <v/>
      </c>
      <c r="AB161" s="161" t="e">
        <f>IF(AA166=作業用2!#REF!,作業用2!#REF!,"")</f>
        <v>#REF!</v>
      </c>
      <c r="AD161" t="e">
        <f>IF(AA161=作業用2!#REF!,作業用2!#REF!,"")</f>
        <v>#REF!</v>
      </c>
      <c r="AF161" t="e">
        <f>IF(AA161=作業用2!#REF!,作業用2!#REF!,"")</f>
        <v>#REF!</v>
      </c>
      <c r="AH161" t="e">
        <f>IF(AA161=作業用2!#REF!,作業用2!#REF!,"")</f>
        <v>#REF!</v>
      </c>
    </row>
    <row r="162" spans="18:34">
      <c r="R162" t="str">
        <f t="shared" si="5"/>
        <v/>
      </c>
      <c r="S162" s="84" t="e">
        <f>IF(R162=作業用2!#REF!,作業用2!#REF!,"")</f>
        <v>#REF!</v>
      </c>
      <c r="AA162" t="str">
        <f t="shared" si="6"/>
        <v/>
      </c>
      <c r="AB162" s="161" t="e">
        <f>IF(AA167=作業用2!#REF!,作業用2!#REF!,"")</f>
        <v>#REF!</v>
      </c>
      <c r="AD162" t="e">
        <f>IF(AA162=作業用2!#REF!,作業用2!#REF!,"")</f>
        <v>#REF!</v>
      </c>
      <c r="AF162" t="e">
        <f>IF(AA162=作業用2!#REF!,作業用2!#REF!,"")</f>
        <v>#REF!</v>
      </c>
      <c r="AH162" t="e">
        <f>IF(AA162=作業用2!#REF!,作業用2!#REF!,"")</f>
        <v>#REF!</v>
      </c>
    </row>
    <row r="163" spans="18:34">
      <c r="R163" t="str">
        <f t="shared" si="5"/>
        <v/>
      </c>
      <c r="S163" s="84" t="e">
        <f>IF(R163=作業用2!#REF!,作業用2!#REF!,"")</f>
        <v>#REF!</v>
      </c>
      <c r="AA163" t="str">
        <f t="shared" si="6"/>
        <v/>
      </c>
      <c r="AB163" s="161" t="e">
        <f>IF(AA168=作業用2!#REF!,作業用2!#REF!,"")</f>
        <v>#REF!</v>
      </c>
      <c r="AD163" t="e">
        <f>IF(AA163=作業用2!#REF!,作業用2!#REF!,"")</f>
        <v>#REF!</v>
      </c>
      <c r="AF163" t="e">
        <f>IF(AA163=作業用2!#REF!,作業用2!#REF!,"")</f>
        <v>#REF!</v>
      </c>
      <c r="AH163" t="e">
        <f>IF(AA163=作業用2!#REF!,作業用2!#REF!,"")</f>
        <v>#REF!</v>
      </c>
    </row>
    <row r="164" spans="18:34">
      <c r="R164" t="str">
        <f t="shared" si="5"/>
        <v/>
      </c>
      <c r="S164" s="84" t="e">
        <f>IF(R164=作業用2!#REF!,作業用2!#REF!,"")</f>
        <v>#REF!</v>
      </c>
      <c r="AA164" t="str">
        <f t="shared" si="6"/>
        <v/>
      </c>
      <c r="AB164" s="161" t="e">
        <f>IF(AA169=作業用2!#REF!,作業用2!#REF!,"")</f>
        <v>#REF!</v>
      </c>
      <c r="AD164" t="e">
        <f>IF(AA164=作業用2!#REF!,作業用2!#REF!,"")</f>
        <v>#REF!</v>
      </c>
      <c r="AF164" t="e">
        <f>IF(AA164=作業用2!#REF!,作業用2!#REF!,"")</f>
        <v>#REF!</v>
      </c>
      <c r="AH164" t="e">
        <f>IF(AA164=作業用2!#REF!,作業用2!#REF!,"")</f>
        <v>#REF!</v>
      </c>
    </row>
    <row r="165" spans="18:34">
      <c r="R165" t="str">
        <f t="shared" si="5"/>
        <v/>
      </c>
      <c r="S165" s="84" t="e">
        <f>IF(R165=作業用2!#REF!,作業用2!#REF!,"")</f>
        <v>#REF!</v>
      </c>
      <c r="AA165" t="str">
        <f t="shared" si="6"/>
        <v/>
      </c>
      <c r="AB165" s="161" t="e">
        <f>IF(AA170=作業用2!#REF!,作業用2!#REF!,"")</f>
        <v>#REF!</v>
      </c>
      <c r="AD165" t="e">
        <f>IF(AA165=作業用2!#REF!,作業用2!#REF!,"")</f>
        <v>#REF!</v>
      </c>
      <c r="AF165" t="e">
        <f>IF(AA165=作業用2!#REF!,作業用2!#REF!,"")</f>
        <v>#REF!</v>
      </c>
      <c r="AH165" t="e">
        <f>IF(AA165=作業用2!#REF!,作業用2!#REF!,"")</f>
        <v>#REF!</v>
      </c>
    </row>
    <row r="166" spans="18:34">
      <c r="R166" t="str">
        <f t="shared" si="5"/>
        <v/>
      </c>
      <c r="S166" s="84" t="e">
        <f>IF(R166=作業用2!#REF!,作業用2!#REF!,"")</f>
        <v>#REF!</v>
      </c>
      <c r="AA166" t="str">
        <f t="shared" si="6"/>
        <v/>
      </c>
      <c r="AB166" s="161" t="e">
        <f>IF(AA171=作業用2!#REF!,作業用2!#REF!,"")</f>
        <v>#REF!</v>
      </c>
      <c r="AD166" t="e">
        <f>IF(AA166=作業用2!#REF!,作業用2!#REF!,"")</f>
        <v>#REF!</v>
      </c>
      <c r="AF166" t="e">
        <f>IF(AA166=作業用2!#REF!,作業用2!#REF!,"")</f>
        <v>#REF!</v>
      </c>
      <c r="AH166" t="e">
        <f>IF(AA166=作業用2!#REF!,作業用2!#REF!,"")</f>
        <v>#REF!</v>
      </c>
    </row>
    <row r="167" spans="18:34">
      <c r="R167" t="str">
        <f t="shared" si="5"/>
        <v/>
      </c>
      <c r="S167" s="84" t="e">
        <f>IF(R167=作業用2!#REF!,作業用2!#REF!,"")</f>
        <v>#REF!</v>
      </c>
      <c r="AA167" t="str">
        <f t="shared" si="6"/>
        <v/>
      </c>
      <c r="AB167" s="161" t="e">
        <f>IF(AA172=作業用2!#REF!,作業用2!#REF!,"")</f>
        <v>#REF!</v>
      </c>
      <c r="AD167" t="e">
        <f>IF(AA167=作業用2!#REF!,作業用2!#REF!,"")</f>
        <v>#REF!</v>
      </c>
      <c r="AF167" t="e">
        <f>IF(AA167=作業用2!#REF!,作業用2!#REF!,"")</f>
        <v>#REF!</v>
      </c>
      <c r="AH167" t="e">
        <f>IF(AA167=作業用2!#REF!,作業用2!#REF!,"")</f>
        <v>#REF!</v>
      </c>
    </row>
    <row r="168" spans="18:34">
      <c r="R168" t="str">
        <f t="shared" si="5"/>
        <v/>
      </c>
      <c r="S168" s="84" t="e">
        <f>IF(R168=作業用2!#REF!,作業用2!#REF!,"")</f>
        <v>#REF!</v>
      </c>
      <c r="AA168" t="str">
        <f t="shared" si="6"/>
        <v/>
      </c>
      <c r="AB168" s="161" t="e">
        <f>IF(AA173=作業用2!#REF!,作業用2!#REF!,"")</f>
        <v>#REF!</v>
      </c>
      <c r="AD168" t="e">
        <f>IF(AA168=作業用2!#REF!,作業用2!#REF!,"")</f>
        <v>#REF!</v>
      </c>
      <c r="AF168" t="e">
        <f>IF(AA168=作業用2!#REF!,作業用2!#REF!,"")</f>
        <v>#REF!</v>
      </c>
      <c r="AH168" t="e">
        <f>IF(AA168=作業用2!#REF!,作業用2!#REF!,"")</f>
        <v>#REF!</v>
      </c>
    </row>
    <row r="169" spans="18:34">
      <c r="R169" t="str">
        <f t="shared" si="5"/>
        <v/>
      </c>
      <c r="S169" s="84" t="e">
        <f>IF(R169=作業用2!#REF!,作業用2!#REF!,"")</f>
        <v>#REF!</v>
      </c>
      <c r="AA169" t="str">
        <f t="shared" si="6"/>
        <v/>
      </c>
      <c r="AB169" s="161" t="e">
        <f>IF(AA174=作業用2!#REF!,作業用2!#REF!,"")</f>
        <v>#REF!</v>
      </c>
      <c r="AD169" t="e">
        <f>IF(AA169=作業用2!#REF!,作業用2!#REF!,"")</f>
        <v>#REF!</v>
      </c>
      <c r="AF169" t="e">
        <f>IF(AA169=作業用2!#REF!,作業用2!#REF!,"")</f>
        <v>#REF!</v>
      </c>
      <c r="AH169" t="e">
        <f>IF(AA169=作業用2!#REF!,作業用2!#REF!,"")</f>
        <v>#REF!</v>
      </c>
    </row>
    <row r="170" spans="18:34">
      <c r="R170" t="str">
        <f t="shared" si="5"/>
        <v/>
      </c>
      <c r="S170" s="84" t="e">
        <f>IF(R170=作業用2!#REF!,作業用2!#REF!,"")</f>
        <v>#REF!</v>
      </c>
      <c r="AA170" t="str">
        <f t="shared" si="6"/>
        <v/>
      </c>
      <c r="AB170" s="161" t="e">
        <f>IF(AA175=作業用2!#REF!,作業用2!#REF!,"")</f>
        <v>#REF!</v>
      </c>
      <c r="AD170" t="e">
        <f>IF(AA170=作業用2!#REF!,作業用2!#REF!,"")</f>
        <v>#REF!</v>
      </c>
      <c r="AF170" t="e">
        <f>IF(AA170=作業用2!#REF!,作業用2!#REF!,"")</f>
        <v>#REF!</v>
      </c>
      <c r="AH170" t="e">
        <f>IF(AA170=作業用2!#REF!,作業用2!#REF!,"")</f>
        <v>#REF!</v>
      </c>
    </row>
    <row r="171" spans="18:34">
      <c r="R171" t="str">
        <f t="shared" si="5"/>
        <v/>
      </c>
      <c r="S171" s="84" t="e">
        <f>IF(R171=作業用2!#REF!,作業用2!#REF!,"")</f>
        <v>#REF!</v>
      </c>
      <c r="AA171" t="str">
        <f t="shared" si="6"/>
        <v/>
      </c>
      <c r="AB171" s="161" t="e">
        <f>IF(AA176=作業用2!#REF!,作業用2!#REF!,"")</f>
        <v>#REF!</v>
      </c>
      <c r="AD171" t="e">
        <f>IF(AA171=作業用2!#REF!,作業用2!#REF!,"")</f>
        <v>#REF!</v>
      </c>
      <c r="AF171" t="e">
        <f>IF(AA171=作業用2!#REF!,作業用2!#REF!,"")</f>
        <v>#REF!</v>
      </c>
      <c r="AH171" t="e">
        <f>IF(AA171=作業用2!#REF!,作業用2!#REF!,"")</f>
        <v>#REF!</v>
      </c>
    </row>
    <row r="172" spans="18:34">
      <c r="R172" t="str">
        <f t="shared" si="5"/>
        <v/>
      </c>
      <c r="S172" s="84" t="e">
        <f>IF(R172=作業用2!#REF!,作業用2!#REF!,"")</f>
        <v>#REF!</v>
      </c>
      <c r="AA172" t="str">
        <f t="shared" si="6"/>
        <v/>
      </c>
      <c r="AB172" s="161" t="e">
        <f>IF(AA177=作業用2!#REF!,作業用2!#REF!,"")</f>
        <v>#REF!</v>
      </c>
      <c r="AD172" t="e">
        <f>IF(AA172=作業用2!#REF!,作業用2!#REF!,"")</f>
        <v>#REF!</v>
      </c>
      <c r="AF172" t="e">
        <f>IF(AA172=作業用2!#REF!,作業用2!#REF!,"")</f>
        <v>#REF!</v>
      </c>
      <c r="AH172" t="e">
        <f>IF(AA172=作業用2!#REF!,作業用2!#REF!,"")</f>
        <v>#REF!</v>
      </c>
    </row>
    <row r="173" spans="18:34">
      <c r="R173" t="str">
        <f t="shared" si="5"/>
        <v/>
      </c>
      <c r="S173" s="84" t="e">
        <f>IF(R173=作業用2!#REF!,作業用2!#REF!,"")</f>
        <v>#REF!</v>
      </c>
      <c r="AA173" t="str">
        <f t="shared" si="6"/>
        <v/>
      </c>
      <c r="AB173" s="161" t="e">
        <f>IF(AA178=作業用2!#REF!,作業用2!#REF!,"")</f>
        <v>#REF!</v>
      </c>
      <c r="AD173" t="e">
        <f>IF(AA173=作業用2!#REF!,作業用2!#REF!,"")</f>
        <v>#REF!</v>
      </c>
      <c r="AF173" t="e">
        <f>IF(AA173=作業用2!#REF!,作業用2!#REF!,"")</f>
        <v>#REF!</v>
      </c>
      <c r="AH173" t="e">
        <f>IF(AA173=作業用2!#REF!,作業用2!#REF!,"")</f>
        <v>#REF!</v>
      </c>
    </row>
    <row r="174" spans="18:34">
      <c r="R174" t="str">
        <f t="shared" si="5"/>
        <v/>
      </c>
      <c r="S174" s="84" t="e">
        <f>IF(R174=作業用2!#REF!,作業用2!#REF!,"")</f>
        <v>#REF!</v>
      </c>
      <c r="AA174" t="str">
        <f t="shared" si="6"/>
        <v/>
      </c>
      <c r="AB174" s="161" t="e">
        <f>IF(AA179=作業用2!#REF!,作業用2!#REF!,"")</f>
        <v>#REF!</v>
      </c>
      <c r="AD174" t="e">
        <f>IF(AA174=作業用2!#REF!,作業用2!#REF!,"")</f>
        <v>#REF!</v>
      </c>
      <c r="AF174" t="e">
        <f>IF(AA174=作業用2!#REF!,作業用2!#REF!,"")</f>
        <v>#REF!</v>
      </c>
      <c r="AH174" t="e">
        <f>IF(AA174=作業用2!#REF!,作業用2!#REF!,"")</f>
        <v>#REF!</v>
      </c>
    </row>
    <row r="175" spans="18:34">
      <c r="R175" t="str">
        <f t="shared" si="5"/>
        <v/>
      </c>
      <c r="S175" s="84" t="e">
        <f>IF(R175=作業用2!#REF!,作業用2!#REF!,"")</f>
        <v>#REF!</v>
      </c>
      <c r="AA175" t="str">
        <f t="shared" si="6"/>
        <v/>
      </c>
      <c r="AB175" s="161" t="e">
        <f>IF(AA180=作業用2!#REF!,作業用2!#REF!,"")</f>
        <v>#REF!</v>
      </c>
      <c r="AD175" t="e">
        <f>IF(AA175=作業用2!#REF!,作業用2!#REF!,"")</f>
        <v>#REF!</v>
      </c>
      <c r="AF175" t="e">
        <f>IF(AA175=作業用2!#REF!,作業用2!#REF!,"")</f>
        <v>#REF!</v>
      </c>
      <c r="AH175" t="e">
        <f>IF(AA175=作業用2!#REF!,作業用2!#REF!,"")</f>
        <v>#REF!</v>
      </c>
    </row>
    <row r="176" spans="18:34">
      <c r="R176" t="str">
        <f t="shared" si="5"/>
        <v/>
      </c>
      <c r="S176" s="84" t="e">
        <f>IF(R176=作業用2!#REF!,作業用2!#REF!,"")</f>
        <v>#REF!</v>
      </c>
      <c r="AA176" t="str">
        <f t="shared" si="6"/>
        <v/>
      </c>
      <c r="AB176" s="161" t="e">
        <f>IF(AA181=作業用2!#REF!,作業用2!#REF!,"")</f>
        <v>#REF!</v>
      </c>
      <c r="AD176" t="e">
        <f>IF(AA176=作業用2!#REF!,作業用2!#REF!,"")</f>
        <v>#REF!</v>
      </c>
      <c r="AF176" t="e">
        <f>IF(AA176=作業用2!#REF!,作業用2!#REF!,"")</f>
        <v>#REF!</v>
      </c>
      <c r="AH176" t="e">
        <f>IF(AA176=作業用2!#REF!,作業用2!#REF!,"")</f>
        <v>#REF!</v>
      </c>
    </row>
    <row r="177" spans="18:34">
      <c r="R177" t="str">
        <f t="shared" si="5"/>
        <v/>
      </c>
      <c r="S177" s="84" t="e">
        <f>IF(R177=作業用2!#REF!,作業用2!#REF!,"")</f>
        <v>#REF!</v>
      </c>
      <c r="AA177" t="str">
        <f t="shared" si="6"/>
        <v/>
      </c>
      <c r="AB177" s="161" t="e">
        <f>IF(AA182=作業用2!#REF!,作業用2!#REF!,"")</f>
        <v>#REF!</v>
      </c>
      <c r="AD177" t="e">
        <f>IF(AA177=作業用2!#REF!,作業用2!#REF!,"")</f>
        <v>#REF!</v>
      </c>
      <c r="AF177" t="e">
        <f>IF(AA177=作業用2!#REF!,作業用2!#REF!,"")</f>
        <v>#REF!</v>
      </c>
      <c r="AH177" t="e">
        <f>IF(AA177=作業用2!#REF!,作業用2!#REF!,"")</f>
        <v>#REF!</v>
      </c>
    </row>
    <row r="178" spans="18:34">
      <c r="R178" t="str">
        <f t="shared" si="5"/>
        <v/>
      </c>
      <c r="S178" s="84" t="e">
        <f>IF(R178=作業用2!#REF!,作業用2!#REF!,"")</f>
        <v>#REF!</v>
      </c>
      <c r="AA178" t="str">
        <f t="shared" si="6"/>
        <v/>
      </c>
      <c r="AB178" s="161" t="e">
        <f>IF(AA183=作業用2!#REF!,作業用2!#REF!,"")</f>
        <v>#REF!</v>
      </c>
      <c r="AD178" t="e">
        <f>IF(AA178=作業用2!#REF!,作業用2!#REF!,"")</f>
        <v>#REF!</v>
      </c>
      <c r="AF178" t="e">
        <f>IF(AA178=作業用2!#REF!,作業用2!#REF!,"")</f>
        <v>#REF!</v>
      </c>
      <c r="AH178" t="e">
        <f>IF(AA178=作業用2!#REF!,作業用2!#REF!,"")</f>
        <v>#REF!</v>
      </c>
    </row>
    <row r="179" spans="18:34">
      <c r="R179" t="str">
        <f t="shared" si="5"/>
        <v/>
      </c>
      <c r="S179" s="84" t="e">
        <f>IF(R179=作業用2!#REF!,作業用2!#REF!,"")</f>
        <v>#REF!</v>
      </c>
      <c r="AA179" t="str">
        <f t="shared" si="6"/>
        <v/>
      </c>
      <c r="AB179" s="161" t="e">
        <f>IF(AA184=作業用2!#REF!,作業用2!#REF!,"")</f>
        <v>#REF!</v>
      </c>
      <c r="AD179" t="e">
        <f>IF(AA179=作業用2!#REF!,作業用2!#REF!,"")</f>
        <v>#REF!</v>
      </c>
      <c r="AF179" t="e">
        <f>IF(AA179=作業用2!#REF!,作業用2!#REF!,"")</f>
        <v>#REF!</v>
      </c>
      <c r="AH179" t="e">
        <f>IF(AA179=作業用2!#REF!,作業用2!#REF!,"")</f>
        <v>#REF!</v>
      </c>
    </row>
    <row r="180" spans="18:34">
      <c r="R180" t="str">
        <f t="shared" si="5"/>
        <v/>
      </c>
      <c r="S180" s="84" t="e">
        <f>IF(R180=作業用2!#REF!,作業用2!#REF!,"")</f>
        <v>#REF!</v>
      </c>
      <c r="AA180" t="str">
        <f t="shared" si="6"/>
        <v/>
      </c>
      <c r="AB180" s="161" t="e">
        <f>IF(AA185=作業用2!#REF!,作業用2!#REF!,"")</f>
        <v>#REF!</v>
      </c>
      <c r="AD180" t="e">
        <f>IF(AA180=作業用2!#REF!,作業用2!#REF!,"")</f>
        <v>#REF!</v>
      </c>
      <c r="AF180" t="e">
        <f>IF(AA180=作業用2!#REF!,作業用2!#REF!,"")</f>
        <v>#REF!</v>
      </c>
      <c r="AH180" t="e">
        <f>IF(AA180=作業用2!#REF!,作業用2!#REF!,"")</f>
        <v>#REF!</v>
      </c>
    </row>
    <row r="181" spans="18:34">
      <c r="R181" t="str">
        <f t="shared" si="5"/>
        <v/>
      </c>
      <c r="S181" s="84" t="e">
        <f>IF(R181=作業用2!#REF!,作業用2!#REF!,"")</f>
        <v>#REF!</v>
      </c>
      <c r="AA181" t="str">
        <f t="shared" si="6"/>
        <v/>
      </c>
      <c r="AB181" s="161" t="e">
        <f>IF(AA186=作業用2!#REF!,作業用2!#REF!,"")</f>
        <v>#REF!</v>
      </c>
      <c r="AD181" t="e">
        <f>IF(AA181=作業用2!#REF!,作業用2!#REF!,"")</f>
        <v>#REF!</v>
      </c>
      <c r="AF181" t="e">
        <f>IF(AA181=作業用2!#REF!,作業用2!#REF!,"")</f>
        <v>#REF!</v>
      </c>
      <c r="AH181" t="e">
        <f>IF(AA181=作業用2!#REF!,作業用2!#REF!,"")</f>
        <v>#REF!</v>
      </c>
    </row>
    <row r="182" spans="18:34">
      <c r="R182" t="str">
        <f t="shared" si="5"/>
        <v/>
      </c>
      <c r="S182" s="84" t="e">
        <f>IF(R182=作業用2!#REF!,作業用2!#REF!,"")</f>
        <v>#REF!</v>
      </c>
      <c r="AA182" t="str">
        <f t="shared" si="6"/>
        <v/>
      </c>
      <c r="AB182" s="161" t="e">
        <f>IF(AA187=作業用2!#REF!,作業用2!#REF!,"")</f>
        <v>#REF!</v>
      </c>
      <c r="AD182" t="e">
        <f>IF(AA182=作業用2!#REF!,作業用2!#REF!,"")</f>
        <v>#REF!</v>
      </c>
      <c r="AF182" t="e">
        <f>IF(AA182=作業用2!#REF!,作業用2!#REF!,"")</f>
        <v>#REF!</v>
      </c>
      <c r="AH182" t="e">
        <f>IF(AA182=作業用2!#REF!,作業用2!#REF!,"")</f>
        <v>#REF!</v>
      </c>
    </row>
    <row r="183" spans="18:34">
      <c r="R183" t="str">
        <f t="shared" si="5"/>
        <v/>
      </c>
      <c r="S183" s="84" t="e">
        <f>IF(R183=作業用2!#REF!,作業用2!#REF!,"")</f>
        <v>#REF!</v>
      </c>
      <c r="AA183" t="str">
        <f t="shared" si="6"/>
        <v/>
      </c>
      <c r="AB183" s="161" t="e">
        <f>IF(AA188=作業用2!#REF!,作業用2!#REF!,"")</f>
        <v>#REF!</v>
      </c>
      <c r="AD183" t="e">
        <f>IF(AA183=作業用2!#REF!,作業用2!#REF!,"")</f>
        <v>#REF!</v>
      </c>
      <c r="AF183" t="e">
        <f>IF(AA183=作業用2!#REF!,作業用2!#REF!,"")</f>
        <v>#REF!</v>
      </c>
      <c r="AH183" t="e">
        <f>IF(AA183=作業用2!#REF!,作業用2!#REF!,"")</f>
        <v>#REF!</v>
      </c>
    </row>
    <row r="184" spans="18:34">
      <c r="R184" t="str">
        <f t="shared" si="5"/>
        <v/>
      </c>
      <c r="S184" s="84" t="e">
        <f>IF(R184=作業用2!#REF!,作業用2!#REF!,"")</f>
        <v>#REF!</v>
      </c>
      <c r="AA184" t="str">
        <f t="shared" si="6"/>
        <v/>
      </c>
      <c r="AB184" s="161" t="e">
        <f>IF(AA189=作業用2!#REF!,作業用2!#REF!,"")</f>
        <v>#REF!</v>
      </c>
      <c r="AD184" t="e">
        <f>IF(AA184=作業用2!#REF!,作業用2!#REF!,"")</f>
        <v>#REF!</v>
      </c>
      <c r="AF184" t="e">
        <f>IF(AA184=作業用2!#REF!,作業用2!#REF!,"")</f>
        <v>#REF!</v>
      </c>
      <c r="AH184" t="e">
        <f>IF(AA184=作業用2!#REF!,作業用2!#REF!,"")</f>
        <v>#REF!</v>
      </c>
    </row>
    <row r="185" spans="18:34">
      <c r="R185" t="str">
        <f t="shared" si="5"/>
        <v/>
      </c>
      <c r="S185" s="84" t="e">
        <f>IF(R185=作業用2!#REF!,作業用2!#REF!,"")</f>
        <v>#REF!</v>
      </c>
      <c r="AA185" t="str">
        <f t="shared" si="6"/>
        <v/>
      </c>
      <c r="AB185" s="161" t="e">
        <f>IF(AA190=作業用2!#REF!,作業用2!#REF!,"")</f>
        <v>#REF!</v>
      </c>
      <c r="AD185" t="e">
        <f>IF(AA185=作業用2!#REF!,作業用2!#REF!,"")</f>
        <v>#REF!</v>
      </c>
      <c r="AF185" t="e">
        <f>IF(AA185=作業用2!#REF!,作業用2!#REF!,"")</f>
        <v>#REF!</v>
      </c>
      <c r="AH185" t="e">
        <f>IF(AA185=作業用2!#REF!,作業用2!#REF!,"")</f>
        <v>#REF!</v>
      </c>
    </row>
    <row r="186" spans="18:34">
      <c r="R186" t="str">
        <f t="shared" si="5"/>
        <v/>
      </c>
      <c r="S186" s="84" t="e">
        <f>IF(R186=作業用2!#REF!,作業用2!#REF!,"")</f>
        <v>#REF!</v>
      </c>
      <c r="AA186" t="str">
        <f t="shared" si="6"/>
        <v/>
      </c>
      <c r="AB186" s="161" t="e">
        <f>IF(AA191=作業用2!#REF!,作業用2!#REF!,"")</f>
        <v>#REF!</v>
      </c>
      <c r="AD186" t="e">
        <f>IF(AA186=作業用2!#REF!,作業用2!#REF!,"")</f>
        <v>#REF!</v>
      </c>
      <c r="AF186" t="e">
        <f>IF(AA186=作業用2!#REF!,作業用2!#REF!,"")</f>
        <v>#REF!</v>
      </c>
      <c r="AH186" t="e">
        <f>IF(AA186=作業用2!#REF!,作業用2!#REF!,"")</f>
        <v>#REF!</v>
      </c>
    </row>
    <row r="187" spans="18:34">
      <c r="R187" t="str">
        <f t="shared" si="5"/>
        <v/>
      </c>
      <c r="S187" s="84" t="e">
        <f>IF(R187=作業用2!#REF!,作業用2!#REF!,"")</f>
        <v>#REF!</v>
      </c>
      <c r="AA187" t="str">
        <f t="shared" si="6"/>
        <v/>
      </c>
      <c r="AB187" s="161" t="e">
        <f>IF(AA192=作業用2!#REF!,作業用2!#REF!,"")</f>
        <v>#REF!</v>
      </c>
      <c r="AD187" t="e">
        <f>IF(AA187=作業用2!#REF!,作業用2!#REF!,"")</f>
        <v>#REF!</v>
      </c>
      <c r="AF187" t="e">
        <f>IF(AA187=作業用2!#REF!,作業用2!#REF!,"")</f>
        <v>#REF!</v>
      </c>
      <c r="AH187" t="e">
        <f>IF(AA187=作業用2!#REF!,作業用2!#REF!,"")</f>
        <v>#REF!</v>
      </c>
    </row>
    <row r="188" spans="18:34">
      <c r="R188" t="str">
        <f t="shared" si="5"/>
        <v/>
      </c>
      <c r="S188" s="84" t="e">
        <f>IF(R188=作業用2!#REF!,作業用2!#REF!,"")</f>
        <v>#REF!</v>
      </c>
      <c r="AA188" t="str">
        <f t="shared" si="6"/>
        <v/>
      </c>
      <c r="AB188" s="161" t="e">
        <f>IF(AA193=作業用2!#REF!,作業用2!#REF!,"")</f>
        <v>#REF!</v>
      </c>
      <c r="AD188" t="e">
        <f>IF(AA188=作業用2!#REF!,作業用2!#REF!,"")</f>
        <v>#REF!</v>
      </c>
      <c r="AF188" t="e">
        <f>IF(AA188=作業用2!#REF!,作業用2!#REF!,"")</f>
        <v>#REF!</v>
      </c>
      <c r="AH188" t="e">
        <f>IF(AA188=作業用2!#REF!,作業用2!#REF!,"")</f>
        <v>#REF!</v>
      </c>
    </row>
    <row r="189" spans="18:34">
      <c r="R189" t="str">
        <f t="shared" si="5"/>
        <v/>
      </c>
      <c r="S189" s="84" t="e">
        <f>IF(R189=作業用2!#REF!,作業用2!#REF!,"")</f>
        <v>#REF!</v>
      </c>
      <c r="AA189" t="str">
        <f t="shared" si="6"/>
        <v/>
      </c>
      <c r="AB189" s="161" t="e">
        <f>IF(AA194=作業用2!#REF!,作業用2!#REF!,"")</f>
        <v>#REF!</v>
      </c>
      <c r="AD189" t="e">
        <f>IF(AA189=作業用2!#REF!,作業用2!#REF!,"")</f>
        <v>#REF!</v>
      </c>
      <c r="AF189" t="e">
        <f>IF(AA189=作業用2!#REF!,作業用2!#REF!,"")</f>
        <v>#REF!</v>
      </c>
      <c r="AH189" t="e">
        <f>IF(AA189=作業用2!#REF!,作業用2!#REF!,"")</f>
        <v>#REF!</v>
      </c>
    </row>
    <row r="190" spans="18:34">
      <c r="R190" t="str">
        <f t="shared" si="5"/>
        <v/>
      </c>
      <c r="S190" s="84" t="e">
        <f>IF(R190=作業用2!#REF!,作業用2!#REF!,"")</f>
        <v>#REF!</v>
      </c>
      <c r="AA190" t="str">
        <f t="shared" si="6"/>
        <v/>
      </c>
      <c r="AB190" s="161" t="e">
        <f>IF(AA195=作業用2!#REF!,作業用2!#REF!,"")</f>
        <v>#REF!</v>
      </c>
      <c r="AD190" t="e">
        <f>IF(AA190=作業用2!#REF!,作業用2!#REF!,"")</f>
        <v>#REF!</v>
      </c>
      <c r="AF190" t="e">
        <f>IF(AA190=作業用2!#REF!,作業用2!#REF!,"")</f>
        <v>#REF!</v>
      </c>
      <c r="AH190" t="e">
        <f>IF(AA190=作業用2!#REF!,作業用2!#REF!,"")</f>
        <v>#REF!</v>
      </c>
    </row>
    <row r="191" spans="18:34">
      <c r="R191" t="str">
        <f t="shared" si="5"/>
        <v/>
      </c>
      <c r="S191" s="84" t="e">
        <f>IF(R191=作業用2!#REF!,作業用2!#REF!,"")</f>
        <v>#REF!</v>
      </c>
      <c r="AA191" t="str">
        <f t="shared" si="6"/>
        <v/>
      </c>
      <c r="AB191" s="161" t="e">
        <f>IF(AA196=作業用2!#REF!,作業用2!#REF!,"")</f>
        <v>#REF!</v>
      </c>
      <c r="AD191" t="e">
        <f>IF(AA191=作業用2!#REF!,作業用2!#REF!,"")</f>
        <v>#REF!</v>
      </c>
      <c r="AF191" t="e">
        <f>IF(AA191=作業用2!#REF!,作業用2!#REF!,"")</f>
        <v>#REF!</v>
      </c>
      <c r="AH191" t="e">
        <f>IF(AA191=作業用2!#REF!,作業用2!#REF!,"")</f>
        <v>#REF!</v>
      </c>
    </row>
    <row r="192" spans="18:34">
      <c r="R192" t="str">
        <f t="shared" si="5"/>
        <v/>
      </c>
      <c r="S192" s="84" t="e">
        <f>IF(R192=作業用2!#REF!,作業用2!#REF!,"")</f>
        <v>#REF!</v>
      </c>
      <c r="AA192" t="str">
        <f t="shared" si="6"/>
        <v/>
      </c>
      <c r="AB192" s="161" t="e">
        <f>IF(AA197=作業用2!#REF!,作業用2!#REF!,"")</f>
        <v>#REF!</v>
      </c>
      <c r="AD192" t="e">
        <f>IF(AA192=作業用2!#REF!,作業用2!#REF!,"")</f>
        <v>#REF!</v>
      </c>
      <c r="AF192" t="e">
        <f>IF(AA192=作業用2!#REF!,作業用2!#REF!,"")</f>
        <v>#REF!</v>
      </c>
      <c r="AH192" t="e">
        <f>IF(AA192=作業用2!#REF!,作業用2!#REF!,"")</f>
        <v>#REF!</v>
      </c>
    </row>
    <row r="193" spans="18:34">
      <c r="R193" t="str">
        <f t="shared" si="5"/>
        <v/>
      </c>
      <c r="S193" s="84" t="e">
        <f>IF(R193=作業用2!#REF!,作業用2!#REF!,"")</f>
        <v>#REF!</v>
      </c>
      <c r="AA193" t="str">
        <f t="shared" si="6"/>
        <v/>
      </c>
      <c r="AB193" s="161" t="e">
        <f>IF(AA198=作業用2!#REF!,作業用2!#REF!,"")</f>
        <v>#REF!</v>
      </c>
      <c r="AD193" t="e">
        <f>IF(AA193=作業用2!#REF!,作業用2!#REF!,"")</f>
        <v>#REF!</v>
      </c>
      <c r="AF193" t="e">
        <f>IF(AA193=作業用2!#REF!,作業用2!#REF!,"")</f>
        <v>#REF!</v>
      </c>
      <c r="AH193" t="e">
        <f>IF(AA193=作業用2!#REF!,作業用2!#REF!,"")</f>
        <v>#REF!</v>
      </c>
    </row>
    <row r="194" spans="18:34">
      <c r="R194" t="str">
        <f t="shared" ref="R194:R257" si="7">IF($F$10="","",$F$10)</f>
        <v/>
      </c>
      <c r="S194" s="84" t="e">
        <f>IF(R194=作業用2!#REF!,作業用2!#REF!,"")</f>
        <v>#REF!</v>
      </c>
      <c r="AA194" t="str">
        <f t="shared" si="6"/>
        <v/>
      </c>
      <c r="AB194" s="161" t="e">
        <f>IF(AA199=作業用2!#REF!,作業用2!#REF!,"")</f>
        <v>#REF!</v>
      </c>
      <c r="AD194" t="e">
        <f>IF(AA194=作業用2!#REF!,作業用2!#REF!,"")</f>
        <v>#REF!</v>
      </c>
      <c r="AF194" t="e">
        <f>IF(AA194=作業用2!#REF!,作業用2!#REF!,"")</f>
        <v>#REF!</v>
      </c>
      <c r="AH194" t="e">
        <f>IF(AA194=作業用2!#REF!,作業用2!#REF!,"")</f>
        <v>#REF!</v>
      </c>
    </row>
    <row r="195" spans="18:34">
      <c r="R195" t="str">
        <f t="shared" si="7"/>
        <v/>
      </c>
      <c r="S195" s="84" t="e">
        <f>IF(R195=作業用2!#REF!,作業用2!#REF!,"")</f>
        <v>#REF!</v>
      </c>
      <c r="AA195" t="str">
        <f t="shared" si="6"/>
        <v/>
      </c>
      <c r="AB195" s="161" t="e">
        <f>IF(AA200=作業用2!#REF!,作業用2!#REF!,"")</f>
        <v>#REF!</v>
      </c>
      <c r="AD195" t="e">
        <f>IF(AA195=作業用2!#REF!,作業用2!#REF!,"")</f>
        <v>#REF!</v>
      </c>
      <c r="AF195" t="e">
        <f>IF(AA195=作業用2!#REF!,作業用2!#REF!,"")</f>
        <v>#REF!</v>
      </c>
      <c r="AH195" t="e">
        <f>IF(AA195=作業用2!#REF!,作業用2!#REF!,"")</f>
        <v>#REF!</v>
      </c>
    </row>
    <row r="196" spans="18:34">
      <c r="R196" t="str">
        <f t="shared" si="7"/>
        <v/>
      </c>
      <c r="S196" s="84" t="e">
        <f>IF(R196=作業用2!#REF!,作業用2!#REF!,"")</f>
        <v>#REF!</v>
      </c>
      <c r="AA196" t="str">
        <f t="shared" si="6"/>
        <v/>
      </c>
      <c r="AB196" s="161" t="e">
        <f>IF(AA201=作業用2!#REF!,作業用2!#REF!,"")</f>
        <v>#REF!</v>
      </c>
      <c r="AD196" t="e">
        <f>IF(AA196=作業用2!#REF!,作業用2!#REF!,"")</f>
        <v>#REF!</v>
      </c>
      <c r="AF196" t="e">
        <f>IF(AA196=作業用2!#REF!,作業用2!#REF!,"")</f>
        <v>#REF!</v>
      </c>
      <c r="AH196" t="e">
        <f>IF(AA196=作業用2!#REF!,作業用2!#REF!,"")</f>
        <v>#REF!</v>
      </c>
    </row>
    <row r="197" spans="18:34">
      <c r="R197" t="str">
        <f t="shared" si="7"/>
        <v/>
      </c>
      <c r="S197" s="84" t="e">
        <f>IF(R197=作業用2!#REF!,作業用2!#REF!,"")</f>
        <v>#REF!</v>
      </c>
      <c r="AA197" t="str">
        <f t="shared" si="6"/>
        <v/>
      </c>
      <c r="AB197" s="161" t="e">
        <f>IF(AA202=作業用2!#REF!,作業用2!#REF!,"")</f>
        <v>#REF!</v>
      </c>
      <c r="AD197" t="e">
        <f>IF(AA197=作業用2!#REF!,作業用2!#REF!,"")</f>
        <v>#REF!</v>
      </c>
      <c r="AF197" t="e">
        <f>IF(AA197=作業用2!#REF!,作業用2!#REF!,"")</f>
        <v>#REF!</v>
      </c>
      <c r="AH197" t="e">
        <f>IF(AA197=作業用2!#REF!,作業用2!#REF!,"")</f>
        <v>#REF!</v>
      </c>
    </row>
    <row r="198" spans="18:34">
      <c r="R198" t="str">
        <f t="shared" si="7"/>
        <v/>
      </c>
      <c r="S198" s="84" t="e">
        <f>IF(R198=作業用2!#REF!,作業用2!#REF!,"")</f>
        <v>#REF!</v>
      </c>
      <c r="AA198" t="str">
        <f t="shared" si="6"/>
        <v/>
      </c>
      <c r="AB198" s="161" t="e">
        <f>IF(AA203=作業用2!#REF!,作業用2!#REF!,"")</f>
        <v>#REF!</v>
      </c>
      <c r="AD198" t="e">
        <f>IF(AA198=作業用2!#REF!,作業用2!#REF!,"")</f>
        <v>#REF!</v>
      </c>
      <c r="AF198" t="e">
        <f>IF(AA198=作業用2!#REF!,作業用2!#REF!,"")</f>
        <v>#REF!</v>
      </c>
      <c r="AH198" t="e">
        <f>IF(AA198=作業用2!#REF!,作業用2!#REF!,"")</f>
        <v>#REF!</v>
      </c>
    </row>
    <row r="199" spans="18:34">
      <c r="R199" t="str">
        <f t="shared" si="7"/>
        <v/>
      </c>
      <c r="S199" s="84" t="e">
        <f>IF(R199=作業用2!#REF!,作業用2!#REF!,"")</f>
        <v>#REF!</v>
      </c>
      <c r="AA199" t="str">
        <f t="shared" ref="AA199:AA262" si="8">IF($F$17="","",$F$17)</f>
        <v/>
      </c>
      <c r="AB199" s="161" t="e">
        <f>IF(AA204=作業用2!#REF!,作業用2!#REF!,"")</f>
        <v>#REF!</v>
      </c>
      <c r="AD199" t="e">
        <f>IF(AA199=作業用2!#REF!,作業用2!#REF!,"")</f>
        <v>#REF!</v>
      </c>
      <c r="AF199" t="e">
        <f>IF(AA199=作業用2!#REF!,作業用2!#REF!,"")</f>
        <v>#REF!</v>
      </c>
      <c r="AH199" t="e">
        <f>IF(AA199=作業用2!#REF!,作業用2!#REF!,"")</f>
        <v>#REF!</v>
      </c>
    </row>
    <row r="200" spans="18:34">
      <c r="R200" t="str">
        <f t="shared" si="7"/>
        <v/>
      </c>
      <c r="S200" s="84" t="e">
        <f>IF(R200=作業用2!#REF!,作業用2!#REF!,"")</f>
        <v>#REF!</v>
      </c>
      <c r="AA200" t="str">
        <f t="shared" si="8"/>
        <v/>
      </c>
      <c r="AB200" s="161" t="e">
        <f>IF(AA205=作業用2!#REF!,作業用2!#REF!,"")</f>
        <v>#REF!</v>
      </c>
      <c r="AD200" t="e">
        <f>IF(AA200=作業用2!#REF!,作業用2!#REF!,"")</f>
        <v>#REF!</v>
      </c>
      <c r="AF200" t="e">
        <f>IF(AA200=作業用2!#REF!,作業用2!#REF!,"")</f>
        <v>#REF!</v>
      </c>
      <c r="AH200" t="e">
        <f>IF(AA200=作業用2!#REF!,作業用2!#REF!,"")</f>
        <v>#REF!</v>
      </c>
    </row>
    <row r="201" spans="18:34">
      <c r="R201" t="str">
        <f t="shared" si="7"/>
        <v/>
      </c>
      <c r="S201" s="84" t="e">
        <f>IF(R201=作業用2!#REF!,作業用2!#REF!,"")</f>
        <v>#REF!</v>
      </c>
      <c r="AA201" t="str">
        <f t="shared" si="8"/>
        <v/>
      </c>
      <c r="AB201" s="161" t="e">
        <f>IF(AA206=作業用2!#REF!,作業用2!#REF!,"")</f>
        <v>#REF!</v>
      </c>
      <c r="AD201" t="e">
        <f>IF(AA201=作業用2!#REF!,作業用2!#REF!,"")</f>
        <v>#REF!</v>
      </c>
      <c r="AF201" t="e">
        <f>IF(AA201=作業用2!#REF!,作業用2!#REF!,"")</f>
        <v>#REF!</v>
      </c>
      <c r="AH201" t="e">
        <f>IF(AA201=作業用2!#REF!,作業用2!#REF!,"")</f>
        <v>#REF!</v>
      </c>
    </row>
    <row r="202" spans="18:34">
      <c r="R202" t="str">
        <f t="shared" si="7"/>
        <v/>
      </c>
      <c r="S202" s="84" t="e">
        <f>IF(R202=作業用2!#REF!,作業用2!#REF!,"")</f>
        <v>#REF!</v>
      </c>
      <c r="AA202" t="str">
        <f t="shared" si="8"/>
        <v/>
      </c>
      <c r="AB202" s="161" t="e">
        <f>IF(AA207=作業用2!#REF!,作業用2!#REF!,"")</f>
        <v>#REF!</v>
      </c>
      <c r="AD202" t="e">
        <f>IF(AA202=作業用2!#REF!,作業用2!#REF!,"")</f>
        <v>#REF!</v>
      </c>
      <c r="AF202" t="e">
        <f>IF(AA202=作業用2!#REF!,作業用2!#REF!,"")</f>
        <v>#REF!</v>
      </c>
      <c r="AH202" t="e">
        <f>IF(AA202=作業用2!#REF!,作業用2!#REF!,"")</f>
        <v>#REF!</v>
      </c>
    </row>
    <row r="203" spans="18:34">
      <c r="R203" t="str">
        <f t="shared" si="7"/>
        <v/>
      </c>
      <c r="S203" s="84" t="e">
        <f>IF(R203=作業用2!#REF!,作業用2!#REF!,"")</f>
        <v>#REF!</v>
      </c>
      <c r="AA203" t="str">
        <f t="shared" si="8"/>
        <v/>
      </c>
      <c r="AB203" s="161" t="e">
        <f>IF(AA208=作業用2!#REF!,作業用2!#REF!,"")</f>
        <v>#REF!</v>
      </c>
      <c r="AD203" t="e">
        <f>IF(AA203=作業用2!#REF!,作業用2!#REF!,"")</f>
        <v>#REF!</v>
      </c>
      <c r="AF203" t="e">
        <f>IF(AA203=作業用2!#REF!,作業用2!#REF!,"")</f>
        <v>#REF!</v>
      </c>
      <c r="AH203" t="e">
        <f>IF(AA203=作業用2!#REF!,作業用2!#REF!,"")</f>
        <v>#REF!</v>
      </c>
    </row>
    <row r="204" spans="18:34">
      <c r="R204" t="str">
        <f t="shared" si="7"/>
        <v/>
      </c>
      <c r="S204" s="84" t="e">
        <f>IF(R204=作業用2!#REF!,作業用2!#REF!,"")</f>
        <v>#REF!</v>
      </c>
      <c r="AA204" t="str">
        <f t="shared" si="8"/>
        <v/>
      </c>
      <c r="AB204" s="161" t="e">
        <f>IF(AA209=作業用2!#REF!,作業用2!#REF!,"")</f>
        <v>#REF!</v>
      </c>
      <c r="AD204" t="e">
        <f>IF(AA204=作業用2!#REF!,作業用2!#REF!,"")</f>
        <v>#REF!</v>
      </c>
      <c r="AF204" t="e">
        <f>IF(AA204=作業用2!#REF!,作業用2!#REF!,"")</f>
        <v>#REF!</v>
      </c>
      <c r="AH204" t="e">
        <f>IF(AA204=作業用2!#REF!,作業用2!#REF!,"")</f>
        <v>#REF!</v>
      </c>
    </row>
    <row r="205" spans="18:34">
      <c r="R205" t="str">
        <f t="shared" si="7"/>
        <v/>
      </c>
      <c r="S205" s="84" t="e">
        <f>IF(R205=作業用2!#REF!,作業用2!#REF!,"")</f>
        <v>#REF!</v>
      </c>
      <c r="AA205" t="str">
        <f t="shared" si="8"/>
        <v/>
      </c>
      <c r="AB205" s="161" t="e">
        <f>IF(AA210=作業用2!#REF!,作業用2!#REF!,"")</f>
        <v>#REF!</v>
      </c>
      <c r="AD205" t="e">
        <f>IF(AA205=作業用2!#REF!,作業用2!#REF!,"")</f>
        <v>#REF!</v>
      </c>
      <c r="AF205" t="e">
        <f>IF(AA205=作業用2!#REF!,作業用2!#REF!,"")</f>
        <v>#REF!</v>
      </c>
      <c r="AH205" t="e">
        <f>IF(AA205=作業用2!#REF!,作業用2!#REF!,"")</f>
        <v>#REF!</v>
      </c>
    </row>
    <row r="206" spans="18:34">
      <c r="R206" t="str">
        <f t="shared" si="7"/>
        <v/>
      </c>
      <c r="S206" s="84" t="e">
        <f>IF(R206=作業用2!#REF!,作業用2!#REF!,"")</f>
        <v>#REF!</v>
      </c>
      <c r="AA206" t="str">
        <f t="shared" si="8"/>
        <v/>
      </c>
      <c r="AB206" s="161" t="e">
        <f>IF(AA211=作業用2!#REF!,作業用2!#REF!,"")</f>
        <v>#REF!</v>
      </c>
      <c r="AD206" t="e">
        <f>IF(AA206=作業用2!#REF!,作業用2!#REF!,"")</f>
        <v>#REF!</v>
      </c>
      <c r="AF206" t="e">
        <f>IF(AA206=作業用2!#REF!,作業用2!#REF!,"")</f>
        <v>#REF!</v>
      </c>
      <c r="AH206" t="e">
        <f>IF(AA206=作業用2!#REF!,作業用2!#REF!,"")</f>
        <v>#REF!</v>
      </c>
    </row>
    <row r="207" spans="18:34">
      <c r="R207" t="str">
        <f t="shared" si="7"/>
        <v/>
      </c>
      <c r="S207" s="84" t="e">
        <f>IF(R207=作業用2!#REF!,作業用2!#REF!,"")</f>
        <v>#REF!</v>
      </c>
      <c r="AA207" t="str">
        <f t="shared" si="8"/>
        <v/>
      </c>
      <c r="AB207" s="161" t="e">
        <f>IF(AA212=作業用2!#REF!,作業用2!#REF!,"")</f>
        <v>#REF!</v>
      </c>
      <c r="AD207" t="e">
        <f>IF(AA207=作業用2!#REF!,作業用2!#REF!,"")</f>
        <v>#REF!</v>
      </c>
      <c r="AF207" t="e">
        <f>IF(AA207=作業用2!#REF!,作業用2!#REF!,"")</f>
        <v>#REF!</v>
      </c>
      <c r="AH207" t="e">
        <f>IF(AA207=作業用2!#REF!,作業用2!#REF!,"")</f>
        <v>#REF!</v>
      </c>
    </row>
    <row r="208" spans="18:34">
      <c r="R208" t="str">
        <f t="shared" si="7"/>
        <v/>
      </c>
      <c r="S208" s="84" t="e">
        <f>IF(R208=作業用2!#REF!,作業用2!#REF!,"")</f>
        <v>#REF!</v>
      </c>
      <c r="AA208" t="str">
        <f t="shared" si="8"/>
        <v/>
      </c>
      <c r="AB208" s="161" t="e">
        <f>IF(AA213=作業用2!#REF!,作業用2!#REF!,"")</f>
        <v>#REF!</v>
      </c>
      <c r="AD208" t="e">
        <f>IF(AA208=作業用2!#REF!,作業用2!#REF!,"")</f>
        <v>#REF!</v>
      </c>
      <c r="AF208" t="e">
        <f>IF(AA208=作業用2!#REF!,作業用2!#REF!,"")</f>
        <v>#REF!</v>
      </c>
      <c r="AH208" t="e">
        <f>IF(AA208=作業用2!#REF!,作業用2!#REF!,"")</f>
        <v>#REF!</v>
      </c>
    </row>
    <row r="209" spans="18:34">
      <c r="R209" t="str">
        <f t="shared" si="7"/>
        <v/>
      </c>
      <c r="S209" s="84" t="e">
        <f>IF(R209=作業用2!#REF!,作業用2!#REF!,"")</f>
        <v>#REF!</v>
      </c>
      <c r="AA209" t="str">
        <f t="shared" si="8"/>
        <v/>
      </c>
      <c r="AB209" s="161" t="e">
        <f>IF(AA214=作業用2!#REF!,作業用2!#REF!,"")</f>
        <v>#REF!</v>
      </c>
      <c r="AD209" t="e">
        <f>IF(AA209=作業用2!#REF!,作業用2!#REF!,"")</f>
        <v>#REF!</v>
      </c>
      <c r="AF209" t="e">
        <f>IF(AA209=作業用2!#REF!,作業用2!#REF!,"")</f>
        <v>#REF!</v>
      </c>
      <c r="AH209" t="e">
        <f>IF(AA209=作業用2!#REF!,作業用2!#REF!,"")</f>
        <v>#REF!</v>
      </c>
    </row>
    <row r="210" spans="18:34">
      <c r="R210" t="str">
        <f t="shared" si="7"/>
        <v/>
      </c>
      <c r="S210" s="84" t="e">
        <f>IF(R210=作業用2!#REF!,作業用2!#REF!,"")</f>
        <v>#REF!</v>
      </c>
      <c r="AA210" t="str">
        <f t="shared" si="8"/>
        <v/>
      </c>
      <c r="AB210" s="161" t="e">
        <f>IF(AA215=作業用2!#REF!,作業用2!#REF!,"")</f>
        <v>#REF!</v>
      </c>
      <c r="AD210" t="e">
        <f>IF(AA210=作業用2!#REF!,作業用2!#REF!,"")</f>
        <v>#REF!</v>
      </c>
      <c r="AF210" t="e">
        <f>IF(AA210=作業用2!#REF!,作業用2!#REF!,"")</f>
        <v>#REF!</v>
      </c>
      <c r="AH210" t="e">
        <f>IF(AA210=作業用2!#REF!,作業用2!#REF!,"")</f>
        <v>#REF!</v>
      </c>
    </row>
    <row r="211" spans="18:34">
      <c r="R211" t="str">
        <f t="shared" si="7"/>
        <v/>
      </c>
      <c r="S211" s="84" t="e">
        <f>IF(R211=作業用2!#REF!,作業用2!#REF!,"")</f>
        <v>#REF!</v>
      </c>
      <c r="AA211" t="str">
        <f t="shared" si="8"/>
        <v/>
      </c>
      <c r="AB211" s="161" t="e">
        <f>IF(AA216=作業用2!#REF!,作業用2!#REF!,"")</f>
        <v>#REF!</v>
      </c>
      <c r="AD211" t="e">
        <f>IF(AA211=作業用2!#REF!,作業用2!#REF!,"")</f>
        <v>#REF!</v>
      </c>
      <c r="AF211" t="e">
        <f>IF(AA211=作業用2!#REF!,作業用2!#REF!,"")</f>
        <v>#REF!</v>
      </c>
      <c r="AH211" t="e">
        <f>IF(AA211=作業用2!#REF!,作業用2!#REF!,"")</f>
        <v>#REF!</v>
      </c>
    </row>
    <row r="212" spans="18:34">
      <c r="R212" t="str">
        <f t="shared" si="7"/>
        <v/>
      </c>
      <c r="S212" s="84" t="e">
        <f>IF(R212=作業用2!#REF!,作業用2!#REF!,"")</f>
        <v>#REF!</v>
      </c>
      <c r="AA212" t="str">
        <f t="shared" si="8"/>
        <v/>
      </c>
      <c r="AB212" s="161" t="e">
        <f>IF(AA217=作業用2!#REF!,作業用2!#REF!,"")</f>
        <v>#REF!</v>
      </c>
      <c r="AD212" t="e">
        <f>IF(AA212=作業用2!#REF!,作業用2!#REF!,"")</f>
        <v>#REF!</v>
      </c>
      <c r="AF212" t="e">
        <f>IF(AA212=作業用2!#REF!,作業用2!#REF!,"")</f>
        <v>#REF!</v>
      </c>
      <c r="AH212" t="e">
        <f>IF(AA212=作業用2!#REF!,作業用2!#REF!,"")</f>
        <v>#REF!</v>
      </c>
    </row>
    <row r="213" spans="18:34">
      <c r="R213" t="str">
        <f t="shared" si="7"/>
        <v/>
      </c>
      <c r="S213" s="84" t="e">
        <f>IF(R213=作業用2!#REF!,作業用2!#REF!,"")</f>
        <v>#REF!</v>
      </c>
      <c r="AA213" t="str">
        <f t="shared" si="8"/>
        <v/>
      </c>
      <c r="AB213" s="161" t="e">
        <f>IF(AA218=作業用2!#REF!,作業用2!#REF!,"")</f>
        <v>#REF!</v>
      </c>
      <c r="AD213" t="e">
        <f>IF(AA213=作業用2!#REF!,作業用2!#REF!,"")</f>
        <v>#REF!</v>
      </c>
      <c r="AF213" t="e">
        <f>IF(AA213=作業用2!#REF!,作業用2!#REF!,"")</f>
        <v>#REF!</v>
      </c>
      <c r="AH213" t="e">
        <f>IF(AA213=作業用2!#REF!,作業用2!#REF!,"")</f>
        <v>#REF!</v>
      </c>
    </row>
    <row r="214" spans="18:34">
      <c r="R214" t="str">
        <f t="shared" si="7"/>
        <v/>
      </c>
      <c r="S214" s="84" t="e">
        <f>IF(R214=作業用2!#REF!,作業用2!#REF!,"")</f>
        <v>#REF!</v>
      </c>
      <c r="AA214" t="str">
        <f t="shared" si="8"/>
        <v/>
      </c>
      <c r="AB214" s="161" t="e">
        <f>IF(AA219=作業用2!#REF!,作業用2!#REF!,"")</f>
        <v>#REF!</v>
      </c>
      <c r="AD214" t="e">
        <f>IF(AA214=作業用2!#REF!,作業用2!#REF!,"")</f>
        <v>#REF!</v>
      </c>
      <c r="AF214" t="e">
        <f>IF(AA214=作業用2!#REF!,作業用2!#REF!,"")</f>
        <v>#REF!</v>
      </c>
      <c r="AH214" t="e">
        <f>IF(AA214=作業用2!#REF!,作業用2!#REF!,"")</f>
        <v>#REF!</v>
      </c>
    </row>
    <row r="215" spans="18:34">
      <c r="R215" t="str">
        <f t="shared" si="7"/>
        <v/>
      </c>
      <c r="S215" s="84" t="e">
        <f>IF(R215=作業用2!#REF!,作業用2!#REF!,"")</f>
        <v>#REF!</v>
      </c>
      <c r="AA215" t="str">
        <f t="shared" si="8"/>
        <v/>
      </c>
      <c r="AB215" s="161" t="e">
        <f>IF(AA220=作業用2!#REF!,作業用2!#REF!,"")</f>
        <v>#REF!</v>
      </c>
      <c r="AD215" t="e">
        <f>IF(AA215=作業用2!#REF!,作業用2!#REF!,"")</f>
        <v>#REF!</v>
      </c>
      <c r="AF215" t="e">
        <f>IF(AA215=作業用2!#REF!,作業用2!#REF!,"")</f>
        <v>#REF!</v>
      </c>
      <c r="AH215" t="e">
        <f>IF(AA215=作業用2!#REF!,作業用2!#REF!,"")</f>
        <v>#REF!</v>
      </c>
    </row>
    <row r="216" spans="18:34">
      <c r="R216" t="str">
        <f t="shared" si="7"/>
        <v/>
      </c>
      <c r="S216" s="84" t="e">
        <f>IF(R216=作業用2!#REF!,作業用2!#REF!,"")</f>
        <v>#REF!</v>
      </c>
      <c r="AA216" t="str">
        <f t="shared" si="8"/>
        <v/>
      </c>
      <c r="AB216" s="161" t="e">
        <f>IF(AA221=作業用2!#REF!,作業用2!#REF!,"")</f>
        <v>#REF!</v>
      </c>
      <c r="AD216" t="e">
        <f>IF(AA216=作業用2!#REF!,作業用2!#REF!,"")</f>
        <v>#REF!</v>
      </c>
      <c r="AF216" t="e">
        <f>IF(AA216=作業用2!#REF!,作業用2!#REF!,"")</f>
        <v>#REF!</v>
      </c>
      <c r="AH216" t="e">
        <f>IF(AA216=作業用2!#REF!,作業用2!#REF!,"")</f>
        <v>#REF!</v>
      </c>
    </row>
    <row r="217" spans="18:34">
      <c r="R217" t="str">
        <f t="shared" si="7"/>
        <v/>
      </c>
      <c r="S217" s="84" t="e">
        <f>IF(R217=作業用2!#REF!,作業用2!#REF!,"")</f>
        <v>#REF!</v>
      </c>
      <c r="AA217" t="str">
        <f t="shared" si="8"/>
        <v/>
      </c>
      <c r="AB217" s="161" t="e">
        <f>IF(AA222=作業用2!#REF!,作業用2!#REF!,"")</f>
        <v>#REF!</v>
      </c>
      <c r="AD217" t="e">
        <f>IF(AA217=作業用2!#REF!,作業用2!#REF!,"")</f>
        <v>#REF!</v>
      </c>
      <c r="AF217" t="e">
        <f>IF(AA217=作業用2!#REF!,作業用2!#REF!,"")</f>
        <v>#REF!</v>
      </c>
      <c r="AH217" t="e">
        <f>IF(AA217=作業用2!#REF!,作業用2!#REF!,"")</f>
        <v>#REF!</v>
      </c>
    </row>
    <row r="218" spans="18:34">
      <c r="R218" t="str">
        <f t="shared" si="7"/>
        <v/>
      </c>
      <c r="S218" s="84" t="e">
        <f>IF(R218=作業用2!#REF!,作業用2!#REF!,"")</f>
        <v>#REF!</v>
      </c>
      <c r="AA218" t="str">
        <f t="shared" si="8"/>
        <v/>
      </c>
      <c r="AB218" s="161" t="e">
        <f>IF(AA223=作業用2!#REF!,作業用2!#REF!,"")</f>
        <v>#REF!</v>
      </c>
      <c r="AD218" t="e">
        <f>IF(AA218=作業用2!#REF!,作業用2!#REF!,"")</f>
        <v>#REF!</v>
      </c>
      <c r="AF218" t="e">
        <f>IF(AA218=作業用2!#REF!,作業用2!#REF!,"")</f>
        <v>#REF!</v>
      </c>
      <c r="AH218" t="e">
        <f>IF(AA218=作業用2!#REF!,作業用2!#REF!,"")</f>
        <v>#REF!</v>
      </c>
    </row>
    <row r="219" spans="18:34">
      <c r="R219" t="str">
        <f t="shared" si="7"/>
        <v/>
      </c>
      <c r="S219" s="84" t="e">
        <f>IF(R219=作業用2!#REF!,作業用2!#REF!,"")</f>
        <v>#REF!</v>
      </c>
      <c r="AA219" t="str">
        <f t="shared" si="8"/>
        <v/>
      </c>
      <c r="AB219" s="161" t="e">
        <f>IF(AA224=作業用2!#REF!,作業用2!#REF!,"")</f>
        <v>#REF!</v>
      </c>
      <c r="AD219" t="e">
        <f>IF(AA219=作業用2!#REF!,作業用2!#REF!,"")</f>
        <v>#REF!</v>
      </c>
      <c r="AF219" t="e">
        <f>IF(AA219=作業用2!#REF!,作業用2!#REF!,"")</f>
        <v>#REF!</v>
      </c>
      <c r="AH219" t="e">
        <f>IF(AA219=作業用2!#REF!,作業用2!#REF!,"")</f>
        <v>#REF!</v>
      </c>
    </row>
    <row r="220" spans="18:34">
      <c r="R220" t="str">
        <f t="shared" si="7"/>
        <v/>
      </c>
      <c r="S220" s="84" t="e">
        <f>IF(R220=作業用2!#REF!,作業用2!#REF!,"")</f>
        <v>#REF!</v>
      </c>
      <c r="AA220" t="str">
        <f t="shared" si="8"/>
        <v/>
      </c>
      <c r="AB220" s="161" t="e">
        <f>IF(AA225=作業用2!#REF!,作業用2!#REF!,"")</f>
        <v>#REF!</v>
      </c>
      <c r="AD220" t="e">
        <f>IF(AA220=作業用2!#REF!,作業用2!#REF!,"")</f>
        <v>#REF!</v>
      </c>
      <c r="AF220" t="e">
        <f>IF(AA220=作業用2!#REF!,作業用2!#REF!,"")</f>
        <v>#REF!</v>
      </c>
      <c r="AH220" t="e">
        <f>IF(AA220=作業用2!#REF!,作業用2!#REF!,"")</f>
        <v>#REF!</v>
      </c>
    </row>
    <row r="221" spans="18:34">
      <c r="R221" t="str">
        <f t="shared" si="7"/>
        <v/>
      </c>
      <c r="S221" s="84" t="e">
        <f>IF(R221=作業用2!#REF!,作業用2!#REF!,"")</f>
        <v>#REF!</v>
      </c>
      <c r="AA221" t="str">
        <f t="shared" si="8"/>
        <v/>
      </c>
      <c r="AB221" s="161" t="e">
        <f>IF(AA226=作業用2!#REF!,作業用2!#REF!,"")</f>
        <v>#REF!</v>
      </c>
      <c r="AD221" t="e">
        <f>IF(AA221=作業用2!#REF!,作業用2!#REF!,"")</f>
        <v>#REF!</v>
      </c>
      <c r="AF221" t="e">
        <f>IF(AA221=作業用2!#REF!,作業用2!#REF!,"")</f>
        <v>#REF!</v>
      </c>
      <c r="AH221" t="e">
        <f>IF(AA221=作業用2!#REF!,作業用2!#REF!,"")</f>
        <v>#REF!</v>
      </c>
    </row>
    <row r="222" spans="18:34">
      <c r="R222" t="str">
        <f t="shared" si="7"/>
        <v/>
      </c>
      <c r="S222" s="84" t="e">
        <f>IF(R222=作業用2!#REF!,作業用2!#REF!,"")</f>
        <v>#REF!</v>
      </c>
      <c r="AA222" t="str">
        <f t="shared" si="8"/>
        <v/>
      </c>
      <c r="AB222" s="161" t="e">
        <f>IF(AA227=作業用2!#REF!,作業用2!#REF!,"")</f>
        <v>#REF!</v>
      </c>
      <c r="AD222" t="e">
        <f>IF(AA222=作業用2!#REF!,作業用2!#REF!,"")</f>
        <v>#REF!</v>
      </c>
      <c r="AF222" t="e">
        <f>IF(AA222=作業用2!#REF!,作業用2!#REF!,"")</f>
        <v>#REF!</v>
      </c>
      <c r="AH222" t="e">
        <f>IF(AA222=作業用2!#REF!,作業用2!#REF!,"")</f>
        <v>#REF!</v>
      </c>
    </row>
    <row r="223" spans="18:34">
      <c r="R223" t="str">
        <f t="shared" si="7"/>
        <v/>
      </c>
      <c r="S223" s="84" t="e">
        <f>IF(R223=作業用2!#REF!,作業用2!#REF!,"")</f>
        <v>#REF!</v>
      </c>
      <c r="AA223" t="str">
        <f t="shared" si="8"/>
        <v/>
      </c>
      <c r="AB223" s="161" t="e">
        <f>IF(AA228=作業用2!#REF!,作業用2!#REF!,"")</f>
        <v>#REF!</v>
      </c>
      <c r="AD223" t="e">
        <f>IF(AA223=作業用2!#REF!,作業用2!#REF!,"")</f>
        <v>#REF!</v>
      </c>
      <c r="AF223" t="e">
        <f>IF(AA223=作業用2!#REF!,作業用2!#REF!,"")</f>
        <v>#REF!</v>
      </c>
      <c r="AH223" t="e">
        <f>IF(AA223=作業用2!#REF!,作業用2!#REF!,"")</f>
        <v>#REF!</v>
      </c>
    </row>
    <row r="224" spans="18:34">
      <c r="R224" t="str">
        <f t="shared" si="7"/>
        <v/>
      </c>
      <c r="S224" s="84" t="e">
        <f>IF(R224=作業用2!#REF!,作業用2!#REF!,"")</f>
        <v>#REF!</v>
      </c>
      <c r="AA224" t="str">
        <f t="shared" si="8"/>
        <v/>
      </c>
      <c r="AB224" s="161" t="e">
        <f>IF(AA229=作業用2!#REF!,作業用2!#REF!,"")</f>
        <v>#REF!</v>
      </c>
      <c r="AD224" t="e">
        <f>IF(AA224=作業用2!#REF!,作業用2!#REF!,"")</f>
        <v>#REF!</v>
      </c>
      <c r="AF224" t="e">
        <f>IF(AA224=作業用2!#REF!,作業用2!#REF!,"")</f>
        <v>#REF!</v>
      </c>
      <c r="AH224" t="e">
        <f>IF(AA224=作業用2!#REF!,作業用2!#REF!,"")</f>
        <v>#REF!</v>
      </c>
    </row>
    <row r="225" spans="18:34">
      <c r="R225" t="str">
        <f t="shared" si="7"/>
        <v/>
      </c>
      <c r="S225" s="84" t="e">
        <f>IF(R225=作業用2!#REF!,作業用2!#REF!,"")</f>
        <v>#REF!</v>
      </c>
      <c r="AA225" t="str">
        <f t="shared" si="8"/>
        <v/>
      </c>
      <c r="AB225" s="161" t="e">
        <f>IF(AA230=作業用2!#REF!,作業用2!#REF!,"")</f>
        <v>#REF!</v>
      </c>
      <c r="AD225" t="e">
        <f>IF(AA225=作業用2!#REF!,作業用2!#REF!,"")</f>
        <v>#REF!</v>
      </c>
      <c r="AF225" t="e">
        <f>IF(AA225=作業用2!#REF!,作業用2!#REF!,"")</f>
        <v>#REF!</v>
      </c>
      <c r="AH225" t="e">
        <f>IF(AA225=作業用2!#REF!,作業用2!#REF!,"")</f>
        <v>#REF!</v>
      </c>
    </row>
    <row r="226" spans="18:34">
      <c r="R226" t="str">
        <f t="shared" si="7"/>
        <v/>
      </c>
      <c r="S226" s="84" t="e">
        <f>IF(R226=作業用2!#REF!,作業用2!#REF!,"")</f>
        <v>#REF!</v>
      </c>
      <c r="AA226" t="str">
        <f t="shared" si="8"/>
        <v/>
      </c>
      <c r="AB226" s="161" t="e">
        <f>IF(AA231=作業用2!#REF!,作業用2!#REF!,"")</f>
        <v>#REF!</v>
      </c>
      <c r="AD226" t="e">
        <f>IF(AA226=作業用2!#REF!,作業用2!#REF!,"")</f>
        <v>#REF!</v>
      </c>
      <c r="AF226" t="e">
        <f>IF(AA226=作業用2!#REF!,作業用2!#REF!,"")</f>
        <v>#REF!</v>
      </c>
      <c r="AH226" t="e">
        <f>IF(AA226=作業用2!#REF!,作業用2!#REF!,"")</f>
        <v>#REF!</v>
      </c>
    </row>
    <row r="227" spans="18:34">
      <c r="R227" t="str">
        <f t="shared" si="7"/>
        <v/>
      </c>
      <c r="S227" s="84" t="e">
        <f>IF(R227=作業用2!#REF!,作業用2!#REF!,"")</f>
        <v>#REF!</v>
      </c>
      <c r="AA227" t="str">
        <f t="shared" si="8"/>
        <v/>
      </c>
      <c r="AB227" s="161" t="e">
        <f>IF(AA232=作業用2!#REF!,作業用2!#REF!,"")</f>
        <v>#REF!</v>
      </c>
      <c r="AD227" t="e">
        <f>IF(AA227=作業用2!#REF!,作業用2!#REF!,"")</f>
        <v>#REF!</v>
      </c>
      <c r="AF227" t="e">
        <f>IF(AA227=作業用2!#REF!,作業用2!#REF!,"")</f>
        <v>#REF!</v>
      </c>
      <c r="AH227" t="e">
        <f>IF(AA227=作業用2!#REF!,作業用2!#REF!,"")</f>
        <v>#REF!</v>
      </c>
    </row>
    <row r="228" spans="18:34">
      <c r="R228" t="str">
        <f t="shared" si="7"/>
        <v/>
      </c>
      <c r="S228" s="84" t="e">
        <f>IF(R228=作業用2!#REF!,作業用2!#REF!,"")</f>
        <v>#REF!</v>
      </c>
      <c r="AA228" t="str">
        <f t="shared" si="8"/>
        <v/>
      </c>
      <c r="AB228" s="161" t="e">
        <f>IF(AA233=作業用2!#REF!,作業用2!#REF!,"")</f>
        <v>#REF!</v>
      </c>
      <c r="AD228" t="e">
        <f>IF(AA228=作業用2!#REF!,作業用2!#REF!,"")</f>
        <v>#REF!</v>
      </c>
      <c r="AF228" t="e">
        <f>IF(AA228=作業用2!#REF!,作業用2!#REF!,"")</f>
        <v>#REF!</v>
      </c>
      <c r="AH228" t="e">
        <f>IF(AA228=作業用2!#REF!,作業用2!#REF!,"")</f>
        <v>#REF!</v>
      </c>
    </row>
    <row r="229" spans="18:34">
      <c r="R229" t="str">
        <f t="shared" si="7"/>
        <v/>
      </c>
      <c r="S229" s="84" t="e">
        <f>IF(R229=作業用2!#REF!,作業用2!#REF!,"")</f>
        <v>#REF!</v>
      </c>
      <c r="AA229" t="str">
        <f t="shared" si="8"/>
        <v/>
      </c>
      <c r="AB229" s="161" t="e">
        <f>IF(AA234=作業用2!#REF!,作業用2!#REF!,"")</f>
        <v>#REF!</v>
      </c>
      <c r="AD229" t="e">
        <f>IF(AA229=作業用2!#REF!,作業用2!#REF!,"")</f>
        <v>#REF!</v>
      </c>
      <c r="AF229" t="e">
        <f>IF(AA229=作業用2!#REF!,作業用2!#REF!,"")</f>
        <v>#REF!</v>
      </c>
      <c r="AH229" t="e">
        <f>IF(AA229=作業用2!#REF!,作業用2!#REF!,"")</f>
        <v>#REF!</v>
      </c>
    </row>
    <row r="230" spans="18:34">
      <c r="R230" t="str">
        <f t="shared" si="7"/>
        <v/>
      </c>
      <c r="S230" s="84" t="e">
        <f>IF(R230=作業用2!#REF!,作業用2!#REF!,"")</f>
        <v>#REF!</v>
      </c>
      <c r="AA230" t="str">
        <f t="shared" si="8"/>
        <v/>
      </c>
      <c r="AB230" s="161" t="e">
        <f>IF(AA235=作業用2!#REF!,作業用2!#REF!,"")</f>
        <v>#REF!</v>
      </c>
      <c r="AD230" t="e">
        <f>IF(AA230=作業用2!#REF!,作業用2!#REF!,"")</f>
        <v>#REF!</v>
      </c>
      <c r="AF230" t="e">
        <f>IF(AA230=作業用2!#REF!,作業用2!#REF!,"")</f>
        <v>#REF!</v>
      </c>
      <c r="AH230" t="e">
        <f>IF(AA230=作業用2!#REF!,作業用2!#REF!,"")</f>
        <v>#REF!</v>
      </c>
    </row>
    <row r="231" spans="18:34">
      <c r="R231" t="str">
        <f t="shared" si="7"/>
        <v/>
      </c>
      <c r="S231" s="84" t="e">
        <f>IF(R231=作業用2!#REF!,作業用2!#REF!,"")</f>
        <v>#REF!</v>
      </c>
      <c r="AA231" t="str">
        <f t="shared" si="8"/>
        <v/>
      </c>
      <c r="AB231" s="161" t="e">
        <f>IF(AA236=作業用2!#REF!,作業用2!#REF!,"")</f>
        <v>#REF!</v>
      </c>
      <c r="AD231" t="e">
        <f>IF(AA231=作業用2!#REF!,作業用2!#REF!,"")</f>
        <v>#REF!</v>
      </c>
      <c r="AF231" t="e">
        <f>IF(AA231=作業用2!#REF!,作業用2!#REF!,"")</f>
        <v>#REF!</v>
      </c>
      <c r="AH231" t="e">
        <f>IF(AA231=作業用2!#REF!,作業用2!#REF!,"")</f>
        <v>#REF!</v>
      </c>
    </row>
    <row r="232" spans="18:34">
      <c r="R232" t="str">
        <f t="shared" si="7"/>
        <v/>
      </c>
      <c r="S232" s="84" t="e">
        <f>IF(R232=作業用2!#REF!,作業用2!#REF!,"")</f>
        <v>#REF!</v>
      </c>
      <c r="AA232" t="str">
        <f t="shared" si="8"/>
        <v/>
      </c>
      <c r="AB232" s="161" t="e">
        <f>IF(AA237=作業用2!#REF!,作業用2!#REF!,"")</f>
        <v>#REF!</v>
      </c>
      <c r="AD232" t="e">
        <f>IF(AA232=作業用2!#REF!,作業用2!#REF!,"")</f>
        <v>#REF!</v>
      </c>
      <c r="AF232" t="e">
        <f>IF(AA232=作業用2!#REF!,作業用2!#REF!,"")</f>
        <v>#REF!</v>
      </c>
      <c r="AH232" t="e">
        <f>IF(AA232=作業用2!#REF!,作業用2!#REF!,"")</f>
        <v>#REF!</v>
      </c>
    </row>
    <row r="233" spans="18:34">
      <c r="R233" t="str">
        <f t="shared" si="7"/>
        <v/>
      </c>
      <c r="S233" s="84" t="e">
        <f>IF(R233=作業用2!#REF!,作業用2!#REF!,"")</f>
        <v>#REF!</v>
      </c>
      <c r="AA233" t="str">
        <f t="shared" si="8"/>
        <v/>
      </c>
      <c r="AB233" s="161" t="e">
        <f>IF(AA238=作業用2!#REF!,作業用2!#REF!,"")</f>
        <v>#REF!</v>
      </c>
      <c r="AD233" t="e">
        <f>IF(AA233=作業用2!#REF!,作業用2!#REF!,"")</f>
        <v>#REF!</v>
      </c>
      <c r="AF233" t="e">
        <f>IF(AA233=作業用2!#REF!,作業用2!#REF!,"")</f>
        <v>#REF!</v>
      </c>
      <c r="AH233" t="e">
        <f>IF(AA233=作業用2!#REF!,作業用2!#REF!,"")</f>
        <v>#REF!</v>
      </c>
    </row>
    <row r="234" spans="18:34">
      <c r="R234" t="str">
        <f t="shared" si="7"/>
        <v/>
      </c>
      <c r="S234" s="84" t="e">
        <f>IF(R234=作業用2!#REF!,作業用2!#REF!,"")</f>
        <v>#REF!</v>
      </c>
      <c r="AA234" t="str">
        <f t="shared" si="8"/>
        <v/>
      </c>
      <c r="AB234" s="161" t="e">
        <f>IF(AA239=作業用2!#REF!,作業用2!#REF!,"")</f>
        <v>#REF!</v>
      </c>
      <c r="AD234" t="e">
        <f>IF(AA234=作業用2!#REF!,作業用2!#REF!,"")</f>
        <v>#REF!</v>
      </c>
      <c r="AF234" t="e">
        <f>IF(AA234=作業用2!#REF!,作業用2!#REF!,"")</f>
        <v>#REF!</v>
      </c>
      <c r="AH234" t="e">
        <f>IF(AA234=作業用2!#REF!,作業用2!#REF!,"")</f>
        <v>#REF!</v>
      </c>
    </row>
    <row r="235" spans="18:34">
      <c r="R235" t="str">
        <f t="shared" si="7"/>
        <v/>
      </c>
      <c r="S235" s="84" t="e">
        <f>IF(R235=作業用2!#REF!,作業用2!#REF!,"")</f>
        <v>#REF!</v>
      </c>
      <c r="AA235" t="str">
        <f t="shared" si="8"/>
        <v/>
      </c>
      <c r="AB235" s="161" t="e">
        <f>IF(AA240=作業用2!#REF!,作業用2!#REF!,"")</f>
        <v>#REF!</v>
      </c>
      <c r="AD235" t="e">
        <f>IF(AA235=作業用2!#REF!,作業用2!#REF!,"")</f>
        <v>#REF!</v>
      </c>
      <c r="AF235" t="e">
        <f>IF(AA235=作業用2!#REF!,作業用2!#REF!,"")</f>
        <v>#REF!</v>
      </c>
      <c r="AH235" t="e">
        <f>IF(AA235=作業用2!#REF!,作業用2!#REF!,"")</f>
        <v>#REF!</v>
      </c>
    </row>
    <row r="236" spans="18:34">
      <c r="R236" t="str">
        <f t="shared" si="7"/>
        <v/>
      </c>
      <c r="S236" s="84" t="e">
        <f>IF(R236=作業用2!#REF!,作業用2!#REF!,"")</f>
        <v>#REF!</v>
      </c>
      <c r="AA236" t="str">
        <f t="shared" si="8"/>
        <v/>
      </c>
      <c r="AB236" s="161" t="e">
        <f>IF(AA241=作業用2!#REF!,作業用2!#REF!,"")</f>
        <v>#REF!</v>
      </c>
      <c r="AD236" t="e">
        <f>IF(AA236=作業用2!#REF!,作業用2!#REF!,"")</f>
        <v>#REF!</v>
      </c>
      <c r="AF236" t="e">
        <f>IF(AA236=作業用2!#REF!,作業用2!#REF!,"")</f>
        <v>#REF!</v>
      </c>
      <c r="AH236" t="e">
        <f>IF(AA236=作業用2!#REF!,作業用2!#REF!,"")</f>
        <v>#REF!</v>
      </c>
    </row>
    <row r="237" spans="18:34">
      <c r="R237" t="str">
        <f t="shared" si="7"/>
        <v/>
      </c>
      <c r="S237" s="84" t="e">
        <f>IF(R237=作業用2!#REF!,作業用2!#REF!,"")</f>
        <v>#REF!</v>
      </c>
      <c r="AA237" t="str">
        <f t="shared" si="8"/>
        <v/>
      </c>
      <c r="AB237" s="161" t="e">
        <f>IF(AA242=作業用2!#REF!,作業用2!#REF!,"")</f>
        <v>#REF!</v>
      </c>
      <c r="AD237" t="e">
        <f>IF(AA237=作業用2!#REF!,作業用2!#REF!,"")</f>
        <v>#REF!</v>
      </c>
      <c r="AF237" t="e">
        <f>IF(AA237=作業用2!#REF!,作業用2!#REF!,"")</f>
        <v>#REF!</v>
      </c>
      <c r="AH237" t="e">
        <f>IF(AA237=作業用2!#REF!,作業用2!#REF!,"")</f>
        <v>#REF!</v>
      </c>
    </row>
    <row r="238" spans="18:34">
      <c r="R238" t="str">
        <f t="shared" si="7"/>
        <v/>
      </c>
      <c r="S238" s="84" t="e">
        <f>IF(R238=作業用2!#REF!,作業用2!#REF!,"")</f>
        <v>#REF!</v>
      </c>
      <c r="AA238" t="str">
        <f t="shared" si="8"/>
        <v/>
      </c>
      <c r="AB238" s="161" t="e">
        <f>IF(AA243=作業用2!#REF!,作業用2!#REF!,"")</f>
        <v>#REF!</v>
      </c>
      <c r="AD238" t="e">
        <f>IF(AA238=作業用2!#REF!,作業用2!#REF!,"")</f>
        <v>#REF!</v>
      </c>
      <c r="AF238" t="e">
        <f>IF(AA238=作業用2!#REF!,作業用2!#REF!,"")</f>
        <v>#REF!</v>
      </c>
      <c r="AH238" t="e">
        <f>IF(AA238=作業用2!#REF!,作業用2!#REF!,"")</f>
        <v>#REF!</v>
      </c>
    </row>
    <row r="239" spans="18:34">
      <c r="R239" t="str">
        <f t="shared" si="7"/>
        <v/>
      </c>
      <c r="S239" s="84" t="e">
        <f>IF(R239=作業用2!#REF!,作業用2!#REF!,"")</f>
        <v>#REF!</v>
      </c>
      <c r="AA239" t="str">
        <f t="shared" si="8"/>
        <v/>
      </c>
      <c r="AB239" s="161" t="e">
        <f>IF(AA244=作業用2!#REF!,作業用2!#REF!,"")</f>
        <v>#REF!</v>
      </c>
      <c r="AD239" t="e">
        <f>IF(AA239=作業用2!#REF!,作業用2!#REF!,"")</f>
        <v>#REF!</v>
      </c>
      <c r="AF239" t="e">
        <f>IF(AA239=作業用2!#REF!,作業用2!#REF!,"")</f>
        <v>#REF!</v>
      </c>
      <c r="AH239" t="e">
        <f>IF(AA239=作業用2!#REF!,作業用2!#REF!,"")</f>
        <v>#REF!</v>
      </c>
    </row>
    <row r="240" spans="18:34">
      <c r="R240" t="str">
        <f t="shared" si="7"/>
        <v/>
      </c>
      <c r="S240" s="84" t="e">
        <f>IF(R240=作業用2!#REF!,作業用2!#REF!,"")</f>
        <v>#REF!</v>
      </c>
      <c r="AA240" t="str">
        <f t="shared" si="8"/>
        <v/>
      </c>
      <c r="AB240" s="161" t="e">
        <f>IF(AA245=作業用2!#REF!,作業用2!#REF!,"")</f>
        <v>#REF!</v>
      </c>
      <c r="AD240" t="e">
        <f>IF(AA240=作業用2!#REF!,作業用2!#REF!,"")</f>
        <v>#REF!</v>
      </c>
      <c r="AF240" t="e">
        <f>IF(AA240=作業用2!#REF!,作業用2!#REF!,"")</f>
        <v>#REF!</v>
      </c>
      <c r="AH240" t="e">
        <f>IF(AA240=作業用2!#REF!,作業用2!#REF!,"")</f>
        <v>#REF!</v>
      </c>
    </row>
    <row r="241" spans="18:34">
      <c r="R241" t="str">
        <f t="shared" si="7"/>
        <v/>
      </c>
      <c r="S241" s="84" t="e">
        <f>IF(R241=作業用2!#REF!,作業用2!#REF!,"")</f>
        <v>#REF!</v>
      </c>
      <c r="AA241" t="str">
        <f t="shared" si="8"/>
        <v/>
      </c>
      <c r="AB241" s="161" t="e">
        <f>IF(AA246=作業用2!#REF!,作業用2!#REF!,"")</f>
        <v>#REF!</v>
      </c>
      <c r="AD241" t="e">
        <f>IF(AA241=作業用2!#REF!,作業用2!#REF!,"")</f>
        <v>#REF!</v>
      </c>
      <c r="AF241" t="e">
        <f>IF(AA241=作業用2!#REF!,作業用2!#REF!,"")</f>
        <v>#REF!</v>
      </c>
      <c r="AH241" t="e">
        <f>IF(AA241=作業用2!#REF!,作業用2!#REF!,"")</f>
        <v>#REF!</v>
      </c>
    </row>
    <row r="242" spans="18:34">
      <c r="R242" t="str">
        <f t="shared" si="7"/>
        <v/>
      </c>
      <c r="S242" s="84" t="e">
        <f>IF(R242=作業用2!#REF!,作業用2!#REF!,"")</f>
        <v>#REF!</v>
      </c>
      <c r="AA242" t="str">
        <f t="shared" si="8"/>
        <v/>
      </c>
      <c r="AB242" s="161" t="e">
        <f>IF(AA247=作業用2!#REF!,作業用2!#REF!,"")</f>
        <v>#REF!</v>
      </c>
      <c r="AD242" t="e">
        <f>IF(AA242=作業用2!#REF!,作業用2!#REF!,"")</f>
        <v>#REF!</v>
      </c>
      <c r="AF242" t="e">
        <f>IF(AA242=作業用2!#REF!,作業用2!#REF!,"")</f>
        <v>#REF!</v>
      </c>
      <c r="AH242" t="e">
        <f>IF(AA242=作業用2!#REF!,作業用2!#REF!,"")</f>
        <v>#REF!</v>
      </c>
    </row>
    <row r="243" spans="18:34">
      <c r="R243" t="str">
        <f t="shared" si="7"/>
        <v/>
      </c>
      <c r="S243" s="84" t="e">
        <f>IF(R243=作業用2!#REF!,作業用2!#REF!,"")</f>
        <v>#REF!</v>
      </c>
      <c r="AA243" t="str">
        <f t="shared" si="8"/>
        <v/>
      </c>
      <c r="AB243" s="161" t="e">
        <f>IF(AA248=作業用2!#REF!,作業用2!#REF!,"")</f>
        <v>#REF!</v>
      </c>
      <c r="AD243" t="e">
        <f>IF(AA243=作業用2!#REF!,作業用2!#REF!,"")</f>
        <v>#REF!</v>
      </c>
      <c r="AF243" t="e">
        <f>IF(AA243=作業用2!#REF!,作業用2!#REF!,"")</f>
        <v>#REF!</v>
      </c>
      <c r="AH243" t="e">
        <f>IF(AA243=作業用2!#REF!,作業用2!#REF!,"")</f>
        <v>#REF!</v>
      </c>
    </row>
    <row r="244" spans="18:34">
      <c r="R244" t="str">
        <f t="shared" si="7"/>
        <v/>
      </c>
      <c r="S244" s="84" t="e">
        <f>IF(R244=作業用2!#REF!,作業用2!#REF!,"")</f>
        <v>#REF!</v>
      </c>
      <c r="AA244" t="str">
        <f t="shared" si="8"/>
        <v/>
      </c>
      <c r="AB244" s="161" t="e">
        <f>IF(AA249=作業用2!#REF!,作業用2!#REF!,"")</f>
        <v>#REF!</v>
      </c>
      <c r="AD244" t="e">
        <f>IF(AA244=作業用2!#REF!,作業用2!#REF!,"")</f>
        <v>#REF!</v>
      </c>
      <c r="AF244" t="e">
        <f>IF(AA244=作業用2!#REF!,作業用2!#REF!,"")</f>
        <v>#REF!</v>
      </c>
      <c r="AH244" t="e">
        <f>IF(AA244=作業用2!#REF!,作業用2!#REF!,"")</f>
        <v>#REF!</v>
      </c>
    </row>
    <row r="245" spans="18:34">
      <c r="R245" t="str">
        <f t="shared" si="7"/>
        <v/>
      </c>
      <c r="S245" s="84" t="e">
        <f>IF(R245=作業用2!#REF!,作業用2!#REF!,"")</f>
        <v>#REF!</v>
      </c>
      <c r="AA245" t="str">
        <f t="shared" si="8"/>
        <v/>
      </c>
      <c r="AB245" s="161" t="e">
        <f>IF(AA250=作業用2!#REF!,作業用2!#REF!,"")</f>
        <v>#REF!</v>
      </c>
      <c r="AD245" t="e">
        <f>IF(AA245=作業用2!#REF!,作業用2!#REF!,"")</f>
        <v>#REF!</v>
      </c>
      <c r="AF245" t="e">
        <f>IF(AA245=作業用2!#REF!,作業用2!#REF!,"")</f>
        <v>#REF!</v>
      </c>
      <c r="AH245" t="e">
        <f>IF(AA245=作業用2!#REF!,作業用2!#REF!,"")</f>
        <v>#REF!</v>
      </c>
    </row>
    <row r="246" spans="18:34">
      <c r="R246" t="str">
        <f t="shared" si="7"/>
        <v/>
      </c>
      <c r="S246" s="84" t="e">
        <f>IF(R246=作業用2!#REF!,作業用2!#REF!,"")</f>
        <v>#REF!</v>
      </c>
      <c r="AA246" t="str">
        <f t="shared" si="8"/>
        <v/>
      </c>
      <c r="AB246" s="161" t="e">
        <f>IF(AA251=作業用2!#REF!,作業用2!#REF!,"")</f>
        <v>#REF!</v>
      </c>
      <c r="AD246" t="e">
        <f>IF(AA246=作業用2!#REF!,作業用2!#REF!,"")</f>
        <v>#REF!</v>
      </c>
      <c r="AF246" t="e">
        <f>IF(AA246=作業用2!#REF!,作業用2!#REF!,"")</f>
        <v>#REF!</v>
      </c>
      <c r="AH246" t="e">
        <f>IF(AA246=作業用2!#REF!,作業用2!#REF!,"")</f>
        <v>#REF!</v>
      </c>
    </row>
    <row r="247" spans="18:34">
      <c r="R247" t="str">
        <f t="shared" si="7"/>
        <v/>
      </c>
      <c r="S247" s="84" t="e">
        <f>IF(R247=作業用2!#REF!,作業用2!#REF!,"")</f>
        <v>#REF!</v>
      </c>
      <c r="AA247" t="str">
        <f t="shared" si="8"/>
        <v/>
      </c>
      <c r="AB247" s="161" t="e">
        <f>IF(AA252=作業用2!#REF!,作業用2!#REF!,"")</f>
        <v>#REF!</v>
      </c>
      <c r="AD247" t="e">
        <f>IF(AA247=作業用2!#REF!,作業用2!#REF!,"")</f>
        <v>#REF!</v>
      </c>
      <c r="AF247" t="e">
        <f>IF(AA247=作業用2!#REF!,作業用2!#REF!,"")</f>
        <v>#REF!</v>
      </c>
      <c r="AH247" t="e">
        <f>IF(AA247=作業用2!#REF!,作業用2!#REF!,"")</f>
        <v>#REF!</v>
      </c>
    </row>
    <row r="248" spans="18:34">
      <c r="R248" t="str">
        <f t="shared" si="7"/>
        <v/>
      </c>
      <c r="S248" s="84" t="e">
        <f>IF(R248=作業用2!#REF!,作業用2!#REF!,"")</f>
        <v>#REF!</v>
      </c>
      <c r="AA248" t="str">
        <f t="shared" si="8"/>
        <v/>
      </c>
      <c r="AB248" s="161" t="e">
        <f>IF(AA253=作業用2!#REF!,作業用2!#REF!,"")</f>
        <v>#REF!</v>
      </c>
      <c r="AD248" t="e">
        <f>IF(AA248=作業用2!#REF!,作業用2!#REF!,"")</f>
        <v>#REF!</v>
      </c>
      <c r="AF248" t="e">
        <f>IF(AA248=作業用2!#REF!,作業用2!#REF!,"")</f>
        <v>#REF!</v>
      </c>
      <c r="AH248" t="e">
        <f>IF(AA248=作業用2!#REF!,作業用2!#REF!,"")</f>
        <v>#REF!</v>
      </c>
    </row>
    <row r="249" spans="18:34">
      <c r="R249" t="str">
        <f t="shared" si="7"/>
        <v/>
      </c>
      <c r="S249" s="84" t="e">
        <f>IF(R249=作業用2!#REF!,作業用2!#REF!,"")</f>
        <v>#REF!</v>
      </c>
      <c r="AA249" t="str">
        <f t="shared" si="8"/>
        <v/>
      </c>
      <c r="AB249" s="161" t="e">
        <f>IF(AA254=作業用2!#REF!,作業用2!#REF!,"")</f>
        <v>#REF!</v>
      </c>
      <c r="AD249" t="e">
        <f>IF(AA249=作業用2!#REF!,作業用2!#REF!,"")</f>
        <v>#REF!</v>
      </c>
      <c r="AF249" t="e">
        <f>IF(AA249=作業用2!#REF!,作業用2!#REF!,"")</f>
        <v>#REF!</v>
      </c>
      <c r="AH249" t="e">
        <f>IF(AA249=作業用2!#REF!,作業用2!#REF!,"")</f>
        <v>#REF!</v>
      </c>
    </row>
    <row r="250" spans="18:34">
      <c r="R250" t="str">
        <f t="shared" si="7"/>
        <v/>
      </c>
      <c r="S250" s="84" t="e">
        <f>IF(R250=作業用2!#REF!,作業用2!#REF!,"")</f>
        <v>#REF!</v>
      </c>
      <c r="AA250" t="str">
        <f t="shared" si="8"/>
        <v/>
      </c>
      <c r="AB250" s="161" t="e">
        <f>IF(AA255=作業用2!#REF!,作業用2!#REF!,"")</f>
        <v>#REF!</v>
      </c>
      <c r="AD250" t="e">
        <f>IF(AA250=作業用2!#REF!,作業用2!#REF!,"")</f>
        <v>#REF!</v>
      </c>
      <c r="AF250" t="e">
        <f>IF(AA250=作業用2!#REF!,作業用2!#REF!,"")</f>
        <v>#REF!</v>
      </c>
      <c r="AH250" t="e">
        <f>IF(AA250=作業用2!#REF!,作業用2!#REF!,"")</f>
        <v>#REF!</v>
      </c>
    </row>
    <row r="251" spans="18:34">
      <c r="R251" t="str">
        <f t="shared" si="7"/>
        <v/>
      </c>
      <c r="S251" s="84" t="e">
        <f>IF(R251=作業用2!#REF!,作業用2!#REF!,"")</f>
        <v>#REF!</v>
      </c>
      <c r="AA251" t="str">
        <f t="shared" si="8"/>
        <v/>
      </c>
      <c r="AB251" s="161" t="e">
        <f>IF(AA256=作業用2!#REF!,作業用2!#REF!,"")</f>
        <v>#REF!</v>
      </c>
      <c r="AD251" t="e">
        <f>IF(AA251=作業用2!#REF!,作業用2!#REF!,"")</f>
        <v>#REF!</v>
      </c>
      <c r="AF251" t="e">
        <f>IF(AA251=作業用2!#REF!,作業用2!#REF!,"")</f>
        <v>#REF!</v>
      </c>
      <c r="AH251" t="e">
        <f>IF(AA251=作業用2!#REF!,作業用2!#REF!,"")</f>
        <v>#REF!</v>
      </c>
    </row>
    <row r="252" spans="18:34">
      <c r="R252" t="str">
        <f t="shared" si="7"/>
        <v/>
      </c>
      <c r="S252" s="84" t="e">
        <f>IF(R252=作業用2!#REF!,作業用2!#REF!,"")</f>
        <v>#REF!</v>
      </c>
      <c r="AA252" t="str">
        <f t="shared" si="8"/>
        <v/>
      </c>
      <c r="AB252" s="161" t="e">
        <f>IF(AA257=作業用2!#REF!,作業用2!#REF!,"")</f>
        <v>#REF!</v>
      </c>
      <c r="AD252" t="e">
        <f>IF(AA252=作業用2!#REF!,作業用2!#REF!,"")</f>
        <v>#REF!</v>
      </c>
      <c r="AF252" t="e">
        <f>IF(AA252=作業用2!#REF!,作業用2!#REF!,"")</f>
        <v>#REF!</v>
      </c>
      <c r="AH252" t="e">
        <f>IF(AA252=作業用2!#REF!,作業用2!#REF!,"")</f>
        <v>#REF!</v>
      </c>
    </row>
    <row r="253" spans="18:34">
      <c r="R253" t="str">
        <f t="shared" si="7"/>
        <v/>
      </c>
      <c r="S253" s="84" t="e">
        <f>IF(R253=作業用2!#REF!,作業用2!#REF!,"")</f>
        <v>#REF!</v>
      </c>
      <c r="AA253" t="str">
        <f t="shared" si="8"/>
        <v/>
      </c>
      <c r="AB253" s="161" t="e">
        <f>IF(AA258=作業用2!#REF!,作業用2!#REF!,"")</f>
        <v>#REF!</v>
      </c>
      <c r="AD253" t="e">
        <f>IF(AA253=作業用2!#REF!,作業用2!#REF!,"")</f>
        <v>#REF!</v>
      </c>
      <c r="AF253" t="e">
        <f>IF(AA253=作業用2!#REF!,作業用2!#REF!,"")</f>
        <v>#REF!</v>
      </c>
      <c r="AH253" t="e">
        <f>IF(AA253=作業用2!#REF!,作業用2!#REF!,"")</f>
        <v>#REF!</v>
      </c>
    </row>
    <row r="254" spans="18:34">
      <c r="R254" t="str">
        <f t="shared" si="7"/>
        <v/>
      </c>
      <c r="S254" s="84" t="e">
        <f>IF(R254=作業用2!#REF!,作業用2!#REF!,"")</f>
        <v>#REF!</v>
      </c>
      <c r="AA254" t="str">
        <f t="shared" si="8"/>
        <v/>
      </c>
      <c r="AB254" s="161" t="e">
        <f>IF(AA259=作業用2!#REF!,作業用2!#REF!,"")</f>
        <v>#REF!</v>
      </c>
      <c r="AD254" t="e">
        <f>IF(AA254=作業用2!#REF!,作業用2!#REF!,"")</f>
        <v>#REF!</v>
      </c>
      <c r="AF254" t="e">
        <f>IF(AA254=作業用2!#REF!,作業用2!#REF!,"")</f>
        <v>#REF!</v>
      </c>
      <c r="AH254" t="e">
        <f>IF(AA254=作業用2!#REF!,作業用2!#REF!,"")</f>
        <v>#REF!</v>
      </c>
    </row>
    <row r="255" spans="18:34">
      <c r="R255" t="str">
        <f t="shared" si="7"/>
        <v/>
      </c>
      <c r="S255" s="84" t="e">
        <f>IF(R255=作業用2!#REF!,作業用2!#REF!,"")</f>
        <v>#REF!</v>
      </c>
      <c r="AA255" t="str">
        <f t="shared" si="8"/>
        <v/>
      </c>
      <c r="AB255" s="161" t="e">
        <f>IF(AA260=作業用2!#REF!,作業用2!#REF!,"")</f>
        <v>#REF!</v>
      </c>
      <c r="AD255" t="e">
        <f>IF(AA255=作業用2!#REF!,作業用2!#REF!,"")</f>
        <v>#REF!</v>
      </c>
      <c r="AF255" t="e">
        <f>IF(AA255=作業用2!#REF!,作業用2!#REF!,"")</f>
        <v>#REF!</v>
      </c>
      <c r="AH255" t="e">
        <f>IF(AA255=作業用2!#REF!,作業用2!#REF!,"")</f>
        <v>#REF!</v>
      </c>
    </row>
    <row r="256" spans="18:34">
      <c r="R256" t="str">
        <f t="shared" si="7"/>
        <v/>
      </c>
      <c r="S256" s="84" t="e">
        <f>IF(R256=作業用2!#REF!,作業用2!#REF!,"")</f>
        <v>#REF!</v>
      </c>
      <c r="AA256" t="str">
        <f t="shared" si="8"/>
        <v/>
      </c>
      <c r="AB256" s="161" t="e">
        <f>IF(AA261=作業用2!#REF!,作業用2!#REF!,"")</f>
        <v>#REF!</v>
      </c>
      <c r="AD256" t="e">
        <f>IF(AA256=作業用2!#REF!,作業用2!#REF!,"")</f>
        <v>#REF!</v>
      </c>
      <c r="AF256" t="e">
        <f>IF(AA256=作業用2!#REF!,作業用2!#REF!,"")</f>
        <v>#REF!</v>
      </c>
      <c r="AH256" t="e">
        <f>IF(AA256=作業用2!#REF!,作業用2!#REF!,"")</f>
        <v>#REF!</v>
      </c>
    </row>
    <row r="257" spans="18:34">
      <c r="R257" t="str">
        <f t="shared" si="7"/>
        <v/>
      </c>
      <c r="S257" s="84" t="e">
        <f>IF(R257=作業用2!#REF!,作業用2!#REF!,"")</f>
        <v>#REF!</v>
      </c>
      <c r="AA257" t="str">
        <f t="shared" si="8"/>
        <v/>
      </c>
      <c r="AB257" s="161" t="e">
        <f>IF(AA262=作業用2!#REF!,作業用2!#REF!,"")</f>
        <v>#REF!</v>
      </c>
      <c r="AD257" t="e">
        <f>IF(AA257=作業用2!#REF!,作業用2!#REF!,"")</f>
        <v>#REF!</v>
      </c>
      <c r="AF257" t="e">
        <f>IF(AA257=作業用2!#REF!,作業用2!#REF!,"")</f>
        <v>#REF!</v>
      </c>
      <c r="AH257" t="e">
        <f>IF(AA257=作業用2!#REF!,作業用2!#REF!,"")</f>
        <v>#REF!</v>
      </c>
    </row>
    <row r="258" spans="18:34">
      <c r="R258" t="str">
        <f t="shared" ref="R258:R321" si="9">IF($F$10="","",$F$10)</f>
        <v/>
      </c>
      <c r="S258" s="84" t="e">
        <f>IF(R258=作業用2!#REF!,作業用2!#REF!,"")</f>
        <v>#REF!</v>
      </c>
      <c r="AA258" t="str">
        <f t="shared" si="8"/>
        <v/>
      </c>
      <c r="AB258" s="161" t="e">
        <f>IF(AA263=作業用2!#REF!,作業用2!#REF!,"")</f>
        <v>#REF!</v>
      </c>
      <c r="AD258" t="e">
        <f>IF(AA258=作業用2!#REF!,作業用2!#REF!,"")</f>
        <v>#REF!</v>
      </c>
      <c r="AF258" t="e">
        <f>IF(AA258=作業用2!#REF!,作業用2!#REF!,"")</f>
        <v>#REF!</v>
      </c>
      <c r="AH258" t="e">
        <f>IF(AA258=作業用2!#REF!,作業用2!#REF!,"")</f>
        <v>#REF!</v>
      </c>
    </row>
    <row r="259" spans="18:34">
      <c r="R259" t="str">
        <f t="shared" si="9"/>
        <v/>
      </c>
      <c r="S259" s="84" t="e">
        <f>IF(R259=作業用2!#REF!,作業用2!#REF!,"")</f>
        <v>#REF!</v>
      </c>
      <c r="AA259" t="str">
        <f t="shared" si="8"/>
        <v/>
      </c>
      <c r="AB259" s="161" t="e">
        <f>IF(AA264=作業用2!#REF!,作業用2!#REF!,"")</f>
        <v>#REF!</v>
      </c>
      <c r="AD259" t="e">
        <f>IF(AA259=作業用2!#REF!,作業用2!#REF!,"")</f>
        <v>#REF!</v>
      </c>
      <c r="AF259" t="e">
        <f>IF(AA259=作業用2!#REF!,作業用2!#REF!,"")</f>
        <v>#REF!</v>
      </c>
      <c r="AH259" t="e">
        <f>IF(AA259=作業用2!#REF!,作業用2!#REF!,"")</f>
        <v>#REF!</v>
      </c>
    </row>
    <row r="260" spans="18:34">
      <c r="R260" t="str">
        <f t="shared" si="9"/>
        <v/>
      </c>
      <c r="S260" s="84" t="e">
        <f>IF(R260=作業用2!#REF!,作業用2!#REF!,"")</f>
        <v>#REF!</v>
      </c>
      <c r="AA260" t="str">
        <f t="shared" si="8"/>
        <v/>
      </c>
      <c r="AB260" s="161" t="e">
        <f>IF(AA265=作業用2!#REF!,作業用2!#REF!,"")</f>
        <v>#REF!</v>
      </c>
      <c r="AD260" t="e">
        <f>IF(AA260=作業用2!#REF!,作業用2!#REF!,"")</f>
        <v>#REF!</v>
      </c>
      <c r="AF260" t="e">
        <f>IF(AA260=作業用2!#REF!,作業用2!#REF!,"")</f>
        <v>#REF!</v>
      </c>
      <c r="AH260" t="e">
        <f>IF(AA260=作業用2!#REF!,作業用2!#REF!,"")</f>
        <v>#REF!</v>
      </c>
    </row>
    <row r="261" spans="18:34">
      <c r="R261" t="str">
        <f t="shared" si="9"/>
        <v/>
      </c>
      <c r="S261" s="84" t="e">
        <f>IF(R261=作業用2!#REF!,作業用2!#REF!,"")</f>
        <v>#REF!</v>
      </c>
      <c r="AA261" t="str">
        <f t="shared" si="8"/>
        <v/>
      </c>
      <c r="AB261" s="161" t="e">
        <f>IF(AA266=作業用2!#REF!,作業用2!#REF!,"")</f>
        <v>#REF!</v>
      </c>
      <c r="AD261" t="e">
        <f>IF(AA261=作業用2!#REF!,作業用2!#REF!,"")</f>
        <v>#REF!</v>
      </c>
      <c r="AF261" t="e">
        <f>IF(AA261=作業用2!#REF!,作業用2!#REF!,"")</f>
        <v>#REF!</v>
      </c>
      <c r="AH261" t="e">
        <f>IF(AA261=作業用2!#REF!,作業用2!#REF!,"")</f>
        <v>#REF!</v>
      </c>
    </row>
    <row r="262" spans="18:34">
      <c r="R262" t="str">
        <f t="shared" si="9"/>
        <v/>
      </c>
      <c r="S262" s="84" t="e">
        <f>IF(R262=作業用2!#REF!,作業用2!#REF!,"")</f>
        <v>#REF!</v>
      </c>
      <c r="AA262" t="str">
        <f t="shared" si="8"/>
        <v/>
      </c>
      <c r="AB262" s="161" t="e">
        <f>IF(AA267=作業用2!#REF!,作業用2!#REF!,"")</f>
        <v>#REF!</v>
      </c>
      <c r="AD262" t="e">
        <f>IF(AA262=作業用2!#REF!,作業用2!#REF!,"")</f>
        <v>#REF!</v>
      </c>
      <c r="AF262" t="e">
        <f>IF(AA262=作業用2!#REF!,作業用2!#REF!,"")</f>
        <v>#REF!</v>
      </c>
      <c r="AH262" t="e">
        <f>IF(AA262=作業用2!#REF!,作業用2!#REF!,"")</f>
        <v>#REF!</v>
      </c>
    </row>
    <row r="263" spans="18:34">
      <c r="R263" t="str">
        <f t="shared" si="9"/>
        <v/>
      </c>
      <c r="S263" s="84" t="e">
        <f>IF(R263=作業用2!#REF!,作業用2!#REF!,"")</f>
        <v>#REF!</v>
      </c>
      <c r="AA263" t="str">
        <f t="shared" ref="AA263:AA326" si="10">IF($F$17="","",$F$17)</f>
        <v/>
      </c>
      <c r="AB263" s="161" t="e">
        <f>IF(AA268=作業用2!#REF!,作業用2!#REF!,"")</f>
        <v>#REF!</v>
      </c>
      <c r="AD263" t="e">
        <f>IF(AA263=作業用2!#REF!,作業用2!#REF!,"")</f>
        <v>#REF!</v>
      </c>
      <c r="AF263" t="e">
        <f>IF(AA263=作業用2!#REF!,作業用2!#REF!,"")</f>
        <v>#REF!</v>
      </c>
      <c r="AH263" t="e">
        <f>IF(AA263=作業用2!#REF!,作業用2!#REF!,"")</f>
        <v>#REF!</v>
      </c>
    </row>
    <row r="264" spans="18:34">
      <c r="R264" t="str">
        <f t="shared" si="9"/>
        <v/>
      </c>
      <c r="S264" s="84" t="e">
        <f>IF(R264=作業用2!#REF!,作業用2!#REF!,"")</f>
        <v>#REF!</v>
      </c>
      <c r="AA264" t="str">
        <f t="shared" si="10"/>
        <v/>
      </c>
      <c r="AB264" s="161" t="e">
        <f>IF(AA269=作業用2!#REF!,作業用2!#REF!,"")</f>
        <v>#REF!</v>
      </c>
      <c r="AD264" t="e">
        <f>IF(AA264=作業用2!#REF!,作業用2!#REF!,"")</f>
        <v>#REF!</v>
      </c>
      <c r="AF264" t="e">
        <f>IF(AA264=作業用2!#REF!,作業用2!#REF!,"")</f>
        <v>#REF!</v>
      </c>
      <c r="AH264" t="e">
        <f>IF(AA264=作業用2!#REF!,作業用2!#REF!,"")</f>
        <v>#REF!</v>
      </c>
    </row>
    <row r="265" spans="18:34">
      <c r="R265" t="str">
        <f t="shared" si="9"/>
        <v/>
      </c>
      <c r="S265" s="84" t="e">
        <f>IF(R265=作業用2!#REF!,作業用2!#REF!,"")</f>
        <v>#REF!</v>
      </c>
      <c r="AA265" t="str">
        <f t="shared" si="10"/>
        <v/>
      </c>
      <c r="AB265" s="161" t="e">
        <f>IF(AA270=作業用2!#REF!,作業用2!#REF!,"")</f>
        <v>#REF!</v>
      </c>
      <c r="AD265" t="e">
        <f>IF(AA265=作業用2!#REF!,作業用2!#REF!,"")</f>
        <v>#REF!</v>
      </c>
      <c r="AF265" t="e">
        <f>IF(AA265=作業用2!#REF!,作業用2!#REF!,"")</f>
        <v>#REF!</v>
      </c>
      <c r="AH265" t="e">
        <f>IF(AA265=作業用2!#REF!,作業用2!#REF!,"")</f>
        <v>#REF!</v>
      </c>
    </row>
    <row r="266" spans="18:34">
      <c r="R266" t="str">
        <f t="shared" si="9"/>
        <v/>
      </c>
      <c r="S266" s="84" t="e">
        <f>IF(R266=作業用2!#REF!,作業用2!#REF!,"")</f>
        <v>#REF!</v>
      </c>
      <c r="AA266" t="str">
        <f t="shared" si="10"/>
        <v/>
      </c>
      <c r="AB266" s="161" t="e">
        <f>IF(AA271=作業用2!#REF!,作業用2!#REF!,"")</f>
        <v>#REF!</v>
      </c>
      <c r="AD266" t="e">
        <f>IF(AA266=作業用2!#REF!,作業用2!#REF!,"")</f>
        <v>#REF!</v>
      </c>
      <c r="AF266" t="e">
        <f>IF(AA266=作業用2!#REF!,作業用2!#REF!,"")</f>
        <v>#REF!</v>
      </c>
      <c r="AH266" t="e">
        <f>IF(AA266=作業用2!#REF!,作業用2!#REF!,"")</f>
        <v>#REF!</v>
      </c>
    </row>
    <row r="267" spans="18:34">
      <c r="R267" t="str">
        <f t="shared" si="9"/>
        <v/>
      </c>
      <c r="S267" s="84" t="e">
        <f>IF(R267=作業用2!#REF!,作業用2!#REF!,"")</f>
        <v>#REF!</v>
      </c>
      <c r="AA267" t="str">
        <f t="shared" si="10"/>
        <v/>
      </c>
      <c r="AB267" s="161" t="e">
        <f>IF(AA272=作業用2!#REF!,作業用2!#REF!,"")</f>
        <v>#REF!</v>
      </c>
      <c r="AD267" t="e">
        <f>IF(AA267=作業用2!#REF!,作業用2!#REF!,"")</f>
        <v>#REF!</v>
      </c>
      <c r="AF267" t="e">
        <f>IF(AA267=作業用2!#REF!,作業用2!#REF!,"")</f>
        <v>#REF!</v>
      </c>
      <c r="AH267" t="e">
        <f>IF(AA267=作業用2!#REF!,作業用2!#REF!,"")</f>
        <v>#REF!</v>
      </c>
    </row>
    <row r="268" spans="18:34">
      <c r="R268" t="str">
        <f t="shared" si="9"/>
        <v/>
      </c>
      <c r="S268" s="84" t="e">
        <f>IF(R268=作業用2!#REF!,作業用2!#REF!,"")</f>
        <v>#REF!</v>
      </c>
      <c r="AA268" t="str">
        <f t="shared" si="10"/>
        <v/>
      </c>
      <c r="AB268" s="161" t="e">
        <f>IF(AA273=作業用2!#REF!,作業用2!#REF!,"")</f>
        <v>#REF!</v>
      </c>
      <c r="AD268" t="e">
        <f>IF(AA268=作業用2!#REF!,作業用2!#REF!,"")</f>
        <v>#REF!</v>
      </c>
      <c r="AF268" t="e">
        <f>IF(AA268=作業用2!#REF!,作業用2!#REF!,"")</f>
        <v>#REF!</v>
      </c>
      <c r="AH268" t="e">
        <f>IF(AA268=作業用2!#REF!,作業用2!#REF!,"")</f>
        <v>#REF!</v>
      </c>
    </row>
    <row r="269" spans="18:34">
      <c r="R269" t="str">
        <f t="shared" si="9"/>
        <v/>
      </c>
      <c r="S269" s="84" t="e">
        <f>IF(R269=作業用2!#REF!,作業用2!#REF!,"")</f>
        <v>#REF!</v>
      </c>
      <c r="AA269" t="str">
        <f t="shared" si="10"/>
        <v/>
      </c>
      <c r="AB269" s="161" t="e">
        <f>IF(AA274=作業用2!#REF!,作業用2!#REF!,"")</f>
        <v>#REF!</v>
      </c>
      <c r="AD269" t="e">
        <f>IF(AA269=作業用2!#REF!,作業用2!#REF!,"")</f>
        <v>#REF!</v>
      </c>
      <c r="AF269" t="e">
        <f>IF(AA269=作業用2!#REF!,作業用2!#REF!,"")</f>
        <v>#REF!</v>
      </c>
      <c r="AH269" t="e">
        <f>IF(AA269=作業用2!#REF!,作業用2!#REF!,"")</f>
        <v>#REF!</v>
      </c>
    </row>
    <row r="270" spans="18:34">
      <c r="R270" t="str">
        <f t="shared" si="9"/>
        <v/>
      </c>
      <c r="S270" s="84" t="e">
        <f>IF(R270=作業用2!#REF!,作業用2!#REF!,"")</f>
        <v>#REF!</v>
      </c>
      <c r="AA270" t="str">
        <f t="shared" si="10"/>
        <v/>
      </c>
      <c r="AB270" s="161" t="e">
        <f>IF(AA275=作業用2!#REF!,作業用2!#REF!,"")</f>
        <v>#REF!</v>
      </c>
      <c r="AD270" t="e">
        <f>IF(AA270=作業用2!#REF!,作業用2!#REF!,"")</f>
        <v>#REF!</v>
      </c>
      <c r="AF270" t="e">
        <f>IF(AA270=作業用2!#REF!,作業用2!#REF!,"")</f>
        <v>#REF!</v>
      </c>
      <c r="AH270" t="e">
        <f>IF(AA270=作業用2!#REF!,作業用2!#REF!,"")</f>
        <v>#REF!</v>
      </c>
    </row>
    <row r="271" spans="18:34">
      <c r="R271" t="str">
        <f t="shared" si="9"/>
        <v/>
      </c>
      <c r="S271" s="84" t="e">
        <f>IF(R271=作業用2!#REF!,作業用2!#REF!,"")</f>
        <v>#REF!</v>
      </c>
      <c r="AA271" t="str">
        <f t="shared" si="10"/>
        <v/>
      </c>
      <c r="AB271" s="161" t="e">
        <f>IF(AA276=作業用2!#REF!,作業用2!#REF!,"")</f>
        <v>#REF!</v>
      </c>
      <c r="AD271" t="e">
        <f>IF(AA271=作業用2!#REF!,作業用2!#REF!,"")</f>
        <v>#REF!</v>
      </c>
      <c r="AF271" t="e">
        <f>IF(AA271=作業用2!#REF!,作業用2!#REF!,"")</f>
        <v>#REF!</v>
      </c>
      <c r="AH271" t="e">
        <f>IF(AA271=作業用2!#REF!,作業用2!#REF!,"")</f>
        <v>#REF!</v>
      </c>
    </row>
    <row r="272" spans="18:34">
      <c r="R272" t="str">
        <f t="shared" si="9"/>
        <v/>
      </c>
      <c r="S272" s="84" t="e">
        <f>IF(R272=作業用2!#REF!,作業用2!#REF!,"")</f>
        <v>#REF!</v>
      </c>
      <c r="AA272" t="str">
        <f t="shared" si="10"/>
        <v/>
      </c>
      <c r="AB272" s="161" t="e">
        <f>IF(AA277=作業用2!#REF!,作業用2!#REF!,"")</f>
        <v>#REF!</v>
      </c>
      <c r="AD272" t="e">
        <f>IF(AA272=作業用2!#REF!,作業用2!#REF!,"")</f>
        <v>#REF!</v>
      </c>
      <c r="AF272" t="e">
        <f>IF(AA272=作業用2!#REF!,作業用2!#REF!,"")</f>
        <v>#REF!</v>
      </c>
      <c r="AH272" t="e">
        <f>IF(AA272=作業用2!#REF!,作業用2!#REF!,"")</f>
        <v>#REF!</v>
      </c>
    </row>
    <row r="273" spans="18:34">
      <c r="R273" t="str">
        <f t="shared" si="9"/>
        <v/>
      </c>
      <c r="S273" s="84" t="e">
        <f>IF(R273=作業用2!#REF!,作業用2!#REF!,"")</f>
        <v>#REF!</v>
      </c>
      <c r="AA273" t="str">
        <f t="shared" si="10"/>
        <v/>
      </c>
      <c r="AB273" s="161" t="e">
        <f>IF(AA278=作業用2!#REF!,作業用2!#REF!,"")</f>
        <v>#REF!</v>
      </c>
      <c r="AD273" t="e">
        <f>IF(AA273=作業用2!#REF!,作業用2!#REF!,"")</f>
        <v>#REF!</v>
      </c>
      <c r="AF273" t="e">
        <f>IF(AA273=作業用2!#REF!,作業用2!#REF!,"")</f>
        <v>#REF!</v>
      </c>
      <c r="AH273" t="e">
        <f>IF(AA273=作業用2!#REF!,作業用2!#REF!,"")</f>
        <v>#REF!</v>
      </c>
    </row>
    <row r="274" spans="18:34">
      <c r="R274" t="str">
        <f t="shared" si="9"/>
        <v/>
      </c>
      <c r="S274" s="84" t="e">
        <f>IF(R274=作業用2!#REF!,作業用2!#REF!,"")</f>
        <v>#REF!</v>
      </c>
      <c r="AA274" t="str">
        <f t="shared" si="10"/>
        <v/>
      </c>
      <c r="AB274" s="161" t="e">
        <f>IF(AA279=作業用2!#REF!,作業用2!#REF!,"")</f>
        <v>#REF!</v>
      </c>
      <c r="AD274" t="e">
        <f>IF(AA274=作業用2!#REF!,作業用2!#REF!,"")</f>
        <v>#REF!</v>
      </c>
      <c r="AF274" t="e">
        <f>IF(AA274=作業用2!#REF!,作業用2!#REF!,"")</f>
        <v>#REF!</v>
      </c>
      <c r="AH274" t="e">
        <f>IF(AA274=作業用2!#REF!,作業用2!#REF!,"")</f>
        <v>#REF!</v>
      </c>
    </row>
    <row r="275" spans="18:34">
      <c r="R275" t="str">
        <f t="shared" si="9"/>
        <v/>
      </c>
      <c r="S275" s="84" t="e">
        <f>IF(R275=作業用2!#REF!,作業用2!#REF!,"")</f>
        <v>#REF!</v>
      </c>
      <c r="AA275" t="str">
        <f t="shared" si="10"/>
        <v/>
      </c>
      <c r="AB275" s="161" t="e">
        <f>IF(AA280=作業用2!#REF!,作業用2!#REF!,"")</f>
        <v>#REF!</v>
      </c>
      <c r="AD275" t="e">
        <f>IF(AA275=作業用2!#REF!,作業用2!#REF!,"")</f>
        <v>#REF!</v>
      </c>
      <c r="AF275" t="e">
        <f>IF(AA275=作業用2!#REF!,作業用2!#REF!,"")</f>
        <v>#REF!</v>
      </c>
      <c r="AH275" t="e">
        <f>IF(AA275=作業用2!#REF!,作業用2!#REF!,"")</f>
        <v>#REF!</v>
      </c>
    </row>
    <row r="276" spans="18:34">
      <c r="R276" t="str">
        <f t="shared" si="9"/>
        <v/>
      </c>
      <c r="S276" s="84" t="e">
        <f>IF(R276=作業用2!#REF!,作業用2!#REF!,"")</f>
        <v>#REF!</v>
      </c>
      <c r="AA276" t="str">
        <f t="shared" si="10"/>
        <v/>
      </c>
      <c r="AB276" s="161" t="e">
        <f>IF(AA281=作業用2!#REF!,作業用2!#REF!,"")</f>
        <v>#REF!</v>
      </c>
      <c r="AD276" t="e">
        <f>IF(AA276=作業用2!#REF!,作業用2!#REF!,"")</f>
        <v>#REF!</v>
      </c>
      <c r="AF276" t="e">
        <f>IF(AA276=作業用2!#REF!,作業用2!#REF!,"")</f>
        <v>#REF!</v>
      </c>
      <c r="AH276" t="e">
        <f>IF(AA276=作業用2!#REF!,作業用2!#REF!,"")</f>
        <v>#REF!</v>
      </c>
    </row>
    <row r="277" spans="18:34">
      <c r="R277" t="str">
        <f t="shared" si="9"/>
        <v/>
      </c>
      <c r="S277" s="84" t="e">
        <f>IF(R277=作業用2!#REF!,作業用2!#REF!,"")</f>
        <v>#REF!</v>
      </c>
      <c r="AA277" t="str">
        <f t="shared" si="10"/>
        <v/>
      </c>
      <c r="AB277" s="161" t="e">
        <f>IF(AA282=作業用2!#REF!,作業用2!#REF!,"")</f>
        <v>#REF!</v>
      </c>
      <c r="AD277" t="e">
        <f>IF(AA277=作業用2!#REF!,作業用2!#REF!,"")</f>
        <v>#REF!</v>
      </c>
      <c r="AF277" t="e">
        <f>IF(AA277=作業用2!#REF!,作業用2!#REF!,"")</f>
        <v>#REF!</v>
      </c>
      <c r="AH277" t="e">
        <f>IF(AA277=作業用2!#REF!,作業用2!#REF!,"")</f>
        <v>#REF!</v>
      </c>
    </row>
    <row r="278" spans="18:34">
      <c r="R278" t="str">
        <f t="shared" si="9"/>
        <v/>
      </c>
      <c r="S278" s="84" t="e">
        <f>IF(R278=作業用2!#REF!,作業用2!#REF!,"")</f>
        <v>#REF!</v>
      </c>
      <c r="AA278" t="str">
        <f t="shared" si="10"/>
        <v/>
      </c>
      <c r="AB278" s="161" t="e">
        <f>IF(AA283=作業用2!#REF!,作業用2!#REF!,"")</f>
        <v>#REF!</v>
      </c>
      <c r="AD278" t="e">
        <f>IF(AA278=作業用2!#REF!,作業用2!#REF!,"")</f>
        <v>#REF!</v>
      </c>
      <c r="AF278" t="e">
        <f>IF(AA278=作業用2!#REF!,作業用2!#REF!,"")</f>
        <v>#REF!</v>
      </c>
      <c r="AH278" t="e">
        <f>IF(AA278=作業用2!#REF!,作業用2!#REF!,"")</f>
        <v>#REF!</v>
      </c>
    </row>
    <row r="279" spans="18:34">
      <c r="R279" t="str">
        <f t="shared" si="9"/>
        <v/>
      </c>
      <c r="S279" s="84" t="e">
        <f>IF(R279=作業用2!#REF!,作業用2!#REF!,"")</f>
        <v>#REF!</v>
      </c>
      <c r="AA279" t="str">
        <f t="shared" si="10"/>
        <v/>
      </c>
      <c r="AB279" s="161" t="e">
        <f>IF(AA284=作業用2!#REF!,作業用2!#REF!,"")</f>
        <v>#REF!</v>
      </c>
      <c r="AD279" t="e">
        <f>IF(AA279=作業用2!#REF!,作業用2!#REF!,"")</f>
        <v>#REF!</v>
      </c>
      <c r="AF279" t="e">
        <f>IF(AA279=作業用2!#REF!,作業用2!#REF!,"")</f>
        <v>#REF!</v>
      </c>
      <c r="AH279" t="e">
        <f>IF(AA279=作業用2!#REF!,作業用2!#REF!,"")</f>
        <v>#REF!</v>
      </c>
    </row>
    <row r="280" spans="18:34">
      <c r="R280" t="str">
        <f t="shared" si="9"/>
        <v/>
      </c>
      <c r="S280" s="84" t="e">
        <f>IF(R280=作業用2!#REF!,作業用2!#REF!,"")</f>
        <v>#REF!</v>
      </c>
      <c r="AA280" t="str">
        <f t="shared" si="10"/>
        <v/>
      </c>
      <c r="AB280" s="161" t="e">
        <f>IF(AA285=作業用2!#REF!,作業用2!#REF!,"")</f>
        <v>#REF!</v>
      </c>
      <c r="AD280" t="e">
        <f>IF(AA280=作業用2!#REF!,作業用2!#REF!,"")</f>
        <v>#REF!</v>
      </c>
      <c r="AF280" t="e">
        <f>IF(AA280=作業用2!#REF!,作業用2!#REF!,"")</f>
        <v>#REF!</v>
      </c>
      <c r="AH280" t="e">
        <f>IF(AA280=作業用2!#REF!,作業用2!#REF!,"")</f>
        <v>#REF!</v>
      </c>
    </row>
    <row r="281" spans="18:34">
      <c r="R281" t="str">
        <f t="shared" si="9"/>
        <v/>
      </c>
      <c r="S281" s="84" t="e">
        <f>IF(R281=作業用2!#REF!,作業用2!#REF!,"")</f>
        <v>#REF!</v>
      </c>
      <c r="AA281" t="str">
        <f t="shared" si="10"/>
        <v/>
      </c>
      <c r="AB281" s="161" t="e">
        <f>IF(AA286=作業用2!#REF!,作業用2!#REF!,"")</f>
        <v>#REF!</v>
      </c>
      <c r="AD281" t="e">
        <f>IF(AA281=作業用2!#REF!,作業用2!#REF!,"")</f>
        <v>#REF!</v>
      </c>
      <c r="AF281" t="e">
        <f>IF(AA281=作業用2!#REF!,作業用2!#REF!,"")</f>
        <v>#REF!</v>
      </c>
      <c r="AH281" t="e">
        <f>IF(AA281=作業用2!#REF!,作業用2!#REF!,"")</f>
        <v>#REF!</v>
      </c>
    </row>
    <row r="282" spans="18:34">
      <c r="R282" t="str">
        <f t="shared" si="9"/>
        <v/>
      </c>
      <c r="S282" s="84" t="e">
        <f>IF(R282=作業用2!#REF!,作業用2!#REF!,"")</f>
        <v>#REF!</v>
      </c>
      <c r="AA282" t="str">
        <f t="shared" si="10"/>
        <v/>
      </c>
      <c r="AB282" s="161" t="e">
        <f>IF(AA287=作業用2!#REF!,作業用2!#REF!,"")</f>
        <v>#REF!</v>
      </c>
      <c r="AD282" t="e">
        <f>IF(AA282=作業用2!#REF!,作業用2!#REF!,"")</f>
        <v>#REF!</v>
      </c>
      <c r="AF282" t="e">
        <f>IF(AA282=作業用2!#REF!,作業用2!#REF!,"")</f>
        <v>#REF!</v>
      </c>
      <c r="AH282" t="e">
        <f>IF(AA282=作業用2!#REF!,作業用2!#REF!,"")</f>
        <v>#REF!</v>
      </c>
    </row>
    <row r="283" spans="18:34">
      <c r="R283" t="str">
        <f t="shared" si="9"/>
        <v/>
      </c>
      <c r="S283" s="84" t="e">
        <f>IF(R283=作業用2!#REF!,作業用2!#REF!,"")</f>
        <v>#REF!</v>
      </c>
      <c r="AA283" t="str">
        <f t="shared" si="10"/>
        <v/>
      </c>
      <c r="AB283" s="161" t="e">
        <f>IF(AA288=作業用2!#REF!,作業用2!#REF!,"")</f>
        <v>#REF!</v>
      </c>
      <c r="AD283" t="e">
        <f>IF(AA283=作業用2!#REF!,作業用2!#REF!,"")</f>
        <v>#REF!</v>
      </c>
      <c r="AF283" t="e">
        <f>IF(AA283=作業用2!#REF!,作業用2!#REF!,"")</f>
        <v>#REF!</v>
      </c>
      <c r="AH283" t="e">
        <f>IF(AA283=作業用2!#REF!,作業用2!#REF!,"")</f>
        <v>#REF!</v>
      </c>
    </row>
    <row r="284" spans="18:34">
      <c r="R284" t="str">
        <f t="shared" si="9"/>
        <v/>
      </c>
      <c r="S284" s="84" t="e">
        <f>IF(R284=作業用2!#REF!,作業用2!#REF!,"")</f>
        <v>#REF!</v>
      </c>
      <c r="AA284" t="str">
        <f t="shared" si="10"/>
        <v/>
      </c>
      <c r="AB284" s="161" t="e">
        <f>IF(AA289=作業用2!#REF!,作業用2!#REF!,"")</f>
        <v>#REF!</v>
      </c>
      <c r="AD284" t="e">
        <f>IF(AA284=作業用2!#REF!,作業用2!#REF!,"")</f>
        <v>#REF!</v>
      </c>
      <c r="AF284" t="e">
        <f>IF(AA284=作業用2!#REF!,作業用2!#REF!,"")</f>
        <v>#REF!</v>
      </c>
      <c r="AH284" t="e">
        <f>IF(AA284=作業用2!#REF!,作業用2!#REF!,"")</f>
        <v>#REF!</v>
      </c>
    </row>
    <row r="285" spans="18:34">
      <c r="R285" t="str">
        <f t="shared" si="9"/>
        <v/>
      </c>
      <c r="S285" s="84" t="e">
        <f>IF(R285=作業用2!#REF!,作業用2!#REF!,"")</f>
        <v>#REF!</v>
      </c>
      <c r="AA285" t="str">
        <f t="shared" si="10"/>
        <v/>
      </c>
      <c r="AB285" s="161" t="e">
        <f>IF(AA290=作業用2!#REF!,作業用2!#REF!,"")</f>
        <v>#REF!</v>
      </c>
      <c r="AD285" t="e">
        <f>IF(AA285=作業用2!#REF!,作業用2!#REF!,"")</f>
        <v>#REF!</v>
      </c>
      <c r="AF285" t="e">
        <f>IF(AA285=作業用2!#REF!,作業用2!#REF!,"")</f>
        <v>#REF!</v>
      </c>
      <c r="AH285" t="e">
        <f>IF(AA285=作業用2!#REF!,作業用2!#REF!,"")</f>
        <v>#REF!</v>
      </c>
    </row>
    <row r="286" spans="18:34">
      <c r="R286" t="str">
        <f t="shared" si="9"/>
        <v/>
      </c>
      <c r="S286" s="84" t="e">
        <f>IF(R286=作業用2!#REF!,作業用2!#REF!,"")</f>
        <v>#REF!</v>
      </c>
      <c r="AA286" t="str">
        <f t="shared" si="10"/>
        <v/>
      </c>
      <c r="AB286" s="161" t="e">
        <f>IF(AA291=作業用2!#REF!,作業用2!#REF!,"")</f>
        <v>#REF!</v>
      </c>
      <c r="AD286" t="e">
        <f>IF(AA286=作業用2!#REF!,作業用2!#REF!,"")</f>
        <v>#REF!</v>
      </c>
      <c r="AF286" t="e">
        <f>IF(AA286=作業用2!#REF!,作業用2!#REF!,"")</f>
        <v>#REF!</v>
      </c>
      <c r="AH286" t="e">
        <f>IF(AA286=作業用2!#REF!,作業用2!#REF!,"")</f>
        <v>#REF!</v>
      </c>
    </row>
    <row r="287" spans="18:34">
      <c r="R287" t="str">
        <f t="shared" si="9"/>
        <v/>
      </c>
      <c r="S287" s="84" t="e">
        <f>IF(R287=作業用2!#REF!,作業用2!#REF!,"")</f>
        <v>#REF!</v>
      </c>
      <c r="AA287" t="str">
        <f t="shared" si="10"/>
        <v/>
      </c>
      <c r="AB287" s="161" t="e">
        <f>IF(AA292=作業用2!#REF!,作業用2!#REF!,"")</f>
        <v>#REF!</v>
      </c>
      <c r="AD287" t="e">
        <f>IF(AA287=作業用2!#REF!,作業用2!#REF!,"")</f>
        <v>#REF!</v>
      </c>
      <c r="AF287" t="e">
        <f>IF(AA287=作業用2!#REF!,作業用2!#REF!,"")</f>
        <v>#REF!</v>
      </c>
      <c r="AH287" t="e">
        <f>IF(AA287=作業用2!#REF!,作業用2!#REF!,"")</f>
        <v>#REF!</v>
      </c>
    </row>
    <row r="288" spans="18:34">
      <c r="R288" t="str">
        <f t="shared" si="9"/>
        <v/>
      </c>
      <c r="S288" s="84" t="e">
        <f>IF(R288=作業用2!#REF!,作業用2!#REF!,"")</f>
        <v>#REF!</v>
      </c>
      <c r="AA288" t="str">
        <f t="shared" si="10"/>
        <v/>
      </c>
      <c r="AB288" s="161" t="e">
        <f>IF(AA293=作業用2!#REF!,作業用2!#REF!,"")</f>
        <v>#REF!</v>
      </c>
      <c r="AD288" t="e">
        <f>IF(AA288=作業用2!#REF!,作業用2!#REF!,"")</f>
        <v>#REF!</v>
      </c>
      <c r="AF288" t="e">
        <f>IF(AA288=作業用2!#REF!,作業用2!#REF!,"")</f>
        <v>#REF!</v>
      </c>
      <c r="AH288" t="e">
        <f>IF(AA288=作業用2!#REF!,作業用2!#REF!,"")</f>
        <v>#REF!</v>
      </c>
    </row>
    <row r="289" spans="18:34">
      <c r="R289" t="str">
        <f t="shared" si="9"/>
        <v/>
      </c>
      <c r="S289" s="84" t="e">
        <f>IF(R289=作業用2!#REF!,作業用2!#REF!,"")</f>
        <v>#REF!</v>
      </c>
      <c r="AA289" t="str">
        <f t="shared" si="10"/>
        <v/>
      </c>
      <c r="AB289" s="161" t="e">
        <f>IF(AA294=作業用2!#REF!,作業用2!#REF!,"")</f>
        <v>#REF!</v>
      </c>
      <c r="AD289" t="e">
        <f>IF(AA289=作業用2!#REF!,作業用2!#REF!,"")</f>
        <v>#REF!</v>
      </c>
      <c r="AF289" t="e">
        <f>IF(AA289=作業用2!#REF!,作業用2!#REF!,"")</f>
        <v>#REF!</v>
      </c>
      <c r="AH289" t="e">
        <f>IF(AA289=作業用2!#REF!,作業用2!#REF!,"")</f>
        <v>#REF!</v>
      </c>
    </row>
    <row r="290" spans="18:34">
      <c r="R290" t="str">
        <f t="shared" si="9"/>
        <v/>
      </c>
      <c r="S290" s="84" t="e">
        <f>IF(R290=作業用2!#REF!,作業用2!#REF!,"")</f>
        <v>#REF!</v>
      </c>
      <c r="AA290" t="str">
        <f t="shared" si="10"/>
        <v/>
      </c>
      <c r="AB290" s="161" t="e">
        <f>IF(AA295=作業用2!#REF!,作業用2!#REF!,"")</f>
        <v>#REF!</v>
      </c>
      <c r="AD290" t="e">
        <f>IF(AA290=作業用2!#REF!,作業用2!#REF!,"")</f>
        <v>#REF!</v>
      </c>
      <c r="AF290" t="e">
        <f>IF(AA290=作業用2!#REF!,作業用2!#REF!,"")</f>
        <v>#REF!</v>
      </c>
      <c r="AH290" t="e">
        <f>IF(AA290=作業用2!#REF!,作業用2!#REF!,"")</f>
        <v>#REF!</v>
      </c>
    </row>
    <row r="291" spans="18:34">
      <c r="R291" t="str">
        <f t="shared" si="9"/>
        <v/>
      </c>
      <c r="S291" s="84" t="e">
        <f>IF(R291=作業用2!#REF!,作業用2!#REF!,"")</f>
        <v>#REF!</v>
      </c>
      <c r="AA291" t="str">
        <f t="shared" si="10"/>
        <v/>
      </c>
      <c r="AB291" s="161" t="e">
        <f>IF(AA296=作業用2!#REF!,作業用2!#REF!,"")</f>
        <v>#REF!</v>
      </c>
      <c r="AD291" t="e">
        <f>IF(AA291=作業用2!#REF!,作業用2!#REF!,"")</f>
        <v>#REF!</v>
      </c>
      <c r="AF291" t="e">
        <f>IF(AA291=作業用2!#REF!,作業用2!#REF!,"")</f>
        <v>#REF!</v>
      </c>
      <c r="AH291" t="e">
        <f>IF(AA291=作業用2!#REF!,作業用2!#REF!,"")</f>
        <v>#REF!</v>
      </c>
    </row>
    <row r="292" spans="18:34">
      <c r="R292" t="str">
        <f t="shared" si="9"/>
        <v/>
      </c>
      <c r="S292" s="84" t="e">
        <f>IF(R292=作業用2!#REF!,作業用2!#REF!,"")</f>
        <v>#REF!</v>
      </c>
      <c r="AA292" t="str">
        <f t="shared" si="10"/>
        <v/>
      </c>
      <c r="AB292" s="161" t="e">
        <f>IF(AA297=作業用2!#REF!,作業用2!#REF!,"")</f>
        <v>#REF!</v>
      </c>
      <c r="AD292" t="e">
        <f>IF(AA292=作業用2!#REF!,作業用2!#REF!,"")</f>
        <v>#REF!</v>
      </c>
      <c r="AF292" t="e">
        <f>IF(AA292=作業用2!#REF!,作業用2!#REF!,"")</f>
        <v>#REF!</v>
      </c>
      <c r="AH292" t="e">
        <f>IF(AA292=作業用2!#REF!,作業用2!#REF!,"")</f>
        <v>#REF!</v>
      </c>
    </row>
    <row r="293" spans="18:34">
      <c r="R293" t="str">
        <f t="shared" si="9"/>
        <v/>
      </c>
      <c r="S293" s="84" t="e">
        <f>IF(R293=作業用2!#REF!,作業用2!#REF!,"")</f>
        <v>#REF!</v>
      </c>
      <c r="AA293" t="str">
        <f t="shared" si="10"/>
        <v/>
      </c>
      <c r="AB293" s="161" t="e">
        <f>IF(AA298=作業用2!#REF!,作業用2!#REF!,"")</f>
        <v>#REF!</v>
      </c>
      <c r="AD293" t="e">
        <f>IF(AA293=作業用2!#REF!,作業用2!#REF!,"")</f>
        <v>#REF!</v>
      </c>
      <c r="AF293" t="e">
        <f>IF(AA293=作業用2!#REF!,作業用2!#REF!,"")</f>
        <v>#REF!</v>
      </c>
      <c r="AH293" t="e">
        <f>IF(AA293=作業用2!#REF!,作業用2!#REF!,"")</f>
        <v>#REF!</v>
      </c>
    </row>
    <row r="294" spans="18:34">
      <c r="R294" t="str">
        <f t="shared" si="9"/>
        <v/>
      </c>
      <c r="S294" s="84" t="e">
        <f>IF(R294=作業用2!#REF!,作業用2!#REF!,"")</f>
        <v>#REF!</v>
      </c>
      <c r="AA294" t="str">
        <f t="shared" si="10"/>
        <v/>
      </c>
      <c r="AB294" s="161" t="e">
        <f>IF(AA299=作業用2!#REF!,作業用2!#REF!,"")</f>
        <v>#REF!</v>
      </c>
      <c r="AD294" t="e">
        <f>IF(AA294=作業用2!#REF!,作業用2!#REF!,"")</f>
        <v>#REF!</v>
      </c>
      <c r="AF294" t="e">
        <f>IF(AA294=作業用2!#REF!,作業用2!#REF!,"")</f>
        <v>#REF!</v>
      </c>
      <c r="AH294" t="e">
        <f>IF(AA294=作業用2!#REF!,作業用2!#REF!,"")</f>
        <v>#REF!</v>
      </c>
    </row>
    <row r="295" spans="18:34">
      <c r="R295" t="str">
        <f t="shared" si="9"/>
        <v/>
      </c>
      <c r="S295" s="84" t="e">
        <f>IF(R295=作業用2!#REF!,作業用2!#REF!,"")</f>
        <v>#REF!</v>
      </c>
      <c r="AA295" t="str">
        <f t="shared" si="10"/>
        <v/>
      </c>
      <c r="AB295" s="161" t="e">
        <f>IF(AA300=作業用2!#REF!,作業用2!#REF!,"")</f>
        <v>#REF!</v>
      </c>
      <c r="AD295" t="e">
        <f>IF(AA295=作業用2!#REF!,作業用2!#REF!,"")</f>
        <v>#REF!</v>
      </c>
      <c r="AF295" t="e">
        <f>IF(AA295=作業用2!#REF!,作業用2!#REF!,"")</f>
        <v>#REF!</v>
      </c>
      <c r="AH295" t="e">
        <f>IF(AA295=作業用2!#REF!,作業用2!#REF!,"")</f>
        <v>#REF!</v>
      </c>
    </row>
    <row r="296" spans="18:34">
      <c r="R296" t="str">
        <f t="shared" si="9"/>
        <v/>
      </c>
      <c r="S296" s="84" t="e">
        <f>IF(R296=作業用2!#REF!,作業用2!#REF!,"")</f>
        <v>#REF!</v>
      </c>
      <c r="AA296" t="str">
        <f t="shared" si="10"/>
        <v/>
      </c>
      <c r="AB296" s="161" t="e">
        <f>IF(AA301=作業用2!#REF!,作業用2!#REF!,"")</f>
        <v>#REF!</v>
      </c>
      <c r="AD296" t="e">
        <f>IF(AA296=作業用2!#REF!,作業用2!#REF!,"")</f>
        <v>#REF!</v>
      </c>
      <c r="AF296" t="e">
        <f>IF(AA296=作業用2!#REF!,作業用2!#REF!,"")</f>
        <v>#REF!</v>
      </c>
      <c r="AH296" t="e">
        <f>IF(AA296=作業用2!#REF!,作業用2!#REF!,"")</f>
        <v>#REF!</v>
      </c>
    </row>
    <row r="297" spans="18:34">
      <c r="R297" t="str">
        <f t="shared" si="9"/>
        <v/>
      </c>
      <c r="S297" s="84" t="e">
        <f>IF(R297=作業用2!#REF!,作業用2!#REF!,"")</f>
        <v>#REF!</v>
      </c>
      <c r="AA297" t="str">
        <f t="shared" si="10"/>
        <v/>
      </c>
      <c r="AB297" s="161" t="e">
        <f>IF(AA302=作業用2!#REF!,作業用2!#REF!,"")</f>
        <v>#REF!</v>
      </c>
      <c r="AD297" t="e">
        <f>IF(AA297=作業用2!#REF!,作業用2!#REF!,"")</f>
        <v>#REF!</v>
      </c>
      <c r="AF297" t="e">
        <f>IF(AA297=作業用2!#REF!,作業用2!#REF!,"")</f>
        <v>#REF!</v>
      </c>
      <c r="AH297" t="e">
        <f>IF(AA297=作業用2!#REF!,作業用2!#REF!,"")</f>
        <v>#REF!</v>
      </c>
    </row>
    <row r="298" spans="18:34">
      <c r="R298" t="str">
        <f t="shared" si="9"/>
        <v/>
      </c>
      <c r="S298" s="84" t="e">
        <f>IF(R298=作業用2!#REF!,作業用2!#REF!,"")</f>
        <v>#REF!</v>
      </c>
      <c r="AA298" t="str">
        <f t="shared" si="10"/>
        <v/>
      </c>
      <c r="AB298" s="161" t="e">
        <f>IF(AA303=作業用2!#REF!,作業用2!#REF!,"")</f>
        <v>#REF!</v>
      </c>
      <c r="AD298" t="e">
        <f>IF(AA298=作業用2!#REF!,作業用2!#REF!,"")</f>
        <v>#REF!</v>
      </c>
      <c r="AF298" t="e">
        <f>IF(AA298=作業用2!#REF!,作業用2!#REF!,"")</f>
        <v>#REF!</v>
      </c>
      <c r="AH298" t="e">
        <f>IF(AA298=作業用2!#REF!,作業用2!#REF!,"")</f>
        <v>#REF!</v>
      </c>
    </row>
    <row r="299" spans="18:34">
      <c r="R299" t="str">
        <f t="shared" si="9"/>
        <v/>
      </c>
      <c r="S299" s="84" t="e">
        <f>IF(R299=作業用2!#REF!,作業用2!#REF!,"")</f>
        <v>#REF!</v>
      </c>
      <c r="AA299" t="str">
        <f t="shared" si="10"/>
        <v/>
      </c>
      <c r="AB299" s="161" t="e">
        <f>IF(AA304=作業用2!#REF!,作業用2!#REF!,"")</f>
        <v>#REF!</v>
      </c>
      <c r="AD299" t="e">
        <f>IF(AA299=作業用2!#REF!,作業用2!#REF!,"")</f>
        <v>#REF!</v>
      </c>
      <c r="AF299" t="e">
        <f>IF(AA299=作業用2!#REF!,作業用2!#REF!,"")</f>
        <v>#REF!</v>
      </c>
      <c r="AH299" t="e">
        <f>IF(AA299=作業用2!#REF!,作業用2!#REF!,"")</f>
        <v>#REF!</v>
      </c>
    </row>
    <row r="300" spans="18:34">
      <c r="R300" t="str">
        <f t="shared" si="9"/>
        <v/>
      </c>
      <c r="S300" s="84" t="e">
        <f>IF(R300=作業用2!#REF!,作業用2!#REF!,"")</f>
        <v>#REF!</v>
      </c>
      <c r="AA300" t="str">
        <f t="shared" si="10"/>
        <v/>
      </c>
      <c r="AB300" s="161" t="e">
        <f>IF(AA305=作業用2!#REF!,作業用2!#REF!,"")</f>
        <v>#REF!</v>
      </c>
      <c r="AD300" t="e">
        <f>IF(AA300=作業用2!#REF!,作業用2!#REF!,"")</f>
        <v>#REF!</v>
      </c>
      <c r="AF300" t="e">
        <f>IF(AA300=作業用2!#REF!,作業用2!#REF!,"")</f>
        <v>#REF!</v>
      </c>
      <c r="AH300" t="e">
        <f>IF(AA300=作業用2!#REF!,作業用2!#REF!,"")</f>
        <v>#REF!</v>
      </c>
    </row>
    <row r="301" spans="18:34">
      <c r="R301" t="str">
        <f t="shared" si="9"/>
        <v/>
      </c>
      <c r="S301" s="84" t="e">
        <f>IF(R301=作業用2!#REF!,作業用2!#REF!,"")</f>
        <v>#REF!</v>
      </c>
      <c r="AA301" t="str">
        <f t="shared" si="10"/>
        <v/>
      </c>
      <c r="AB301" s="161" t="e">
        <f>IF(AA306=作業用2!#REF!,作業用2!#REF!,"")</f>
        <v>#REF!</v>
      </c>
      <c r="AD301" t="e">
        <f>IF(AA301=作業用2!#REF!,作業用2!#REF!,"")</f>
        <v>#REF!</v>
      </c>
      <c r="AF301" t="e">
        <f>IF(AA301=作業用2!#REF!,作業用2!#REF!,"")</f>
        <v>#REF!</v>
      </c>
      <c r="AH301" t="e">
        <f>IF(AA301=作業用2!#REF!,作業用2!#REF!,"")</f>
        <v>#REF!</v>
      </c>
    </row>
    <row r="302" spans="18:34">
      <c r="R302" t="str">
        <f t="shared" si="9"/>
        <v/>
      </c>
      <c r="S302" s="84" t="e">
        <f>IF(R302=作業用2!#REF!,作業用2!#REF!,"")</f>
        <v>#REF!</v>
      </c>
      <c r="AA302" t="str">
        <f t="shared" si="10"/>
        <v/>
      </c>
      <c r="AB302" s="161" t="e">
        <f>IF(AA307=作業用2!#REF!,作業用2!#REF!,"")</f>
        <v>#REF!</v>
      </c>
      <c r="AD302" t="e">
        <f>IF(AA302=作業用2!#REF!,作業用2!#REF!,"")</f>
        <v>#REF!</v>
      </c>
      <c r="AF302" t="e">
        <f>IF(AA302=作業用2!#REF!,作業用2!#REF!,"")</f>
        <v>#REF!</v>
      </c>
      <c r="AH302" t="e">
        <f>IF(AA302=作業用2!#REF!,作業用2!#REF!,"")</f>
        <v>#REF!</v>
      </c>
    </row>
    <row r="303" spans="18:34">
      <c r="R303" t="str">
        <f t="shared" si="9"/>
        <v/>
      </c>
      <c r="S303" s="84" t="e">
        <f>IF(R303=作業用2!#REF!,作業用2!#REF!,"")</f>
        <v>#REF!</v>
      </c>
      <c r="AA303" t="str">
        <f t="shared" si="10"/>
        <v/>
      </c>
      <c r="AB303" s="161" t="e">
        <f>IF(AA308=作業用2!#REF!,作業用2!#REF!,"")</f>
        <v>#REF!</v>
      </c>
      <c r="AD303" t="e">
        <f>IF(AA303=作業用2!#REF!,作業用2!#REF!,"")</f>
        <v>#REF!</v>
      </c>
      <c r="AF303" t="e">
        <f>IF(AA303=作業用2!#REF!,作業用2!#REF!,"")</f>
        <v>#REF!</v>
      </c>
      <c r="AH303" t="e">
        <f>IF(AA303=作業用2!#REF!,作業用2!#REF!,"")</f>
        <v>#REF!</v>
      </c>
    </row>
    <row r="304" spans="18:34">
      <c r="R304" t="str">
        <f t="shared" si="9"/>
        <v/>
      </c>
      <c r="S304" s="84" t="e">
        <f>IF(R304=作業用2!#REF!,作業用2!#REF!,"")</f>
        <v>#REF!</v>
      </c>
      <c r="AA304" t="str">
        <f t="shared" si="10"/>
        <v/>
      </c>
      <c r="AB304" s="161" t="e">
        <f>IF(AA309=作業用2!#REF!,作業用2!#REF!,"")</f>
        <v>#REF!</v>
      </c>
      <c r="AD304" t="e">
        <f>IF(AA304=作業用2!#REF!,作業用2!#REF!,"")</f>
        <v>#REF!</v>
      </c>
      <c r="AF304" t="e">
        <f>IF(AA304=作業用2!#REF!,作業用2!#REF!,"")</f>
        <v>#REF!</v>
      </c>
      <c r="AH304" t="e">
        <f>IF(AA304=作業用2!#REF!,作業用2!#REF!,"")</f>
        <v>#REF!</v>
      </c>
    </row>
    <row r="305" spans="18:34">
      <c r="R305" t="str">
        <f t="shared" si="9"/>
        <v/>
      </c>
      <c r="S305" s="84" t="e">
        <f>IF(R305=作業用2!#REF!,作業用2!#REF!,"")</f>
        <v>#REF!</v>
      </c>
      <c r="AA305" t="str">
        <f t="shared" si="10"/>
        <v/>
      </c>
      <c r="AB305" s="161" t="e">
        <f>IF(AA310=作業用2!#REF!,作業用2!#REF!,"")</f>
        <v>#REF!</v>
      </c>
      <c r="AD305" t="e">
        <f>IF(AA305=作業用2!#REF!,作業用2!#REF!,"")</f>
        <v>#REF!</v>
      </c>
      <c r="AF305" t="e">
        <f>IF(AA305=作業用2!#REF!,作業用2!#REF!,"")</f>
        <v>#REF!</v>
      </c>
      <c r="AH305" t="e">
        <f>IF(AA305=作業用2!#REF!,作業用2!#REF!,"")</f>
        <v>#REF!</v>
      </c>
    </row>
    <row r="306" spans="18:34">
      <c r="R306" t="str">
        <f t="shared" si="9"/>
        <v/>
      </c>
      <c r="S306" s="84" t="e">
        <f>IF(R306=作業用2!#REF!,作業用2!#REF!,"")</f>
        <v>#REF!</v>
      </c>
      <c r="AA306" t="str">
        <f t="shared" si="10"/>
        <v/>
      </c>
      <c r="AB306" s="161" t="e">
        <f>IF(AA311=作業用2!#REF!,作業用2!#REF!,"")</f>
        <v>#REF!</v>
      </c>
      <c r="AD306" t="e">
        <f>IF(AA306=作業用2!#REF!,作業用2!#REF!,"")</f>
        <v>#REF!</v>
      </c>
      <c r="AF306" t="e">
        <f>IF(AA306=作業用2!#REF!,作業用2!#REF!,"")</f>
        <v>#REF!</v>
      </c>
      <c r="AH306" t="e">
        <f>IF(AA306=作業用2!#REF!,作業用2!#REF!,"")</f>
        <v>#REF!</v>
      </c>
    </row>
    <row r="307" spans="18:34">
      <c r="R307" t="str">
        <f t="shared" si="9"/>
        <v/>
      </c>
      <c r="S307" s="84" t="e">
        <f>IF(R307=作業用2!#REF!,作業用2!#REF!,"")</f>
        <v>#REF!</v>
      </c>
      <c r="AA307" t="str">
        <f t="shared" si="10"/>
        <v/>
      </c>
      <c r="AB307" s="161" t="e">
        <f>IF(AA312=作業用2!#REF!,作業用2!#REF!,"")</f>
        <v>#REF!</v>
      </c>
      <c r="AD307" t="e">
        <f>IF(AA307=作業用2!#REF!,作業用2!#REF!,"")</f>
        <v>#REF!</v>
      </c>
      <c r="AF307" t="e">
        <f>IF(AA307=作業用2!#REF!,作業用2!#REF!,"")</f>
        <v>#REF!</v>
      </c>
      <c r="AH307" t="e">
        <f>IF(AA307=作業用2!#REF!,作業用2!#REF!,"")</f>
        <v>#REF!</v>
      </c>
    </row>
    <row r="308" spans="18:34">
      <c r="R308" t="str">
        <f t="shared" si="9"/>
        <v/>
      </c>
      <c r="S308" s="84" t="e">
        <f>IF(R308=作業用2!#REF!,作業用2!#REF!,"")</f>
        <v>#REF!</v>
      </c>
      <c r="AA308" t="str">
        <f t="shared" si="10"/>
        <v/>
      </c>
      <c r="AB308" s="161" t="e">
        <f>IF(AA313=作業用2!#REF!,作業用2!#REF!,"")</f>
        <v>#REF!</v>
      </c>
      <c r="AD308" t="e">
        <f>IF(AA308=作業用2!#REF!,作業用2!#REF!,"")</f>
        <v>#REF!</v>
      </c>
      <c r="AF308" t="e">
        <f>IF(AA308=作業用2!#REF!,作業用2!#REF!,"")</f>
        <v>#REF!</v>
      </c>
      <c r="AH308" t="e">
        <f>IF(AA308=作業用2!#REF!,作業用2!#REF!,"")</f>
        <v>#REF!</v>
      </c>
    </row>
    <row r="309" spans="18:34">
      <c r="R309" t="str">
        <f t="shared" si="9"/>
        <v/>
      </c>
      <c r="S309" s="84" t="e">
        <f>IF(R309=作業用2!#REF!,作業用2!#REF!,"")</f>
        <v>#REF!</v>
      </c>
      <c r="AA309" t="str">
        <f t="shared" si="10"/>
        <v/>
      </c>
      <c r="AB309" s="161" t="e">
        <f>IF(AA314=作業用2!#REF!,作業用2!#REF!,"")</f>
        <v>#REF!</v>
      </c>
      <c r="AD309" t="e">
        <f>IF(AA309=作業用2!#REF!,作業用2!#REF!,"")</f>
        <v>#REF!</v>
      </c>
      <c r="AF309" t="e">
        <f>IF(AA309=作業用2!#REF!,作業用2!#REF!,"")</f>
        <v>#REF!</v>
      </c>
      <c r="AH309" t="e">
        <f>IF(AA309=作業用2!#REF!,作業用2!#REF!,"")</f>
        <v>#REF!</v>
      </c>
    </row>
    <row r="310" spans="18:34">
      <c r="R310" t="str">
        <f t="shared" si="9"/>
        <v/>
      </c>
      <c r="S310" s="84" t="e">
        <f>IF(R310=作業用2!#REF!,作業用2!#REF!,"")</f>
        <v>#REF!</v>
      </c>
      <c r="AA310" t="str">
        <f t="shared" si="10"/>
        <v/>
      </c>
      <c r="AB310" s="161" t="e">
        <f>IF(AA315=作業用2!#REF!,作業用2!#REF!,"")</f>
        <v>#REF!</v>
      </c>
      <c r="AD310" t="e">
        <f>IF(AA310=作業用2!#REF!,作業用2!#REF!,"")</f>
        <v>#REF!</v>
      </c>
      <c r="AF310" t="e">
        <f>IF(AA310=作業用2!#REF!,作業用2!#REF!,"")</f>
        <v>#REF!</v>
      </c>
      <c r="AH310" t="e">
        <f>IF(AA310=作業用2!#REF!,作業用2!#REF!,"")</f>
        <v>#REF!</v>
      </c>
    </row>
    <row r="311" spans="18:34">
      <c r="R311" t="str">
        <f t="shared" si="9"/>
        <v/>
      </c>
      <c r="S311" s="84" t="e">
        <f>IF(R311=作業用2!#REF!,作業用2!#REF!,"")</f>
        <v>#REF!</v>
      </c>
      <c r="AA311" t="str">
        <f t="shared" si="10"/>
        <v/>
      </c>
      <c r="AB311" s="161" t="e">
        <f>IF(AA316=作業用2!#REF!,作業用2!#REF!,"")</f>
        <v>#REF!</v>
      </c>
      <c r="AD311" t="e">
        <f>IF(AA311=作業用2!#REF!,作業用2!#REF!,"")</f>
        <v>#REF!</v>
      </c>
      <c r="AF311" t="e">
        <f>IF(AA311=作業用2!#REF!,作業用2!#REF!,"")</f>
        <v>#REF!</v>
      </c>
      <c r="AH311" t="e">
        <f>IF(AA311=作業用2!#REF!,作業用2!#REF!,"")</f>
        <v>#REF!</v>
      </c>
    </row>
    <row r="312" spans="18:34">
      <c r="R312" t="str">
        <f t="shared" si="9"/>
        <v/>
      </c>
      <c r="S312" s="84" t="e">
        <f>IF(R312=作業用2!#REF!,作業用2!#REF!,"")</f>
        <v>#REF!</v>
      </c>
      <c r="AA312" t="str">
        <f t="shared" si="10"/>
        <v/>
      </c>
      <c r="AB312" s="161" t="e">
        <f>IF(AA317=作業用2!#REF!,作業用2!#REF!,"")</f>
        <v>#REF!</v>
      </c>
      <c r="AD312" t="e">
        <f>IF(AA312=作業用2!#REF!,作業用2!#REF!,"")</f>
        <v>#REF!</v>
      </c>
      <c r="AF312" t="e">
        <f>IF(AA312=作業用2!#REF!,作業用2!#REF!,"")</f>
        <v>#REF!</v>
      </c>
      <c r="AH312" t="e">
        <f>IF(AA312=作業用2!#REF!,作業用2!#REF!,"")</f>
        <v>#REF!</v>
      </c>
    </row>
    <row r="313" spans="18:34">
      <c r="R313" t="str">
        <f t="shared" si="9"/>
        <v/>
      </c>
      <c r="S313" s="84" t="e">
        <f>IF(R313=作業用2!#REF!,作業用2!#REF!,"")</f>
        <v>#REF!</v>
      </c>
      <c r="AA313" t="str">
        <f t="shared" si="10"/>
        <v/>
      </c>
      <c r="AB313" s="161" t="e">
        <f>IF(AA318=作業用2!#REF!,作業用2!#REF!,"")</f>
        <v>#REF!</v>
      </c>
      <c r="AD313" t="e">
        <f>IF(AA313=作業用2!#REF!,作業用2!#REF!,"")</f>
        <v>#REF!</v>
      </c>
      <c r="AF313" t="e">
        <f>IF(AA313=作業用2!#REF!,作業用2!#REF!,"")</f>
        <v>#REF!</v>
      </c>
      <c r="AH313" t="e">
        <f>IF(AA313=作業用2!#REF!,作業用2!#REF!,"")</f>
        <v>#REF!</v>
      </c>
    </row>
    <row r="314" spans="18:34">
      <c r="R314" t="str">
        <f t="shared" si="9"/>
        <v/>
      </c>
      <c r="S314" s="84" t="e">
        <f>IF(R314=作業用2!#REF!,作業用2!#REF!,"")</f>
        <v>#REF!</v>
      </c>
      <c r="AA314" t="str">
        <f t="shared" si="10"/>
        <v/>
      </c>
      <c r="AB314" s="161" t="e">
        <f>IF(AA319=作業用2!#REF!,作業用2!#REF!,"")</f>
        <v>#REF!</v>
      </c>
      <c r="AD314" t="e">
        <f>IF(AA314=作業用2!#REF!,作業用2!#REF!,"")</f>
        <v>#REF!</v>
      </c>
      <c r="AF314" t="e">
        <f>IF(AA314=作業用2!#REF!,作業用2!#REF!,"")</f>
        <v>#REF!</v>
      </c>
      <c r="AH314" t="e">
        <f>IF(AA314=作業用2!#REF!,作業用2!#REF!,"")</f>
        <v>#REF!</v>
      </c>
    </row>
    <row r="315" spans="18:34">
      <c r="R315" t="str">
        <f t="shared" si="9"/>
        <v/>
      </c>
      <c r="S315" s="84" t="e">
        <f>IF(R315=作業用2!#REF!,作業用2!#REF!,"")</f>
        <v>#REF!</v>
      </c>
      <c r="AA315" t="str">
        <f t="shared" si="10"/>
        <v/>
      </c>
      <c r="AB315" s="161" t="e">
        <f>IF(AA320=作業用2!#REF!,作業用2!#REF!,"")</f>
        <v>#REF!</v>
      </c>
      <c r="AD315" t="e">
        <f>IF(AA315=作業用2!#REF!,作業用2!#REF!,"")</f>
        <v>#REF!</v>
      </c>
      <c r="AF315" t="e">
        <f>IF(AA315=作業用2!#REF!,作業用2!#REF!,"")</f>
        <v>#REF!</v>
      </c>
      <c r="AH315" t="e">
        <f>IF(AA315=作業用2!#REF!,作業用2!#REF!,"")</f>
        <v>#REF!</v>
      </c>
    </row>
    <row r="316" spans="18:34">
      <c r="R316" t="str">
        <f t="shared" si="9"/>
        <v/>
      </c>
      <c r="S316" s="84" t="e">
        <f>IF(R316=作業用2!#REF!,作業用2!#REF!,"")</f>
        <v>#REF!</v>
      </c>
      <c r="AA316" t="str">
        <f t="shared" si="10"/>
        <v/>
      </c>
      <c r="AB316" s="161" t="e">
        <f>IF(AA321=作業用2!#REF!,作業用2!#REF!,"")</f>
        <v>#REF!</v>
      </c>
      <c r="AD316" t="e">
        <f>IF(AA316=作業用2!#REF!,作業用2!#REF!,"")</f>
        <v>#REF!</v>
      </c>
      <c r="AF316" t="e">
        <f>IF(AA316=作業用2!#REF!,作業用2!#REF!,"")</f>
        <v>#REF!</v>
      </c>
      <c r="AH316" t="e">
        <f>IF(AA316=作業用2!#REF!,作業用2!#REF!,"")</f>
        <v>#REF!</v>
      </c>
    </row>
    <row r="317" spans="18:34">
      <c r="R317" t="str">
        <f t="shared" si="9"/>
        <v/>
      </c>
      <c r="S317" s="84" t="e">
        <f>IF(R317=作業用2!#REF!,作業用2!#REF!,"")</f>
        <v>#REF!</v>
      </c>
      <c r="AA317" t="str">
        <f t="shared" si="10"/>
        <v/>
      </c>
      <c r="AB317" s="161" t="e">
        <f>IF(AA322=作業用2!#REF!,作業用2!#REF!,"")</f>
        <v>#REF!</v>
      </c>
      <c r="AD317" t="e">
        <f>IF(AA317=作業用2!#REF!,作業用2!#REF!,"")</f>
        <v>#REF!</v>
      </c>
      <c r="AF317" t="e">
        <f>IF(AA317=作業用2!#REF!,作業用2!#REF!,"")</f>
        <v>#REF!</v>
      </c>
      <c r="AH317" t="e">
        <f>IF(AA317=作業用2!#REF!,作業用2!#REF!,"")</f>
        <v>#REF!</v>
      </c>
    </row>
    <row r="318" spans="18:34">
      <c r="R318" t="str">
        <f t="shared" si="9"/>
        <v/>
      </c>
      <c r="S318" s="84" t="e">
        <f>IF(R318=作業用2!#REF!,作業用2!#REF!,"")</f>
        <v>#REF!</v>
      </c>
      <c r="AA318" t="str">
        <f t="shared" si="10"/>
        <v/>
      </c>
      <c r="AB318" s="161" t="e">
        <f>IF(AA323=作業用2!#REF!,作業用2!#REF!,"")</f>
        <v>#REF!</v>
      </c>
      <c r="AD318" t="e">
        <f>IF(AA318=作業用2!#REF!,作業用2!#REF!,"")</f>
        <v>#REF!</v>
      </c>
      <c r="AF318" t="e">
        <f>IF(AA318=作業用2!#REF!,作業用2!#REF!,"")</f>
        <v>#REF!</v>
      </c>
      <c r="AH318" t="e">
        <f>IF(AA318=作業用2!#REF!,作業用2!#REF!,"")</f>
        <v>#REF!</v>
      </c>
    </row>
    <row r="319" spans="18:34">
      <c r="R319" t="str">
        <f t="shared" si="9"/>
        <v/>
      </c>
      <c r="S319" s="84" t="e">
        <f>IF(R319=作業用2!#REF!,作業用2!#REF!,"")</f>
        <v>#REF!</v>
      </c>
      <c r="AA319" t="str">
        <f t="shared" si="10"/>
        <v/>
      </c>
      <c r="AB319" s="161" t="e">
        <f>IF(AA324=作業用2!#REF!,作業用2!#REF!,"")</f>
        <v>#REF!</v>
      </c>
      <c r="AD319" t="e">
        <f>IF(AA319=作業用2!#REF!,作業用2!#REF!,"")</f>
        <v>#REF!</v>
      </c>
      <c r="AF319" t="e">
        <f>IF(AA319=作業用2!#REF!,作業用2!#REF!,"")</f>
        <v>#REF!</v>
      </c>
      <c r="AH319" t="e">
        <f>IF(AA319=作業用2!#REF!,作業用2!#REF!,"")</f>
        <v>#REF!</v>
      </c>
    </row>
    <row r="320" spans="18:34">
      <c r="R320" t="str">
        <f t="shared" si="9"/>
        <v/>
      </c>
      <c r="S320" s="84" t="e">
        <f>IF(R320=作業用2!#REF!,作業用2!#REF!,"")</f>
        <v>#REF!</v>
      </c>
      <c r="AA320" t="str">
        <f t="shared" si="10"/>
        <v/>
      </c>
      <c r="AB320" s="161" t="e">
        <f>IF(AA325=作業用2!#REF!,作業用2!#REF!,"")</f>
        <v>#REF!</v>
      </c>
      <c r="AD320" t="e">
        <f>IF(AA320=作業用2!#REF!,作業用2!#REF!,"")</f>
        <v>#REF!</v>
      </c>
      <c r="AF320" t="e">
        <f>IF(AA320=作業用2!#REF!,作業用2!#REF!,"")</f>
        <v>#REF!</v>
      </c>
      <c r="AH320" t="e">
        <f>IF(AA320=作業用2!#REF!,作業用2!#REF!,"")</f>
        <v>#REF!</v>
      </c>
    </row>
    <row r="321" spans="18:34">
      <c r="R321" t="str">
        <f t="shared" si="9"/>
        <v/>
      </c>
      <c r="S321" s="84" t="e">
        <f>IF(R321=作業用2!#REF!,作業用2!#REF!,"")</f>
        <v>#REF!</v>
      </c>
      <c r="AA321" t="str">
        <f t="shared" si="10"/>
        <v/>
      </c>
      <c r="AB321" s="161" t="e">
        <f>IF(AA326=作業用2!#REF!,作業用2!#REF!,"")</f>
        <v>#REF!</v>
      </c>
      <c r="AD321" t="e">
        <f>IF(AA321=作業用2!#REF!,作業用2!#REF!,"")</f>
        <v>#REF!</v>
      </c>
      <c r="AF321" t="e">
        <f>IF(AA321=作業用2!#REF!,作業用2!#REF!,"")</f>
        <v>#REF!</v>
      </c>
      <c r="AH321" t="e">
        <f>IF(AA321=作業用2!#REF!,作業用2!#REF!,"")</f>
        <v>#REF!</v>
      </c>
    </row>
    <row r="322" spans="18:34">
      <c r="R322" t="str">
        <f t="shared" ref="R322:R385" si="11">IF($F$10="","",$F$10)</f>
        <v/>
      </c>
      <c r="S322" s="84" t="e">
        <f>IF(R322=作業用2!#REF!,作業用2!#REF!,"")</f>
        <v>#REF!</v>
      </c>
      <c r="AA322" t="str">
        <f t="shared" si="10"/>
        <v/>
      </c>
      <c r="AB322" s="161" t="e">
        <f>IF(AA327=作業用2!#REF!,作業用2!#REF!,"")</f>
        <v>#REF!</v>
      </c>
      <c r="AD322" t="e">
        <f>IF(AA322=作業用2!#REF!,作業用2!#REF!,"")</f>
        <v>#REF!</v>
      </c>
      <c r="AF322" t="e">
        <f>IF(AA322=作業用2!#REF!,作業用2!#REF!,"")</f>
        <v>#REF!</v>
      </c>
      <c r="AH322" t="e">
        <f>IF(AA322=作業用2!#REF!,作業用2!#REF!,"")</f>
        <v>#REF!</v>
      </c>
    </row>
    <row r="323" spans="18:34">
      <c r="R323" t="str">
        <f t="shared" si="11"/>
        <v/>
      </c>
      <c r="S323" s="84" t="e">
        <f>IF(R323=作業用2!#REF!,作業用2!#REF!,"")</f>
        <v>#REF!</v>
      </c>
      <c r="AA323" t="str">
        <f t="shared" si="10"/>
        <v/>
      </c>
      <c r="AB323" s="161" t="e">
        <f>IF(AA328=作業用2!#REF!,作業用2!#REF!,"")</f>
        <v>#REF!</v>
      </c>
      <c r="AD323" t="e">
        <f>IF(AA323=作業用2!#REF!,作業用2!#REF!,"")</f>
        <v>#REF!</v>
      </c>
      <c r="AF323" t="e">
        <f>IF(AA323=作業用2!#REF!,作業用2!#REF!,"")</f>
        <v>#REF!</v>
      </c>
      <c r="AH323" t="e">
        <f>IF(AA323=作業用2!#REF!,作業用2!#REF!,"")</f>
        <v>#REF!</v>
      </c>
    </row>
    <row r="324" spans="18:34">
      <c r="R324" t="str">
        <f t="shared" si="11"/>
        <v/>
      </c>
      <c r="S324" s="84" t="e">
        <f>IF(R324=作業用2!#REF!,作業用2!#REF!,"")</f>
        <v>#REF!</v>
      </c>
      <c r="AA324" t="str">
        <f t="shared" si="10"/>
        <v/>
      </c>
      <c r="AB324" s="161" t="e">
        <f>IF(AA329=作業用2!#REF!,作業用2!#REF!,"")</f>
        <v>#REF!</v>
      </c>
      <c r="AD324" t="e">
        <f>IF(AA324=作業用2!#REF!,作業用2!#REF!,"")</f>
        <v>#REF!</v>
      </c>
      <c r="AF324" t="e">
        <f>IF(AA324=作業用2!#REF!,作業用2!#REF!,"")</f>
        <v>#REF!</v>
      </c>
      <c r="AH324" t="e">
        <f>IF(AA324=作業用2!#REF!,作業用2!#REF!,"")</f>
        <v>#REF!</v>
      </c>
    </row>
    <row r="325" spans="18:34">
      <c r="R325" t="str">
        <f t="shared" si="11"/>
        <v/>
      </c>
      <c r="S325" s="84" t="e">
        <f>IF(R325=作業用2!#REF!,作業用2!#REF!,"")</f>
        <v>#REF!</v>
      </c>
      <c r="AA325" t="str">
        <f t="shared" si="10"/>
        <v/>
      </c>
      <c r="AB325" s="161" t="e">
        <f>IF(AA330=作業用2!#REF!,作業用2!#REF!,"")</f>
        <v>#REF!</v>
      </c>
      <c r="AD325" t="e">
        <f>IF(AA325=作業用2!#REF!,作業用2!#REF!,"")</f>
        <v>#REF!</v>
      </c>
      <c r="AF325" t="e">
        <f>IF(AA325=作業用2!#REF!,作業用2!#REF!,"")</f>
        <v>#REF!</v>
      </c>
      <c r="AH325" t="e">
        <f>IF(AA325=作業用2!#REF!,作業用2!#REF!,"")</f>
        <v>#REF!</v>
      </c>
    </row>
    <row r="326" spans="18:34">
      <c r="R326" t="str">
        <f t="shared" si="11"/>
        <v/>
      </c>
      <c r="S326" s="84" t="e">
        <f>IF(R326=作業用2!#REF!,作業用2!#REF!,"")</f>
        <v>#REF!</v>
      </c>
      <c r="AA326" t="str">
        <f t="shared" si="10"/>
        <v/>
      </c>
      <c r="AB326" s="161" t="e">
        <f>IF(AA331=作業用2!#REF!,作業用2!#REF!,"")</f>
        <v>#REF!</v>
      </c>
      <c r="AD326" t="e">
        <f>IF(AA326=作業用2!#REF!,作業用2!#REF!,"")</f>
        <v>#REF!</v>
      </c>
      <c r="AF326" t="e">
        <f>IF(AA326=作業用2!#REF!,作業用2!#REF!,"")</f>
        <v>#REF!</v>
      </c>
      <c r="AH326" t="e">
        <f>IF(AA326=作業用2!#REF!,作業用2!#REF!,"")</f>
        <v>#REF!</v>
      </c>
    </row>
    <row r="327" spans="18:34">
      <c r="R327" t="str">
        <f t="shared" si="11"/>
        <v/>
      </c>
      <c r="S327" s="84" t="e">
        <f>IF(R327=作業用2!#REF!,作業用2!#REF!,"")</f>
        <v>#REF!</v>
      </c>
      <c r="AA327" t="str">
        <f t="shared" ref="AA327:AA390" si="12">IF($F$17="","",$F$17)</f>
        <v/>
      </c>
      <c r="AB327" s="161" t="e">
        <f>IF(AA332=作業用2!#REF!,作業用2!#REF!,"")</f>
        <v>#REF!</v>
      </c>
      <c r="AD327" t="e">
        <f>IF(AA327=作業用2!#REF!,作業用2!#REF!,"")</f>
        <v>#REF!</v>
      </c>
      <c r="AF327" t="e">
        <f>IF(AA327=作業用2!#REF!,作業用2!#REF!,"")</f>
        <v>#REF!</v>
      </c>
      <c r="AH327" t="e">
        <f>IF(AA327=作業用2!#REF!,作業用2!#REF!,"")</f>
        <v>#REF!</v>
      </c>
    </row>
    <row r="328" spans="18:34">
      <c r="R328" t="str">
        <f t="shared" si="11"/>
        <v/>
      </c>
      <c r="S328" s="84" t="e">
        <f>IF(R328=作業用2!#REF!,作業用2!#REF!,"")</f>
        <v>#REF!</v>
      </c>
      <c r="AA328" t="str">
        <f t="shared" si="12"/>
        <v/>
      </c>
      <c r="AB328" s="161" t="e">
        <f>IF(AA333=作業用2!#REF!,作業用2!#REF!,"")</f>
        <v>#REF!</v>
      </c>
      <c r="AD328" t="e">
        <f>IF(AA328=作業用2!#REF!,作業用2!#REF!,"")</f>
        <v>#REF!</v>
      </c>
      <c r="AF328" t="e">
        <f>IF(AA328=作業用2!#REF!,作業用2!#REF!,"")</f>
        <v>#REF!</v>
      </c>
      <c r="AH328" t="e">
        <f>IF(AA328=作業用2!#REF!,作業用2!#REF!,"")</f>
        <v>#REF!</v>
      </c>
    </row>
    <row r="329" spans="18:34">
      <c r="R329" t="str">
        <f t="shared" si="11"/>
        <v/>
      </c>
      <c r="S329" s="84" t="e">
        <f>IF(R329=作業用2!#REF!,作業用2!#REF!,"")</f>
        <v>#REF!</v>
      </c>
      <c r="AA329" t="str">
        <f t="shared" si="12"/>
        <v/>
      </c>
      <c r="AB329" s="161" t="e">
        <f>IF(AA334=作業用2!#REF!,作業用2!#REF!,"")</f>
        <v>#REF!</v>
      </c>
      <c r="AD329" t="e">
        <f>IF(AA329=作業用2!#REF!,作業用2!#REF!,"")</f>
        <v>#REF!</v>
      </c>
      <c r="AF329" t="e">
        <f>IF(AA329=作業用2!#REF!,作業用2!#REF!,"")</f>
        <v>#REF!</v>
      </c>
      <c r="AH329" t="e">
        <f>IF(AA329=作業用2!#REF!,作業用2!#REF!,"")</f>
        <v>#REF!</v>
      </c>
    </row>
    <row r="330" spans="18:34">
      <c r="R330" t="str">
        <f t="shared" si="11"/>
        <v/>
      </c>
      <c r="S330" s="84" t="e">
        <f>IF(R330=作業用2!#REF!,作業用2!#REF!,"")</f>
        <v>#REF!</v>
      </c>
      <c r="AA330" t="str">
        <f t="shared" si="12"/>
        <v/>
      </c>
      <c r="AB330" s="161" t="e">
        <f>IF(AA335=作業用2!#REF!,作業用2!#REF!,"")</f>
        <v>#REF!</v>
      </c>
      <c r="AD330" t="e">
        <f>IF(AA330=作業用2!#REF!,作業用2!#REF!,"")</f>
        <v>#REF!</v>
      </c>
      <c r="AF330" t="e">
        <f>IF(AA330=作業用2!#REF!,作業用2!#REF!,"")</f>
        <v>#REF!</v>
      </c>
      <c r="AH330" t="e">
        <f>IF(AA330=作業用2!#REF!,作業用2!#REF!,"")</f>
        <v>#REF!</v>
      </c>
    </row>
    <row r="331" spans="18:34">
      <c r="R331" t="str">
        <f t="shared" si="11"/>
        <v/>
      </c>
      <c r="S331" s="84" t="e">
        <f>IF(R331=作業用2!#REF!,作業用2!#REF!,"")</f>
        <v>#REF!</v>
      </c>
      <c r="AA331" t="str">
        <f t="shared" si="12"/>
        <v/>
      </c>
      <c r="AB331" s="161" t="e">
        <f>IF(AA336=作業用2!#REF!,作業用2!#REF!,"")</f>
        <v>#REF!</v>
      </c>
      <c r="AD331" t="e">
        <f>IF(AA331=作業用2!#REF!,作業用2!#REF!,"")</f>
        <v>#REF!</v>
      </c>
      <c r="AF331" t="e">
        <f>IF(AA331=作業用2!#REF!,作業用2!#REF!,"")</f>
        <v>#REF!</v>
      </c>
      <c r="AH331" t="e">
        <f>IF(AA331=作業用2!#REF!,作業用2!#REF!,"")</f>
        <v>#REF!</v>
      </c>
    </row>
    <row r="332" spans="18:34">
      <c r="R332" t="str">
        <f t="shared" si="11"/>
        <v/>
      </c>
      <c r="S332" s="84" t="e">
        <f>IF(R332=作業用2!#REF!,作業用2!#REF!,"")</f>
        <v>#REF!</v>
      </c>
      <c r="AA332" t="str">
        <f t="shared" si="12"/>
        <v/>
      </c>
      <c r="AB332" s="161" t="e">
        <f>IF(AA337=作業用2!#REF!,作業用2!#REF!,"")</f>
        <v>#REF!</v>
      </c>
      <c r="AD332" t="e">
        <f>IF(AA332=作業用2!#REF!,作業用2!#REF!,"")</f>
        <v>#REF!</v>
      </c>
      <c r="AF332" t="e">
        <f>IF(AA332=作業用2!#REF!,作業用2!#REF!,"")</f>
        <v>#REF!</v>
      </c>
      <c r="AH332" t="e">
        <f>IF(AA332=作業用2!#REF!,作業用2!#REF!,"")</f>
        <v>#REF!</v>
      </c>
    </row>
    <row r="333" spans="18:34">
      <c r="R333" t="str">
        <f t="shared" si="11"/>
        <v/>
      </c>
      <c r="S333" s="84" t="e">
        <f>IF(R333=作業用2!#REF!,作業用2!#REF!,"")</f>
        <v>#REF!</v>
      </c>
      <c r="AA333" t="str">
        <f t="shared" si="12"/>
        <v/>
      </c>
      <c r="AB333" s="161" t="e">
        <f>IF(AA338=作業用2!#REF!,作業用2!#REF!,"")</f>
        <v>#REF!</v>
      </c>
      <c r="AD333" t="e">
        <f>IF(AA333=作業用2!#REF!,作業用2!#REF!,"")</f>
        <v>#REF!</v>
      </c>
      <c r="AF333" t="e">
        <f>IF(AA333=作業用2!#REF!,作業用2!#REF!,"")</f>
        <v>#REF!</v>
      </c>
      <c r="AH333" t="e">
        <f>IF(AA333=作業用2!#REF!,作業用2!#REF!,"")</f>
        <v>#REF!</v>
      </c>
    </row>
    <row r="334" spans="18:34">
      <c r="R334" t="str">
        <f t="shared" si="11"/>
        <v/>
      </c>
      <c r="S334" s="84" t="e">
        <f>IF(R334=作業用2!#REF!,作業用2!#REF!,"")</f>
        <v>#REF!</v>
      </c>
      <c r="AA334" t="str">
        <f t="shared" si="12"/>
        <v/>
      </c>
      <c r="AB334" s="161" t="e">
        <f>IF(AA339=作業用2!#REF!,作業用2!#REF!,"")</f>
        <v>#REF!</v>
      </c>
      <c r="AD334" t="e">
        <f>IF(AA334=作業用2!#REF!,作業用2!#REF!,"")</f>
        <v>#REF!</v>
      </c>
      <c r="AF334" t="e">
        <f>IF(AA334=作業用2!#REF!,作業用2!#REF!,"")</f>
        <v>#REF!</v>
      </c>
      <c r="AH334" t="e">
        <f>IF(AA334=作業用2!#REF!,作業用2!#REF!,"")</f>
        <v>#REF!</v>
      </c>
    </row>
    <row r="335" spans="18:34">
      <c r="R335" t="str">
        <f t="shared" si="11"/>
        <v/>
      </c>
      <c r="S335" s="84" t="e">
        <f>IF(R335=作業用2!#REF!,作業用2!#REF!,"")</f>
        <v>#REF!</v>
      </c>
      <c r="AA335" t="str">
        <f t="shared" si="12"/>
        <v/>
      </c>
      <c r="AB335" s="161" t="e">
        <f>IF(AA340=作業用2!#REF!,作業用2!#REF!,"")</f>
        <v>#REF!</v>
      </c>
      <c r="AD335" t="e">
        <f>IF(AA335=作業用2!#REF!,作業用2!#REF!,"")</f>
        <v>#REF!</v>
      </c>
      <c r="AF335" t="e">
        <f>IF(AA335=作業用2!#REF!,作業用2!#REF!,"")</f>
        <v>#REF!</v>
      </c>
      <c r="AH335" t="e">
        <f>IF(AA335=作業用2!#REF!,作業用2!#REF!,"")</f>
        <v>#REF!</v>
      </c>
    </row>
    <row r="336" spans="18:34">
      <c r="R336" t="str">
        <f t="shared" si="11"/>
        <v/>
      </c>
      <c r="S336" s="84" t="e">
        <f>IF(R336=作業用2!#REF!,作業用2!#REF!,"")</f>
        <v>#REF!</v>
      </c>
      <c r="AA336" t="str">
        <f t="shared" si="12"/>
        <v/>
      </c>
      <c r="AB336" s="161" t="e">
        <f>IF(AA341=作業用2!#REF!,作業用2!#REF!,"")</f>
        <v>#REF!</v>
      </c>
      <c r="AD336" t="e">
        <f>IF(AA336=作業用2!#REF!,作業用2!#REF!,"")</f>
        <v>#REF!</v>
      </c>
      <c r="AF336" t="e">
        <f>IF(AA336=作業用2!#REF!,作業用2!#REF!,"")</f>
        <v>#REF!</v>
      </c>
      <c r="AH336" t="e">
        <f>IF(AA336=作業用2!#REF!,作業用2!#REF!,"")</f>
        <v>#REF!</v>
      </c>
    </row>
    <row r="337" spans="18:34">
      <c r="R337" t="str">
        <f t="shared" si="11"/>
        <v/>
      </c>
      <c r="S337" s="84" t="e">
        <f>IF(R337=作業用2!#REF!,作業用2!#REF!,"")</f>
        <v>#REF!</v>
      </c>
      <c r="AA337" t="str">
        <f t="shared" si="12"/>
        <v/>
      </c>
      <c r="AB337" s="161" t="e">
        <f>IF(AA342=作業用2!#REF!,作業用2!#REF!,"")</f>
        <v>#REF!</v>
      </c>
      <c r="AD337" t="e">
        <f>IF(AA337=作業用2!#REF!,作業用2!#REF!,"")</f>
        <v>#REF!</v>
      </c>
      <c r="AF337" t="e">
        <f>IF(AA337=作業用2!#REF!,作業用2!#REF!,"")</f>
        <v>#REF!</v>
      </c>
      <c r="AH337" t="e">
        <f>IF(AA337=作業用2!#REF!,作業用2!#REF!,"")</f>
        <v>#REF!</v>
      </c>
    </row>
    <row r="338" spans="18:34">
      <c r="R338" t="str">
        <f t="shared" si="11"/>
        <v/>
      </c>
      <c r="S338" s="84" t="e">
        <f>IF(R338=作業用2!#REF!,作業用2!#REF!,"")</f>
        <v>#REF!</v>
      </c>
      <c r="AA338" t="str">
        <f t="shared" si="12"/>
        <v/>
      </c>
      <c r="AB338" s="161" t="e">
        <f>IF(AA343=作業用2!#REF!,作業用2!#REF!,"")</f>
        <v>#REF!</v>
      </c>
      <c r="AD338" t="e">
        <f>IF(AA338=作業用2!#REF!,作業用2!#REF!,"")</f>
        <v>#REF!</v>
      </c>
      <c r="AF338" t="e">
        <f>IF(AA338=作業用2!#REF!,作業用2!#REF!,"")</f>
        <v>#REF!</v>
      </c>
      <c r="AH338" t="e">
        <f>IF(AA338=作業用2!#REF!,作業用2!#REF!,"")</f>
        <v>#REF!</v>
      </c>
    </row>
    <row r="339" spans="18:34">
      <c r="R339" t="str">
        <f t="shared" si="11"/>
        <v/>
      </c>
      <c r="S339" s="84" t="e">
        <f>IF(R339=作業用2!#REF!,作業用2!#REF!,"")</f>
        <v>#REF!</v>
      </c>
      <c r="AA339" t="str">
        <f t="shared" si="12"/>
        <v/>
      </c>
      <c r="AB339" s="161" t="e">
        <f>IF(AA344=作業用2!#REF!,作業用2!#REF!,"")</f>
        <v>#REF!</v>
      </c>
      <c r="AD339" t="e">
        <f>IF(AA339=作業用2!#REF!,作業用2!#REF!,"")</f>
        <v>#REF!</v>
      </c>
      <c r="AF339" t="e">
        <f>IF(AA339=作業用2!#REF!,作業用2!#REF!,"")</f>
        <v>#REF!</v>
      </c>
      <c r="AH339" t="e">
        <f>IF(AA339=作業用2!#REF!,作業用2!#REF!,"")</f>
        <v>#REF!</v>
      </c>
    </row>
    <row r="340" spans="18:34">
      <c r="R340" t="str">
        <f t="shared" si="11"/>
        <v/>
      </c>
      <c r="S340" s="84" t="e">
        <f>IF(R340=作業用2!#REF!,作業用2!#REF!,"")</f>
        <v>#REF!</v>
      </c>
      <c r="AA340" t="str">
        <f t="shared" si="12"/>
        <v/>
      </c>
      <c r="AB340" s="161" t="e">
        <f>IF(AA345=作業用2!#REF!,作業用2!#REF!,"")</f>
        <v>#REF!</v>
      </c>
      <c r="AD340" t="e">
        <f>IF(AA340=作業用2!#REF!,作業用2!#REF!,"")</f>
        <v>#REF!</v>
      </c>
      <c r="AF340" t="e">
        <f>IF(AA340=作業用2!#REF!,作業用2!#REF!,"")</f>
        <v>#REF!</v>
      </c>
      <c r="AH340" t="e">
        <f>IF(AA340=作業用2!#REF!,作業用2!#REF!,"")</f>
        <v>#REF!</v>
      </c>
    </row>
    <row r="341" spans="18:34">
      <c r="R341" t="str">
        <f t="shared" si="11"/>
        <v/>
      </c>
      <c r="S341" s="84" t="e">
        <f>IF(R341=作業用2!#REF!,作業用2!#REF!,"")</f>
        <v>#REF!</v>
      </c>
      <c r="AA341" t="str">
        <f t="shared" si="12"/>
        <v/>
      </c>
      <c r="AB341" s="161" t="e">
        <f>IF(AA346=作業用2!#REF!,作業用2!#REF!,"")</f>
        <v>#REF!</v>
      </c>
      <c r="AD341" t="e">
        <f>IF(AA341=作業用2!#REF!,作業用2!#REF!,"")</f>
        <v>#REF!</v>
      </c>
      <c r="AF341" t="e">
        <f>IF(AA341=作業用2!#REF!,作業用2!#REF!,"")</f>
        <v>#REF!</v>
      </c>
      <c r="AH341" t="e">
        <f>IF(AA341=作業用2!#REF!,作業用2!#REF!,"")</f>
        <v>#REF!</v>
      </c>
    </row>
    <row r="342" spans="18:34">
      <c r="R342" t="str">
        <f t="shared" si="11"/>
        <v/>
      </c>
      <c r="S342" s="84" t="e">
        <f>IF(R342=作業用2!#REF!,作業用2!#REF!,"")</f>
        <v>#REF!</v>
      </c>
      <c r="AA342" t="str">
        <f t="shared" si="12"/>
        <v/>
      </c>
      <c r="AB342" s="161" t="e">
        <f>IF(AA347=作業用2!#REF!,作業用2!#REF!,"")</f>
        <v>#REF!</v>
      </c>
      <c r="AD342" t="e">
        <f>IF(AA342=作業用2!#REF!,作業用2!#REF!,"")</f>
        <v>#REF!</v>
      </c>
      <c r="AF342" t="e">
        <f>IF(AA342=作業用2!#REF!,作業用2!#REF!,"")</f>
        <v>#REF!</v>
      </c>
      <c r="AH342" t="e">
        <f>IF(AA342=作業用2!#REF!,作業用2!#REF!,"")</f>
        <v>#REF!</v>
      </c>
    </row>
    <row r="343" spans="18:34">
      <c r="R343" t="str">
        <f t="shared" si="11"/>
        <v/>
      </c>
      <c r="S343" s="84" t="e">
        <f>IF(R343=作業用2!#REF!,作業用2!#REF!,"")</f>
        <v>#REF!</v>
      </c>
      <c r="AA343" t="str">
        <f t="shared" si="12"/>
        <v/>
      </c>
      <c r="AB343" s="161" t="e">
        <f>IF(AA348=作業用2!#REF!,作業用2!#REF!,"")</f>
        <v>#REF!</v>
      </c>
      <c r="AD343" t="e">
        <f>IF(AA343=作業用2!#REF!,作業用2!#REF!,"")</f>
        <v>#REF!</v>
      </c>
      <c r="AF343" t="e">
        <f>IF(AA343=作業用2!#REF!,作業用2!#REF!,"")</f>
        <v>#REF!</v>
      </c>
      <c r="AH343" t="e">
        <f>IF(AA343=作業用2!#REF!,作業用2!#REF!,"")</f>
        <v>#REF!</v>
      </c>
    </row>
    <row r="344" spans="18:34">
      <c r="R344" t="str">
        <f t="shared" si="11"/>
        <v/>
      </c>
      <c r="S344" s="84" t="e">
        <f>IF(R344=作業用2!#REF!,作業用2!#REF!,"")</f>
        <v>#REF!</v>
      </c>
      <c r="AA344" t="str">
        <f t="shared" si="12"/>
        <v/>
      </c>
      <c r="AB344" s="161" t="e">
        <f>IF(AA349=作業用2!#REF!,作業用2!#REF!,"")</f>
        <v>#REF!</v>
      </c>
      <c r="AD344" t="e">
        <f>IF(AA344=作業用2!#REF!,作業用2!#REF!,"")</f>
        <v>#REF!</v>
      </c>
      <c r="AF344" t="e">
        <f>IF(AA344=作業用2!#REF!,作業用2!#REF!,"")</f>
        <v>#REF!</v>
      </c>
      <c r="AH344" t="e">
        <f>IF(AA344=作業用2!#REF!,作業用2!#REF!,"")</f>
        <v>#REF!</v>
      </c>
    </row>
    <row r="345" spans="18:34">
      <c r="R345" t="str">
        <f t="shared" si="11"/>
        <v/>
      </c>
      <c r="S345" s="84" t="e">
        <f>IF(R345=作業用2!#REF!,作業用2!#REF!,"")</f>
        <v>#REF!</v>
      </c>
      <c r="AA345" t="str">
        <f t="shared" si="12"/>
        <v/>
      </c>
      <c r="AB345" s="161" t="e">
        <f>IF(AA350=作業用2!#REF!,作業用2!#REF!,"")</f>
        <v>#REF!</v>
      </c>
      <c r="AD345" t="e">
        <f>IF(AA345=作業用2!#REF!,作業用2!#REF!,"")</f>
        <v>#REF!</v>
      </c>
      <c r="AF345" t="e">
        <f>IF(AA345=作業用2!#REF!,作業用2!#REF!,"")</f>
        <v>#REF!</v>
      </c>
      <c r="AH345" t="e">
        <f>IF(AA345=作業用2!#REF!,作業用2!#REF!,"")</f>
        <v>#REF!</v>
      </c>
    </row>
    <row r="346" spans="18:34">
      <c r="R346" t="str">
        <f t="shared" si="11"/>
        <v/>
      </c>
      <c r="S346" s="84" t="e">
        <f>IF(R346=作業用2!#REF!,作業用2!#REF!,"")</f>
        <v>#REF!</v>
      </c>
      <c r="AA346" t="str">
        <f t="shared" si="12"/>
        <v/>
      </c>
      <c r="AB346" s="161" t="e">
        <f>IF(AA351=作業用2!#REF!,作業用2!#REF!,"")</f>
        <v>#REF!</v>
      </c>
      <c r="AD346" t="e">
        <f>IF(AA346=作業用2!#REF!,作業用2!#REF!,"")</f>
        <v>#REF!</v>
      </c>
      <c r="AF346" t="e">
        <f>IF(AA346=作業用2!#REF!,作業用2!#REF!,"")</f>
        <v>#REF!</v>
      </c>
      <c r="AH346" t="e">
        <f>IF(AA346=作業用2!#REF!,作業用2!#REF!,"")</f>
        <v>#REF!</v>
      </c>
    </row>
    <row r="347" spans="18:34">
      <c r="R347" t="str">
        <f t="shared" si="11"/>
        <v/>
      </c>
      <c r="S347" s="84" t="e">
        <f>IF(R347=作業用2!#REF!,作業用2!#REF!,"")</f>
        <v>#REF!</v>
      </c>
      <c r="AA347" t="str">
        <f t="shared" si="12"/>
        <v/>
      </c>
      <c r="AB347" s="161" t="e">
        <f>IF(AA352=作業用2!#REF!,作業用2!#REF!,"")</f>
        <v>#REF!</v>
      </c>
      <c r="AD347" t="e">
        <f>IF(AA347=作業用2!#REF!,作業用2!#REF!,"")</f>
        <v>#REF!</v>
      </c>
      <c r="AF347" t="e">
        <f>IF(AA347=作業用2!#REF!,作業用2!#REF!,"")</f>
        <v>#REF!</v>
      </c>
      <c r="AH347" t="e">
        <f>IF(AA347=作業用2!#REF!,作業用2!#REF!,"")</f>
        <v>#REF!</v>
      </c>
    </row>
    <row r="348" spans="18:34">
      <c r="R348" t="str">
        <f t="shared" si="11"/>
        <v/>
      </c>
      <c r="S348" s="84" t="e">
        <f>IF(R348=作業用2!#REF!,作業用2!#REF!,"")</f>
        <v>#REF!</v>
      </c>
      <c r="AA348" t="str">
        <f t="shared" si="12"/>
        <v/>
      </c>
      <c r="AB348" s="161" t="e">
        <f>IF(AA353=作業用2!#REF!,作業用2!#REF!,"")</f>
        <v>#REF!</v>
      </c>
      <c r="AD348" t="e">
        <f>IF(AA348=作業用2!#REF!,作業用2!#REF!,"")</f>
        <v>#REF!</v>
      </c>
      <c r="AF348" t="e">
        <f>IF(AA348=作業用2!#REF!,作業用2!#REF!,"")</f>
        <v>#REF!</v>
      </c>
      <c r="AH348" t="e">
        <f>IF(AA348=作業用2!#REF!,作業用2!#REF!,"")</f>
        <v>#REF!</v>
      </c>
    </row>
    <row r="349" spans="18:34">
      <c r="R349" t="str">
        <f t="shared" si="11"/>
        <v/>
      </c>
      <c r="S349" s="84" t="e">
        <f>IF(R349=作業用2!#REF!,作業用2!#REF!,"")</f>
        <v>#REF!</v>
      </c>
      <c r="AA349" t="str">
        <f t="shared" si="12"/>
        <v/>
      </c>
      <c r="AB349" s="161" t="e">
        <f>IF(AA354=作業用2!#REF!,作業用2!#REF!,"")</f>
        <v>#REF!</v>
      </c>
      <c r="AD349" t="e">
        <f>IF(AA349=作業用2!#REF!,作業用2!#REF!,"")</f>
        <v>#REF!</v>
      </c>
      <c r="AF349" t="e">
        <f>IF(AA349=作業用2!#REF!,作業用2!#REF!,"")</f>
        <v>#REF!</v>
      </c>
      <c r="AH349" t="e">
        <f>IF(AA349=作業用2!#REF!,作業用2!#REF!,"")</f>
        <v>#REF!</v>
      </c>
    </row>
    <row r="350" spans="18:34">
      <c r="R350" t="str">
        <f t="shared" si="11"/>
        <v/>
      </c>
      <c r="S350" s="84" t="e">
        <f>IF(R350=作業用2!#REF!,作業用2!#REF!,"")</f>
        <v>#REF!</v>
      </c>
      <c r="AA350" t="str">
        <f t="shared" si="12"/>
        <v/>
      </c>
      <c r="AB350" s="161" t="e">
        <f>IF(AA355=作業用2!#REF!,作業用2!#REF!,"")</f>
        <v>#REF!</v>
      </c>
      <c r="AD350" t="e">
        <f>IF(AA350=作業用2!#REF!,作業用2!#REF!,"")</f>
        <v>#REF!</v>
      </c>
      <c r="AF350" t="e">
        <f>IF(AA350=作業用2!#REF!,作業用2!#REF!,"")</f>
        <v>#REF!</v>
      </c>
      <c r="AH350" t="e">
        <f>IF(AA350=作業用2!#REF!,作業用2!#REF!,"")</f>
        <v>#REF!</v>
      </c>
    </row>
    <row r="351" spans="18:34">
      <c r="R351" t="str">
        <f t="shared" si="11"/>
        <v/>
      </c>
      <c r="S351" s="84" t="e">
        <f>IF(R351=作業用2!#REF!,作業用2!#REF!,"")</f>
        <v>#REF!</v>
      </c>
      <c r="AA351" t="str">
        <f t="shared" si="12"/>
        <v/>
      </c>
      <c r="AB351" s="161" t="e">
        <f>IF(AA356=作業用2!#REF!,作業用2!#REF!,"")</f>
        <v>#REF!</v>
      </c>
      <c r="AD351" t="e">
        <f>IF(AA351=作業用2!#REF!,作業用2!#REF!,"")</f>
        <v>#REF!</v>
      </c>
      <c r="AF351" t="e">
        <f>IF(AA351=作業用2!#REF!,作業用2!#REF!,"")</f>
        <v>#REF!</v>
      </c>
      <c r="AH351" t="e">
        <f>IF(AA351=作業用2!#REF!,作業用2!#REF!,"")</f>
        <v>#REF!</v>
      </c>
    </row>
    <row r="352" spans="18:34">
      <c r="R352" t="str">
        <f t="shared" si="11"/>
        <v/>
      </c>
      <c r="S352" s="84" t="e">
        <f>IF(R352=作業用2!#REF!,作業用2!#REF!,"")</f>
        <v>#REF!</v>
      </c>
      <c r="AA352" t="str">
        <f t="shared" si="12"/>
        <v/>
      </c>
      <c r="AB352" s="161" t="e">
        <f>IF(AA357=作業用2!#REF!,作業用2!#REF!,"")</f>
        <v>#REF!</v>
      </c>
      <c r="AD352" t="e">
        <f>IF(AA352=作業用2!#REF!,作業用2!#REF!,"")</f>
        <v>#REF!</v>
      </c>
      <c r="AF352" t="e">
        <f>IF(AA352=作業用2!#REF!,作業用2!#REF!,"")</f>
        <v>#REF!</v>
      </c>
      <c r="AH352" t="e">
        <f>IF(AA352=作業用2!#REF!,作業用2!#REF!,"")</f>
        <v>#REF!</v>
      </c>
    </row>
    <row r="353" spans="18:34">
      <c r="R353" t="str">
        <f t="shared" si="11"/>
        <v/>
      </c>
      <c r="S353" s="84" t="e">
        <f>IF(R353=作業用2!#REF!,作業用2!#REF!,"")</f>
        <v>#REF!</v>
      </c>
      <c r="AA353" t="str">
        <f t="shared" si="12"/>
        <v/>
      </c>
      <c r="AB353" s="161" t="e">
        <f>IF(AA358=作業用2!#REF!,作業用2!#REF!,"")</f>
        <v>#REF!</v>
      </c>
      <c r="AD353" t="e">
        <f>IF(AA353=作業用2!#REF!,作業用2!#REF!,"")</f>
        <v>#REF!</v>
      </c>
      <c r="AF353" t="e">
        <f>IF(AA353=作業用2!#REF!,作業用2!#REF!,"")</f>
        <v>#REF!</v>
      </c>
      <c r="AH353" t="e">
        <f>IF(AA353=作業用2!#REF!,作業用2!#REF!,"")</f>
        <v>#REF!</v>
      </c>
    </row>
    <row r="354" spans="18:34">
      <c r="R354" t="str">
        <f t="shared" si="11"/>
        <v/>
      </c>
      <c r="S354" s="84" t="e">
        <f>IF(R354=作業用2!#REF!,作業用2!#REF!,"")</f>
        <v>#REF!</v>
      </c>
      <c r="AA354" t="str">
        <f t="shared" si="12"/>
        <v/>
      </c>
      <c r="AB354" s="161" t="e">
        <f>IF(AA359=作業用2!#REF!,作業用2!#REF!,"")</f>
        <v>#REF!</v>
      </c>
      <c r="AD354" t="e">
        <f>IF(AA354=作業用2!#REF!,作業用2!#REF!,"")</f>
        <v>#REF!</v>
      </c>
      <c r="AF354" t="e">
        <f>IF(AA354=作業用2!#REF!,作業用2!#REF!,"")</f>
        <v>#REF!</v>
      </c>
      <c r="AH354" t="e">
        <f>IF(AA354=作業用2!#REF!,作業用2!#REF!,"")</f>
        <v>#REF!</v>
      </c>
    </row>
    <row r="355" spans="18:34">
      <c r="R355" t="str">
        <f t="shared" si="11"/>
        <v/>
      </c>
      <c r="S355" s="84" t="e">
        <f>IF(R355=作業用2!#REF!,作業用2!#REF!,"")</f>
        <v>#REF!</v>
      </c>
      <c r="AA355" t="str">
        <f t="shared" si="12"/>
        <v/>
      </c>
      <c r="AB355" s="161" t="e">
        <f>IF(AA360=作業用2!#REF!,作業用2!#REF!,"")</f>
        <v>#REF!</v>
      </c>
      <c r="AD355" t="e">
        <f>IF(AA355=作業用2!#REF!,作業用2!#REF!,"")</f>
        <v>#REF!</v>
      </c>
      <c r="AF355" t="e">
        <f>IF(AA355=作業用2!#REF!,作業用2!#REF!,"")</f>
        <v>#REF!</v>
      </c>
      <c r="AH355" t="e">
        <f>IF(AA355=作業用2!#REF!,作業用2!#REF!,"")</f>
        <v>#REF!</v>
      </c>
    </row>
    <row r="356" spans="18:34">
      <c r="R356" t="str">
        <f t="shared" si="11"/>
        <v/>
      </c>
      <c r="S356" s="84" t="e">
        <f>IF(R356=作業用2!#REF!,作業用2!#REF!,"")</f>
        <v>#REF!</v>
      </c>
      <c r="AA356" t="str">
        <f t="shared" si="12"/>
        <v/>
      </c>
      <c r="AB356" s="161" t="e">
        <f>IF(AA361=作業用2!#REF!,作業用2!#REF!,"")</f>
        <v>#REF!</v>
      </c>
      <c r="AD356" t="e">
        <f>IF(AA356=作業用2!#REF!,作業用2!#REF!,"")</f>
        <v>#REF!</v>
      </c>
      <c r="AF356" t="e">
        <f>IF(AA356=作業用2!#REF!,作業用2!#REF!,"")</f>
        <v>#REF!</v>
      </c>
      <c r="AH356" t="e">
        <f>IF(AA356=作業用2!#REF!,作業用2!#REF!,"")</f>
        <v>#REF!</v>
      </c>
    </row>
    <row r="357" spans="18:34">
      <c r="R357" t="str">
        <f t="shared" si="11"/>
        <v/>
      </c>
      <c r="S357" s="84" t="e">
        <f>IF(R357=作業用2!#REF!,作業用2!#REF!,"")</f>
        <v>#REF!</v>
      </c>
      <c r="AA357" t="str">
        <f t="shared" si="12"/>
        <v/>
      </c>
      <c r="AB357" s="161" t="e">
        <f>IF(AA362=作業用2!#REF!,作業用2!#REF!,"")</f>
        <v>#REF!</v>
      </c>
      <c r="AD357" t="e">
        <f>IF(AA357=作業用2!#REF!,作業用2!#REF!,"")</f>
        <v>#REF!</v>
      </c>
      <c r="AF357" t="e">
        <f>IF(AA357=作業用2!#REF!,作業用2!#REF!,"")</f>
        <v>#REF!</v>
      </c>
      <c r="AH357" t="e">
        <f>IF(AA357=作業用2!#REF!,作業用2!#REF!,"")</f>
        <v>#REF!</v>
      </c>
    </row>
    <row r="358" spans="18:34">
      <c r="R358" t="str">
        <f t="shared" si="11"/>
        <v/>
      </c>
      <c r="S358" s="84" t="e">
        <f>IF(R358=作業用2!#REF!,作業用2!#REF!,"")</f>
        <v>#REF!</v>
      </c>
      <c r="AA358" t="str">
        <f t="shared" si="12"/>
        <v/>
      </c>
      <c r="AB358" s="161" t="e">
        <f>IF(AA363=作業用2!#REF!,作業用2!#REF!,"")</f>
        <v>#REF!</v>
      </c>
      <c r="AD358" t="e">
        <f>IF(AA358=作業用2!#REF!,作業用2!#REF!,"")</f>
        <v>#REF!</v>
      </c>
      <c r="AF358" t="e">
        <f>IF(AA358=作業用2!#REF!,作業用2!#REF!,"")</f>
        <v>#REF!</v>
      </c>
      <c r="AH358" t="e">
        <f>IF(AA358=作業用2!#REF!,作業用2!#REF!,"")</f>
        <v>#REF!</v>
      </c>
    </row>
    <row r="359" spans="18:34">
      <c r="R359" t="str">
        <f t="shared" si="11"/>
        <v/>
      </c>
      <c r="S359" s="84" t="e">
        <f>IF(R359=作業用2!#REF!,作業用2!#REF!,"")</f>
        <v>#REF!</v>
      </c>
      <c r="AA359" t="str">
        <f t="shared" si="12"/>
        <v/>
      </c>
      <c r="AB359" s="161" t="e">
        <f>IF(AA364=作業用2!#REF!,作業用2!#REF!,"")</f>
        <v>#REF!</v>
      </c>
      <c r="AD359" t="e">
        <f>IF(AA359=作業用2!#REF!,作業用2!#REF!,"")</f>
        <v>#REF!</v>
      </c>
      <c r="AF359" t="e">
        <f>IF(AA359=作業用2!#REF!,作業用2!#REF!,"")</f>
        <v>#REF!</v>
      </c>
      <c r="AH359" t="e">
        <f>IF(AA359=作業用2!#REF!,作業用2!#REF!,"")</f>
        <v>#REF!</v>
      </c>
    </row>
    <row r="360" spans="18:34">
      <c r="R360" t="str">
        <f t="shared" si="11"/>
        <v/>
      </c>
      <c r="S360" s="84" t="e">
        <f>IF(R360=作業用2!#REF!,作業用2!#REF!,"")</f>
        <v>#REF!</v>
      </c>
      <c r="AA360" t="str">
        <f t="shared" si="12"/>
        <v/>
      </c>
      <c r="AB360" s="161" t="e">
        <f>IF(AA365=作業用2!#REF!,作業用2!#REF!,"")</f>
        <v>#REF!</v>
      </c>
      <c r="AD360" t="e">
        <f>IF(AA360=作業用2!#REF!,作業用2!#REF!,"")</f>
        <v>#REF!</v>
      </c>
      <c r="AF360" t="e">
        <f>IF(AA360=作業用2!#REF!,作業用2!#REF!,"")</f>
        <v>#REF!</v>
      </c>
      <c r="AH360" t="e">
        <f>IF(AA360=作業用2!#REF!,作業用2!#REF!,"")</f>
        <v>#REF!</v>
      </c>
    </row>
    <row r="361" spans="18:34">
      <c r="R361" t="str">
        <f t="shared" si="11"/>
        <v/>
      </c>
      <c r="S361" s="84" t="e">
        <f>IF(R361=作業用2!#REF!,作業用2!#REF!,"")</f>
        <v>#REF!</v>
      </c>
      <c r="AA361" t="str">
        <f t="shared" si="12"/>
        <v/>
      </c>
      <c r="AB361" s="161" t="e">
        <f>IF(AA366=作業用2!#REF!,作業用2!#REF!,"")</f>
        <v>#REF!</v>
      </c>
      <c r="AD361" t="e">
        <f>IF(AA361=作業用2!#REF!,作業用2!#REF!,"")</f>
        <v>#REF!</v>
      </c>
      <c r="AF361" t="e">
        <f>IF(AA361=作業用2!#REF!,作業用2!#REF!,"")</f>
        <v>#REF!</v>
      </c>
      <c r="AH361" t="e">
        <f>IF(AA361=作業用2!#REF!,作業用2!#REF!,"")</f>
        <v>#REF!</v>
      </c>
    </row>
    <row r="362" spans="18:34">
      <c r="R362" t="str">
        <f t="shared" si="11"/>
        <v/>
      </c>
      <c r="S362" s="84" t="e">
        <f>IF(R362=作業用2!#REF!,作業用2!#REF!,"")</f>
        <v>#REF!</v>
      </c>
      <c r="AA362" t="str">
        <f t="shared" si="12"/>
        <v/>
      </c>
      <c r="AB362" s="161" t="e">
        <f>IF(AA367=作業用2!#REF!,作業用2!#REF!,"")</f>
        <v>#REF!</v>
      </c>
      <c r="AD362" t="e">
        <f>IF(AA362=作業用2!#REF!,作業用2!#REF!,"")</f>
        <v>#REF!</v>
      </c>
      <c r="AF362" t="e">
        <f>IF(AA362=作業用2!#REF!,作業用2!#REF!,"")</f>
        <v>#REF!</v>
      </c>
      <c r="AH362" t="e">
        <f>IF(AA362=作業用2!#REF!,作業用2!#REF!,"")</f>
        <v>#REF!</v>
      </c>
    </row>
    <row r="363" spans="18:34">
      <c r="R363" t="str">
        <f t="shared" si="11"/>
        <v/>
      </c>
      <c r="S363" s="84" t="e">
        <f>IF(R363=作業用2!#REF!,作業用2!#REF!,"")</f>
        <v>#REF!</v>
      </c>
      <c r="AA363" t="str">
        <f t="shared" si="12"/>
        <v/>
      </c>
      <c r="AB363" s="161" t="e">
        <f>IF(AA368=作業用2!#REF!,作業用2!#REF!,"")</f>
        <v>#REF!</v>
      </c>
      <c r="AD363" t="e">
        <f>IF(AA363=作業用2!#REF!,作業用2!#REF!,"")</f>
        <v>#REF!</v>
      </c>
      <c r="AF363" t="e">
        <f>IF(AA363=作業用2!#REF!,作業用2!#REF!,"")</f>
        <v>#REF!</v>
      </c>
      <c r="AH363" t="e">
        <f>IF(AA363=作業用2!#REF!,作業用2!#REF!,"")</f>
        <v>#REF!</v>
      </c>
    </row>
    <row r="364" spans="18:34">
      <c r="R364" t="str">
        <f t="shared" si="11"/>
        <v/>
      </c>
      <c r="S364" s="84" t="e">
        <f>IF(R364=作業用2!#REF!,作業用2!#REF!,"")</f>
        <v>#REF!</v>
      </c>
      <c r="AA364" t="str">
        <f t="shared" si="12"/>
        <v/>
      </c>
      <c r="AB364" s="161" t="e">
        <f>IF(AA369=作業用2!#REF!,作業用2!#REF!,"")</f>
        <v>#REF!</v>
      </c>
      <c r="AD364" t="e">
        <f>IF(AA364=作業用2!#REF!,作業用2!#REF!,"")</f>
        <v>#REF!</v>
      </c>
      <c r="AF364" t="e">
        <f>IF(AA364=作業用2!#REF!,作業用2!#REF!,"")</f>
        <v>#REF!</v>
      </c>
      <c r="AH364" t="e">
        <f>IF(AA364=作業用2!#REF!,作業用2!#REF!,"")</f>
        <v>#REF!</v>
      </c>
    </row>
    <row r="365" spans="18:34">
      <c r="R365" t="str">
        <f t="shared" si="11"/>
        <v/>
      </c>
      <c r="S365" s="84" t="e">
        <f>IF(R365=作業用2!#REF!,作業用2!#REF!,"")</f>
        <v>#REF!</v>
      </c>
      <c r="AA365" t="str">
        <f t="shared" si="12"/>
        <v/>
      </c>
      <c r="AB365" s="161" t="e">
        <f>IF(AA370=作業用2!#REF!,作業用2!#REF!,"")</f>
        <v>#REF!</v>
      </c>
      <c r="AD365" t="e">
        <f>IF(AA365=作業用2!#REF!,作業用2!#REF!,"")</f>
        <v>#REF!</v>
      </c>
      <c r="AF365" t="e">
        <f>IF(AA365=作業用2!#REF!,作業用2!#REF!,"")</f>
        <v>#REF!</v>
      </c>
      <c r="AH365" t="e">
        <f>IF(AA365=作業用2!#REF!,作業用2!#REF!,"")</f>
        <v>#REF!</v>
      </c>
    </row>
    <row r="366" spans="18:34">
      <c r="R366" t="str">
        <f t="shared" si="11"/>
        <v/>
      </c>
      <c r="S366" s="84" t="e">
        <f>IF(R366=作業用2!#REF!,作業用2!#REF!,"")</f>
        <v>#REF!</v>
      </c>
      <c r="AA366" t="str">
        <f t="shared" si="12"/>
        <v/>
      </c>
      <c r="AB366" s="161" t="e">
        <f>IF(AA371=作業用2!#REF!,作業用2!#REF!,"")</f>
        <v>#REF!</v>
      </c>
      <c r="AD366" t="e">
        <f>IF(AA366=作業用2!#REF!,作業用2!#REF!,"")</f>
        <v>#REF!</v>
      </c>
      <c r="AF366" t="e">
        <f>IF(AA366=作業用2!#REF!,作業用2!#REF!,"")</f>
        <v>#REF!</v>
      </c>
      <c r="AH366" t="e">
        <f>IF(AA366=作業用2!#REF!,作業用2!#REF!,"")</f>
        <v>#REF!</v>
      </c>
    </row>
    <row r="367" spans="18:34">
      <c r="R367" t="str">
        <f t="shared" si="11"/>
        <v/>
      </c>
      <c r="S367" s="84" t="e">
        <f>IF(R367=作業用2!#REF!,作業用2!#REF!,"")</f>
        <v>#REF!</v>
      </c>
      <c r="AA367" t="str">
        <f t="shared" si="12"/>
        <v/>
      </c>
      <c r="AB367" s="161" t="e">
        <f>IF(AA372=作業用2!#REF!,作業用2!#REF!,"")</f>
        <v>#REF!</v>
      </c>
      <c r="AD367" t="e">
        <f>IF(AA367=作業用2!#REF!,作業用2!#REF!,"")</f>
        <v>#REF!</v>
      </c>
      <c r="AF367" t="e">
        <f>IF(AA367=作業用2!#REF!,作業用2!#REF!,"")</f>
        <v>#REF!</v>
      </c>
      <c r="AH367" t="e">
        <f>IF(AA367=作業用2!#REF!,作業用2!#REF!,"")</f>
        <v>#REF!</v>
      </c>
    </row>
    <row r="368" spans="18:34">
      <c r="R368" t="str">
        <f t="shared" si="11"/>
        <v/>
      </c>
      <c r="S368" s="84" t="e">
        <f>IF(R368=作業用2!#REF!,作業用2!#REF!,"")</f>
        <v>#REF!</v>
      </c>
      <c r="AA368" t="str">
        <f t="shared" si="12"/>
        <v/>
      </c>
      <c r="AB368" s="161" t="e">
        <f>IF(AA373=作業用2!#REF!,作業用2!#REF!,"")</f>
        <v>#REF!</v>
      </c>
      <c r="AD368" t="e">
        <f>IF(AA368=作業用2!#REF!,作業用2!#REF!,"")</f>
        <v>#REF!</v>
      </c>
      <c r="AF368" t="e">
        <f>IF(AA368=作業用2!#REF!,作業用2!#REF!,"")</f>
        <v>#REF!</v>
      </c>
      <c r="AH368" t="e">
        <f>IF(AA368=作業用2!#REF!,作業用2!#REF!,"")</f>
        <v>#REF!</v>
      </c>
    </row>
    <row r="369" spans="18:34">
      <c r="R369" t="str">
        <f t="shared" si="11"/>
        <v/>
      </c>
      <c r="S369" s="84" t="e">
        <f>IF(R369=作業用2!#REF!,作業用2!#REF!,"")</f>
        <v>#REF!</v>
      </c>
      <c r="AA369" t="str">
        <f t="shared" si="12"/>
        <v/>
      </c>
      <c r="AB369" s="161" t="e">
        <f>IF(AA374=作業用2!#REF!,作業用2!#REF!,"")</f>
        <v>#REF!</v>
      </c>
      <c r="AD369" t="e">
        <f>IF(AA369=作業用2!#REF!,作業用2!#REF!,"")</f>
        <v>#REF!</v>
      </c>
      <c r="AF369" t="e">
        <f>IF(AA369=作業用2!#REF!,作業用2!#REF!,"")</f>
        <v>#REF!</v>
      </c>
      <c r="AH369" t="e">
        <f>IF(AA369=作業用2!#REF!,作業用2!#REF!,"")</f>
        <v>#REF!</v>
      </c>
    </row>
    <row r="370" spans="18:34">
      <c r="R370" t="str">
        <f t="shared" si="11"/>
        <v/>
      </c>
      <c r="S370" s="84" t="e">
        <f>IF(R370=作業用2!#REF!,作業用2!#REF!,"")</f>
        <v>#REF!</v>
      </c>
      <c r="AA370" t="str">
        <f t="shared" si="12"/>
        <v/>
      </c>
      <c r="AB370" s="161" t="e">
        <f>IF(AA375=作業用2!#REF!,作業用2!#REF!,"")</f>
        <v>#REF!</v>
      </c>
      <c r="AD370" t="e">
        <f>IF(AA370=作業用2!#REF!,作業用2!#REF!,"")</f>
        <v>#REF!</v>
      </c>
      <c r="AF370" t="e">
        <f>IF(AA370=作業用2!#REF!,作業用2!#REF!,"")</f>
        <v>#REF!</v>
      </c>
      <c r="AH370" t="e">
        <f>IF(AA370=作業用2!#REF!,作業用2!#REF!,"")</f>
        <v>#REF!</v>
      </c>
    </row>
    <row r="371" spans="18:34">
      <c r="R371" t="str">
        <f t="shared" si="11"/>
        <v/>
      </c>
      <c r="S371" s="84" t="e">
        <f>IF(R371=作業用2!#REF!,作業用2!#REF!,"")</f>
        <v>#REF!</v>
      </c>
      <c r="AA371" t="str">
        <f t="shared" si="12"/>
        <v/>
      </c>
      <c r="AB371" s="161" t="e">
        <f>IF(AA376=作業用2!#REF!,作業用2!#REF!,"")</f>
        <v>#REF!</v>
      </c>
      <c r="AD371" t="e">
        <f>IF(AA371=作業用2!#REF!,作業用2!#REF!,"")</f>
        <v>#REF!</v>
      </c>
      <c r="AF371" t="e">
        <f>IF(AA371=作業用2!#REF!,作業用2!#REF!,"")</f>
        <v>#REF!</v>
      </c>
      <c r="AH371" t="e">
        <f>IF(AA371=作業用2!#REF!,作業用2!#REF!,"")</f>
        <v>#REF!</v>
      </c>
    </row>
    <row r="372" spans="18:34">
      <c r="R372" t="str">
        <f t="shared" si="11"/>
        <v/>
      </c>
      <c r="S372" s="84" t="e">
        <f>IF(R372=作業用2!#REF!,作業用2!#REF!,"")</f>
        <v>#REF!</v>
      </c>
      <c r="AA372" t="str">
        <f t="shared" si="12"/>
        <v/>
      </c>
      <c r="AB372" s="161" t="e">
        <f>IF(AA377=作業用2!#REF!,作業用2!#REF!,"")</f>
        <v>#REF!</v>
      </c>
      <c r="AD372" t="e">
        <f>IF(AA372=作業用2!#REF!,作業用2!#REF!,"")</f>
        <v>#REF!</v>
      </c>
      <c r="AF372" t="e">
        <f>IF(AA372=作業用2!#REF!,作業用2!#REF!,"")</f>
        <v>#REF!</v>
      </c>
      <c r="AH372" t="e">
        <f>IF(AA372=作業用2!#REF!,作業用2!#REF!,"")</f>
        <v>#REF!</v>
      </c>
    </row>
    <row r="373" spans="18:34">
      <c r="R373" t="str">
        <f t="shared" si="11"/>
        <v/>
      </c>
      <c r="S373" s="84" t="e">
        <f>IF(R373=作業用2!#REF!,作業用2!#REF!,"")</f>
        <v>#REF!</v>
      </c>
      <c r="AA373" t="str">
        <f t="shared" si="12"/>
        <v/>
      </c>
      <c r="AB373" s="161" t="e">
        <f>IF(AA378=作業用2!#REF!,作業用2!#REF!,"")</f>
        <v>#REF!</v>
      </c>
      <c r="AD373" t="e">
        <f>IF(AA373=作業用2!#REF!,作業用2!#REF!,"")</f>
        <v>#REF!</v>
      </c>
      <c r="AF373" t="e">
        <f>IF(AA373=作業用2!#REF!,作業用2!#REF!,"")</f>
        <v>#REF!</v>
      </c>
      <c r="AH373" t="e">
        <f>IF(AA373=作業用2!#REF!,作業用2!#REF!,"")</f>
        <v>#REF!</v>
      </c>
    </row>
    <row r="374" spans="18:34">
      <c r="R374" t="str">
        <f t="shared" si="11"/>
        <v/>
      </c>
      <c r="S374" s="84" t="e">
        <f>IF(R374=作業用2!#REF!,作業用2!#REF!,"")</f>
        <v>#REF!</v>
      </c>
      <c r="AA374" t="str">
        <f t="shared" si="12"/>
        <v/>
      </c>
      <c r="AB374" s="161" t="e">
        <f>IF(AA379=作業用2!#REF!,作業用2!#REF!,"")</f>
        <v>#REF!</v>
      </c>
      <c r="AD374" t="e">
        <f>IF(AA374=作業用2!#REF!,作業用2!#REF!,"")</f>
        <v>#REF!</v>
      </c>
      <c r="AF374" t="e">
        <f>IF(AA374=作業用2!#REF!,作業用2!#REF!,"")</f>
        <v>#REF!</v>
      </c>
      <c r="AH374" t="e">
        <f>IF(AA374=作業用2!#REF!,作業用2!#REF!,"")</f>
        <v>#REF!</v>
      </c>
    </row>
    <row r="375" spans="18:34">
      <c r="R375" t="str">
        <f t="shared" si="11"/>
        <v/>
      </c>
      <c r="S375" s="84" t="e">
        <f>IF(R375=作業用2!#REF!,作業用2!#REF!,"")</f>
        <v>#REF!</v>
      </c>
      <c r="AA375" t="str">
        <f t="shared" si="12"/>
        <v/>
      </c>
      <c r="AB375" s="161" t="e">
        <f>IF(AA380=作業用2!#REF!,作業用2!#REF!,"")</f>
        <v>#REF!</v>
      </c>
      <c r="AD375" t="e">
        <f>IF(AA375=作業用2!#REF!,作業用2!#REF!,"")</f>
        <v>#REF!</v>
      </c>
      <c r="AF375" t="e">
        <f>IF(AA375=作業用2!#REF!,作業用2!#REF!,"")</f>
        <v>#REF!</v>
      </c>
      <c r="AH375" t="e">
        <f>IF(AA375=作業用2!#REF!,作業用2!#REF!,"")</f>
        <v>#REF!</v>
      </c>
    </row>
    <row r="376" spans="18:34">
      <c r="R376" t="str">
        <f t="shared" si="11"/>
        <v/>
      </c>
      <c r="S376" s="84" t="e">
        <f>IF(R376=作業用2!#REF!,作業用2!#REF!,"")</f>
        <v>#REF!</v>
      </c>
      <c r="AA376" t="str">
        <f t="shared" si="12"/>
        <v/>
      </c>
      <c r="AB376" s="161" t="e">
        <f>IF(AA381=作業用2!#REF!,作業用2!#REF!,"")</f>
        <v>#REF!</v>
      </c>
      <c r="AD376" t="e">
        <f>IF(AA376=作業用2!#REF!,作業用2!#REF!,"")</f>
        <v>#REF!</v>
      </c>
      <c r="AF376" t="e">
        <f>IF(AA376=作業用2!#REF!,作業用2!#REF!,"")</f>
        <v>#REF!</v>
      </c>
      <c r="AH376" t="e">
        <f>IF(AA376=作業用2!#REF!,作業用2!#REF!,"")</f>
        <v>#REF!</v>
      </c>
    </row>
    <row r="377" spans="18:34">
      <c r="R377" t="str">
        <f t="shared" si="11"/>
        <v/>
      </c>
      <c r="S377" s="84" t="e">
        <f>IF(R377=作業用2!#REF!,作業用2!#REF!,"")</f>
        <v>#REF!</v>
      </c>
      <c r="AA377" t="str">
        <f t="shared" si="12"/>
        <v/>
      </c>
      <c r="AB377" s="161" t="e">
        <f>IF(AA382=作業用2!#REF!,作業用2!#REF!,"")</f>
        <v>#REF!</v>
      </c>
      <c r="AD377" t="e">
        <f>IF(AA377=作業用2!#REF!,作業用2!#REF!,"")</f>
        <v>#REF!</v>
      </c>
      <c r="AF377" t="e">
        <f>IF(AA377=作業用2!#REF!,作業用2!#REF!,"")</f>
        <v>#REF!</v>
      </c>
      <c r="AH377" t="e">
        <f>IF(AA377=作業用2!#REF!,作業用2!#REF!,"")</f>
        <v>#REF!</v>
      </c>
    </row>
    <row r="378" spans="18:34">
      <c r="R378" t="str">
        <f t="shared" si="11"/>
        <v/>
      </c>
      <c r="S378" s="84" t="e">
        <f>IF(R378=作業用2!#REF!,作業用2!#REF!,"")</f>
        <v>#REF!</v>
      </c>
      <c r="AA378" t="str">
        <f t="shared" si="12"/>
        <v/>
      </c>
      <c r="AB378" s="161" t="e">
        <f>IF(AA383=作業用2!#REF!,作業用2!#REF!,"")</f>
        <v>#REF!</v>
      </c>
      <c r="AD378" t="e">
        <f>IF(AA378=作業用2!#REF!,作業用2!#REF!,"")</f>
        <v>#REF!</v>
      </c>
      <c r="AF378" t="e">
        <f>IF(AA378=作業用2!#REF!,作業用2!#REF!,"")</f>
        <v>#REF!</v>
      </c>
      <c r="AH378" t="e">
        <f>IF(AA378=作業用2!#REF!,作業用2!#REF!,"")</f>
        <v>#REF!</v>
      </c>
    </row>
    <row r="379" spans="18:34">
      <c r="R379" t="str">
        <f t="shared" si="11"/>
        <v/>
      </c>
      <c r="S379" s="84" t="e">
        <f>IF(R379=作業用2!#REF!,作業用2!#REF!,"")</f>
        <v>#REF!</v>
      </c>
      <c r="AA379" t="str">
        <f t="shared" si="12"/>
        <v/>
      </c>
      <c r="AB379" s="161" t="e">
        <f>IF(AA384=作業用2!#REF!,作業用2!#REF!,"")</f>
        <v>#REF!</v>
      </c>
      <c r="AD379" t="e">
        <f>IF(AA379=作業用2!#REF!,作業用2!#REF!,"")</f>
        <v>#REF!</v>
      </c>
      <c r="AF379" t="e">
        <f>IF(AA379=作業用2!#REF!,作業用2!#REF!,"")</f>
        <v>#REF!</v>
      </c>
      <c r="AH379" t="e">
        <f>IF(AA379=作業用2!#REF!,作業用2!#REF!,"")</f>
        <v>#REF!</v>
      </c>
    </row>
    <row r="380" spans="18:34">
      <c r="R380" t="str">
        <f t="shared" si="11"/>
        <v/>
      </c>
      <c r="S380" s="84" t="e">
        <f>IF(R380=作業用2!#REF!,作業用2!#REF!,"")</f>
        <v>#REF!</v>
      </c>
      <c r="AA380" t="str">
        <f t="shared" si="12"/>
        <v/>
      </c>
      <c r="AB380" s="161" t="e">
        <f>IF(AA385=作業用2!#REF!,作業用2!#REF!,"")</f>
        <v>#REF!</v>
      </c>
      <c r="AD380" t="e">
        <f>IF(AA380=作業用2!#REF!,作業用2!#REF!,"")</f>
        <v>#REF!</v>
      </c>
      <c r="AF380" t="e">
        <f>IF(AA380=作業用2!#REF!,作業用2!#REF!,"")</f>
        <v>#REF!</v>
      </c>
      <c r="AH380" t="e">
        <f>IF(AA380=作業用2!#REF!,作業用2!#REF!,"")</f>
        <v>#REF!</v>
      </c>
    </row>
    <row r="381" spans="18:34">
      <c r="R381" t="str">
        <f t="shared" si="11"/>
        <v/>
      </c>
      <c r="S381" s="84" t="e">
        <f>IF(R381=作業用2!#REF!,作業用2!#REF!,"")</f>
        <v>#REF!</v>
      </c>
      <c r="AA381" t="str">
        <f t="shared" si="12"/>
        <v/>
      </c>
      <c r="AB381" s="161" t="e">
        <f>IF(AA386=作業用2!#REF!,作業用2!#REF!,"")</f>
        <v>#REF!</v>
      </c>
      <c r="AD381" t="e">
        <f>IF(AA381=作業用2!#REF!,作業用2!#REF!,"")</f>
        <v>#REF!</v>
      </c>
      <c r="AF381" t="e">
        <f>IF(AA381=作業用2!#REF!,作業用2!#REF!,"")</f>
        <v>#REF!</v>
      </c>
      <c r="AH381" t="e">
        <f>IF(AA381=作業用2!#REF!,作業用2!#REF!,"")</f>
        <v>#REF!</v>
      </c>
    </row>
    <row r="382" spans="18:34">
      <c r="R382" t="str">
        <f t="shared" si="11"/>
        <v/>
      </c>
      <c r="S382" s="84" t="e">
        <f>IF(R382=作業用2!#REF!,作業用2!#REF!,"")</f>
        <v>#REF!</v>
      </c>
      <c r="AA382" t="str">
        <f t="shared" si="12"/>
        <v/>
      </c>
      <c r="AB382" s="161" t="e">
        <f>IF(AA387=作業用2!#REF!,作業用2!#REF!,"")</f>
        <v>#REF!</v>
      </c>
      <c r="AD382" t="e">
        <f>IF(AA382=作業用2!#REF!,作業用2!#REF!,"")</f>
        <v>#REF!</v>
      </c>
      <c r="AF382" t="e">
        <f>IF(AA382=作業用2!#REF!,作業用2!#REF!,"")</f>
        <v>#REF!</v>
      </c>
      <c r="AH382" t="e">
        <f>IF(AA382=作業用2!#REF!,作業用2!#REF!,"")</f>
        <v>#REF!</v>
      </c>
    </row>
    <row r="383" spans="18:34">
      <c r="R383" t="str">
        <f t="shared" si="11"/>
        <v/>
      </c>
      <c r="S383" s="84" t="e">
        <f>IF(R383=作業用2!#REF!,作業用2!#REF!,"")</f>
        <v>#REF!</v>
      </c>
      <c r="AA383" t="str">
        <f t="shared" si="12"/>
        <v/>
      </c>
      <c r="AB383" s="161" t="e">
        <f>IF(AA388=作業用2!#REF!,作業用2!#REF!,"")</f>
        <v>#REF!</v>
      </c>
      <c r="AD383" t="e">
        <f>IF(AA383=作業用2!#REF!,作業用2!#REF!,"")</f>
        <v>#REF!</v>
      </c>
      <c r="AF383" t="e">
        <f>IF(AA383=作業用2!#REF!,作業用2!#REF!,"")</f>
        <v>#REF!</v>
      </c>
      <c r="AH383" t="e">
        <f>IF(AA383=作業用2!#REF!,作業用2!#REF!,"")</f>
        <v>#REF!</v>
      </c>
    </row>
    <row r="384" spans="18:34">
      <c r="R384" t="str">
        <f t="shared" si="11"/>
        <v/>
      </c>
      <c r="S384" s="84" t="e">
        <f>IF(R384=作業用2!#REF!,作業用2!#REF!,"")</f>
        <v>#REF!</v>
      </c>
      <c r="AA384" t="str">
        <f t="shared" si="12"/>
        <v/>
      </c>
      <c r="AB384" s="161" t="e">
        <f>IF(AA389=作業用2!#REF!,作業用2!#REF!,"")</f>
        <v>#REF!</v>
      </c>
      <c r="AD384" t="e">
        <f>IF(AA384=作業用2!#REF!,作業用2!#REF!,"")</f>
        <v>#REF!</v>
      </c>
      <c r="AF384" t="e">
        <f>IF(AA384=作業用2!#REF!,作業用2!#REF!,"")</f>
        <v>#REF!</v>
      </c>
      <c r="AH384" t="e">
        <f>IF(AA384=作業用2!#REF!,作業用2!#REF!,"")</f>
        <v>#REF!</v>
      </c>
    </row>
    <row r="385" spans="18:34">
      <c r="R385" t="str">
        <f t="shared" si="11"/>
        <v/>
      </c>
      <c r="S385" s="84" t="e">
        <f>IF(R385=作業用2!#REF!,作業用2!#REF!,"")</f>
        <v>#REF!</v>
      </c>
      <c r="AA385" t="str">
        <f t="shared" si="12"/>
        <v/>
      </c>
      <c r="AB385" s="161" t="e">
        <f>IF(AA390=作業用2!#REF!,作業用2!#REF!,"")</f>
        <v>#REF!</v>
      </c>
      <c r="AD385" t="e">
        <f>IF(AA385=作業用2!#REF!,作業用2!#REF!,"")</f>
        <v>#REF!</v>
      </c>
      <c r="AF385" t="e">
        <f>IF(AA385=作業用2!#REF!,作業用2!#REF!,"")</f>
        <v>#REF!</v>
      </c>
      <c r="AH385" t="e">
        <f>IF(AA385=作業用2!#REF!,作業用2!#REF!,"")</f>
        <v>#REF!</v>
      </c>
    </row>
    <row r="386" spans="18:34">
      <c r="R386" t="str">
        <f t="shared" ref="R386:R449" si="13">IF($F$10="","",$F$10)</f>
        <v/>
      </c>
      <c r="S386" s="84" t="e">
        <f>IF(R386=作業用2!#REF!,作業用2!#REF!,"")</f>
        <v>#REF!</v>
      </c>
      <c r="AA386" t="str">
        <f t="shared" si="12"/>
        <v/>
      </c>
      <c r="AB386" s="161" t="e">
        <f>IF(AA391=作業用2!#REF!,作業用2!#REF!,"")</f>
        <v>#REF!</v>
      </c>
      <c r="AD386" t="e">
        <f>IF(AA386=作業用2!#REF!,作業用2!#REF!,"")</f>
        <v>#REF!</v>
      </c>
      <c r="AF386" t="e">
        <f>IF(AA386=作業用2!#REF!,作業用2!#REF!,"")</f>
        <v>#REF!</v>
      </c>
      <c r="AH386" t="e">
        <f>IF(AA386=作業用2!#REF!,作業用2!#REF!,"")</f>
        <v>#REF!</v>
      </c>
    </row>
    <row r="387" spans="18:34">
      <c r="R387" t="str">
        <f t="shared" si="13"/>
        <v/>
      </c>
      <c r="S387" s="84" t="e">
        <f>IF(R387=作業用2!#REF!,作業用2!#REF!,"")</f>
        <v>#REF!</v>
      </c>
      <c r="AA387" t="str">
        <f t="shared" si="12"/>
        <v/>
      </c>
      <c r="AB387" s="161" t="e">
        <f>IF(AA392=作業用2!#REF!,作業用2!#REF!,"")</f>
        <v>#REF!</v>
      </c>
      <c r="AD387" t="e">
        <f>IF(AA387=作業用2!#REF!,作業用2!#REF!,"")</f>
        <v>#REF!</v>
      </c>
      <c r="AF387" t="e">
        <f>IF(AA387=作業用2!#REF!,作業用2!#REF!,"")</f>
        <v>#REF!</v>
      </c>
      <c r="AH387" t="e">
        <f>IF(AA387=作業用2!#REF!,作業用2!#REF!,"")</f>
        <v>#REF!</v>
      </c>
    </row>
    <row r="388" spans="18:34">
      <c r="R388" t="str">
        <f t="shared" si="13"/>
        <v/>
      </c>
      <c r="S388" s="84" t="e">
        <f>IF(R388=作業用2!#REF!,作業用2!#REF!,"")</f>
        <v>#REF!</v>
      </c>
      <c r="AA388" t="str">
        <f t="shared" si="12"/>
        <v/>
      </c>
      <c r="AB388" s="161" t="e">
        <f>IF(AA393=作業用2!#REF!,作業用2!#REF!,"")</f>
        <v>#REF!</v>
      </c>
      <c r="AD388" t="e">
        <f>IF(AA388=作業用2!#REF!,作業用2!#REF!,"")</f>
        <v>#REF!</v>
      </c>
      <c r="AF388" t="e">
        <f>IF(AA388=作業用2!#REF!,作業用2!#REF!,"")</f>
        <v>#REF!</v>
      </c>
      <c r="AH388" t="e">
        <f>IF(AA388=作業用2!#REF!,作業用2!#REF!,"")</f>
        <v>#REF!</v>
      </c>
    </row>
    <row r="389" spans="18:34">
      <c r="R389" t="str">
        <f t="shared" si="13"/>
        <v/>
      </c>
      <c r="S389" s="84" t="e">
        <f>IF(R389=作業用2!#REF!,作業用2!#REF!,"")</f>
        <v>#REF!</v>
      </c>
      <c r="AA389" t="str">
        <f t="shared" si="12"/>
        <v/>
      </c>
      <c r="AB389" s="161" t="e">
        <f>IF(AA394=作業用2!#REF!,作業用2!#REF!,"")</f>
        <v>#REF!</v>
      </c>
      <c r="AD389" t="e">
        <f>IF(AA389=作業用2!#REF!,作業用2!#REF!,"")</f>
        <v>#REF!</v>
      </c>
      <c r="AF389" t="e">
        <f>IF(AA389=作業用2!#REF!,作業用2!#REF!,"")</f>
        <v>#REF!</v>
      </c>
      <c r="AH389" t="e">
        <f>IF(AA389=作業用2!#REF!,作業用2!#REF!,"")</f>
        <v>#REF!</v>
      </c>
    </row>
    <row r="390" spans="18:34">
      <c r="R390" t="str">
        <f t="shared" si="13"/>
        <v/>
      </c>
      <c r="S390" s="84" t="e">
        <f>IF(R390=作業用2!#REF!,作業用2!#REF!,"")</f>
        <v>#REF!</v>
      </c>
      <c r="AA390" t="str">
        <f t="shared" si="12"/>
        <v/>
      </c>
      <c r="AB390" s="161" t="e">
        <f>IF(AA395=作業用2!#REF!,作業用2!#REF!,"")</f>
        <v>#REF!</v>
      </c>
      <c r="AD390" t="e">
        <f>IF(AA390=作業用2!#REF!,作業用2!#REF!,"")</f>
        <v>#REF!</v>
      </c>
      <c r="AF390" t="e">
        <f>IF(AA390=作業用2!#REF!,作業用2!#REF!,"")</f>
        <v>#REF!</v>
      </c>
      <c r="AH390" t="e">
        <f>IF(AA390=作業用2!#REF!,作業用2!#REF!,"")</f>
        <v>#REF!</v>
      </c>
    </row>
    <row r="391" spans="18:34">
      <c r="R391" t="str">
        <f t="shared" si="13"/>
        <v/>
      </c>
      <c r="S391" s="84" t="e">
        <f>IF(R391=作業用2!#REF!,作業用2!#REF!,"")</f>
        <v>#REF!</v>
      </c>
      <c r="AA391" t="str">
        <f t="shared" ref="AA391:AA454" si="14">IF($F$17="","",$F$17)</f>
        <v/>
      </c>
      <c r="AB391" s="161" t="e">
        <f>IF(AA396=作業用2!#REF!,作業用2!#REF!,"")</f>
        <v>#REF!</v>
      </c>
      <c r="AD391" t="e">
        <f>IF(AA391=作業用2!#REF!,作業用2!#REF!,"")</f>
        <v>#REF!</v>
      </c>
      <c r="AF391" t="e">
        <f>IF(AA391=作業用2!#REF!,作業用2!#REF!,"")</f>
        <v>#REF!</v>
      </c>
      <c r="AH391" t="e">
        <f>IF(AA391=作業用2!#REF!,作業用2!#REF!,"")</f>
        <v>#REF!</v>
      </c>
    </row>
    <row r="392" spans="18:34">
      <c r="R392" t="str">
        <f t="shared" si="13"/>
        <v/>
      </c>
      <c r="S392" s="84" t="e">
        <f>IF(R392=作業用2!#REF!,作業用2!#REF!,"")</f>
        <v>#REF!</v>
      </c>
      <c r="AA392" t="str">
        <f t="shared" si="14"/>
        <v/>
      </c>
      <c r="AB392" s="161" t="e">
        <f>IF(AA397=作業用2!#REF!,作業用2!#REF!,"")</f>
        <v>#REF!</v>
      </c>
      <c r="AD392" t="e">
        <f>IF(AA392=作業用2!#REF!,作業用2!#REF!,"")</f>
        <v>#REF!</v>
      </c>
      <c r="AF392" t="e">
        <f>IF(AA392=作業用2!#REF!,作業用2!#REF!,"")</f>
        <v>#REF!</v>
      </c>
      <c r="AH392" t="e">
        <f>IF(AA392=作業用2!#REF!,作業用2!#REF!,"")</f>
        <v>#REF!</v>
      </c>
    </row>
    <row r="393" spans="18:34">
      <c r="R393" t="str">
        <f t="shared" si="13"/>
        <v/>
      </c>
      <c r="S393" s="84" t="e">
        <f>IF(R393=作業用2!#REF!,作業用2!#REF!,"")</f>
        <v>#REF!</v>
      </c>
      <c r="AA393" t="str">
        <f t="shared" si="14"/>
        <v/>
      </c>
      <c r="AB393" s="161" t="e">
        <f>IF(AA398=作業用2!#REF!,作業用2!#REF!,"")</f>
        <v>#REF!</v>
      </c>
      <c r="AD393" t="e">
        <f>IF(AA393=作業用2!#REF!,作業用2!#REF!,"")</f>
        <v>#REF!</v>
      </c>
      <c r="AF393" t="e">
        <f>IF(AA393=作業用2!#REF!,作業用2!#REF!,"")</f>
        <v>#REF!</v>
      </c>
      <c r="AH393" t="e">
        <f>IF(AA393=作業用2!#REF!,作業用2!#REF!,"")</f>
        <v>#REF!</v>
      </c>
    </row>
    <row r="394" spans="18:34">
      <c r="R394" t="str">
        <f t="shared" si="13"/>
        <v/>
      </c>
      <c r="S394" s="84" t="e">
        <f>IF(R394=作業用2!#REF!,作業用2!#REF!,"")</f>
        <v>#REF!</v>
      </c>
      <c r="AA394" t="str">
        <f t="shared" si="14"/>
        <v/>
      </c>
      <c r="AB394" s="161" t="e">
        <f>IF(AA399=作業用2!#REF!,作業用2!#REF!,"")</f>
        <v>#REF!</v>
      </c>
      <c r="AD394" t="e">
        <f>IF(AA394=作業用2!#REF!,作業用2!#REF!,"")</f>
        <v>#REF!</v>
      </c>
      <c r="AF394" t="e">
        <f>IF(AA394=作業用2!#REF!,作業用2!#REF!,"")</f>
        <v>#REF!</v>
      </c>
      <c r="AH394" t="e">
        <f>IF(AA394=作業用2!#REF!,作業用2!#REF!,"")</f>
        <v>#REF!</v>
      </c>
    </row>
    <row r="395" spans="18:34">
      <c r="R395" t="str">
        <f t="shared" si="13"/>
        <v/>
      </c>
      <c r="S395" s="84" t="e">
        <f>IF(R395=作業用2!#REF!,作業用2!#REF!,"")</f>
        <v>#REF!</v>
      </c>
      <c r="AA395" t="str">
        <f t="shared" si="14"/>
        <v/>
      </c>
      <c r="AB395" s="161" t="e">
        <f>IF(AA400=作業用2!#REF!,作業用2!#REF!,"")</f>
        <v>#REF!</v>
      </c>
      <c r="AD395" t="e">
        <f>IF(AA395=作業用2!#REF!,作業用2!#REF!,"")</f>
        <v>#REF!</v>
      </c>
      <c r="AF395" t="e">
        <f>IF(AA395=作業用2!#REF!,作業用2!#REF!,"")</f>
        <v>#REF!</v>
      </c>
      <c r="AH395" t="e">
        <f>IF(AA395=作業用2!#REF!,作業用2!#REF!,"")</f>
        <v>#REF!</v>
      </c>
    </row>
    <row r="396" spans="18:34">
      <c r="R396" t="str">
        <f t="shared" si="13"/>
        <v/>
      </c>
      <c r="S396" s="84" t="e">
        <f>IF(R396=作業用2!#REF!,作業用2!#REF!,"")</f>
        <v>#REF!</v>
      </c>
      <c r="AA396" t="str">
        <f t="shared" si="14"/>
        <v/>
      </c>
      <c r="AB396" s="161" t="e">
        <f>IF(AA401=作業用2!#REF!,作業用2!#REF!,"")</f>
        <v>#REF!</v>
      </c>
      <c r="AD396" t="e">
        <f>IF(AA396=作業用2!#REF!,作業用2!#REF!,"")</f>
        <v>#REF!</v>
      </c>
      <c r="AF396" t="e">
        <f>IF(AA396=作業用2!#REF!,作業用2!#REF!,"")</f>
        <v>#REF!</v>
      </c>
      <c r="AH396" t="e">
        <f>IF(AA396=作業用2!#REF!,作業用2!#REF!,"")</f>
        <v>#REF!</v>
      </c>
    </row>
    <row r="397" spans="18:34">
      <c r="R397" t="str">
        <f t="shared" si="13"/>
        <v/>
      </c>
      <c r="S397" s="84" t="e">
        <f>IF(R397=作業用2!#REF!,作業用2!#REF!,"")</f>
        <v>#REF!</v>
      </c>
      <c r="AA397" t="str">
        <f t="shared" si="14"/>
        <v/>
      </c>
      <c r="AB397" s="161" t="e">
        <f>IF(AA402=作業用2!#REF!,作業用2!#REF!,"")</f>
        <v>#REF!</v>
      </c>
      <c r="AD397" t="e">
        <f>IF(AA397=作業用2!#REF!,作業用2!#REF!,"")</f>
        <v>#REF!</v>
      </c>
      <c r="AF397" t="e">
        <f>IF(AA397=作業用2!#REF!,作業用2!#REF!,"")</f>
        <v>#REF!</v>
      </c>
      <c r="AH397" t="e">
        <f>IF(AA397=作業用2!#REF!,作業用2!#REF!,"")</f>
        <v>#REF!</v>
      </c>
    </row>
    <row r="398" spans="18:34">
      <c r="R398" t="str">
        <f t="shared" si="13"/>
        <v/>
      </c>
      <c r="S398" s="84" t="e">
        <f>IF(R398=作業用2!#REF!,作業用2!#REF!,"")</f>
        <v>#REF!</v>
      </c>
      <c r="AA398" t="str">
        <f t="shared" si="14"/>
        <v/>
      </c>
      <c r="AB398" s="161" t="e">
        <f>IF(AA403=作業用2!#REF!,作業用2!#REF!,"")</f>
        <v>#REF!</v>
      </c>
      <c r="AD398" t="e">
        <f>IF(AA398=作業用2!#REF!,作業用2!#REF!,"")</f>
        <v>#REF!</v>
      </c>
      <c r="AF398" t="e">
        <f>IF(AA398=作業用2!#REF!,作業用2!#REF!,"")</f>
        <v>#REF!</v>
      </c>
      <c r="AH398" t="e">
        <f>IF(AA398=作業用2!#REF!,作業用2!#REF!,"")</f>
        <v>#REF!</v>
      </c>
    </row>
    <row r="399" spans="18:34">
      <c r="R399" t="str">
        <f t="shared" si="13"/>
        <v/>
      </c>
      <c r="S399" s="84" t="e">
        <f>IF(R399=作業用2!#REF!,作業用2!#REF!,"")</f>
        <v>#REF!</v>
      </c>
      <c r="AA399" t="str">
        <f t="shared" si="14"/>
        <v/>
      </c>
      <c r="AB399" s="161" t="e">
        <f>IF(AA404=作業用2!#REF!,作業用2!#REF!,"")</f>
        <v>#REF!</v>
      </c>
      <c r="AD399" t="e">
        <f>IF(AA399=作業用2!#REF!,作業用2!#REF!,"")</f>
        <v>#REF!</v>
      </c>
      <c r="AF399" t="e">
        <f>IF(AA399=作業用2!#REF!,作業用2!#REF!,"")</f>
        <v>#REF!</v>
      </c>
      <c r="AH399" t="e">
        <f>IF(AA399=作業用2!#REF!,作業用2!#REF!,"")</f>
        <v>#REF!</v>
      </c>
    </row>
    <row r="400" spans="18:34">
      <c r="R400" t="str">
        <f t="shared" si="13"/>
        <v/>
      </c>
      <c r="S400" s="84" t="e">
        <f>IF(R400=作業用2!#REF!,作業用2!#REF!,"")</f>
        <v>#REF!</v>
      </c>
      <c r="AA400" t="str">
        <f t="shared" si="14"/>
        <v/>
      </c>
      <c r="AB400" s="161" t="e">
        <f>IF(AA405=作業用2!#REF!,作業用2!#REF!,"")</f>
        <v>#REF!</v>
      </c>
      <c r="AD400" t="e">
        <f>IF(AA400=作業用2!#REF!,作業用2!#REF!,"")</f>
        <v>#REF!</v>
      </c>
      <c r="AF400" t="e">
        <f>IF(AA400=作業用2!#REF!,作業用2!#REF!,"")</f>
        <v>#REF!</v>
      </c>
      <c r="AH400" t="e">
        <f>IF(AA400=作業用2!#REF!,作業用2!#REF!,"")</f>
        <v>#REF!</v>
      </c>
    </row>
    <row r="401" spans="18:34">
      <c r="R401" t="str">
        <f t="shared" si="13"/>
        <v/>
      </c>
      <c r="S401" s="84" t="e">
        <f>IF(R401=作業用2!#REF!,作業用2!#REF!,"")</f>
        <v>#REF!</v>
      </c>
      <c r="AA401" t="str">
        <f t="shared" si="14"/>
        <v/>
      </c>
      <c r="AB401" s="161" t="e">
        <f>IF(AA406=作業用2!#REF!,作業用2!#REF!,"")</f>
        <v>#REF!</v>
      </c>
      <c r="AD401" t="e">
        <f>IF(AA401=作業用2!#REF!,作業用2!#REF!,"")</f>
        <v>#REF!</v>
      </c>
      <c r="AF401" t="e">
        <f>IF(AA401=作業用2!#REF!,作業用2!#REF!,"")</f>
        <v>#REF!</v>
      </c>
      <c r="AH401" t="e">
        <f>IF(AA401=作業用2!#REF!,作業用2!#REF!,"")</f>
        <v>#REF!</v>
      </c>
    </row>
    <row r="402" spans="18:34">
      <c r="R402" t="str">
        <f t="shared" si="13"/>
        <v/>
      </c>
      <c r="S402" s="84" t="e">
        <f>IF(R402=作業用2!#REF!,作業用2!#REF!,"")</f>
        <v>#REF!</v>
      </c>
      <c r="AA402" t="str">
        <f t="shared" si="14"/>
        <v/>
      </c>
      <c r="AB402" s="161" t="e">
        <f>IF(AA407=作業用2!#REF!,作業用2!#REF!,"")</f>
        <v>#REF!</v>
      </c>
      <c r="AD402" t="e">
        <f>IF(AA402=作業用2!#REF!,作業用2!#REF!,"")</f>
        <v>#REF!</v>
      </c>
      <c r="AF402" t="e">
        <f>IF(AA402=作業用2!#REF!,作業用2!#REF!,"")</f>
        <v>#REF!</v>
      </c>
      <c r="AH402" t="e">
        <f>IF(AA402=作業用2!#REF!,作業用2!#REF!,"")</f>
        <v>#REF!</v>
      </c>
    </row>
    <row r="403" spans="18:34">
      <c r="R403" t="str">
        <f t="shared" si="13"/>
        <v/>
      </c>
      <c r="S403" s="84" t="e">
        <f>IF(R403=作業用2!#REF!,作業用2!#REF!,"")</f>
        <v>#REF!</v>
      </c>
      <c r="AA403" t="str">
        <f t="shared" si="14"/>
        <v/>
      </c>
      <c r="AB403" s="161" t="e">
        <f>IF(AA408=作業用2!#REF!,作業用2!#REF!,"")</f>
        <v>#REF!</v>
      </c>
      <c r="AD403" t="e">
        <f>IF(AA403=作業用2!#REF!,作業用2!#REF!,"")</f>
        <v>#REF!</v>
      </c>
      <c r="AF403" t="e">
        <f>IF(AA403=作業用2!#REF!,作業用2!#REF!,"")</f>
        <v>#REF!</v>
      </c>
      <c r="AH403" t="e">
        <f>IF(AA403=作業用2!#REF!,作業用2!#REF!,"")</f>
        <v>#REF!</v>
      </c>
    </row>
    <row r="404" spans="18:34">
      <c r="R404" t="str">
        <f t="shared" si="13"/>
        <v/>
      </c>
      <c r="S404" s="84" t="e">
        <f>IF(R404=作業用2!#REF!,作業用2!#REF!,"")</f>
        <v>#REF!</v>
      </c>
      <c r="AA404" t="str">
        <f t="shared" si="14"/>
        <v/>
      </c>
      <c r="AB404" s="161" t="e">
        <f>IF(AA409=作業用2!#REF!,作業用2!#REF!,"")</f>
        <v>#REF!</v>
      </c>
      <c r="AD404" t="e">
        <f>IF(AA404=作業用2!#REF!,作業用2!#REF!,"")</f>
        <v>#REF!</v>
      </c>
      <c r="AF404" t="e">
        <f>IF(AA404=作業用2!#REF!,作業用2!#REF!,"")</f>
        <v>#REF!</v>
      </c>
      <c r="AH404" t="e">
        <f>IF(AA404=作業用2!#REF!,作業用2!#REF!,"")</f>
        <v>#REF!</v>
      </c>
    </row>
    <row r="405" spans="18:34">
      <c r="R405" t="str">
        <f t="shared" si="13"/>
        <v/>
      </c>
      <c r="S405" s="84" t="e">
        <f>IF(R405=作業用2!#REF!,作業用2!#REF!,"")</f>
        <v>#REF!</v>
      </c>
      <c r="AA405" t="str">
        <f t="shared" si="14"/>
        <v/>
      </c>
      <c r="AB405" s="161" t="e">
        <f>IF(AA410=作業用2!#REF!,作業用2!#REF!,"")</f>
        <v>#REF!</v>
      </c>
      <c r="AD405" t="e">
        <f>IF(AA405=作業用2!#REF!,作業用2!#REF!,"")</f>
        <v>#REF!</v>
      </c>
      <c r="AF405" t="e">
        <f>IF(AA405=作業用2!#REF!,作業用2!#REF!,"")</f>
        <v>#REF!</v>
      </c>
      <c r="AH405" t="e">
        <f>IF(AA405=作業用2!#REF!,作業用2!#REF!,"")</f>
        <v>#REF!</v>
      </c>
    </row>
    <row r="406" spans="18:34">
      <c r="R406" t="str">
        <f t="shared" si="13"/>
        <v/>
      </c>
      <c r="S406" s="84" t="e">
        <f>IF(R406=作業用2!#REF!,作業用2!#REF!,"")</f>
        <v>#REF!</v>
      </c>
      <c r="AA406" t="str">
        <f t="shared" si="14"/>
        <v/>
      </c>
      <c r="AB406" s="161" t="e">
        <f>IF(AA411=作業用2!#REF!,作業用2!#REF!,"")</f>
        <v>#REF!</v>
      </c>
      <c r="AD406" t="e">
        <f>IF(AA406=作業用2!#REF!,作業用2!#REF!,"")</f>
        <v>#REF!</v>
      </c>
      <c r="AF406" t="e">
        <f>IF(AA406=作業用2!#REF!,作業用2!#REF!,"")</f>
        <v>#REF!</v>
      </c>
      <c r="AH406" t="e">
        <f>IF(AA406=作業用2!#REF!,作業用2!#REF!,"")</f>
        <v>#REF!</v>
      </c>
    </row>
    <row r="407" spans="18:34">
      <c r="R407" t="str">
        <f t="shared" si="13"/>
        <v/>
      </c>
      <c r="S407" s="84" t="e">
        <f>IF(R407=作業用2!#REF!,作業用2!#REF!,"")</f>
        <v>#REF!</v>
      </c>
      <c r="AA407" t="str">
        <f t="shared" si="14"/>
        <v/>
      </c>
      <c r="AB407" s="161" t="e">
        <f>IF(AA412=作業用2!#REF!,作業用2!#REF!,"")</f>
        <v>#REF!</v>
      </c>
      <c r="AD407" t="e">
        <f>IF(AA407=作業用2!#REF!,作業用2!#REF!,"")</f>
        <v>#REF!</v>
      </c>
      <c r="AF407" t="e">
        <f>IF(AA407=作業用2!#REF!,作業用2!#REF!,"")</f>
        <v>#REF!</v>
      </c>
      <c r="AH407" t="e">
        <f>IF(AA407=作業用2!#REF!,作業用2!#REF!,"")</f>
        <v>#REF!</v>
      </c>
    </row>
    <row r="408" spans="18:34">
      <c r="R408" t="str">
        <f t="shared" si="13"/>
        <v/>
      </c>
      <c r="S408" s="84" t="e">
        <f>IF(R408=作業用2!#REF!,作業用2!#REF!,"")</f>
        <v>#REF!</v>
      </c>
      <c r="AA408" t="str">
        <f t="shared" si="14"/>
        <v/>
      </c>
      <c r="AB408" s="161" t="e">
        <f>IF(AA413=作業用2!#REF!,作業用2!#REF!,"")</f>
        <v>#REF!</v>
      </c>
      <c r="AD408" t="e">
        <f>IF(AA408=作業用2!#REF!,作業用2!#REF!,"")</f>
        <v>#REF!</v>
      </c>
      <c r="AF408" t="e">
        <f>IF(AA408=作業用2!#REF!,作業用2!#REF!,"")</f>
        <v>#REF!</v>
      </c>
      <c r="AH408" t="e">
        <f>IF(AA408=作業用2!#REF!,作業用2!#REF!,"")</f>
        <v>#REF!</v>
      </c>
    </row>
    <row r="409" spans="18:34">
      <c r="R409" t="str">
        <f t="shared" si="13"/>
        <v/>
      </c>
      <c r="S409" s="84" t="e">
        <f>IF(R409=作業用2!#REF!,作業用2!#REF!,"")</f>
        <v>#REF!</v>
      </c>
      <c r="AA409" t="str">
        <f t="shared" si="14"/>
        <v/>
      </c>
      <c r="AB409" s="161" t="e">
        <f>IF(AA414=作業用2!#REF!,作業用2!#REF!,"")</f>
        <v>#REF!</v>
      </c>
      <c r="AD409" t="e">
        <f>IF(AA409=作業用2!#REF!,作業用2!#REF!,"")</f>
        <v>#REF!</v>
      </c>
      <c r="AF409" t="e">
        <f>IF(AA409=作業用2!#REF!,作業用2!#REF!,"")</f>
        <v>#REF!</v>
      </c>
      <c r="AH409" t="e">
        <f>IF(AA409=作業用2!#REF!,作業用2!#REF!,"")</f>
        <v>#REF!</v>
      </c>
    </row>
    <row r="410" spans="18:34">
      <c r="R410" t="str">
        <f t="shared" si="13"/>
        <v/>
      </c>
      <c r="S410" s="84" t="e">
        <f>IF(R410=作業用2!#REF!,作業用2!#REF!,"")</f>
        <v>#REF!</v>
      </c>
      <c r="AA410" t="str">
        <f t="shared" si="14"/>
        <v/>
      </c>
      <c r="AB410" s="161" t="e">
        <f>IF(AA415=作業用2!#REF!,作業用2!#REF!,"")</f>
        <v>#REF!</v>
      </c>
      <c r="AD410" t="e">
        <f>IF(AA410=作業用2!#REF!,作業用2!#REF!,"")</f>
        <v>#REF!</v>
      </c>
      <c r="AF410" t="e">
        <f>IF(AA410=作業用2!#REF!,作業用2!#REF!,"")</f>
        <v>#REF!</v>
      </c>
      <c r="AH410" t="e">
        <f>IF(AA410=作業用2!#REF!,作業用2!#REF!,"")</f>
        <v>#REF!</v>
      </c>
    </row>
    <row r="411" spans="18:34">
      <c r="R411" t="str">
        <f t="shared" si="13"/>
        <v/>
      </c>
      <c r="S411" s="84" t="e">
        <f>IF(R411=作業用2!#REF!,作業用2!#REF!,"")</f>
        <v>#REF!</v>
      </c>
      <c r="AA411" t="str">
        <f t="shared" si="14"/>
        <v/>
      </c>
      <c r="AB411" s="161" t="e">
        <f>IF(AA416=作業用2!#REF!,作業用2!#REF!,"")</f>
        <v>#REF!</v>
      </c>
      <c r="AD411" t="e">
        <f>IF(AA411=作業用2!#REF!,作業用2!#REF!,"")</f>
        <v>#REF!</v>
      </c>
      <c r="AF411" t="e">
        <f>IF(AA411=作業用2!#REF!,作業用2!#REF!,"")</f>
        <v>#REF!</v>
      </c>
      <c r="AH411" t="e">
        <f>IF(AA411=作業用2!#REF!,作業用2!#REF!,"")</f>
        <v>#REF!</v>
      </c>
    </row>
    <row r="412" spans="18:34">
      <c r="R412" t="str">
        <f t="shared" si="13"/>
        <v/>
      </c>
      <c r="S412" s="84" t="e">
        <f>IF(R412=作業用2!#REF!,作業用2!#REF!,"")</f>
        <v>#REF!</v>
      </c>
      <c r="AA412" t="str">
        <f t="shared" si="14"/>
        <v/>
      </c>
      <c r="AB412" s="161" t="e">
        <f>IF(AA417=作業用2!#REF!,作業用2!#REF!,"")</f>
        <v>#REF!</v>
      </c>
      <c r="AD412" t="e">
        <f>IF(AA412=作業用2!#REF!,作業用2!#REF!,"")</f>
        <v>#REF!</v>
      </c>
      <c r="AF412" t="e">
        <f>IF(AA412=作業用2!#REF!,作業用2!#REF!,"")</f>
        <v>#REF!</v>
      </c>
      <c r="AH412" t="e">
        <f>IF(AA412=作業用2!#REF!,作業用2!#REF!,"")</f>
        <v>#REF!</v>
      </c>
    </row>
    <row r="413" spans="18:34">
      <c r="R413" t="str">
        <f t="shared" si="13"/>
        <v/>
      </c>
      <c r="S413" s="84" t="e">
        <f>IF(R413=作業用2!#REF!,作業用2!#REF!,"")</f>
        <v>#REF!</v>
      </c>
      <c r="AA413" t="str">
        <f t="shared" si="14"/>
        <v/>
      </c>
      <c r="AB413" s="161" t="e">
        <f>IF(AA418=作業用2!#REF!,作業用2!#REF!,"")</f>
        <v>#REF!</v>
      </c>
      <c r="AD413" t="e">
        <f>IF(AA413=作業用2!#REF!,作業用2!#REF!,"")</f>
        <v>#REF!</v>
      </c>
      <c r="AF413" t="e">
        <f>IF(AA413=作業用2!#REF!,作業用2!#REF!,"")</f>
        <v>#REF!</v>
      </c>
      <c r="AH413" t="e">
        <f>IF(AA413=作業用2!#REF!,作業用2!#REF!,"")</f>
        <v>#REF!</v>
      </c>
    </row>
    <row r="414" spans="18:34">
      <c r="R414" t="str">
        <f t="shared" si="13"/>
        <v/>
      </c>
      <c r="S414" s="84" t="e">
        <f>IF(R414=作業用2!#REF!,作業用2!#REF!,"")</f>
        <v>#REF!</v>
      </c>
      <c r="AA414" t="str">
        <f t="shared" si="14"/>
        <v/>
      </c>
      <c r="AB414" s="161" t="e">
        <f>IF(AA419=作業用2!#REF!,作業用2!#REF!,"")</f>
        <v>#REF!</v>
      </c>
      <c r="AD414" t="e">
        <f>IF(AA414=作業用2!#REF!,作業用2!#REF!,"")</f>
        <v>#REF!</v>
      </c>
      <c r="AF414" t="e">
        <f>IF(AA414=作業用2!#REF!,作業用2!#REF!,"")</f>
        <v>#REF!</v>
      </c>
      <c r="AH414" t="e">
        <f>IF(AA414=作業用2!#REF!,作業用2!#REF!,"")</f>
        <v>#REF!</v>
      </c>
    </row>
    <row r="415" spans="18:34">
      <c r="R415" t="str">
        <f t="shared" si="13"/>
        <v/>
      </c>
      <c r="S415" s="84" t="e">
        <f>IF(R415=作業用2!#REF!,作業用2!#REF!,"")</f>
        <v>#REF!</v>
      </c>
      <c r="AA415" t="str">
        <f t="shared" si="14"/>
        <v/>
      </c>
      <c r="AB415" s="161" t="e">
        <f>IF(AA420=作業用2!#REF!,作業用2!#REF!,"")</f>
        <v>#REF!</v>
      </c>
      <c r="AD415" t="e">
        <f>IF(AA415=作業用2!#REF!,作業用2!#REF!,"")</f>
        <v>#REF!</v>
      </c>
      <c r="AF415" t="e">
        <f>IF(AA415=作業用2!#REF!,作業用2!#REF!,"")</f>
        <v>#REF!</v>
      </c>
      <c r="AH415" t="e">
        <f>IF(AA415=作業用2!#REF!,作業用2!#REF!,"")</f>
        <v>#REF!</v>
      </c>
    </row>
    <row r="416" spans="18:34">
      <c r="R416" t="str">
        <f t="shared" si="13"/>
        <v/>
      </c>
      <c r="S416" s="84" t="e">
        <f>IF(R416=作業用2!#REF!,作業用2!#REF!,"")</f>
        <v>#REF!</v>
      </c>
      <c r="AA416" t="str">
        <f t="shared" si="14"/>
        <v/>
      </c>
      <c r="AB416" s="161" t="e">
        <f>IF(AA421=作業用2!#REF!,作業用2!#REF!,"")</f>
        <v>#REF!</v>
      </c>
      <c r="AD416" t="e">
        <f>IF(AA416=作業用2!#REF!,作業用2!#REF!,"")</f>
        <v>#REF!</v>
      </c>
      <c r="AF416" t="e">
        <f>IF(AA416=作業用2!#REF!,作業用2!#REF!,"")</f>
        <v>#REF!</v>
      </c>
      <c r="AH416" t="e">
        <f>IF(AA416=作業用2!#REF!,作業用2!#REF!,"")</f>
        <v>#REF!</v>
      </c>
    </row>
    <row r="417" spans="18:34">
      <c r="R417" t="str">
        <f t="shared" si="13"/>
        <v/>
      </c>
      <c r="S417" s="84" t="e">
        <f>IF(R417=作業用2!#REF!,作業用2!#REF!,"")</f>
        <v>#REF!</v>
      </c>
      <c r="AA417" t="str">
        <f t="shared" si="14"/>
        <v/>
      </c>
      <c r="AB417" s="161" t="e">
        <f>IF(AA422=作業用2!#REF!,作業用2!#REF!,"")</f>
        <v>#REF!</v>
      </c>
      <c r="AD417" t="e">
        <f>IF(AA417=作業用2!#REF!,作業用2!#REF!,"")</f>
        <v>#REF!</v>
      </c>
      <c r="AF417" t="e">
        <f>IF(AA417=作業用2!#REF!,作業用2!#REF!,"")</f>
        <v>#REF!</v>
      </c>
      <c r="AH417" t="e">
        <f>IF(AA417=作業用2!#REF!,作業用2!#REF!,"")</f>
        <v>#REF!</v>
      </c>
    </row>
    <row r="418" spans="18:34">
      <c r="R418" t="str">
        <f t="shared" si="13"/>
        <v/>
      </c>
      <c r="S418" s="84" t="e">
        <f>IF(R418=作業用2!#REF!,作業用2!#REF!,"")</f>
        <v>#REF!</v>
      </c>
      <c r="AA418" t="str">
        <f t="shared" si="14"/>
        <v/>
      </c>
      <c r="AB418" s="161" t="e">
        <f>IF(AA423=作業用2!#REF!,作業用2!#REF!,"")</f>
        <v>#REF!</v>
      </c>
      <c r="AD418" t="e">
        <f>IF(AA418=作業用2!#REF!,作業用2!#REF!,"")</f>
        <v>#REF!</v>
      </c>
      <c r="AF418" t="e">
        <f>IF(AA418=作業用2!#REF!,作業用2!#REF!,"")</f>
        <v>#REF!</v>
      </c>
      <c r="AH418" t="e">
        <f>IF(AA418=作業用2!#REF!,作業用2!#REF!,"")</f>
        <v>#REF!</v>
      </c>
    </row>
    <row r="419" spans="18:34">
      <c r="R419" t="str">
        <f t="shared" si="13"/>
        <v/>
      </c>
      <c r="S419" s="84" t="e">
        <f>IF(R419=作業用2!#REF!,作業用2!#REF!,"")</f>
        <v>#REF!</v>
      </c>
      <c r="AA419" t="str">
        <f t="shared" si="14"/>
        <v/>
      </c>
      <c r="AB419" s="161" t="e">
        <f>IF(AA424=作業用2!#REF!,作業用2!#REF!,"")</f>
        <v>#REF!</v>
      </c>
      <c r="AD419" t="e">
        <f>IF(AA419=作業用2!#REF!,作業用2!#REF!,"")</f>
        <v>#REF!</v>
      </c>
      <c r="AF419" t="e">
        <f>IF(AA419=作業用2!#REF!,作業用2!#REF!,"")</f>
        <v>#REF!</v>
      </c>
      <c r="AH419" t="e">
        <f>IF(AA419=作業用2!#REF!,作業用2!#REF!,"")</f>
        <v>#REF!</v>
      </c>
    </row>
    <row r="420" spans="18:34">
      <c r="R420" t="str">
        <f t="shared" si="13"/>
        <v/>
      </c>
      <c r="S420" s="84" t="e">
        <f>IF(R420=作業用2!#REF!,作業用2!#REF!,"")</f>
        <v>#REF!</v>
      </c>
      <c r="AA420" t="str">
        <f t="shared" si="14"/>
        <v/>
      </c>
      <c r="AB420" s="161" t="e">
        <f>IF(AA425=作業用2!#REF!,作業用2!#REF!,"")</f>
        <v>#REF!</v>
      </c>
      <c r="AD420" t="e">
        <f>IF(AA420=作業用2!#REF!,作業用2!#REF!,"")</f>
        <v>#REF!</v>
      </c>
      <c r="AF420" t="e">
        <f>IF(AA420=作業用2!#REF!,作業用2!#REF!,"")</f>
        <v>#REF!</v>
      </c>
      <c r="AH420" t="e">
        <f>IF(AA420=作業用2!#REF!,作業用2!#REF!,"")</f>
        <v>#REF!</v>
      </c>
    </row>
    <row r="421" spans="18:34">
      <c r="R421" t="str">
        <f t="shared" si="13"/>
        <v/>
      </c>
      <c r="S421" s="84" t="e">
        <f>IF(R421=作業用2!#REF!,作業用2!#REF!,"")</f>
        <v>#REF!</v>
      </c>
      <c r="AA421" t="str">
        <f t="shared" si="14"/>
        <v/>
      </c>
      <c r="AB421" s="161" t="e">
        <f>IF(AA426=作業用2!#REF!,作業用2!#REF!,"")</f>
        <v>#REF!</v>
      </c>
      <c r="AD421" t="e">
        <f>IF(AA421=作業用2!#REF!,作業用2!#REF!,"")</f>
        <v>#REF!</v>
      </c>
      <c r="AF421" t="e">
        <f>IF(AA421=作業用2!#REF!,作業用2!#REF!,"")</f>
        <v>#REF!</v>
      </c>
      <c r="AH421" t="e">
        <f>IF(AA421=作業用2!#REF!,作業用2!#REF!,"")</f>
        <v>#REF!</v>
      </c>
    </row>
    <row r="422" spans="18:34">
      <c r="R422" t="str">
        <f t="shared" si="13"/>
        <v/>
      </c>
      <c r="S422" s="84" t="e">
        <f>IF(R422=作業用2!#REF!,作業用2!#REF!,"")</f>
        <v>#REF!</v>
      </c>
      <c r="AA422" t="str">
        <f t="shared" si="14"/>
        <v/>
      </c>
      <c r="AB422" s="161" t="e">
        <f>IF(AA427=作業用2!#REF!,作業用2!#REF!,"")</f>
        <v>#REF!</v>
      </c>
      <c r="AD422" t="e">
        <f>IF(AA422=作業用2!#REF!,作業用2!#REF!,"")</f>
        <v>#REF!</v>
      </c>
      <c r="AF422" t="e">
        <f>IF(AA422=作業用2!#REF!,作業用2!#REF!,"")</f>
        <v>#REF!</v>
      </c>
      <c r="AH422" t="e">
        <f>IF(AA422=作業用2!#REF!,作業用2!#REF!,"")</f>
        <v>#REF!</v>
      </c>
    </row>
    <row r="423" spans="18:34">
      <c r="R423" t="str">
        <f t="shared" si="13"/>
        <v/>
      </c>
      <c r="S423" s="84" t="e">
        <f>IF(R423=作業用2!#REF!,作業用2!#REF!,"")</f>
        <v>#REF!</v>
      </c>
      <c r="AA423" t="str">
        <f t="shared" si="14"/>
        <v/>
      </c>
      <c r="AB423" s="161" t="e">
        <f>IF(AA428=作業用2!#REF!,作業用2!#REF!,"")</f>
        <v>#REF!</v>
      </c>
      <c r="AD423" t="e">
        <f>IF(AA423=作業用2!#REF!,作業用2!#REF!,"")</f>
        <v>#REF!</v>
      </c>
      <c r="AF423" t="e">
        <f>IF(AA423=作業用2!#REF!,作業用2!#REF!,"")</f>
        <v>#REF!</v>
      </c>
      <c r="AH423" t="e">
        <f>IF(AA423=作業用2!#REF!,作業用2!#REF!,"")</f>
        <v>#REF!</v>
      </c>
    </row>
    <row r="424" spans="18:34">
      <c r="R424" t="str">
        <f t="shared" si="13"/>
        <v/>
      </c>
      <c r="S424" s="84" t="e">
        <f>IF(R424=作業用2!#REF!,作業用2!#REF!,"")</f>
        <v>#REF!</v>
      </c>
      <c r="AA424" t="str">
        <f t="shared" si="14"/>
        <v/>
      </c>
      <c r="AB424" s="161" t="e">
        <f>IF(AA429=作業用2!#REF!,作業用2!#REF!,"")</f>
        <v>#REF!</v>
      </c>
      <c r="AD424" t="e">
        <f>IF(AA424=作業用2!#REF!,作業用2!#REF!,"")</f>
        <v>#REF!</v>
      </c>
      <c r="AF424" t="e">
        <f>IF(AA424=作業用2!#REF!,作業用2!#REF!,"")</f>
        <v>#REF!</v>
      </c>
      <c r="AH424" t="e">
        <f>IF(AA424=作業用2!#REF!,作業用2!#REF!,"")</f>
        <v>#REF!</v>
      </c>
    </row>
    <row r="425" spans="18:34">
      <c r="R425" t="str">
        <f t="shared" si="13"/>
        <v/>
      </c>
      <c r="S425" s="84" t="e">
        <f>IF(R425=作業用2!#REF!,作業用2!#REF!,"")</f>
        <v>#REF!</v>
      </c>
      <c r="AA425" t="str">
        <f t="shared" si="14"/>
        <v/>
      </c>
      <c r="AB425" s="161" t="e">
        <f>IF(AA430=作業用2!#REF!,作業用2!#REF!,"")</f>
        <v>#REF!</v>
      </c>
      <c r="AD425" t="e">
        <f>IF(AA425=作業用2!#REF!,作業用2!#REF!,"")</f>
        <v>#REF!</v>
      </c>
      <c r="AF425" t="e">
        <f>IF(AA425=作業用2!#REF!,作業用2!#REF!,"")</f>
        <v>#REF!</v>
      </c>
      <c r="AH425" t="e">
        <f>IF(AA425=作業用2!#REF!,作業用2!#REF!,"")</f>
        <v>#REF!</v>
      </c>
    </row>
    <row r="426" spans="18:34">
      <c r="R426" t="str">
        <f t="shared" si="13"/>
        <v/>
      </c>
      <c r="S426" s="84" t="e">
        <f>IF(R426=作業用2!#REF!,作業用2!#REF!,"")</f>
        <v>#REF!</v>
      </c>
      <c r="AA426" t="str">
        <f t="shared" si="14"/>
        <v/>
      </c>
      <c r="AB426" s="161" t="e">
        <f>IF(AA431=作業用2!#REF!,作業用2!#REF!,"")</f>
        <v>#REF!</v>
      </c>
      <c r="AD426" t="e">
        <f>IF(AA426=作業用2!#REF!,作業用2!#REF!,"")</f>
        <v>#REF!</v>
      </c>
      <c r="AF426" t="e">
        <f>IF(AA426=作業用2!#REF!,作業用2!#REF!,"")</f>
        <v>#REF!</v>
      </c>
      <c r="AH426" t="e">
        <f>IF(AA426=作業用2!#REF!,作業用2!#REF!,"")</f>
        <v>#REF!</v>
      </c>
    </row>
    <row r="427" spans="18:34">
      <c r="R427" t="str">
        <f t="shared" si="13"/>
        <v/>
      </c>
      <c r="S427" s="84" t="e">
        <f>IF(R427=作業用2!#REF!,作業用2!#REF!,"")</f>
        <v>#REF!</v>
      </c>
      <c r="AA427" t="str">
        <f t="shared" si="14"/>
        <v/>
      </c>
      <c r="AB427" s="161" t="e">
        <f>IF(AA432=作業用2!#REF!,作業用2!#REF!,"")</f>
        <v>#REF!</v>
      </c>
      <c r="AD427" t="e">
        <f>IF(AA427=作業用2!#REF!,作業用2!#REF!,"")</f>
        <v>#REF!</v>
      </c>
      <c r="AF427" t="e">
        <f>IF(AA427=作業用2!#REF!,作業用2!#REF!,"")</f>
        <v>#REF!</v>
      </c>
      <c r="AH427" t="e">
        <f>IF(AA427=作業用2!#REF!,作業用2!#REF!,"")</f>
        <v>#REF!</v>
      </c>
    </row>
    <row r="428" spans="18:34">
      <c r="R428" t="str">
        <f t="shared" si="13"/>
        <v/>
      </c>
      <c r="S428" s="84" t="e">
        <f>IF(R428=作業用2!#REF!,作業用2!#REF!,"")</f>
        <v>#REF!</v>
      </c>
      <c r="AA428" t="str">
        <f t="shared" si="14"/>
        <v/>
      </c>
      <c r="AB428" s="161" t="e">
        <f>IF(AA433=作業用2!#REF!,作業用2!#REF!,"")</f>
        <v>#REF!</v>
      </c>
      <c r="AD428" t="e">
        <f>IF(AA428=作業用2!#REF!,作業用2!#REF!,"")</f>
        <v>#REF!</v>
      </c>
      <c r="AF428" t="e">
        <f>IF(AA428=作業用2!#REF!,作業用2!#REF!,"")</f>
        <v>#REF!</v>
      </c>
      <c r="AH428" t="e">
        <f>IF(AA428=作業用2!#REF!,作業用2!#REF!,"")</f>
        <v>#REF!</v>
      </c>
    </row>
    <row r="429" spans="18:34">
      <c r="R429" t="str">
        <f t="shared" si="13"/>
        <v/>
      </c>
      <c r="S429" s="84" t="e">
        <f>IF(R429=作業用2!#REF!,作業用2!#REF!,"")</f>
        <v>#REF!</v>
      </c>
      <c r="AA429" t="str">
        <f t="shared" si="14"/>
        <v/>
      </c>
      <c r="AB429" s="161" t="e">
        <f>IF(AA434=作業用2!#REF!,作業用2!#REF!,"")</f>
        <v>#REF!</v>
      </c>
      <c r="AD429" t="e">
        <f>IF(AA429=作業用2!#REF!,作業用2!#REF!,"")</f>
        <v>#REF!</v>
      </c>
      <c r="AF429" t="e">
        <f>IF(AA429=作業用2!#REF!,作業用2!#REF!,"")</f>
        <v>#REF!</v>
      </c>
      <c r="AH429" t="e">
        <f>IF(AA429=作業用2!#REF!,作業用2!#REF!,"")</f>
        <v>#REF!</v>
      </c>
    </row>
    <row r="430" spans="18:34">
      <c r="R430" t="str">
        <f t="shared" si="13"/>
        <v/>
      </c>
      <c r="S430" s="84" t="e">
        <f>IF(R430=作業用2!#REF!,作業用2!#REF!,"")</f>
        <v>#REF!</v>
      </c>
      <c r="AA430" t="str">
        <f t="shared" si="14"/>
        <v/>
      </c>
      <c r="AB430" s="161" t="e">
        <f>IF(AA435=作業用2!#REF!,作業用2!#REF!,"")</f>
        <v>#REF!</v>
      </c>
      <c r="AD430" t="e">
        <f>IF(AA430=作業用2!#REF!,作業用2!#REF!,"")</f>
        <v>#REF!</v>
      </c>
      <c r="AF430" t="e">
        <f>IF(AA430=作業用2!#REF!,作業用2!#REF!,"")</f>
        <v>#REF!</v>
      </c>
      <c r="AH430" t="e">
        <f>IF(AA430=作業用2!#REF!,作業用2!#REF!,"")</f>
        <v>#REF!</v>
      </c>
    </row>
    <row r="431" spans="18:34">
      <c r="R431" t="str">
        <f t="shared" si="13"/>
        <v/>
      </c>
      <c r="S431" s="84" t="e">
        <f>IF(R431=作業用2!#REF!,作業用2!#REF!,"")</f>
        <v>#REF!</v>
      </c>
      <c r="AA431" t="str">
        <f t="shared" si="14"/>
        <v/>
      </c>
      <c r="AB431" s="161" t="e">
        <f>IF(AA436=作業用2!#REF!,作業用2!#REF!,"")</f>
        <v>#REF!</v>
      </c>
      <c r="AD431" t="e">
        <f>IF(AA431=作業用2!#REF!,作業用2!#REF!,"")</f>
        <v>#REF!</v>
      </c>
      <c r="AF431" t="e">
        <f>IF(AA431=作業用2!#REF!,作業用2!#REF!,"")</f>
        <v>#REF!</v>
      </c>
      <c r="AH431" t="e">
        <f>IF(AA431=作業用2!#REF!,作業用2!#REF!,"")</f>
        <v>#REF!</v>
      </c>
    </row>
    <row r="432" spans="18:34">
      <c r="R432" t="str">
        <f t="shared" si="13"/>
        <v/>
      </c>
      <c r="S432" s="84" t="e">
        <f>IF(R432=作業用2!#REF!,作業用2!#REF!,"")</f>
        <v>#REF!</v>
      </c>
      <c r="AA432" t="str">
        <f t="shared" si="14"/>
        <v/>
      </c>
      <c r="AB432" s="161" t="e">
        <f>IF(AA437=作業用2!#REF!,作業用2!#REF!,"")</f>
        <v>#REF!</v>
      </c>
      <c r="AD432" t="e">
        <f>IF(AA432=作業用2!#REF!,作業用2!#REF!,"")</f>
        <v>#REF!</v>
      </c>
      <c r="AF432" t="e">
        <f>IF(AA432=作業用2!#REF!,作業用2!#REF!,"")</f>
        <v>#REF!</v>
      </c>
      <c r="AH432" t="e">
        <f>IF(AA432=作業用2!#REF!,作業用2!#REF!,"")</f>
        <v>#REF!</v>
      </c>
    </row>
    <row r="433" spans="18:34">
      <c r="R433" t="str">
        <f t="shared" si="13"/>
        <v/>
      </c>
      <c r="S433" s="84" t="e">
        <f>IF(R433=作業用2!#REF!,作業用2!#REF!,"")</f>
        <v>#REF!</v>
      </c>
      <c r="AA433" t="str">
        <f t="shared" si="14"/>
        <v/>
      </c>
      <c r="AB433" s="161" t="e">
        <f>IF(AA438=作業用2!#REF!,作業用2!#REF!,"")</f>
        <v>#REF!</v>
      </c>
      <c r="AD433" t="e">
        <f>IF(AA433=作業用2!#REF!,作業用2!#REF!,"")</f>
        <v>#REF!</v>
      </c>
      <c r="AF433" t="e">
        <f>IF(AA433=作業用2!#REF!,作業用2!#REF!,"")</f>
        <v>#REF!</v>
      </c>
      <c r="AH433" t="e">
        <f>IF(AA433=作業用2!#REF!,作業用2!#REF!,"")</f>
        <v>#REF!</v>
      </c>
    </row>
    <row r="434" spans="18:34">
      <c r="R434" t="str">
        <f t="shared" si="13"/>
        <v/>
      </c>
      <c r="S434" s="84" t="e">
        <f>IF(R434=作業用2!#REF!,作業用2!#REF!,"")</f>
        <v>#REF!</v>
      </c>
      <c r="AA434" t="str">
        <f t="shared" si="14"/>
        <v/>
      </c>
      <c r="AB434" s="161" t="e">
        <f>IF(AA439=作業用2!#REF!,作業用2!#REF!,"")</f>
        <v>#REF!</v>
      </c>
      <c r="AD434" t="e">
        <f>IF(AA434=作業用2!#REF!,作業用2!#REF!,"")</f>
        <v>#REF!</v>
      </c>
      <c r="AF434" t="e">
        <f>IF(AA434=作業用2!#REF!,作業用2!#REF!,"")</f>
        <v>#REF!</v>
      </c>
      <c r="AH434" t="e">
        <f>IF(AA434=作業用2!#REF!,作業用2!#REF!,"")</f>
        <v>#REF!</v>
      </c>
    </row>
    <row r="435" spans="18:34">
      <c r="R435" t="str">
        <f t="shared" si="13"/>
        <v/>
      </c>
      <c r="S435" s="84" t="e">
        <f>IF(R435=作業用2!#REF!,作業用2!#REF!,"")</f>
        <v>#REF!</v>
      </c>
      <c r="AA435" t="str">
        <f t="shared" si="14"/>
        <v/>
      </c>
      <c r="AB435" s="161" t="e">
        <f>IF(AA440=作業用2!#REF!,作業用2!#REF!,"")</f>
        <v>#REF!</v>
      </c>
      <c r="AD435" t="e">
        <f>IF(AA435=作業用2!#REF!,作業用2!#REF!,"")</f>
        <v>#REF!</v>
      </c>
      <c r="AF435" t="e">
        <f>IF(AA435=作業用2!#REF!,作業用2!#REF!,"")</f>
        <v>#REF!</v>
      </c>
      <c r="AH435" t="e">
        <f>IF(AA435=作業用2!#REF!,作業用2!#REF!,"")</f>
        <v>#REF!</v>
      </c>
    </row>
    <row r="436" spans="18:34">
      <c r="R436" t="str">
        <f t="shared" si="13"/>
        <v/>
      </c>
      <c r="S436" s="84" t="e">
        <f>IF(R436=作業用2!#REF!,作業用2!#REF!,"")</f>
        <v>#REF!</v>
      </c>
      <c r="AA436" t="str">
        <f t="shared" si="14"/>
        <v/>
      </c>
      <c r="AB436" s="161" t="e">
        <f>IF(AA441=作業用2!#REF!,作業用2!#REF!,"")</f>
        <v>#REF!</v>
      </c>
      <c r="AD436" t="e">
        <f>IF(AA436=作業用2!#REF!,作業用2!#REF!,"")</f>
        <v>#REF!</v>
      </c>
      <c r="AF436" t="e">
        <f>IF(AA436=作業用2!#REF!,作業用2!#REF!,"")</f>
        <v>#REF!</v>
      </c>
      <c r="AH436" t="e">
        <f>IF(AA436=作業用2!#REF!,作業用2!#REF!,"")</f>
        <v>#REF!</v>
      </c>
    </row>
    <row r="437" spans="18:34">
      <c r="R437" t="str">
        <f t="shared" si="13"/>
        <v/>
      </c>
      <c r="S437" s="84" t="e">
        <f>IF(R437=作業用2!#REF!,作業用2!#REF!,"")</f>
        <v>#REF!</v>
      </c>
      <c r="AA437" t="str">
        <f t="shared" si="14"/>
        <v/>
      </c>
      <c r="AB437" s="161" t="e">
        <f>IF(AA442=作業用2!#REF!,作業用2!#REF!,"")</f>
        <v>#REF!</v>
      </c>
      <c r="AD437" t="e">
        <f>IF(AA437=作業用2!#REF!,作業用2!#REF!,"")</f>
        <v>#REF!</v>
      </c>
      <c r="AF437" t="e">
        <f>IF(AA437=作業用2!#REF!,作業用2!#REF!,"")</f>
        <v>#REF!</v>
      </c>
      <c r="AH437" t="e">
        <f>IF(AA437=作業用2!#REF!,作業用2!#REF!,"")</f>
        <v>#REF!</v>
      </c>
    </row>
    <row r="438" spans="18:34">
      <c r="R438" t="str">
        <f t="shared" si="13"/>
        <v/>
      </c>
      <c r="S438" s="84" t="e">
        <f>IF(R438=作業用2!#REF!,作業用2!#REF!,"")</f>
        <v>#REF!</v>
      </c>
      <c r="AA438" t="str">
        <f t="shared" si="14"/>
        <v/>
      </c>
      <c r="AB438" s="161" t="e">
        <f>IF(AA443=作業用2!#REF!,作業用2!#REF!,"")</f>
        <v>#REF!</v>
      </c>
      <c r="AD438" t="e">
        <f>IF(AA438=作業用2!#REF!,作業用2!#REF!,"")</f>
        <v>#REF!</v>
      </c>
      <c r="AF438" t="e">
        <f>IF(AA438=作業用2!#REF!,作業用2!#REF!,"")</f>
        <v>#REF!</v>
      </c>
      <c r="AH438" t="e">
        <f>IF(AA438=作業用2!#REF!,作業用2!#REF!,"")</f>
        <v>#REF!</v>
      </c>
    </row>
    <row r="439" spans="18:34">
      <c r="R439" t="str">
        <f t="shared" si="13"/>
        <v/>
      </c>
      <c r="S439" s="84" t="e">
        <f>IF(R439=作業用2!#REF!,作業用2!#REF!,"")</f>
        <v>#REF!</v>
      </c>
      <c r="AA439" t="str">
        <f t="shared" si="14"/>
        <v/>
      </c>
      <c r="AB439" s="161" t="e">
        <f>IF(AA444=作業用2!#REF!,作業用2!#REF!,"")</f>
        <v>#REF!</v>
      </c>
      <c r="AD439" t="e">
        <f>IF(AA439=作業用2!#REF!,作業用2!#REF!,"")</f>
        <v>#REF!</v>
      </c>
      <c r="AF439" t="e">
        <f>IF(AA439=作業用2!#REF!,作業用2!#REF!,"")</f>
        <v>#REF!</v>
      </c>
      <c r="AH439" t="e">
        <f>IF(AA439=作業用2!#REF!,作業用2!#REF!,"")</f>
        <v>#REF!</v>
      </c>
    </row>
    <row r="440" spans="18:34">
      <c r="R440" t="str">
        <f t="shared" si="13"/>
        <v/>
      </c>
      <c r="S440" s="84" t="e">
        <f>IF(R440=作業用2!#REF!,作業用2!#REF!,"")</f>
        <v>#REF!</v>
      </c>
      <c r="AA440" t="str">
        <f t="shared" si="14"/>
        <v/>
      </c>
      <c r="AB440" s="161" t="e">
        <f>IF(AA445=作業用2!#REF!,作業用2!#REF!,"")</f>
        <v>#REF!</v>
      </c>
      <c r="AD440" t="e">
        <f>IF(AA440=作業用2!#REF!,作業用2!#REF!,"")</f>
        <v>#REF!</v>
      </c>
      <c r="AF440" t="e">
        <f>IF(AA440=作業用2!#REF!,作業用2!#REF!,"")</f>
        <v>#REF!</v>
      </c>
      <c r="AH440" t="e">
        <f>IF(AA440=作業用2!#REF!,作業用2!#REF!,"")</f>
        <v>#REF!</v>
      </c>
    </row>
    <row r="441" spans="18:34">
      <c r="R441" t="str">
        <f t="shared" si="13"/>
        <v/>
      </c>
      <c r="S441" s="84" t="e">
        <f>IF(R441=作業用2!#REF!,作業用2!#REF!,"")</f>
        <v>#REF!</v>
      </c>
      <c r="AA441" t="str">
        <f t="shared" si="14"/>
        <v/>
      </c>
      <c r="AB441" s="161" t="e">
        <f>IF(AA446=作業用2!#REF!,作業用2!#REF!,"")</f>
        <v>#REF!</v>
      </c>
      <c r="AD441" t="e">
        <f>IF(AA441=作業用2!#REF!,作業用2!#REF!,"")</f>
        <v>#REF!</v>
      </c>
      <c r="AF441" t="e">
        <f>IF(AA441=作業用2!#REF!,作業用2!#REF!,"")</f>
        <v>#REF!</v>
      </c>
      <c r="AH441" t="e">
        <f>IF(AA441=作業用2!#REF!,作業用2!#REF!,"")</f>
        <v>#REF!</v>
      </c>
    </row>
    <row r="442" spans="18:34">
      <c r="R442" t="str">
        <f t="shared" si="13"/>
        <v/>
      </c>
      <c r="S442" s="84" t="e">
        <f>IF(R442=作業用2!#REF!,作業用2!#REF!,"")</f>
        <v>#REF!</v>
      </c>
      <c r="AA442" t="str">
        <f t="shared" si="14"/>
        <v/>
      </c>
      <c r="AB442" s="161" t="e">
        <f>IF(AA447=作業用2!#REF!,作業用2!#REF!,"")</f>
        <v>#REF!</v>
      </c>
      <c r="AD442" t="e">
        <f>IF(AA442=作業用2!#REF!,作業用2!#REF!,"")</f>
        <v>#REF!</v>
      </c>
      <c r="AF442" t="e">
        <f>IF(AA442=作業用2!#REF!,作業用2!#REF!,"")</f>
        <v>#REF!</v>
      </c>
      <c r="AH442" t="e">
        <f>IF(AA442=作業用2!#REF!,作業用2!#REF!,"")</f>
        <v>#REF!</v>
      </c>
    </row>
    <row r="443" spans="18:34">
      <c r="R443" t="str">
        <f t="shared" si="13"/>
        <v/>
      </c>
      <c r="S443" s="84" t="e">
        <f>IF(R443=作業用2!#REF!,作業用2!#REF!,"")</f>
        <v>#REF!</v>
      </c>
      <c r="AA443" t="str">
        <f t="shared" si="14"/>
        <v/>
      </c>
      <c r="AB443" s="161" t="e">
        <f>IF(AA448=作業用2!#REF!,作業用2!#REF!,"")</f>
        <v>#REF!</v>
      </c>
      <c r="AD443" t="e">
        <f>IF(AA443=作業用2!#REF!,作業用2!#REF!,"")</f>
        <v>#REF!</v>
      </c>
      <c r="AF443" t="e">
        <f>IF(AA443=作業用2!#REF!,作業用2!#REF!,"")</f>
        <v>#REF!</v>
      </c>
      <c r="AH443" t="e">
        <f>IF(AA443=作業用2!#REF!,作業用2!#REF!,"")</f>
        <v>#REF!</v>
      </c>
    </row>
    <row r="444" spans="18:34">
      <c r="R444" t="str">
        <f t="shared" si="13"/>
        <v/>
      </c>
      <c r="S444" s="84" t="e">
        <f>IF(R444=作業用2!#REF!,作業用2!#REF!,"")</f>
        <v>#REF!</v>
      </c>
      <c r="AA444" t="str">
        <f t="shared" si="14"/>
        <v/>
      </c>
      <c r="AB444" s="161" t="e">
        <f>IF(AA449=作業用2!#REF!,作業用2!#REF!,"")</f>
        <v>#REF!</v>
      </c>
      <c r="AD444" t="e">
        <f>IF(AA444=作業用2!#REF!,作業用2!#REF!,"")</f>
        <v>#REF!</v>
      </c>
      <c r="AF444" t="e">
        <f>IF(AA444=作業用2!#REF!,作業用2!#REF!,"")</f>
        <v>#REF!</v>
      </c>
      <c r="AH444" t="e">
        <f>IF(AA444=作業用2!#REF!,作業用2!#REF!,"")</f>
        <v>#REF!</v>
      </c>
    </row>
    <row r="445" spans="18:34">
      <c r="R445" t="str">
        <f t="shared" si="13"/>
        <v/>
      </c>
      <c r="S445" s="84" t="e">
        <f>IF(R445=作業用2!#REF!,作業用2!#REF!,"")</f>
        <v>#REF!</v>
      </c>
      <c r="AA445" t="str">
        <f t="shared" si="14"/>
        <v/>
      </c>
      <c r="AB445" s="161" t="e">
        <f>IF(AA450=作業用2!#REF!,作業用2!#REF!,"")</f>
        <v>#REF!</v>
      </c>
      <c r="AD445" t="e">
        <f>IF(AA445=作業用2!#REF!,作業用2!#REF!,"")</f>
        <v>#REF!</v>
      </c>
      <c r="AF445" t="e">
        <f>IF(AA445=作業用2!#REF!,作業用2!#REF!,"")</f>
        <v>#REF!</v>
      </c>
      <c r="AH445" t="e">
        <f>IF(AA445=作業用2!#REF!,作業用2!#REF!,"")</f>
        <v>#REF!</v>
      </c>
    </row>
    <row r="446" spans="18:34">
      <c r="R446" t="str">
        <f t="shared" si="13"/>
        <v/>
      </c>
      <c r="S446" s="84" t="e">
        <f>IF(R446=作業用2!#REF!,作業用2!#REF!,"")</f>
        <v>#REF!</v>
      </c>
      <c r="AA446" t="str">
        <f t="shared" si="14"/>
        <v/>
      </c>
      <c r="AB446" s="161" t="e">
        <f>IF(AA451=作業用2!#REF!,作業用2!#REF!,"")</f>
        <v>#REF!</v>
      </c>
      <c r="AD446" t="e">
        <f>IF(AA446=作業用2!#REF!,作業用2!#REF!,"")</f>
        <v>#REF!</v>
      </c>
      <c r="AF446" t="e">
        <f>IF(AA446=作業用2!#REF!,作業用2!#REF!,"")</f>
        <v>#REF!</v>
      </c>
      <c r="AH446" t="e">
        <f>IF(AA446=作業用2!#REF!,作業用2!#REF!,"")</f>
        <v>#REF!</v>
      </c>
    </row>
    <row r="447" spans="18:34">
      <c r="R447" t="str">
        <f t="shared" si="13"/>
        <v/>
      </c>
      <c r="S447" s="84" t="e">
        <f>IF(R447=作業用2!#REF!,作業用2!#REF!,"")</f>
        <v>#REF!</v>
      </c>
      <c r="AA447" t="str">
        <f t="shared" si="14"/>
        <v/>
      </c>
      <c r="AB447" s="161" t="e">
        <f>IF(AA452=作業用2!#REF!,作業用2!#REF!,"")</f>
        <v>#REF!</v>
      </c>
      <c r="AD447" t="e">
        <f>IF(AA447=作業用2!#REF!,作業用2!#REF!,"")</f>
        <v>#REF!</v>
      </c>
      <c r="AF447" t="e">
        <f>IF(AA447=作業用2!#REF!,作業用2!#REF!,"")</f>
        <v>#REF!</v>
      </c>
      <c r="AH447" t="e">
        <f>IF(AA447=作業用2!#REF!,作業用2!#REF!,"")</f>
        <v>#REF!</v>
      </c>
    </row>
    <row r="448" spans="18:34">
      <c r="R448" t="str">
        <f t="shared" si="13"/>
        <v/>
      </c>
      <c r="S448" s="84" t="e">
        <f>IF(R448=作業用2!#REF!,作業用2!#REF!,"")</f>
        <v>#REF!</v>
      </c>
      <c r="AA448" t="str">
        <f t="shared" si="14"/>
        <v/>
      </c>
      <c r="AB448" s="161" t="e">
        <f>IF(AA453=作業用2!#REF!,作業用2!#REF!,"")</f>
        <v>#REF!</v>
      </c>
      <c r="AD448" t="e">
        <f>IF(AA448=作業用2!#REF!,作業用2!#REF!,"")</f>
        <v>#REF!</v>
      </c>
      <c r="AF448" t="e">
        <f>IF(AA448=作業用2!#REF!,作業用2!#REF!,"")</f>
        <v>#REF!</v>
      </c>
      <c r="AH448" t="e">
        <f>IF(AA448=作業用2!#REF!,作業用2!#REF!,"")</f>
        <v>#REF!</v>
      </c>
    </row>
    <row r="449" spans="18:34">
      <c r="R449" t="str">
        <f t="shared" si="13"/>
        <v/>
      </c>
      <c r="S449" s="84" t="e">
        <f>IF(R449=作業用2!#REF!,作業用2!#REF!,"")</f>
        <v>#REF!</v>
      </c>
      <c r="AA449" t="str">
        <f t="shared" si="14"/>
        <v/>
      </c>
      <c r="AB449" s="161" t="e">
        <f>IF(AA454=作業用2!#REF!,作業用2!#REF!,"")</f>
        <v>#REF!</v>
      </c>
      <c r="AD449" t="e">
        <f>IF(AA449=作業用2!#REF!,作業用2!#REF!,"")</f>
        <v>#REF!</v>
      </c>
      <c r="AF449" t="e">
        <f>IF(AA449=作業用2!#REF!,作業用2!#REF!,"")</f>
        <v>#REF!</v>
      </c>
      <c r="AH449" t="e">
        <f>IF(AA449=作業用2!#REF!,作業用2!#REF!,"")</f>
        <v>#REF!</v>
      </c>
    </row>
    <row r="450" spans="18:34">
      <c r="R450" t="str">
        <f t="shared" ref="R450:R513" si="15">IF($F$10="","",$F$10)</f>
        <v/>
      </c>
      <c r="S450" s="84" t="e">
        <f>IF(R450=作業用2!#REF!,作業用2!#REF!,"")</f>
        <v>#REF!</v>
      </c>
      <c r="AA450" t="str">
        <f t="shared" si="14"/>
        <v/>
      </c>
      <c r="AB450" s="161" t="e">
        <f>IF(AA455=作業用2!#REF!,作業用2!#REF!,"")</f>
        <v>#REF!</v>
      </c>
      <c r="AD450" t="e">
        <f>IF(AA450=作業用2!#REF!,作業用2!#REF!,"")</f>
        <v>#REF!</v>
      </c>
      <c r="AF450" t="e">
        <f>IF(AA450=作業用2!#REF!,作業用2!#REF!,"")</f>
        <v>#REF!</v>
      </c>
      <c r="AH450" t="e">
        <f>IF(AA450=作業用2!#REF!,作業用2!#REF!,"")</f>
        <v>#REF!</v>
      </c>
    </row>
    <row r="451" spans="18:34">
      <c r="R451" t="str">
        <f t="shared" si="15"/>
        <v/>
      </c>
      <c r="S451" s="84" t="e">
        <f>IF(R451=作業用2!#REF!,作業用2!#REF!,"")</f>
        <v>#REF!</v>
      </c>
      <c r="AA451" t="str">
        <f t="shared" si="14"/>
        <v/>
      </c>
      <c r="AB451" s="161" t="e">
        <f>IF(AA456=作業用2!#REF!,作業用2!#REF!,"")</f>
        <v>#REF!</v>
      </c>
      <c r="AD451" t="e">
        <f>IF(AA451=作業用2!#REF!,作業用2!#REF!,"")</f>
        <v>#REF!</v>
      </c>
      <c r="AF451" t="e">
        <f>IF(AA451=作業用2!#REF!,作業用2!#REF!,"")</f>
        <v>#REF!</v>
      </c>
      <c r="AH451" t="e">
        <f>IF(AA451=作業用2!#REF!,作業用2!#REF!,"")</f>
        <v>#REF!</v>
      </c>
    </row>
    <row r="452" spans="18:34">
      <c r="R452" t="str">
        <f t="shared" si="15"/>
        <v/>
      </c>
      <c r="S452" s="84" t="e">
        <f>IF(R452=作業用2!#REF!,作業用2!#REF!,"")</f>
        <v>#REF!</v>
      </c>
      <c r="AA452" t="str">
        <f t="shared" si="14"/>
        <v/>
      </c>
      <c r="AB452" s="161" t="e">
        <f>IF(AA457=作業用2!#REF!,作業用2!#REF!,"")</f>
        <v>#REF!</v>
      </c>
      <c r="AD452" t="e">
        <f>IF(AA452=作業用2!#REF!,作業用2!#REF!,"")</f>
        <v>#REF!</v>
      </c>
      <c r="AF452" t="e">
        <f>IF(AA452=作業用2!#REF!,作業用2!#REF!,"")</f>
        <v>#REF!</v>
      </c>
      <c r="AH452" t="e">
        <f>IF(AA452=作業用2!#REF!,作業用2!#REF!,"")</f>
        <v>#REF!</v>
      </c>
    </row>
    <row r="453" spans="18:34">
      <c r="R453" t="str">
        <f t="shared" si="15"/>
        <v/>
      </c>
      <c r="S453" s="84" t="e">
        <f>IF(R453=作業用2!#REF!,作業用2!#REF!,"")</f>
        <v>#REF!</v>
      </c>
      <c r="AA453" t="str">
        <f t="shared" si="14"/>
        <v/>
      </c>
      <c r="AB453" s="161" t="e">
        <f>IF(AA458=作業用2!#REF!,作業用2!#REF!,"")</f>
        <v>#REF!</v>
      </c>
      <c r="AD453" t="e">
        <f>IF(AA453=作業用2!#REF!,作業用2!#REF!,"")</f>
        <v>#REF!</v>
      </c>
      <c r="AF453" t="e">
        <f>IF(AA453=作業用2!#REF!,作業用2!#REF!,"")</f>
        <v>#REF!</v>
      </c>
      <c r="AH453" t="e">
        <f>IF(AA453=作業用2!#REF!,作業用2!#REF!,"")</f>
        <v>#REF!</v>
      </c>
    </row>
    <row r="454" spans="18:34">
      <c r="R454" t="str">
        <f t="shared" si="15"/>
        <v/>
      </c>
      <c r="S454" s="84" t="e">
        <f>IF(R454=作業用2!#REF!,作業用2!#REF!,"")</f>
        <v>#REF!</v>
      </c>
      <c r="AA454" t="str">
        <f t="shared" si="14"/>
        <v/>
      </c>
      <c r="AB454" s="161" t="e">
        <f>IF(AA459=作業用2!#REF!,作業用2!#REF!,"")</f>
        <v>#REF!</v>
      </c>
      <c r="AD454" t="e">
        <f>IF(AA454=作業用2!#REF!,作業用2!#REF!,"")</f>
        <v>#REF!</v>
      </c>
      <c r="AF454" t="e">
        <f>IF(AA454=作業用2!#REF!,作業用2!#REF!,"")</f>
        <v>#REF!</v>
      </c>
      <c r="AH454" t="e">
        <f>IF(AA454=作業用2!#REF!,作業用2!#REF!,"")</f>
        <v>#REF!</v>
      </c>
    </row>
    <row r="455" spans="18:34">
      <c r="R455" t="str">
        <f t="shared" si="15"/>
        <v/>
      </c>
      <c r="S455" s="84" t="e">
        <f>IF(R455=作業用2!#REF!,作業用2!#REF!,"")</f>
        <v>#REF!</v>
      </c>
      <c r="AA455" t="str">
        <f t="shared" ref="AA455:AA518" si="16">IF($F$17="","",$F$17)</f>
        <v/>
      </c>
      <c r="AB455" s="161" t="e">
        <f>IF(AA460=作業用2!#REF!,作業用2!#REF!,"")</f>
        <v>#REF!</v>
      </c>
      <c r="AD455" t="e">
        <f>IF(AA455=作業用2!#REF!,作業用2!#REF!,"")</f>
        <v>#REF!</v>
      </c>
      <c r="AF455" t="e">
        <f>IF(AA455=作業用2!#REF!,作業用2!#REF!,"")</f>
        <v>#REF!</v>
      </c>
      <c r="AH455" t="e">
        <f>IF(AA455=作業用2!#REF!,作業用2!#REF!,"")</f>
        <v>#REF!</v>
      </c>
    </row>
    <row r="456" spans="18:34">
      <c r="R456" t="str">
        <f t="shared" si="15"/>
        <v/>
      </c>
      <c r="S456" s="84" t="e">
        <f>IF(R456=作業用2!#REF!,作業用2!#REF!,"")</f>
        <v>#REF!</v>
      </c>
      <c r="AA456" t="str">
        <f t="shared" si="16"/>
        <v/>
      </c>
      <c r="AB456" s="161" t="e">
        <f>IF(AA461=作業用2!#REF!,作業用2!#REF!,"")</f>
        <v>#REF!</v>
      </c>
      <c r="AD456" t="e">
        <f>IF(AA456=作業用2!#REF!,作業用2!#REF!,"")</f>
        <v>#REF!</v>
      </c>
      <c r="AF456" t="e">
        <f>IF(AA456=作業用2!#REF!,作業用2!#REF!,"")</f>
        <v>#REF!</v>
      </c>
      <c r="AH456" t="e">
        <f>IF(AA456=作業用2!#REF!,作業用2!#REF!,"")</f>
        <v>#REF!</v>
      </c>
    </row>
    <row r="457" spans="18:34">
      <c r="R457" t="str">
        <f t="shared" si="15"/>
        <v/>
      </c>
      <c r="S457" s="84" t="e">
        <f>IF(R457=作業用2!#REF!,作業用2!#REF!,"")</f>
        <v>#REF!</v>
      </c>
      <c r="AA457" t="str">
        <f t="shared" si="16"/>
        <v/>
      </c>
      <c r="AB457" s="161" t="e">
        <f>IF(AA462=作業用2!#REF!,作業用2!#REF!,"")</f>
        <v>#REF!</v>
      </c>
      <c r="AD457" t="e">
        <f>IF(AA457=作業用2!#REF!,作業用2!#REF!,"")</f>
        <v>#REF!</v>
      </c>
      <c r="AF457" t="e">
        <f>IF(AA457=作業用2!#REF!,作業用2!#REF!,"")</f>
        <v>#REF!</v>
      </c>
      <c r="AH457" t="e">
        <f>IF(AA457=作業用2!#REF!,作業用2!#REF!,"")</f>
        <v>#REF!</v>
      </c>
    </row>
    <row r="458" spans="18:34">
      <c r="R458" t="str">
        <f t="shared" si="15"/>
        <v/>
      </c>
      <c r="S458" s="84" t="e">
        <f>IF(R458=作業用2!#REF!,作業用2!#REF!,"")</f>
        <v>#REF!</v>
      </c>
      <c r="AA458" t="str">
        <f t="shared" si="16"/>
        <v/>
      </c>
      <c r="AB458" s="161" t="e">
        <f>IF(AA463=作業用2!#REF!,作業用2!#REF!,"")</f>
        <v>#REF!</v>
      </c>
      <c r="AD458" t="e">
        <f>IF(AA458=作業用2!#REF!,作業用2!#REF!,"")</f>
        <v>#REF!</v>
      </c>
      <c r="AF458" t="e">
        <f>IF(AA458=作業用2!#REF!,作業用2!#REF!,"")</f>
        <v>#REF!</v>
      </c>
      <c r="AH458" t="e">
        <f>IF(AA458=作業用2!#REF!,作業用2!#REF!,"")</f>
        <v>#REF!</v>
      </c>
    </row>
    <row r="459" spans="18:34">
      <c r="R459" t="str">
        <f t="shared" si="15"/>
        <v/>
      </c>
      <c r="S459" s="84" t="e">
        <f>IF(R459=作業用2!#REF!,作業用2!#REF!,"")</f>
        <v>#REF!</v>
      </c>
      <c r="AA459" t="str">
        <f t="shared" si="16"/>
        <v/>
      </c>
      <c r="AB459" s="161" t="e">
        <f>IF(AA464=作業用2!#REF!,作業用2!#REF!,"")</f>
        <v>#REF!</v>
      </c>
      <c r="AD459" t="e">
        <f>IF(AA459=作業用2!#REF!,作業用2!#REF!,"")</f>
        <v>#REF!</v>
      </c>
      <c r="AF459" t="e">
        <f>IF(AA459=作業用2!#REF!,作業用2!#REF!,"")</f>
        <v>#REF!</v>
      </c>
      <c r="AH459" t="e">
        <f>IF(AA459=作業用2!#REF!,作業用2!#REF!,"")</f>
        <v>#REF!</v>
      </c>
    </row>
    <row r="460" spans="18:34">
      <c r="R460" t="str">
        <f t="shared" si="15"/>
        <v/>
      </c>
      <c r="S460" s="84" t="e">
        <f>IF(R460=作業用2!#REF!,作業用2!#REF!,"")</f>
        <v>#REF!</v>
      </c>
      <c r="AA460" t="str">
        <f t="shared" si="16"/>
        <v/>
      </c>
      <c r="AB460" s="161" t="e">
        <f>IF(AA465=作業用2!#REF!,作業用2!#REF!,"")</f>
        <v>#REF!</v>
      </c>
      <c r="AD460" t="e">
        <f>IF(AA460=作業用2!#REF!,作業用2!#REF!,"")</f>
        <v>#REF!</v>
      </c>
      <c r="AF460" t="e">
        <f>IF(AA460=作業用2!#REF!,作業用2!#REF!,"")</f>
        <v>#REF!</v>
      </c>
      <c r="AH460" t="e">
        <f>IF(AA460=作業用2!#REF!,作業用2!#REF!,"")</f>
        <v>#REF!</v>
      </c>
    </row>
    <row r="461" spans="18:34">
      <c r="R461" t="str">
        <f t="shared" si="15"/>
        <v/>
      </c>
      <c r="S461" s="84" t="e">
        <f>IF(R461=作業用2!#REF!,作業用2!#REF!,"")</f>
        <v>#REF!</v>
      </c>
      <c r="AA461" t="str">
        <f t="shared" si="16"/>
        <v/>
      </c>
      <c r="AB461" s="161" t="e">
        <f>IF(AA466=作業用2!#REF!,作業用2!#REF!,"")</f>
        <v>#REF!</v>
      </c>
      <c r="AD461" t="e">
        <f>IF(AA461=作業用2!#REF!,作業用2!#REF!,"")</f>
        <v>#REF!</v>
      </c>
      <c r="AF461" t="e">
        <f>IF(AA461=作業用2!#REF!,作業用2!#REF!,"")</f>
        <v>#REF!</v>
      </c>
      <c r="AH461" t="e">
        <f>IF(AA461=作業用2!#REF!,作業用2!#REF!,"")</f>
        <v>#REF!</v>
      </c>
    </row>
    <row r="462" spans="18:34">
      <c r="R462" t="str">
        <f t="shared" si="15"/>
        <v/>
      </c>
      <c r="S462" s="84" t="e">
        <f>IF(R462=作業用2!#REF!,作業用2!#REF!,"")</f>
        <v>#REF!</v>
      </c>
      <c r="AA462" t="str">
        <f t="shared" si="16"/>
        <v/>
      </c>
      <c r="AB462" s="161" t="e">
        <f>IF(AA467=作業用2!#REF!,作業用2!#REF!,"")</f>
        <v>#REF!</v>
      </c>
      <c r="AD462" t="e">
        <f>IF(AA462=作業用2!#REF!,作業用2!#REF!,"")</f>
        <v>#REF!</v>
      </c>
      <c r="AF462" t="e">
        <f>IF(AA462=作業用2!#REF!,作業用2!#REF!,"")</f>
        <v>#REF!</v>
      </c>
      <c r="AH462" t="e">
        <f>IF(AA462=作業用2!#REF!,作業用2!#REF!,"")</f>
        <v>#REF!</v>
      </c>
    </row>
    <row r="463" spans="18:34">
      <c r="R463" t="str">
        <f t="shared" si="15"/>
        <v/>
      </c>
      <c r="S463" s="84" t="e">
        <f>IF(R463=作業用2!#REF!,作業用2!#REF!,"")</f>
        <v>#REF!</v>
      </c>
      <c r="AA463" t="str">
        <f t="shared" si="16"/>
        <v/>
      </c>
      <c r="AB463" s="161" t="e">
        <f>IF(AA468=作業用2!#REF!,作業用2!#REF!,"")</f>
        <v>#REF!</v>
      </c>
      <c r="AD463" t="e">
        <f>IF(AA463=作業用2!#REF!,作業用2!#REF!,"")</f>
        <v>#REF!</v>
      </c>
      <c r="AF463" t="e">
        <f>IF(AA463=作業用2!#REF!,作業用2!#REF!,"")</f>
        <v>#REF!</v>
      </c>
      <c r="AH463" t="e">
        <f>IF(AA463=作業用2!#REF!,作業用2!#REF!,"")</f>
        <v>#REF!</v>
      </c>
    </row>
    <row r="464" spans="18:34">
      <c r="R464" t="str">
        <f t="shared" si="15"/>
        <v/>
      </c>
      <c r="S464" s="84" t="e">
        <f>IF(R464=作業用2!#REF!,作業用2!#REF!,"")</f>
        <v>#REF!</v>
      </c>
      <c r="AA464" t="str">
        <f t="shared" si="16"/>
        <v/>
      </c>
      <c r="AB464" s="161" t="e">
        <f>IF(AA469=作業用2!#REF!,作業用2!#REF!,"")</f>
        <v>#REF!</v>
      </c>
      <c r="AD464" t="e">
        <f>IF(AA464=作業用2!#REF!,作業用2!#REF!,"")</f>
        <v>#REF!</v>
      </c>
      <c r="AF464" t="e">
        <f>IF(AA464=作業用2!#REF!,作業用2!#REF!,"")</f>
        <v>#REF!</v>
      </c>
      <c r="AH464" t="e">
        <f>IF(AA464=作業用2!#REF!,作業用2!#REF!,"")</f>
        <v>#REF!</v>
      </c>
    </row>
    <row r="465" spans="18:34">
      <c r="R465" t="str">
        <f t="shared" si="15"/>
        <v/>
      </c>
      <c r="S465" s="84" t="e">
        <f>IF(R465=作業用2!#REF!,作業用2!#REF!,"")</f>
        <v>#REF!</v>
      </c>
      <c r="AA465" t="str">
        <f t="shared" si="16"/>
        <v/>
      </c>
      <c r="AB465" s="161" t="e">
        <f>IF(AA470=作業用2!#REF!,作業用2!#REF!,"")</f>
        <v>#REF!</v>
      </c>
      <c r="AD465" t="e">
        <f>IF(AA465=作業用2!#REF!,作業用2!#REF!,"")</f>
        <v>#REF!</v>
      </c>
      <c r="AF465" t="e">
        <f>IF(AA465=作業用2!#REF!,作業用2!#REF!,"")</f>
        <v>#REF!</v>
      </c>
      <c r="AH465" t="e">
        <f>IF(AA465=作業用2!#REF!,作業用2!#REF!,"")</f>
        <v>#REF!</v>
      </c>
    </row>
    <row r="466" spans="18:34">
      <c r="R466" t="str">
        <f t="shared" si="15"/>
        <v/>
      </c>
      <c r="S466" s="84" t="e">
        <f>IF(R466=作業用2!#REF!,作業用2!#REF!,"")</f>
        <v>#REF!</v>
      </c>
      <c r="AA466" t="str">
        <f t="shared" si="16"/>
        <v/>
      </c>
      <c r="AB466" s="161" t="e">
        <f>IF(AA471=作業用2!#REF!,作業用2!#REF!,"")</f>
        <v>#REF!</v>
      </c>
      <c r="AD466" t="e">
        <f>IF(AA466=作業用2!#REF!,作業用2!#REF!,"")</f>
        <v>#REF!</v>
      </c>
      <c r="AF466" t="e">
        <f>IF(AA466=作業用2!#REF!,作業用2!#REF!,"")</f>
        <v>#REF!</v>
      </c>
      <c r="AH466" t="e">
        <f>IF(AA466=作業用2!#REF!,作業用2!#REF!,"")</f>
        <v>#REF!</v>
      </c>
    </row>
    <row r="467" spans="18:34">
      <c r="R467" t="str">
        <f t="shared" si="15"/>
        <v/>
      </c>
      <c r="S467" s="84" t="e">
        <f>IF(R467=作業用2!#REF!,作業用2!#REF!,"")</f>
        <v>#REF!</v>
      </c>
      <c r="AA467" t="str">
        <f t="shared" si="16"/>
        <v/>
      </c>
      <c r="AB467" s="161" t="e">
        <f>IF(AA472=作業用2!#REF!,作業用2!#REF!,"")</f>
        <v>#REF!</v>
      </c>
      <c r="AD467" t="e">
        <f>IF(AA467=作業用2!#REF!,作業用2!#REF!,"")</f>
        <v>#REF!</v>
      </c>
      <c r="AF467" t="e">
        <f>IF(AA467=作業用2!#REF!,作業用2!#REF!,"")</f>
        <v>#REF!</v>
      </c>
      <c r="AH467" t="e">
        <f>IF(AA467=作業用2!#REF!,作業用2!#REF!,"")</f>
        <v>#REF!</v>
      </c>
    </row>
    <row r="468" spans="18:34">
      <c r="R468" t="str">
        <f t="shared" si="15"/>
        <v/>
      </c>
      <c r="S468" s="84" t="e">
        <f>IF(R468=作業用2!#REF!,作業用2!#REF!,"")</f>
        <v>#REF!</v>
      </c>
      <c r="AA468" t="str">
        <f t="shared" si="16"/>
        <v/>
      </c>
      <c r="AB468" s="161" t="e">
        <f>IF(AA473=作業用2!#REF!,作業用2!#REF!,"")</f>
        <v>#REF!</v>
      </c>
      <c r="AD468" t="e">
        <f>IF(AA468=作業用2!#REF!,作業用2!#REF!,"")</f>
        <v>#REF!</v>
      </c>
      <c r="AF468" t="e">
        <f>IF(AA468=作業用2!#REF!,作業用2!#REF!,"")</f>
        <v>#REF!</v>
      </c>
      <c r="AH468" t="e">
        <f>IF(AA468=作業用2!#REF!,作業用2!#REF!,"")</f>
        <v>#REF!</v>
      </c>
    </row>
    <row r="469" spans="18:34">
      <c r="R469" t="str">
        <f t="shared" si="15"/>
        <v/>
      </c>
      <c r="S469" s="84" t="e">
        <f>IF(R469=作業用2!#REF!,作業用2!#REF!,"")</f>
        <v>#REF!</v>
      </c>
      <c r="AA469" t="str">
        <f t="shared" si="16"/>
        <v/>
      </c>
      <c r="AB469" s="161" t="e">
        <f>IF(AA474=作業用2!#REF!,作業用2!#REF!,"")</f>
        <v>#REF!</v>
      </c>
      <c r="AD469" t="e">
        <f>IF(AA469=作業用2!#REF!,作業用2!#REF!,"")</f>
        <v>#REF!</v>
      </c>
      <c r="AF469" t="e">
        <f>IF(AA469=作業用2!#REF!,作業用2!#REF!,"")</f>
        <v>#REF!</v>
      </c>
      <c r="AH469" t="e">
        <f>IF(AA469=作業用2!#REF!,作業用2!#REF!,"")</f>
        <v>#REF!</v>
      </c>
    </row>
    <row r="470" spans="18:34">
      <c r="R470" t="str">
        <f t="shared" si="15"/>
        <v/>
      </c>
      <c r="S470" s="84" t="e">
        <f>IF(R470=作業用2!#REF!,作業用2!#REF!,"")</f>
        <v>#REF!</v>
      </c>
      <c r="AA470" t="str">
        <f t="shared" si="16"/>
        <v/>
      </c>
      <c r="AB470" s="161" t="e">
        <f>IF(AA475=作業用2!#REF!,作業用2!#REF!,"")</f>
        <v>#REF!</v>
      </c>
      <c r="AD470" t="e">
        <f>IF(AA470=作業用2!#REF!,作業用2!#REF!,"")</f>
        <v>#REF!</v>
      </c>
      <c r="AF470" t="e">
        <f>IF(AA470=作業用2!#REF!,作業用2!#REF!,"")</f>
        <v>#REF!</v>
      </c>
      <c r="AH470" t="e">
        <f>IF(AA470=作業用2!#REF!,作業用2!#REF!,"")</f>
        <v>#REF!</v>
      </c>
    </row>
    <row r="471" spans="18:34">
      <c r="R471" t="str">
        <f t="shared" si="15"/>
        <v/>
      </c>
      <c r="S471" s="84" t="e">
        <f>IF(R471=作業用2!#REF!,作業用2!#REF!,"")</f>
        <v>#REF!</v>
      </c>
      <c r="AA471" t="str">
        <f t="shared" si="16"/>
        <v/>
      </c>
      <c r="AB471" s="161" t="e">
        <f>IF(AA476=作業用2!#REF!,作業用2!#REF!,"")</f>
        <v>#REF!</v>
      </c>
      <c r="AD471" t="e">
        <f>IF(AA471=作業用2!#REF!,作業用2!#REF!,"")</f>
        <v>#REF!</v>
      </c>
      <c r="AF471" t="e">
        <f>IF(AA471=作業用2!#REF!,作業用2!#REF!,"")</f>
        <v>#REF!</v>
      </c>
      <c r="AH471" t="e">
        <f>IF(AA471=作業用2!#REF!,作業用2!#REF!,"")</f>
        <v>#REF!</v>
      </c>
    </row>
    <row r="472" spans="18:34">
      <c r="R472" t="str">
        <f t="shared" si="15"/>
        <v/>
      </c>
      <c r="S472" s="84" t="e">
        <f>IF(R472=作業用2!#REF!,作業用2!#REF!,"")</f>
        <v>#REF!</v>
      </c>
      <c r="AA472" t="str">
        <f t="shared" si="16"/>
        <v/>
      </c>
      <c r="AB472" s="161" t="e">
        <f>IF(AA477=作業用2!#REF!,作業用2!#REF!,"")</f>
        <v>#REF!</v>
      </c>
      <c r="AD472" t="e">
        <f>IF(AA472=作業用2!#REF!,作業用2!#REF!,"")</f>
        <v>#REF!</v>
      </c>
      <c r="AF472" t="e">
        <f>IF(AA472=作業用2!#REF!,作業用2!#REF!,"")</f>
        <v>#REF!</v>
      </c>
      <c r="AH472" t="e">
        <f>IF(AA472=作業用2!#REF!,作業用2!#REF!,"")</f>
        <v>#REF!</v>
      </c>
    </row>
    <row r="473" spans="18:34">
      <c r="R473" t="str">
        <f t="shared" si="15"/>
        <v/>
      </c>
      <c r="S473" s="84" t="e">
        <f>IF(R473=作業用2!#REF!,作業用2!#REF!,"")</f>
        <v>#REF!</v>
      </c>
      <c r="AA473" t="str">
        <f t="shared" si="16"/>
        <v/>
      </c>
      <c r="AB473" s="161" t="e">
        <f>IF(AA478=作業用2!#REF!,作業用2!#REF!,"")</f>
        <v>#REF!</v>
      </c>
      <c r="AD473" t="e">
        <f>IF(AA473=作業用2!#REF!,作業用2!#REF!,"")</f>
        <v>#REF!</v>
      </c>
      <c r="AF473" t="e">
        <f>IF(AA473=作業用2!#REF!,作業用2!#REF!,"")</f>
        <v>#REF!</v>
      </c>
      <c r="AH473" t="e">
        <f>IF(AA473=作業用2!#REF!,作業用2!#REF!,"")</f>
        <v>#REF!</v>
      </c>
    </row>
    <row r="474" spans="18:34">
      <c r="R474" t="str">
        <f t="shared" si="15"/>
        <v/>
      </c>
      <c r="S474" s="84" t="e">
        <f>IF(R474=作業用2!#REF!,作業用2!#REF!,"")</f>
        <v>#REF!</v>
      </c>
      <c r="AA474" t="str">
        <f t="shared" si="16"/>
        <v/>
      </c>
      <c r="AB474" s="161" t="e">
        <f>IF(AA479=作業用2!#REF!,作業用2!#REF!,"")</f>
        <v>#REF!</v>
      </c>
      <c r="AD474" t="e">
        <f>IF(AA474=作業用2!#REF!,作業用2!#REF!,"")</f>
        <v>#REF!</v>
      </c>
      <c r="AF474" t="e">
        <f>IF(AA474=作業用2!#REF!,作業用2!#REF!,"")</f>
        <v>#REF!</v>
      </c>
      <c r="AH474" t="e">
        <f>IF(AA474=作業用2!#REF!,作業用2!#REF!,"")</f>
        <v>#REF!</v>
      </c>
    </row>
    <row r="475" spans="18:34">
      <c r="R475" t="str">
        <f t="shared" si="15"/>
        <v/>
      </c>
      <c r="S475" s="84" t="e">
        <f>IF(R475=作業用2!#REF!,作業用2!#REF!,"")</f>
        <v>#REF!</v>
      </c>
      <c r="AA475" t="str">
        <f t="shared" si="16"/>
        <v/>
      </c>
      <c r="AB475" s="161" t="e">
        <f>IF(AA480=作業用2!#REF!,作業用2!#REF!,"")</f>
        <v>#REF!</v>
      </c>
      <c r="AD475" t="e">
        <f>IF(AA475=作業用2!#REF!,作業用2!#REF!,"")</f>
        <v>#REF!</v>
      </c>
      <c r="AF475" t="e">
        <f>IF(AA475=作業用2!#REF!,作業用2!#REF!,"")</f>
        <v>#REF!</v>
      </c>
      <c r="AH475" t="e">
        <f>IF(AA475=作業用2!#REF!,作業用2!#REF!,"")</f>
        <v>#REF!</v>
      </c>
    </row>
    <row r="476" spans="18:34">
      <c r="R476" t="str">
        <f t="shared" si="15"/>
        <v/>
      </c>
      <c r="S476" s="84" t="e">
        <f>IF(R476=作業用2!#REF!,作業用2!#REF!,"")</f>
        <v>#REF!</v>
      </c>
      <c r="AA476" t="str">
        <f t="shared" si="16"/>
        <v/>
      </c>
      <c r="AB476" s="161" t="e">
        <f>IF(AA481=作業用2!#REF!,作業用2!#REF!,"")</f>
        <v>#REF!</v>
      </c>
      <c r="AD476" t="e">
        <f>IF(AA476=作業用2!#REF!,作業用2!#REF!,"")</f>
        <v>#REF!</v>
      </c>
      <c r="AF476" t="e">
        <f>IF(AA476=作業用2!#REF!,作業用2!#REF!,"")</f>
        <v>#REF!</v>
      </c>
      <c r="AH476" t="e">
        <f>IF(AA476=作業用2!#REF!,作業用2!#REF!,"")</f>
        <v>#REF!</v>
      </c>
    </row>
    <row r="477" spans="18:34">
      <c r="R477" t="str">
        <f t="shared" si="15"/>
        <v/>
      </c>
      <c r="S477" s="84" t="e">
        <f>IF(R477=作業用2!#REF!,作業用2!#REF!,"")</f>
        <v>#REF!</v>
      </c>
      <c r="AA477" t="str">
        <f t="shared" si="16"/>
        <v/>
      </c>
      <c r="AB477" s="161" t="e">
        <f>IF(AA482=作業用2!#REF!,作業用2!#REF!,"")</f>
        <v>#REF!</v>
      </c>
      <c r="AD477" t="e">
        <f>IF(AA477=作業用2!#REF!,作業用2!#REF!,"")</f>
        <v>#REF!</v>
      </c>
      <c r="AF477" t="e">
        <f>IF(AA477=作業用2!#REF!,作業用2!#REF!,"")</f>
        <v>#REF!</v>
      </c>
      <c r="AH477" t="e">
        <f>IF(AA477=作業用2!#REF!,作業用2!#REF!,"")</f>
        <v>#REF!</v>
      </c>
    </row>
    <row r="478" spans="18:34">
      <c r="R478" t="str">
        <f t="shared" si="15"/>
        <v/>
      </c>
      <c r="S478" s="84" t="e">
        <f>IF(R478=作業用2!#REF!,作業用2!#REF!,"")</f>
        <v>#REF!</v>
      </c>
      <c r="AA478" t="str">
        <f t="shared" si="16"/>
        <v/>
      </c>
      <c r="AB478" s="161" t="e">
        <f>IF(AA483=作業用2!#REF!,作業用2!#REF!,"")</f>
        <v>#REF!</v>
      </c>
      <c r="AD478" t="e">
        <f>IF(AA478=作業用2!#REF!,作業用2!#REF!,"")</f>
        <v>#REF!</v>
      </c>
      <c r="AF478" t="e">
        <f>IF(AA478=作業用2!#REF!,作業用2!#REF!,"")</f>
        <v>#REF!</v>
      </c>
      <c r="AH478" t="e">
        <f>IF(AA478=作業用2!#REF!,作業用2!#REF!,"")</f>
        <v>#REF!</v>
      </c>
    </row>
    <row r="479" spans="18:34">
      <c r="R479" t="str">
        <f t="shared" si="15"/>
        <v/>
      </c>
      <c r="S479" s="84" t="e">
        <f>IF(R479=作業用2!#REF!,作業用2!#REF!,"")</f>
        <v>#REF!</v>
      </c>
      <c r="AA479" t="str">
        <f t="shared" si="16"/>
        <v/>
      </c>
      <c r="AB479" s="161" t="e">
        <f>IF(AA484=作業用2!#REF!,作業用2!#REF!,"")</f>
        <v>#REF!</v>
      </c>
      <c r="AD479" t="e">
        <f>IF(AA479=作業用2!#REF!,作業用2!#REF!,"")</f>
        <v>#REF!</v>
      </c>
      <c r="AF479" t="e">
        <f>IF(AA479=作業用2!#REF!,作業用2!#REF!,"")</f>
        <v>#REF!</v>
      </c>
      <c r="AH479" t="e">
        <f>IF(AA479=作業用2!#REF!,作業用2!#REF!,"")</f>
        <v>#REF!</v>
      </c>
    </row>
    <row r="480" spans="18:34">
      <c r="R480" t="str">
        <f t="shared" si="15"/>
        <v/>
      </c>
      <c r="S480" s="84" t="e">
        <f>IF(R480=作業用2!#REF!,作業用2!#REF!,"")</f>
        <v>#REF!</v>
      </c>
      <c r="AA480" t="str">
        <f t="shared" si="16"/>
        <v/>
      </c>
      <c r="AB480" s="161" t="e">
        <f>IF(AA485=作業用2!#REF!,作業用2!#REF!,"")</f>
        <v>#REF!</v>
      </c>
      <c r="AD480" t="e">
        <f>IF(AA480=作業用2!#REF!,作業用2!#REF!,"")</f>
        <v>#REF!</v>
      </c>
      <c r="AF480" t="e">
        <f>IF(AA480=作業用2!#REF!,作業用2!#REF!,"")</f>
        <v>#REF!</v>
      </c>
      <c r="AH480" t="e">
        <f>IF(AA480=作業用2!#REF!,作業用2!#REF!,"")</f>
        <v>#REF!</v>
      </c>
    </row>
    <row r="481" spans="18:34">
      <c r="R481" t="str">
        <f t="shared" si="15"/>
        <v/>
      </c>
      <c r="S481" s="84" t="e">
        <f>IF(R481=作業用2!#REF!,作業用2!#REF!,"")</f>
        <v>#REF!</v>
      </c>
      <c r="AA481" t="str">
        <f t="shared" si="16"/>
        <v/>
      </c>
      <c r="AB481" s="161" t="e">
        <f>IF(AA486=作業用2!#REF!,作業用2!#REF!,"")</f>
        <v>#REF!</v>
      </c>
      <c r="AD481" t="e">
        <f>IF(AA481=作業用2!#REF!,作業用2!#REF!,"")</f>
        <v>#REF!</v>
      </c>
      <c r="AF481" t="e">
        <f>IF(AA481=作業用2!#REF!,作業用2!#REF!,"")</f>
        <v>#REF!</v>
      </c>
      <c r="AH481" t="e">
        <f>IF(AA481=作業用2!#REF!,作業用2!#REF!,"")</f>
        <v>#REF!</v>
      </c>
    </row>
    <row r="482" spans="18:34">
      <c r="R482" t="str">
        <f t="shared" si="15"/>
        <v/>
      </c>
      <c r="S482" s="84" t="e">
        <f>IF(R482=作業用2!#REF!,作業用2!#REF!,"")</f>
        <v>#REF!</v>
      </c>
      <c r="AA482" t="str">
        <f t="shared" si="16"/>
        <v/>
      </c>
      <c r="AB482" s="161" t="e">
        <f>IF(AA487=作業用2!#REF!,作業用2!#REF!,"")</f>
        <v>#REF!</v>
      </c>
      <c r="AD482" t="e">
        <f>IF(AA482=作業用2!#REF!,作業用2!#REF!,"")</f>
        <v>#REF!</v>
      </c>
      <c r="AF482" t="e">
        <f>IF(AA482=作業用2!#REF!,作業用2!#REF!,"")</f>
        <v>#REF!</v>
      </c>
      <c r="AH482" t="e">
        <f>IF(AA482=作業用2!#REF!,作業用2!#REF!,"")</f>
        <v>#REF!</v>
      </c>
    </row>
    <row r="483" spans="18:34">
      <c r="R483" t="str">
        <f t="shared" si="15"/>
        <v/>
      </c>
      <c r="S483" s="84" t="e">
        <f>IF(R483=作業用2!#REF!,作業用2!#REF!,"")</f>
        <v>#REF!</v>
      </c>
      <c r="AA483" t="str">
        <f t="shared" si="16"/>
        <v/>
      </c>
      <c r="AB483" s="161" t="e">
        <f>IF(AA488=作業用2!#REF!,作業用2!#REF!,"")</f>
        <v>#REF!</v>
      </c>
      <c r="AD483" t="e">
        <f>IF(AA483=作業用2!#REF!,作業用2!#REF!,"")</f>
        <v>#REF!</v>
      </c>
      <c r="AF483" t="e">
        <f>IF(AA483=作業用2!#REF!,作業用2!#REF!,"")</f>
        <v>#REF!</v>
      </c>
      <c r="AH483" t="e">
        <f>IF(AA483=作業用2!#REF!,作業用2!#REF!,"")</f>
        <v>#REF!</v>
      </c>
    </row>
    <row r="484" spans="18:34">
      <c r="R484" t="str">
        <f t="shared" si="15"/>
        <v/>
      </c>
      <c r="S484" s="84" t="e">
        <f>IF(R484=作業用2!#REF!,作業用2!#REF!,"")</f>
        <v>#REF!</v>
      </c>
      <c r="AA484" t="str">
        <f t="shared" si="16"/>
        <v/>
      </c>
      <c r="AB484" s="161" t="e">
        <f>IF(AA489=作業用2!#REF!,作業用2!#REF!,"")</f>
        <v>#REF!</v>
      </c>
      <c r="AD484" t="e">
        <f>IF(AA484=作業用2!#REF!,作業用2!#REF!,"")</f>
        <v>#REF!</v>
      </c>
      <c r="AF484" t="e">
        <f>IF(AA484=作業用2!#REF!,作業用2!#REF!,"")</f>
        <v>#REF!</v>
      </c>
      <c r="AH484" t="e">
        <f>IF(AA484=作業用2!#REF!,作業用2!#REF!,"")</f>
        <v>#REF!</v>
      </c>
    </row>
    <row r="485" spans="18:34">
      <c r="R485" t="str">
        <f t="shared" si="15"/>
        <v/>
      </c>
      <c r="S485" s="84" t="e">
        <f>IF(R485=作業用2!#REF!,作業用2!#REF!,"")</f>
        <v>#REF!</v>
      </c>
      <c r="AA485" t="str">
        <f t="shared" si="16"/>
        <v/>
      </c>
      <c r="AB485" s="161" t="e">
        <f>IF(AA490=作業用2!#REF!,作業用2!#REF!,"")</f>
        <v>#REF!</v>
      </c>
      <c r="AD485" t="e">
        <f>IF(AA485=作業用2!#REF!,作業用2!#REF!,"")</f>
        <v>#REF!</v>
      </c>
      <c r="AF485" t="e">
        <f>IF(AA485=作業用2!#REF!,作業用2!#REF!,"")</f>
        <v>#REF!</v>
      </c>
      <c r="AH485" t="e">
        <f>IF(AA485=作業用2!#REF!,作業用2!#REF!,"")</f>
        <v>#REF!</v>
      </c>
    </row>
    <row r="486" spans="18:34">
      <c r="R486" t="str">
        <f t="shared" si="15"/>
        <v/>
      </c>
      <c r="S486" s="84" t="e">
        <f>IF(R486=作業用2!#REF!,作業用2!#REF!,"")</f>
        <v>#REF!</v>
      </c>
      <c r="AA486" t="str">
        <f t="shared" si="16"/>
        <v/>
      </c>
      <c r="AB486" s="161" t="e">
        <f>IF(AA491=作業用2!#REF!,作業用2!#REF!,"")</f>
        <v>#REF!</v>
      </c>
      <c r="AD486" t="e">
        <f>IF(AA486=作業用2!#REF!,作業用2!#REF!,"")</f>
        <v>#REF!</v>
      </c>
      <c r="AF486" t="e">
        <f>IF(AA486=作業用2!#REF!,作業用2!#REF!,"")</f>
        <v>#REF!</v>
      </c>
      <c r="AH486" t="e">
        <f>IF(AA486=作業用2!#REF!,作業用2!#REF!,"")</f>
        <v>#REF!</v>
      </c>
    </row>
    <row r="487" spans="18:34">
      <c r="R487" t="str">
        <f t="shared" si="15"/>
        <v/>
      </c>
      <c r="S487" s="84" t="e">
        <f>IF(R487=作業用2!#REF!,作業用2!#REF!,"")</f>
        <v>#REF!</v>
      </c>
      <c r="AA487" t="str">
        <f t="shared" si="16"/>
        <v/>
      </c>
      <c r="AB487" s="161" t="e">
        <f>IF(AA492=作業用2!#REF!,作業用2!#REF!,"")</f>
        <v>#REF!</v>
      </c>
      <c r="AD487" t="e">
        <f>IF(AA487=作業用2!#REF!,作業用2!#REF!,"")</f>
        <v>#REF!</v>
      </c>
      <c r="AF487" t="e">
        <f>IF(AA487=作業用2!#REF!,作業用2!#REF!,"")</f>
        <v>#REF!</v>
      </c>
      <c r="AH487" t="e">
        <f>IF(AA487=作業用2!#REF!,作業用2!#REF!,"")</f>
        <v>#REF!</v>
      </c>
    </row>
    <row r="488" spans="18:34">
      <c r="R488" t="str">
        <f t="shared" si="15"/>
        <v/>
      </c>
      <c r="S488" s="84" t="e">
        <f>IF(R488=作業用2!#REF!,作業用2!#REF!,"")</f>
        <v>#REF!</v>
      </c>
      <c r="AA488" t="str">
        <f t="shared" si="16"/>
        <v/>
      </c>
      <c r="AB488" s="161" t="e">
        <f>IF(AA493=作業用2!#REF!,作業用2!#REF!,"")</f>
        <v>#REF!</v>
      </c>
      <c r="AD488" t="e">
        <f>IF(AA488=作業用2!#REF!,作業用2!#REF!,"")</f>
        <v>#REF!</v>
      </c>
      <c r="AF488" t="e">
        <f>IF(AA488=作業用2!#REF!,作業用2!#REF!,"")</f>
        <v>#REF!</v>
      </c>
      <c r="AH488" t="e">
        <f>IF(AA488=作業用2!#REF!,作業用2!#REF!,"")</f>
        <v>#REF!</v>
      </c>
    </row>
    <row r="489" spans="18:34">
      <c r="R489" t="str">
        <f t="shared" si="15"/>
        <v/>
      </c>
      <c r="S489" s="84" t="e">
        <f>IF(R489=作業用2!#REF!,作業用2!#REF!,"")</f>
        <v>#REF!</v>
      </c>
      <c r="AA489" t="str">
        <f t="shared" si="16"/>
        <v/>
      </c>
      <c r="AB489" s="161" t="e">
        <f>IF(AA494=作業用2!#REF!,作業用2!#REF!,"")</f>
        <v>#REF!</v>
      </c>
      <c r="AD489" t="e">
        <f>IF(AA489=作業用2!#REF!,作業用2!#REF!,"")</f>
        <v>#REF!</v>
      </c>
      <c r="AF489" t="e">
        <f>IF(AA489=作業用2!#REF!,作業用2!#REF!,"")</f>
        <v>#REF!</v>
      </c>
      <c r="AH489" t="e">
        <f>IF(AA489=作業用2!#REF!,作業用2!#REF!,"")</f>
        <v>#REF!</v>
      </c>
    </row>
    <row r="490" spans="18:34">
      <c r="R490" t="str">
        <f t="shared" si="15"/>
        <v/>
      </c>
      <c r="S490" s="84" t="e">
        <f>IF(R490=作業用2!#REF!,作業用2!#REF!,"")</f>
        <v>#REF!</v>
      </c>
      <c r="AA490" t="str">
        <f t="shared" si="16"/>
        <v/>
      </c>
      <c r="AB490" s="161" t="e">
        <f>IF(AA495=作業用2!#REF!,作業用2!#REF!,"")</f>
        <v>#REF!</v>
      </c>
      <c r="AD490" t="e">
        <f>IF(AA490=作業用2!#REF!,作業用2!#REF!,"")</f>
        <v>#REF!</v>
      </c>
      <c r="AF490" t="e">
        <f>IF(AA490=作業用2!#REF!,作業用2!#REF!,"")</f>
        <v>#REF!</v>
      </c>
      <c r="AH490" t="e">
        <f>IF(AA490=作業用2!#REF!,作業用2!#REF!,"")</f>
        <v>#REF!</v>
      </c>
    </row>
    <row r="491" spans="18:34">
      <c r="R491" t="str">
        <f t="shared" si="15"/>
        <v/>
      </c>
      <c r="S491" s="84" t="e">
        <f>IF(R491=作業用2!#REF!,作業用2!#REF!,"")</f>
        <v>#REF!</v>
      </c>
      <c r="AA491" t="str">
        <f t="shared" si="16"/>
        <v/>
      </c>
      <c r="AB491" s="161" t="e">
        <f>IF(AA496=作業用2!#REF!,作業用2!#REF!,"")</f>
        <v>#REF!</v>
      </c>
      <c r="AD491" t="e">
        <f>IF(AA491=作業用2!#REF!,作業用2!#REF!,"")</f>
        <v>#REF!</v>
      </c>
      <c r="AF491" t="e">
        <f>IF(AA491=作業用2!#REF!,作業用2!#REF!,"")</f>
        <v>#REF!</v>
      </c>
      <c r="AH491" t="e">
        <f>IF(AA491=作業用2!#REF!,作業用2!#REF!,"")</f>
        <v>#REF!</v>
      </c>
    </row>
    <row r="492" spans="18:34">
      <c r="R492" t="str">
        <f t="shared" si="15"/>
        <v/>
      </c>
      <c r="S492" s="84" t="e">
        <f>IF(R492=作業用2!#REF!,作業用2!#REF!,"")</f>
        <v>#REF!</v>
      </c>
      <c r="AA492" t="str">
        <f t="shared" si="16"/>
        <v/>
      </c>
      <c r="AB492" s="161" t="e">
        <f>IF(AA497=作業用2!#REF!,作業用2!#REF!,"")</f>
        <v>#REF!</v>
      </c>
      <c r="AD492" t="e">
        <f>IF(AA492=作業用2!#REF!,作業用2!#REF!,"")</f>
        <v>#REF!</v>
      </c>
      <c r="AF492" t="e">
        <f>IF(AA492=作業用2!#REF!,作業用2!#REF!,"")</f>
        <v>#REF!</v>
      </c>
      <c r="AH492" t="e">
        <f>IF(AA492=作業用2!#REF!,作業用2!#REF!,"")</f>
        <v>#REF!</v>
      </c>
    </row>
    <row r="493" spans="18:34">
      <c r="R493" t="str">
        <f t="shared" si="15"/>
        <v/>
      </c>
      <c r="S493" s="84" t="e">
        <f>IF(R493=作業用2!#REF!,作業用2!#REF!,"")</f>
        <v>#REF!</v>
      </c>
      <c r="AA493" t="str">
        <f t="shared" si="16"/>
        <v/>
      </c>
      <c r="AB493" s="161" t="e">
        <f>IF(AA498=作業用2!#REF!,作業用2!#REF!,"")</f>
        <v>#REF!</v>
      </c>
      <c r="AD493" t="e">
        <f>IF(AA493=作業用2!#REF!,作業用2!#REF!,"")</f>
        <v>#REF!</v>
      </c>
      <c r="AF493" t="e">
        <f>IF(AA493=作業用2!#REF!,作業用2!#REF!,"")</f>
        <v>#REF!</v>
      </c>
      <c r="AH493" t="e">
        <f>IF(AA493=作業用2!#REF!,作業用2!#REF!,"")</f>
        <v>#REF!</v>
      </c>
    </row>
    <row r="494" spans="18:34">
      <c r="R494" t="str">
        <f t="shared" si="15"/>
        <v/>
      </c>
      <c r="S494" s="84" t="e">
        <f>IF(R494=作業用2!#REF!,作業用2!#REF!,"")</f>
        <v>#REF!</v>
      </c>
      <c r="AA494" t="str">
        <f t="shared" si="16"/>
        <v/>
      </c>
      <c r="AB494" s="161" t="e">
        <f>IF(AA499=作業用2!#REF!,作業用2!#REF!,"")</f>
        <v>#REF!</v>
      </c>
      <c r="AD494" t="e">
        <f>IF(AA494=作業用2!#REF!,作業用2!#REF!,"")</f>
        <v>#REF!</v>
      </c>
      <c r="AF494" t="e">
        <f>IF(AA494=作業用2!#REF!,作業用2!#REF!,"")</f>
        <v>#REF!</v>
      </c>
      <c r="AH494" t="e">
        <f>IF(AA494=作業用2!#REF!,作業用2!#REF!,"")</f>
        <v>#REF!</v>
      </c>
    </row>
    <row r="495" spans="18:34">
      <c r="R495" t="str">
        <f t="shared" si="15"/>
        <v/>
      </c>
      <c r="S495" s="84" t="e">
        <f>IF(R495=作業用2!#REF!,作業用2!#REF!,"")</f>
        <v>#REF!</v>
      </c>
      <c r="AA495" t="str">
        <f t="shared" si="16"/>
        <v/>
      </c>
      <c r="AB495" s="161" t="e">
        <f>IF(AA500=作業用2!#REF!,作業用2!#REF!,"")</f>
        <v>#REF!</v>
      </c>
      <c r="AD495" t="e">
        <f>IF(AA495=作業用2!#REF!,作業用2!#REF!,"")</f>
        <v>#REF!</v>
      </c>
      <c r="AF495" t="e">
        <f>IF(AA495=作業用2!#REF!,作業用2!#REF!,"")</f>
        <v>#REF!</v>
      </c>
      <c r="AH495" t="e">
        <f>IF(AA495=作業用2!#REF!,作業用2!#REF!,"")</f>
        <v>#REF!</v>
      </c>
    </row>
    <row r="496" spans="18:34">
      <c r="R496" t="str">
        <f t="shared" si="15"/>
        <v/>
      </c>
      <c r="S496" s="84" t="e">
        <f>IF(R496=作業用2!#REF!,作業用2!#REF!,"")</f>
        <v>#REF!</v>
      </c>
      <c r="AA496" t="str">
        <f t="shared" si="16"/>
        <v/>
      </c>
      <c r="AB496" s="161" t="e">
        <f>IF(AA501=作業用2!#REF!,作業用2!#REF!,"")</f>
        <v>#REF!</v>
      </c>
      <c r="AD496" t="e">
        <f>IF(AA496=作業用2!#REF!,作業用2!#REF!,"")</f>
        <v>#REF!</v>
      </c>
      <c r="AF496" t="e">
        <f>IF(AA496=作業用2!#REF!,作業用2!#REF!,"")</f>
        <v>#REF!</v>
      </c>
      <c r="AH496" t="e">
        <f>IF(AA496=作業用2!#REF!,作業用2!#REF!,"")</f>
        <v>#REF!</v>
      </c>
    </row>
    <row r="497" spans="18:34">
      <c r="R497" t="str">
        <f t="shared" si="15"/>
        <v/>
      </c>
      <c r="S497" s="84" t="e">
        <f>IF(R497=作業用2!#REF!,作業用2!#REF!,"")</f>
        <v>#REF!</v>
      </c>
      <c r="AA497" t="str">
        <f t="shared" si="16"/>
        <v/>
      </c>
      <c r="AB497" s="161" t="e">
        <f>IF(AA502=作業用2!#REF!,作業用2!#REF!,"")</f>
        <v>#REF!</v>
      </c>
      <c r="AD497" t="e">
        <f>IF(AA497=作業用2!#REF!,作業用2!#REF!,"")</f>
        <v>#REF!</v>
      </c>
      <c r="AF497" t="e">
        <f>IF(AA497=作業用2!#REF!,作業用2!#REF!,"")</f>
        <v>#REF!</v>
      </c>
      <c r="AH497" t="e">
        <f>IF(AA497=作業用2!#REF!,作業用2!#REF!,"")</f>
        <v>#REF!</v>
      </c>
    </row>
    <row r="498" spans="18:34">
      <c r="R498" t="str">
        <f t="shared" si="15"/>
        <v/>
      </c>
      <c r="S498" s="84" t="e">
        <f>IF(R498=作業用2!#REF!,作業用2!#REF!,"")</f>
        <v>#REF!</v>
      </c>
      <c r="AA498" t="str">
        <f t="shared" si="16"/>
        <v/>
      </c>
      <c r="AB498" s="161" t="e">
        <f>IF(AA503=作業用2!#REF!,作業用2!#REF!,"")</f>
        <v>#REF!</v>
      </c>
      <c r="AD498" t="e">
        <f>IF(AA498=作業用2!#REF!,作業用2!#REF!,"")</f>
        <v>#REF!</v>
      </c>
      <c r="AF498" t="e">
        <f>IF(AA498=作業用2!#REF!,作業用2!#REF!,"")</f>
        <v>#REF!</v>
      </c>
      <c r="AH498" t="e">
        <f>IF(AA498=作業用2!#REF!,作業用2!#REF!,"")</f>
        <v>#REF!</v>
      </c>
    </row>
    <row r="499" spans="18:34">
      <c r="R499" t="str">
        <f t="shared" si="15"/>
        <v/>
      </c>
      <c r="S499" s="84" t="e">
        <f>IF(R499=作業用2!#REF!,作業用2!#REF!,"")</f>
        <v>#REF!</v>
      </c>
      <c r="AA499" t="str">
        <f t="shared" si="16"/>
        <v/>
      </c>
      <c r="AB499" s="161" t="e">
        <f>IF(AA504=作業用2!#REF!,作業用2!#REF!,"")</f>
        <v>#REF!</v>
      </c>
      <c r="AD499" t="e">
        <f>IF(AA499=作業用2!#REF!,作業用2!#REF!,"")</f>
        <v>#REF!</v>
      </c>
      <c r="AF499" t="e">
        <f>IF(AA499=作業用2!#REF!,作業用2!#REF!,"")</f>
        <v>#REF!</v>
      </c>
      <c r="AH499" t="e">
        <f>IF(AA499=作業用2!#REF!,作業用2!#REF!,"")</f>
        <v>#REF!</v>
      </c>
    </row>
    <row r="500" spans="18:34">
      <c r="R500" t="str">
        <f t="shared" si="15"/>
        <v/>
      </c>
      <c r="S500" s="84" t="e">
        <f>IF(R500=作業用2!#REF!,作業用2!#REF!,"")</f>
        <v>#REF!</v>
      </c>
      <c r="AA500" t="str">
        <f t="shared" si="16"/>
        <v/>
      </c>
      <c r="AB500" s="161" t="e">
        <f>IF(AA505=作業用2!#REF!,作業用2!#REF!,"")</f>
        <v>#REF!</v>
      </c>
      <c r="AD500" t="e">
        <f>IF(AA500=作業用2!#REF!,作業用2!#REF!,"")</f>
        <v>#REF!</v>
      </c>
      <c r="AF500" t="e">
        <f>IF(AA500=作業用2!#REF!,作業用2!#REF!,"")</f>
        <v>#REF!</v>
      </c>
      <c r="AH500" t="e">
        <f>IF(AA500=作業用2!#REF!,作業用2!#REF!,"")</f>
        <v>#REF!</v>
      </c>
    </row>
    <row r="501" spans="18:34">
      <c r="R501" t="str">
        <f t="shared" si="15"/>
        <v/>
      </c>
      <c r="S501" s="84" t="e">
        <f>IF(R501=作業用2!#REF!,作業用2!#REF!,"")</f>
        <v>#REF!</v>
      </c>
      <c r="AA501" t="str">
        <f t="shared" si="16"/>
        <v/>
      </c>
      <c r="AB501" s="161" t="e">
        <f>IF(AA506=作業用2!#REF!,作業用2!#REF!,"")</f>
        <v>#REF!</v>
      </c>
      <c r="AD501" t="e">
        <f>IF(AA501=作業用2!#REF!,作業用2!#REF!,"")</f>
        <v>#REF!</v>
      </c>
      <c r="AF501" t="e">
        <f>IF(AA501=作業用2!#REF!,作業用2!#REF!,"")</f>
        <v>#REF!</v>
      </c>
      <c r="AH501" t="e">
        <f>IF(AA501=作業用2!#REF!,作業用2!#REF!,"")</f>
        <v>#REF!</v>
      </c>
    </row>
    <row r="502" spans="18:34">
      <c r="R502" t="str">
        <f t="shared" si="15"/>
        <v/>
      </c>
      <c r="S502" s="84" t="e">
        <f>IF(R502=作業用2!#REF!,作業用2!#REF!,"")</f>
        <v>#REF!</v>
      </c>
      <c r="AA502" t="str">
        <f t="shared" si="16"/>
        <v/>
      </c>
      <c r="AB502" s="161" t="e">
        <f>IF(AA507=作業用2!#REF!,作業用2!#REF!,"")</f>
        <v>#REF!</v>
      </c>
      <c r="AD502" t="e">
        <f>IF(AA502=作業用2!#REF!,作業用2!#REF!,"")</f>
        <v>#REF!</v>
      </c>
      <c r="AF502" t="e">
        <f>IF(AA502=作業用2!#REF!,作業用2!#REF!,"")</f>
        <v>#REF!</v>
      </c>
      <c r="AH502" t="e">
        <f>IF(AA502=作業用2!#REF!,作業用2!#REF!,"")</f>
        <v>#REF!</v>
      </c>
    </row>
    <row r="503" spans="18:34">
      <c r="R503" t="str">
        <f t="shared" si="15"/>
        <v/>
      </c>
      <c r="S503" s="84" t="e">
        <f>IF(R503=作業用2!#REF!,作業用2!#REF!,"")</f>
        <v>#REF!</v>
      </c>
      <c r="AA503" t="str">
        <f t="shared" si="16"/>
        <v/>
      </c>
      <c r="AB503" s="161" t="e">
        <f>IF(AA508=作業用2!#REF!,作業用2!#REF!,"")</f>
        <v>#REF!</v>
      </c>
      <c r="AD503" t="e">
        <f>IF(AA503=作業用2!#REF!,作業用2!#REF!,"")</f>
        <v>#REF!</v>
      </c>
      <c r="AF503" t="e">
        <f>IF(AA503=作業用2!#REF!,作業用2!#REF!,"")</f>
        <v>#REF!</v>
      </c>
      <c r="AH503" t="e">
        <f>IF(AA503=作業用2!#REF!,作業用2!#REF!,"")</f>
        <v>#REF!</v>
      </c>
    </row>
    <row r="504" spans="18:34">
      <c r="R504" t="str">
        <f t="shared" si="15"/>
        <v/>
      </c>
      <c r="S504" s="84" t="e">
        <f>IF(R504=作業用2!#REF!,作業用2!#REF!,"")</f>
        <v>#REF!</v>
      </c>
      <c r="AA504" t="str">
        <f t="shared" si="16"/>
        <v/>
      </c>
      <c r="AB504" s="161" t="e">
        <f>IF(AA509=作業用2!#REF!,作業用2!#REF!,"")</f>
        <v>#REF!</v>
      </c>
      <c r="AD504" t="e">
        <f>IF(AA504=作業用2!#REF!,作業用2!#REF!,"")</f>
        <v>#REF!</v>
      </c>
      <c r="AF504" t="e">
        <f>IF(AA504=作業用2!#REF!,作業用2!#REF!,"")</f>
        <v>#REF!</v>
      </c>
      <c r="AH504" t="e">
        <f>IF(AA504=作業用2!#REF!,作業用2!#REF!,"")</f>
        <v>#REF!</v>
      </c>
    </row>
    <row r="505" spans="18:34">
      <c r="R505" t="str">
        <f t="shared" si="15"/>
        <v/>
      </c>
      <c r="S505" s="84" t="e">
        <f>IF(R505=作業用2!#REF!,作業用2!#REF!,"")</f>
        <v>#REF!</v>
      </c>
      <c r="AA505" t="str">
        <f t="shared" si="16"/>
        <v/>
      </c>
      <c r="AB505" s="161" t="e">
        <f>IF(AA510=作業用2!#REF!,作業用2!#REF!,"")</f>
        <v>#REF!</v>
      </c>
      <c r="AD505" t="e">
        <f>IF(AA505=作業用2!#REF!,作業用2!#REF!,"")</f>
        <v>#REF!</v>
      </c>
      <c r="AF505" t="e">
        <f>IF(AA505=作業用2!#REF!,作業用2!#REF!,"")</f>
        <v>#REF!</v>
      </c>
      <c r="AH505" t="e">
        <f>IF(AA505=作業用2!#REF!,作業用2!#REF!,"")</f>
        <v>#REF!</v>
      </c>
    </row>
    <row r="506" spans="18:34">
      <c r="R506" t="str">
        <f t="shared" si="15"/>
        <v/>
      </c>
      <c r="S506" s="84" t="e">
        <f>IF(R506=作業用2!#REF!,作業用2!#REF!,"")</f>
        <v>#REF!</v>
      </c>
      <c r="AA506" t="str">
        <f t="shared" si="16"/>
        <v/>
      </c>
      <c r="AB506" s="161" t="e">
        <f>IF(AA511=作業用2!#REF!,作業用2!#REF!,"")</f>
        <v>#REF!</v>
      </c>
      <c r="AD506" t="e">
        <f>IF(AA506=作業用2!#REF!,作業用2!#REF!,"")</f>
        <v>#REF!</v>
      </c>
      <c r="AF506" t="e">
        <f>IF(AA506=作業用2!#REF!,作業用2!#REF!,"")</f>
        <v>#REF!</v>
      </c>
      <c r="AH506" t="e">
        <f>IF(AA506=作業用2!#REF!,作業用2!#REF!,"")</f>
        <v>#REF!</v>
      </c>
    </row>
    <row r="507" spans="18:34">
      <c r="R507" t="str">
        <f t="shared" si="15"/>
        <v/>
      </c>
      <c r="S507" s="84" t="e">
        <f>IF(R507=作業用2!#REF!,作業用2!#REF!,"")</f>
        <v>#REF!</v>
      </c>
      <c r="AA507" t="str">
        <f t="shared" si="16"/>
        <v/>
      </c>
      <c r="AB507" s="161" t="e">
        <f>IF(AA512=作業用2!#REF!,作業用2!#REF!,"")</f>
        <v>#REF!</v>
      </c>
      <c r="AD507" t="e">
        <f>IF(AA507=作業用2!#REF!,作業用2!#REF!,"")</f>
        <v>#REF!</v>
      </c>
      <c r="AF507" t="e">
        <f>IF(AA507=作業用2!#REF!,作業用2!#REF!,"")</f>
        <v>#REF!</v>
      </c>
      <c r="AH507" t="e">
        <f>IF(AA507=作業用2!#REF!,作業用2!#REF!,"")</f>
        <v>#REF!</v>
      </c>
    </row>
    <row r="508" spans="18:34">
      <c r="R508" t="str">
        <f t="shared" si="15"/>
        <v/>
      </c>
      <c r="S508" s="84" t="e">
        <f>IF(R508=作業用2!#REF!,作業用2!#REF!,"")</f>
        <v>#REF!</v>
      </c>
      <c r="AA508" t="str">
        <f t="shared" si="16"/>
        <v/>
      </c>
      <c r="AB508" s="161" t="e">
        <f>IF(AA513=作業用2!#REF!,作業用2!#REF!,"")</f>
        <v>#REF!</v>
      </c>
      <c r="AD508" t="e">
        <f>IF(AA508=作業用2!#REF!,作業用2!#REF!,"")</f>
        <v>#REF!</v>
      </c>
      <c r="AF508" t="e">
        <f>IF(AA508=作業用2!#REF!,作業用2!#REF!,"")</f>
        <v>#REF!</v>
      </c>
      <c r="AH508" t="e">
        <f>IF(AA508=作業用2!#REF!,作業用2!#REF!,"")</f>
        <v>#REF!</v>
      </c>
    </row>
    <row r="509" spans="18:34">
      <c r="R509" t="str">
        <f t="shared" si="15"/>
        <v/>
      </c>
      <c r="S509" s="84" t="e">
        <f>IF(R509=作業用2!#REF!,作業用2!#REF!,"")</f>
        <v>#REF!</v>
      </c>
      <c r="AA509" t="str">
        <f t="shared" si="16"/>
        <v/>
      </c>
      <c r="AB509" s="161" t="e">
        <f>IF(AA514=作業用2!#REF!,作業用2!#REF!,"")</f>
        <v>#REF!</v>
      </c>
      <c r="AD509" t="e">
        <f>IF(AA509=作業用2!#REF!,作業用2!#REF!,"")</f>
        <v>#REF!</v>
      </c>
      <c r="AF509" t="e">
        <f>IF(AA509=作業用2!#REF!,作業用2!#REF!,"")</f>
        <v>#REF!</v>
      </c>
      <c r="AH509" t="e">
        <f>IF(AA509=作業用2!#REF!,作業用2!#REF!,"")</f>
        <v>#REF!</v>
      </c>
    </row>
    <row r="510" spans="18:34">
      <c r="R510" t="str">
        <f t="shared" si="15"/>
        <v/>
      </c>
      <c r="S510" s="84" t="e">
        <f>IF(R510=作業用2!#REF!,作業用2!#REF!,"")</f>
        <v>#REF!</v>
      </c>
      <c r="AA510" t="str">
        <f t="shared" si="16"/>
        <v/>
      </c>
      <c r="AB510" s="161" t="e">
        <f>IF(AA515=作業用2!#REF!,作業用2!#REF!,"")</f>
        <v>#REF!</v>
      </c>
      <c r="AD510" t="e">
        <f>IF(AA510=作業用2!#REF!,作業用2!#REF!,"")</f>
        <v>#REF!</v>
      </c>
      <c r="AF510" t="e">
        <f>IF(AA510=作業用2!#REF!,作業用2!#REF!,"")</f>
        <v>#REF!</v>
      </c>
      <c r="AH510" t="e">
        <f>IF(AA510=作業用2!#REF!,作業用2!#REF!,"")</f>
        <v>#REF!</v>
      </c>
    </row>
    <row r="511" spans="18:34">
      <c r="R511" t="str">
        <f t="shared" si="15"/>
        <v/>
      </c>
      <c r="S511" s="84" t="e">
        <f>IF(R511=作業用2!#REF!,作業用2!#REF!,"")</f>
        <v>#REF!</v>
      </c>
      <c r="AA511" t="str">
        <f t="shared" si="16"/>
        <v/>
      </c>
      <c r="AB511" s="161" t="e">
        <f>IF(AA516=作業用2!#REF!,作業用2!#REF!,"")</f>
        <v>#REF!</v>
      </c>
      <c r="AD511" t="e">
        <f>IF(AA511=作業用2!#REF!,作業用2!#REF!,"")</f>
        <v>#REF!</v>
      </c>
      <c r="AF511" t="e">
        <f>IF(AA511=作業用2!#REF!,作業用2!#REF!,"")</f>
        <v>#REF!</v>
      </c>
      <c r="AH511" t="e">
        <f>IF(AA511=作業用2!#REF!,作業用2!#REF!,"")</f>
        <v>#REF!</v>
      </c>
    </row>
    <row r="512" spans="18:34">
      <c r="R512" t="str">
        <f t="shared" si="15"/>
        <v/>
      </c>
      <c r="S512" s="84" t="e">
        <f>IF(R512=作業用2!#REF!,作業用2!#REF!,"")</f>
        <v>#REF!</v>
      </c>
      <c r="AA512" t="str">
        <f t="shared" si="16"/>
        <v/>
      </c>
      <c r="AB512" s="161" t="e">
        <f>IF(AA517=作業用2!#REF!,作業用2!#REF!,"")</f>
        <v>#REF!</v>
      </c>
      <c r="AD512" t="e">
        <f>IF(AA512=作業用2!#REF!,作業用2!#REF!,"")</f>
        <v>#REF!</v>
      </c>
      <c r="AF512" t="e">
        <f>IF(AA512=作業用2!#REF!,作業用2!#REF!,"")</f>
        <v>#REF!</v>
      </c>
      <c r="AH512" t="e">
        <f>IF(AA512=作業用2!#REF!,作業用2!#REF!,"")</f>
        <v>#REF!</v>
      </c>
    </row>
    <row r="513" spans="18:34">
      <c r="R513" t="str">
        <f t="shared" si="15"/>
        <v/>
      </c>
      <c r="S513" s="84" t="e">
        <f>IF(R513=作業用2!#REF!,作業用2!#REF!,"")</f>
        <v>#REF!</v>
      </c>
      <c r="AA513" t="str">
        <f t="shared" si="16"/>
        <v/>
      </c>
      <c r="AB513" s="161" t="e">
        <f>IF(AA518=作業用2!#REF!,作業用2!#REF!,"")</f>
        <v>#REF!</v>
      </c>
      <c r="AD513" t="e">
        <f>IF(AA513=作業用2!#REF!,作業用2!#REF!,"")</f>
        <v>#REF!</v>
      </c>
      <c r="AF513" t="e">
        <f>IF(AA513=作業用2!#REF!,作業用2!#REF!,"")</f>
        <v>#REF!</v>
      </c>
      <c r="AH513" t="e">
        <f>IF(AA513=作業用2!#REF!,作業用2!#REF!,"")</f>
        <v>#REF!</v>
      </c>
    </row>
    <row r="514" spans="18:34">
      <c r="R514" t="str">
        <f t="shared" ref="R514:R577" si="17">IF($F$10="","",$F$10)</f>
        <v/>
      </c>
      <c r="S514" s="84" t="e">
        <f>IF(R514=作業用2!#REF!,作業用2!#REF!,"")</f>
        <v>#REF!</v>
      </c>
      <c r="AA514" t="str">
        <f t="shared" si="16"/>
        <v/>
      </c>
      <c r="AB514" s="161" t="e">
        <f>IF(AA519=作業用2!#REF!,作業用2!#REF!,"")</f>
        <v>#REF!</v>
      </c>
      <c r="AD514" t="e">
        <f>IF(AA514=作業用2!#REF!,作業用2!#REF!,"")</f>
        <v>#REF!</v>
      </c>
      <c r="AF514" t="e">
        <f>IF(AA514=作業用2!#REF!,作業用2!#REF!,"")</f>
        <v>#REF!</v>
      </c>
      <c r="AH514" t="e">
        <f>IF(AA514=作業用2!#REF!,作業用2!#REF!,"")</f>
        <v>#REF!</v>
      </c>
    </row>
    <row r="515" spans="18:34">
      <c r="R515" t="str">
        <f t="shared" si="17"/>
        <v/>
      </c>
      <c r="S515" s="84" t="e">
        <f>IF(R515=作業用2!#REF!,作業用2!#REF!,"")</f>
        <v>#REF!</v>
      </c>
      <c r="AA515" t="str">
        <f t="shared" si="16"/>
        <v/>
      </c>
      <c r="AB515" s="161" t="e">
        <f>IF(AA520=作業用2!#REF!,作業用2!#REF!,"")</f>
        <v>#REF!</v>
      </c>
      <c r="AD515" t="e">
        <f>IF(AA515=作業用2!#REF!,作業用2!#REF!,"")</f>
        <v>#REF!</v>
      </c>
      <c r="AF515" t="e">
        <f>IF(AA515=作業用2!#REF!,作業用2!#REF!,"")</f>
        <v>#REF!</v>
      </c>
      <c r="AH515" t="e">
        <f>IF(AA515=作業用2!#REF!,作業用2!#REF!,"")</f>
        <v>#REF!</v>
      </c>
    </row>
    <row r="516" spans="18:34">
      <c r="R516" t="str">
        <f t="shared" si="17"/>
        <v/>
      </c>
      <c r="S516" s="84" t="e">
        <f>IF(R516=作業用2!#REF!,作業用2!#REF!,"")</f>
        <v>#REF!</v>
      </c>
      <c r="AA516" t="str">
        <f t="shared" si="16"/>
        <v/>
      </c>
      <c r="AB516" s="161" t="e">
        <f>IF(AA521=作業用2!#REF!,作業用2!#REF!,"")</f>
        <v>#REF!</v>
      </c>
      <c r="AD516" t="e">
        <f>IF(AA516=作業用2!#REF!,作業用2!#REF!,"")</f>
        <v>#REF!</v>
      </c>
      <c r="AF516" t="e">
        <f>IF(AA516=作業用2!#REF!,作業用2!#REF!,"")</f>
        <v>#REF!</v>
      </c>
      <c r="AH516" t="e">
        <f>IF(AA516=作業用2!#REF!,作業用2!#REF!,"")</f>
        <v>#REF!</v>
      </c>
    </row>
    <row r="517" spans="18:34">
      <c r="R517" t="str">
        <f t="shared" si="17"/>
        <v/>
      </c>
      <c r="S517" s="84" t="e">
        <f>IF(R517=作業用2!#REF!,作業用2!#REF!,"")</f>
        <v>#REF!</v>
      </c>
      <c r="AA517" t="str">
        <f t="shared" si="16"/>
        <v/>
      </c>
      <c r="AB517" s="161" t="e">
        <f>IF(AA522=作業用2!#REF!,作業用2!#REF!,"")</f>
        <v>#REF!</v>
      </c>
      <c r="AD517" t="e">
        <f>IF(AA517=作業用2!#REF!,作業用2!#REF!,"")</f>
        <v>#REF!</v>
      </c>
      <c r="AF517" t="e">
        <f>IF(AA517=作業用2!#REF!,作業用2!#REF!,"")</f>
        <v>#REF!</v>
      </c>
      <c r="AH517" t="e">
        <f>IF(AA517=作業用2!#REF!,作業用2!#REF!,"")</f>
        <v>#REF!</v>
      </c>
    </row>
    <row r="518" spans="18:34">
      <c r="R518" t="str">
        <f t="shared" si="17"/>
        <v/>
      </c>
      <c r="S518" s="84" t="e">
        <f>IF(R518=作業用2!#REF!,作業用2!#REF!,"")</f>
        <v>#REF!</v>
      </c>
      <c r="AA518" t="str">
        <f t="shared" si="16"/>
        <v/>
      </c>
      <c r="AB518" s="161" t="e">
        <f>IF(AA523=作業用2!#REF!,作業用2!#REF!,"")</f>
        <v>#REF!</v>
      </c>
      <c r="AD518" t="e">
        <f>IF(AA518=作業用2!#REF!,作業用2!#REF!,"")</f>
        <v>#REF!</v>
      </c>
      <c r="AF518" t="e">
        <f>IF(AA518=作業用2!#REF!,作業用2!#REF!,"")</f>
        <v>#REF!</v>
      </c>
      <c r="AH518" t="e">
        <f>IF(AA518=作業用2!#REF!,作業用2!#REF!,"")</f>
        <v>#REF!</v>
      </c>
    </row>
    <row r="519" spans="18:34">
      <c r="R519" t="str">
        <f t="shared" si="17"/>
        <v/>
      </c>
      <c r="S519" s="84" t="e">
        <f>IF(R519=作業用2!#REF!,作業用2!#REF!,"")</f>
        <v>#REF!</v>
      </c>
      <c r="AA519" t="str">
        <f t="shared" ref="AA519:AA582" si="18">IF($F$17="","",$F$17)</f>
        <v/>
      </c>
      <c r="AB519" s="161" t="e">
        <f>IF(AA524=作業用2!#REF!,作業用2!#REF!,"")</f>
        <v>#REF!</v>
      </c>
      <c r="AD519" t="e">
        <f>IF(AA519=作業用2!#REF!,作業用2!#REF!,"")</f>
        <v>#REF!</v>
      </c>
      <c r="AF519" t="e">
        <f>IF(AA519=作業用2!#REF!,作業用2!#REF!,"")</f>
        <v>#REF!</v>
      </c>
      <c r="AH519" t="e">
        <f>IF(AA519=作業用2!#REF!,作業用2!#REF!,"")</f>
        <v>#REF!</v>
      </c>
    </row>
    <row r="520" spans="18:34">
      <c r="R520" t="str">
        <f t="shared" si="17"/>
        <v/>
      </c>
      <c r="S520" s="84" t="e">
        <f>IF(R520=作業用2!#REF!,作業用2!#REF!,"")</f>
        <v>#REF!</v>
      </c>
      <c r="AA520" t="str">
        <f t="shared" si="18"/>
        <v/>
      </c>
      <c r="AB520" s="161" t="e">
        <f>IF(AA525=作業用2!#REF!,作業用2!#REF!,"")</f>
        <v>#REF!</v>
      </c>
      <c r="AD520" t="e">
        <f>IF(AA520=作業用2!#REF!,作業用2!#REF!,"")</f>
        <v>#REF!</v>
      </c>
      <c r="AF520" t="e">
        <f>IF(AA520=作業用2!#REF!,作業用2!#REF!,"")</f>
        <v>#REF!</v>
      </c>
      <c r="AH520" t="e">
        <f>IF(AA520=作業用2!#REF!,作業用2!#REF!,"")</f>
        <v>#REF!</v>
      </c>
    </row>
    <row r="521" spans="18:34">
      <c r="R521" t="str">
        <f t="shared" si="17"/>
        <v/>
      </c>
      <c r="S521" s="84" t="e">
        <f>IF(R521=作業用2!#REF!,作業用2!#REF!,"")</f>
        <v>#REF!</v>
      </c>
      <c r="AA521" t="str">
        <f t="shared" si="18"/>
        <v/>
      </c>
      <c r="AB521" s="161" t="e">
        <f>IF(AA526=作業用2!#REF!,作業用2!#REF!,"")</f>
        <v>#REF!</v>
      </c>
      <c r="AD521" t="e">
        <f>IF(AA521=作業用2!#REF!,作業用2!#REF!,"")</f>
        <v>#REF!</v>
      </c>
      <c r="AF521" t="e">
        <f>IF(AA521=作業用2!#REF!,作業用2!#REF!,"")</f>
        <v>#REF!</v>
      </c>
      <c r="AH521" t="e">
        <f>IF(AA521=作業用2!#REF!,作業用2!#REF!,"")</f>
        <v>#REF!</v>
      </c>
    </row>
    <row r="522" spans="18:34">
      <c r="R522" t="str">
        <f t="shared" si="17"/>
        <v/>
      </c>
      <c r="S522" s="84" t="e">
        <f>IF(R522=作業用2!#REF!,作業用2!#REF!,"")</f>
        <v>#REF!</v>
      </c>
      <c r="AA522" t="str">
        <f t="shared" si="18"/>
        <v/>
      </c>
      <c r="AB522" s="161" t="e">
        <f>IF(AA527=作業用2!#REF!,作業用2!#REF!,"")</f>
        <v>#REF!</v>
      </c>
      <c r="AD522" t="e">
        <f>IF(AA522=作業用2!#REF!,作業用2!#REF!,"")</f>
        <v>#REF!</v>
      </c>
      <c r="AF522" t="e">
        <f>IF(AA522=作業用2!#REF!,作業用2!#REF!,"")</f>
        <v>#REF!</v>
      </c>
      <c r="AH522" t="e">
        <f>IF(AA522=作業用2!#REF!,作業用2!#REF!,"")</f>
        <v>#REF!</v>
      </c>
    </row>
    <row r="523" spans="18:34">
      <c r="R523" t="str">
        <f t="shared" si="17"/>
        <v/>
      </c>
      <c r="S523" s="84" t="e">
        <f>IF(R523=作業用2!#REF!,作業用2!#REF!,"")</f>
        <v>#REF!</v>
      </c>
      <c r="AA523" t="str">
        <f t="shared" si="18"/>
        <v/>
      </c>
      <c r="AB523" s="161" t="e">
        <f>IF(AA528=作業用2!#REF!,作業用2!#REF!,"")</f>
        <v>#REF!</v>
      </c>
      <c r="AD523" t="e">
        <f>IF(AA523=作業用2!#REF!,作業用2!#REF!,"")</f>
        <v>#REF!</v>
      </c>
      <c r="AF523" t="e">
        <f>IF(AA523=作業用2!#REF!,作業用2!#REF!,"")</f>
        <v>#REF!</v>
      </c>
      <c r="AH523" t="e">
        <f>IF(AA523=作業用2!#REF!,作業用2!#REF!,"")</f>
        <v>#REF!</v>
      </c>
    </row>
    <row r="524" spans="18:34">
      <c r="R524" t="str">
        <f t="shared" si="17"/>
        <v/>
      </c>
      <c r="S524" s="84" t="e">
        <f>IF(R524=作業用2!#REF!,作業用2!#REF!,"")</f>
        <v>#REF!</v>
      </c>
      <c r="AA524" t="str">
        <f t="shared" si="18"/>
        <v/>
      </c>
      <c r="AB524" s="161" t="e">
        <f>IF(AA529=作業用2!#REF!,作業用2!#REF!,"")</f>
        <v>#REF!</v>
      </c>
      <c r="AD524" t="e">
        <f>IF(AA524=作業用2!#REF!,作業用2!#REF!,"")</f>
        <v>#REF!</v>
      </c>
      <c r="AF524" t="e">
        <f>IF(AA524=作業用2!#REF!,作業用2!#REF!,"")</f>
        <v>#REF!</v>
      </c>
      <c r="AH524" t="e">
        <f>IF(AA524=作業用2!#REF!,作業用2!#REF!,"")</f>
        <v>#REF!</v>
      </c>
    </row>
    <row r="525" spans="18:34">
      <c r="R525" t="str">
        <f t="shared" si="17"/>
        <v/>
      </c>
      <c r="S525" s="84" t="e">
        <f>IF(R525=作業用2!#REF!,作業用2!#REF!,"")</f>
        <v>#REF!</v>
      </c>
      <c r="AA525" t="str">
        <f t="shared" si="18"/>
        <v/>
      </c>
      <c r="AB525" s="161" t="e">
        <f>IF(AA530=作業用2!#REF!,作業用2!#REF!,"")</f>
        <v>#REF!</v>
      </c>
      <c r="AD525" t="e">
        <f>IF(AA525=作業用2!#REF!,作業用2!#REF!,"")</f>
        <v>#REF!</v>
      </c>
      <c r="AF525" t="e">
        <f>IF(AA525=作業用2!#REF!,作業用2!#REF!,"")</f>
        <v>#REF!</v>
      </c>
      <c r="AH525" t="e">
        <f>IF(AA525=作業用2!#REF!,作業用2!#REF!,"")</f>
        <v>#REF!</v>
      </c>
    </row>
    <row r="526" spans="18:34">
      <c r="R526" t="str">
        <f t="shared" si="17"/>
        <v/>
      </c>
      <c r="S526" s="84" t="e">
        <f>IF(R526=作業用2!#REF!,作業用2!#REF!,"")</f>
        <v>#REF!</v>
      </c>
      <c r="AA526" t="str">
        <f t="shared" si="18"/>
        <v/>
      </c>
      <c r="AB526" s="161" t="e">
        <f>IF(AA531=作業用2!#REF!,作業用2!#REF!,"")</f>
        <v>#REF!</v>
      </c>
      <c r="AD526" t="e">
        <f>IF(AA526=作業用2!#REF!,作業用2!#REF!,"")</f>
        <v>#REF!</v>
      </c>
      <c r="AF526" t="e">
        <f>IF(AA526=作業用2!#REF!,作業用2!#REF!,"")</f>
        <v>#REF!</v>
      </c>
      <c r="AH526" t="e">
        <f>IF(AA526=作業用2!#REF!,作業用2!#REF!,"")</f>
        <v>#REF!</v>
      </c>
    </row>
    <row r="527" spans="18:34">
      <c r="R527" t="str">
        <f t="shared" si="17"/>
        <v/>
      </c>
      <c r="S527" s="84" t="e">
        <f>IF(R527=作業用2!#REF!,作業用2!#REF!,"")</f>
        <v>#REF!</v>
      </c>
      <c r="AA527" t="str">
        <f t="shared" si="18"/>
        <v/>
      </c>
      <c r="AB527" s="161" t="e">
        <f>IF(AA532=作業用2!#REF!,作業用2!#REF!,"")</f>
        <v>#REF!</v>
      </c>
      <c r="AD527" t="e">
        <f>IF(AA527=作業用2!#REF!,作業用2!#REF!,"")</f>
        <v>#REF!</v>
      </c>
      <c r="AF527" t="e">
        <f>IF(AA527=作業用2!#REF!,作業用2!#REF!,"")</f>
        <v>#REF!</v>
      </c>
      <c r="AH527" t="e">
        <f>IF(AA527=作業用2!#REF!,作業用2!#REF!,"")</f>
        <v>#REF!</v>
      </c>
    </row>
    <row r="528" spans="18:34">
      <c r="R528" t="str">
        <f t="shared" si="17"/>
        <v/>
      </c>
      <c r="S528" s="84" t="e">
        <f>IF(R528=作業用2!#REF!,作業用2!#REF!,"")</f>
        <v>#REF!</v>
      </c>
      <c r="AA528" t="str">
        <f t="shared" si="18"/>
        <v/>
      </c>
      <c r="AB528" s="161" t="e">
        <f>IF(AA533=作業用2!#REF!,作業用2!#REF!,"")</f>
        <v>#REF!</v>
      </c>
      <c r="AD528" t="e">
        <f>IF(AA528=作業用2!#REF!,作業用2!#REF!,"")</f>
        <v>#REF!</v>
      </c>
      <c r="AF528" t="e">
        <f>IF(AA528=作業用2!#REF!,作業用2!#REF!,"")</f>
        <v>#REF!</v>
      </c>
      <c r="AH528" t="e">
        <f>IF(AA528=作業用2!#REF!,作業用2!#REF!,"")</f>
        <v>#REF!</v>
      </c>
    </row>
    <row r="529" spans="18:34">
      <c r="R529" t="str">
        <f t="shared" si="17"/>
        <v/>
      </c>
      <c r="S529" s="84" t="e">
        <f>IF(R529=作業用2!#REF!,作業用2!#REF!,"")</f>
        <v>#REF!</v>
      </c>
      <c r="AA529" t="str">
        <f t="shared" si="18"/>
        <v/>
      </c>
      <c r="AB529" s="161" t="e">
        <f>IF(AA534=作業用2!#REF!,作業用2!#REF!,"")</f>
        <v>#REF!</v>
      </c>
      <c r="AD529" t="e">
        <f>IF(AA529=作業用2!#REF!,作業用2!#REF!,"")</f>
        <v>#REF!</v>
      </c>
      <c r="AF529" t="e">
        <f>IF(AA529=作業用2!#REF!,作業用2!#REF!,"")</f>
        <v>#REF!</v>
      </c>
      <c r="AH529" t="e">
        <f>IF(AA529=作業用2!#REF!,作業用2!#REF!,"")</f>
        <v>#REF!</v>
      </c>
    </row>
    <row r="530" spans="18:34">
      <c r="R530" t="str">
        <f t="shared" si="17"/>
        <v/>
      </c>
      <c r="S530" s="84" t="e">
        <f>IF(R530=作業用2!#REF!,作業用2!#REF!,"")</f>
        <v>#REF!</v>
      </c>
      <c r="AA530" t="str">
        <f t="shared" si="18"/>
        <v/>
      </c>
      <c r="AB530" s="161" t="e">
        <f>IF(AA535=作業用2!#REF!,作業用2!#REF!,"")</f>
        <v>#REF!</v>
      </c>
      <c r="AD530" t="e">
        <f>IF(AA530=作業用2!#REF!,作業用2!#REF!,"")</f>
        <v>#REF!</v>
      </c>
      <c r="AF530" t="e">
        <f>IF(AA530=作業用2!#REF!,作業用2!#REF!,"")</f>
        <v>#REF!</v>
      </c>
      <c r="AH530" t="e">
        <f>IF(AA530=作業用2!#REF!,作業用2!#REF!,"")</f>
        <v>#REF!</v>
      </c>
    </row>
    <row r="531" spans="18:34">
      <c r="R531" t="str">
        <f t="shared" si="17"/>
        <v/>
      </c>
      <c r="S531" s="84" t="e">
        <f>IF(R531=作業用2!#REF!,作業用2!#REF!,"")</f>
        <v>#REF!</v>
      </c>
      <c r="AA531" t="str">
        <f t="shared" si="18"/>
        <v/>
      </c>
      <c r="AB531" s="161" t="e">
        <f>IF(AA536=作業用2!#REF!,作業用2!#REF!,"")</f>
        <v>#REF!</v>
      </c>
      <c r="AD531" t="e">
        <f>IF(AA531=作業用2!#REF!,作業用2!#REF!,"")</f>
        <v>#REF!</v>
      </c>
      <c r="AF531" t="e">
        <f>IF(AA531=作業用2!#REF!,作業用2!#REF!,"")</f>
        <v>#REF!</v>
      </c>
      <c r="AH531" t="e">
        <f>IF(AA531=作業用2!#REF!,作業用2!#REF!,"")</f>
        <v>#REF!</v>
      </c>
    </row>
    <row r="532" spans="18:34">
      <c r="R532" t="str">
        <f t="shared" si="17"/>
        <v/>
      </c>
      <c r="S532" s="84" t="e">
        <f>IF(R532=作業用2!#REF!,作業用2!#REF!,"")</f>
        <v>#REF!</v>
      </c>
      <c r="AA532" t="str">
        <f t="shared" si="18"/>
        <v/>
      </c>
      <c r="AB532" s="161" t="e">
        <f>IF(AA537=作業用2!#REF!,作業用2!#REF!,"")</f>
        <v>#REF!</v>
      </c>
      <c r="AD532" t="e">
        <f>IF(AA532=作業用2!#REF!,作業用2!#REF!,"")</f>
        <v>#REF!</v>
      </c>
      <c r="AF532" t="e">
        <f>IF(AA532=作業用2!#REF!,作業用2!#REF!,"")</f>
        <v>#REF!</v>
      </c>
      <c r="AH532" t="e">
        <f>IF(AA532=作業用2!#REF!,作業用2!#REF!,"")</f>
        <v>#REF!</v>
      </c>
    </row>
    <row r="533" spans="18:34">
      <c r="R533" t="str">
        <f t="shared" si="17"/>
        <v/>
      </c>
      <c r="S533" s="84" t="e">
        <f>IF(R533=作業用2!#REF!,作業用2!#REF!,"")</f>
        <v>#REF!</v>
      </c>
      <c r="AA533" t="str">
        <f t="shared" si="18"/>
        <v/>
      </c>
      <c r="AB533" s="161" t="e">
        <f>IF(AA538=作業用2!#REF!,作業用2!#REF!,"")</f>
        <v>#REF!</v>
      </c>
      <c r="AD533" t="e">
        <f>IF(AA533=作業用2!#REF!,作業用2!#REF!,"")</f>
        <v>#REF!</v>
      </c>
      <c r="AF533" t="e">
        <f>IF(AA533=作業用2!#REF!,作業用2!#REF!,"")</f>
        <v>#REF!</v>
      </c>
      <c r="AH533" t="e">
        <f>IF(AA533=作業用2!#REF!,作業用2!#REF!,"")</f>
        <v>#REF!</v>
      </c>
    </row>
    <row r="534" spans="18:34">
      <c r="R534" t="str">
        <f t="shared" si="17"/>
        <v/>
      </c>
      <c r="S534" s="84" t="e">
        <f>IF(R534=作業用2!#REF!,作業用2!#REF!,"")</f>
        <v>#REF!</v>
      </c>
      <c r="AA534" t="str">
        <f t="shared" si="18"/>
        <v/>
      </c>
      <c r="AB534" s="161" t="e">
        <f>IF(AA539=作業用2!#REF!,作業用2!#REF!,"")</f>
        <v>#REF!</v>
      </c>
      <c r="AD534" t="e">
        <f>IF(AA534=作業用2!#REF!,作業用2!#REF!,"")</f>
        <v>#REF!</v>
      </c>
      <c r="AF534" t="e">
        <f>IF(AA534=作業用2!#REF!,作業用2!#REF!,"")</f>
        <v>#REF!</v>
      </c>
      <c r="AH534" t="e">
        <f>IF(AA534=作業用2!#REF!,作業用2!#REF!,"")</f>
        <v>#REF!</v>
      </c>
    </row>
    <row r="535" spans="18:34">
      <c r="R535" t="str">
        <f t="shared" si="17"/>
        <v/>
      </c>
      <c r="S535" s="84" t="e">
        <f>IF(R535=作業用2!#REF!,作業用2!#REF!,"")</f>
        <v>#REF!</v>
      </c>
      <c r="AA535" t="str">
        <f t="shared" si="18"/>
        <v/>
      </c>
      <c r="AB535" s="161" t="e">
        <f>IF(AA540=作業用2!#REF!,作業用2!#REF!,"")</f>
        <v>#REF!</v>
      </c>
      <c r="AD535" t="e">
        <f>IF(AA535=作業用2!#REF!,作業用2!#REF!,"")</f>
        <v>#REF!</v>
      </c>
      <c r="AF535" t="e">
        <f>IF(AA535=作業用2!#REF!,作業用2!#REF!,"")</f>
        <v>#REF!</v>
      </c>
      <c r="AH535" t="e">
        <f>IF(AA535=作業用2!#REF!,作業用2!#REF!,"")</f>
        <v>#REF!</v>
      </c>
    </row>
    <row r="536" spans="18:34">
      <c r="R536" t="str">
        <f t="shared" si="17"/>
        <v/>
      </c>
      <c r="S536" s="84" t="e">
        <f>IF(R536=作業用2!#REF!,作業用2!#REF!,"")</f>
        <v>#REF!</v>
      </c>
      <c r="AA536" t="str">
        <f t="shared" si="18"/>
        <v/>
      </c>
      <c r="AB536" s="161" t="e">
        <f>IF(AA541=作業用2!#REF!,作業用2!#REF!,"")</f>
        <v>#REF!</v>
      </c>
      <c r="AD536" t="e">
        <f>IF(AA536=作業用2!#REF!,作業用2!#REF!,"")</f>
        <v>#REF!</v>
      </c>
      <c r="AF536" t="e">
        <f>IF(AA536=作業用2!#REF!,作業用2!#REF!,"")</f>
        <v>#REF!</v>
      </c>
      <c r="AH536" t="e">
        <f>IF(AA536=作業用2!#REF!,作業用2!#REF!,"")</f>
        <v>#REF!</v>
      </c>
    </row>
    <row r="537" spans="18:34">
      <c r="R537" t="str">
        <f t="shared" si="17"/>
        <v/>
      </c>
      <c r="S537" s="84" t="e">
        <f>IF(R537=作業用2!#REF!,作業用2!#REF!,"")</f>
        <v>#REF!</v>
      </c>
      <c r="AA537" t="str">
        <f t="shared" si="18"/>
        <v/>
      </c>
      <c r="AB537" s="161" t="e">
        <f>IF(AA542=作業用2!#REF!,作業用2!#REF!,"")</f>
        <v>#REF!</v>
      </c>
      <c r="AD537" t="e">
        <f>IF(AA537=作業用2!#REF!,作業用2!#REF!,"")</f>
        <v>#REF!</v>
      </c>
      <c r="AF537" t="e">
        <f>IF(AA537=作業用2!#REF!,作業用2!#REF!,"")</f>
        <v>#REF!</v>
      </c>
      <c r="AH537" t="e">
        <f>IF(AA537=作業用2!#REF!,作業用2!#REF!,"")</f>
        <v>#REF!</v>
      </c>
    </row>
    <row r="538" spans="18:34">
      <c r="R538" t="str">
        <f t="shared" si="17"/>
        <v/>
      </c>
      <c r="S538" s="84" t="e">
        <f>IF(R538=作業用2!#REF!,作業用2!#REF!,"")</f>
        <v>#REF!</v>
      </c>
      <c r="AA538" t="str">
        <f t="shared" si="18"/>
        <v/>
      </c>
      <c r="AB538" s="161" t="e">
        <f>IF(AA543=作業用2!#REF!,作業用2!#REF!,"")</f>
        <v>#REF!</v>
      </c>
      <c r="AD538" t="e">
        <f>IF(AA538=作業用2!#REF!,作業用2!#REF!,"")</f>
        <v>#REF!</v>
      </c>
      <c r="AF538" t="e">
        <f>IF(AA538=作業用2!#REF!,作業用2!#REF!,"")</f>
        <v>#REF!</v>
      </c>
      <c r="AH538" t="e">
        <f>IF(AA538=作業用2!#REF!,作業用2!#REF!,"")</f>
        <v>#REF!</v>
      </c>
    </row>
    <row r="539" spans="18:34">
      <c r="R539" t="str">
        <f t="shared" si="17"/>
        <v/>
      </c>
      <c r="S539" s="84" t="e">
        <f>IF(R539=作業用2!#REF!,作業用2!#REF!,"")</f>
        <v>#REF!</v>
      </c>
      <c r="AA539" t="str">
        <f t="shared" si="18"/>
        <v/>
      </c>
      <c r="AB539" s="161" t="e">
        <f>IF(AA544=作業用2!#REF!,作業用2!#REF!,"")</f>
        <v>#REF!</v>
      </c>
      <c r="AD539" t="e">
        <f>IF(AA539=作業用2!#REF!,作業用2!#REF!,"")</f>
        <v>#REF!</v>
      </c>
      <c r="AF539" t="e">
        <f>IF(AA539=作業用2!#REF!,作業用2!#REF!,"")</f>
        <v>#REF!</v>
      </c>
      <c r="AH539" t="e">
        <f>IF(AA539=作業用2!#REF!,作業用2!#REF!,"")</f>
        <v>#REF!</v>
      </c>
    </row>
    <row r="540" spans="18:34">
      <c r="R540" t="str">
        <f t="shared" si="17"/>
        <v/>
      </c>
      <c r="S540" s="84" t="e">
        <f>IF(R540=作業用2!#REF!,作業用2!#REF!,"")</f>
        <v>#REF!</v>
      </c>
      <c r="AA540" t="str">
        <f t="shared" si="18"/>
        <v/>
      </c>
      <c r="AB540" s="161" t="e">
        <f>IF(AA545=作業用2!#REF!,作業用2!#REF!,"")</f>
        <v>#REF!</v>
      </c>
      <c r="AD540" t="e">
        <f>IF(AA540=作業用2!#REF!,作業用2!#REF!,"")</f>
        <v>#REF!</v>
      </c>
      <c r="AF540" t="e">
        <f>IF(AA540=作業用2!#REF!,作業用2!#REF!,"")</f>
        <v>#REF!</v>
      </c>
      <c r="AH540" t="e">
        <f>IF(AA540=作業用2!#REF!,作業用2!#REF!,"")</f>
        <v>#REF!</v>
      </c>
    </row>
    <row r="541" spans="18:34">
      <c r="R541" t="str">
        <f t="shared" si="17"/>
        <v/>
      </c>
      <c r="S541" s="84" t="e">
        <f>IF(R541=作業用2!#REF!,作業用2!#REF!,"")</f>
        <v>#REF!</v>
      </c>
      <c r="AA541" t="str">
        <f t="shared" si="18"/>
        <v/>
      </c>
      <c r="AB541" s="161" t="e">
        <f>IF(AA546=作業用2!#REF!,作業用2!#REF!,"")</f>
        <v>#REF!</v>
      </c>
      <c r="AD541" t="e">
        <f>IF(AA541=作業用2!#REF!,作業用2!#REF!,"")</f>
        <v>#REF!</v>
      </c>
      <c r="AF541" t="e">
        <f>IF(AA541=作業用2!#REF!,作業用2!#REF!,"")</f>
        <v>#REF!</v>
      </c>
      <c r="AH541" t="e">
        <f>IF(AA541=作業用2!#REF!,作業用2!#REF!,"")</f>
        <v>#REF!</v>
      </c>
    </row>
    <row r="542" spans="18:34">
      <c r="R542" t="str">
        <f t="shared" si="17"/>
        <v/>
      </c>
      <c r="S542" s="84" t="e">
        <f>IF(R542=作業用2!#REF!,作業用2!#REF!,"")</f>
        <v>#REF!</v>
      </c>
      <c r="AA542" t="str">
        <f t="shared" si="18"/>
        <v/>
      </c>
      <c r="AB542" s="161" t="e">
        <f>IF(AA547=作業用2!#REF!,作業用2!#REF!,"")</f>
        <v>#REF!</v>
      </c>
      <c r="AD542" t="e">
        <f>IF(AA542=作業用2!#REF!,作業用2!#REF!,"")</f>
        <v>#REF!</v>
      </c>
      <c r="AF542" t="e">
        <f>IF(AA542=作業用2!#REF!,作業用2!#REF!,"")</f>
        <v>#REF!</v>
      </c>
      <c r="AH542" t="e">
        <f>IF(AA542=作業用2!#REF!,作業用2!#REF!,"")</f>
        <v>#REF!</v>
      </c>
    </row>
    <row r="543" spans="18:34">
      <c r="R543" t="str">
        <f t="shared" si="17"/>
        <v/>
      </c>
      <c r="S543" s="84" t="e">
        <f>IF(R543=作業用2!#REF!,作業用2!#REF!,"")</f>
        <v>#REF!</v>
      </c>
      <c r="AA543" t="str">
        <f t="shared" si="18"/>
        <v/>
      </c>
      <c r="AB543" s="161" t="e">
        <f>IF(AA548=作業用2!#REF!,作業用2!#REF!,"")</f>
        <v>#REF!</v>
      </c>
      <c r="AD543" t="e">
        <f>IF(AA543=作業用2!#REF!,作業用2!#REF!,"")</f>
        <v>#REF!</v>
      </c>
      <c r="AF543" t="e">
        <f>IF(AA543=作業用2!#REF!,作業用2!#REF!,"")</f>
        <v>#REF!</v>
      </c>
      <c r="AH543" t="e">
        <f>IF(AA543=作業用2!#REF!,作業用2!#REF!,"")</f>
        <v>#REF!</v>
      </c>
    </row>
    <row r="544" spans="18:34">
      <c r="R544" t="str">
        <f t="shared" si="17"/>
        <v/>
      </c>
      <c r="S544" s="84" t="e">
        <f>IF(R544=作業用2!#REF!,作業用2!#REF!,"")</f>
        <v>#REF!</v>
      </c>
      <c r="AA544" t="str">
        <f t="shared" si="18"/>
        <v/>
      </c>
      <c r="AB544" s="161" t="e">
        <f>IF(AA549=作業用2!#REF!,作業用2!#REF!,"")</f>
        <v>#REF!</v>
      </c>
      <c r="AD544" t="e">
        <f>IF(AA544=作業用2!#REF!,作業用2!#REF!,"")</f>
        <v>#REF!</v>
      </c>
      <c r="AF544" t="e">
        <f>IF(AA544=作業用2!#REF!,作業用2!#REF!,"")</f>
        <v>#REF!</v>
      </c>
      <c r="AH544" t="e">
        <f>IF(AA544=作業用2!#REF!,作業用2!#REF!,"")</f>
        <v>#REF!</v>
      </c>
    </row>
    <row r="545" spans="18:34">
      <c r="R545" t="str">
        <f t="shared" si="17"/>
        <v/>
      </c>
      <c r="S545" s="84" t="e">
        <f>IF(R545=作業用2!#REF!,作業用2!#REF!,"")</f>
        <v>#REF!</v>
      </c>
      <c r="AA545" t="str">
        <f t="shared" si="18"/>
        <v/>
      </c>
      <c r="AB545" s="161" t="e">
        <f>IF(AA550=作業用2!#REF!,作業用2!#REF!,"")</f>
        <v>#REF!</v>
      </c>
      <c r="AD545" t="e">
        <f>IF(AA545=作業用2!#REF!,作業用2!#REF!,"")</f>
        <v>#REF!</v>
      </c>
      <c r="AF545" t="e">
        <f>IF(AA545=作業用2!#REF!,作業用2!#REF!,"")</f>
        <v>#REF!</v>
      </c>
      <c r="AH545" t="e">
        <f>IF(AA545=作業用2!#REF!,作業用2!#REF!,"")</f>
        <v>#REF!</v>
      </c>
    </row>
    <row r="546" spans="18:34">
      <c r="R546" t="str">
        <f t="shared" si="17"/>
        <v/>
      </c>
      <c r="S546" s="84" t="e">
        <f>IF(R546=作業用2!#REF!,作業用2!#REF!,"")</f>
        <v>#REF!</v>
      </c>
      <c r="AA546" t="str">
        <f t="shared" si="18"/>
        <v/>
      </c>
      <c r="AB546" s="161" t="e">
        <f>IF(AA551=作業用2!#REF!,作業用2!#REF!,"")</f>
        <v>#REF!</v>
      </c>
      <c r="AD546" t="e">
        <f>IF(AA546=作業用2!#REF!,作業用2!#REF!,"")</f>
        <v>#REF!</v>
      </c>
      <c r="AF546" t="e">
        <f>IF(AA546=作業用2!#REF!,作業用2!#REF!,"")</f>
        <v>#REF!</v>
      </c>
      <c r="AH546" t="e">
        <f>IF(AA546=作業用2!#REF!,作業用2!#REF!,"")</f>
        <v>#REF!</v>
      </c>
    </row>
    <row r="547" spans="18:34">
      <c r="R547" t="str">
        <f t="shared" si="17"/>
        <v/>
      </c>
      <c r="S547" s="84" t="e">
        <f>IF(R547=作業用2!#REF!,作業用2!#REF!,"")</f>
        <v>#REF!</v>
      </c>
      <c r="AA547" t="str">
        <f t="shared" si="18"/>
        <v/>
      </c>
      <c r="AB547" s="161" t="e">
        <f>IF(AA552=作業用2!#REF!,作業用2!#REF!,"")</f>
        <v>#REF!</v>
      </c>
      <c r="AD547" t="e">
        <f>IF(AA547=作業用2!#REF!,作業用2!#REF!,"")</f>
        <v>#REF!</v>
      </c>
      <c r="AF547" t="e">
        <f>IF(AA547=作業用2!#REF!,作業用2!#REF!,"")</f>
        <v>#REF!</v>
      </c>
      <c r="AH547" t="e">
        <f>IF(AA547=作業用2!#REF!,作業用2!#REF!,"")</f>
        <v>#REF!</v>
      </c>
    </row>
    <row r="548" spans="18:34">
      <c r="R548" t="str">
        <f t="shared" si="17"/>
        <v/>
      </c>
      <c r="S548" s="84" t="e">
        <f>IF(R548=作業用2!#REF!,作業用2!#REF!,"")</f>
        <v>#REF!</v>
      </c>
      <c r="AA548" t="str">
        <f t="shared" si="18"/>
        <v/>
      </c>
      <c r="AB548" s="161" t="e">
        <f>IF(AA553=作業用2!#REF!,作業用2!#REF!,"")</f>
        <v>#REF!</v>
      </c>
      <c r="AD548" t="e">
        <f>IF(AA548=作業用2!#REF!,作業用2!#REF!,"")</f>
        <v>#REF!</v>
      </c>
      <c r="AF548" t="e">
        <f>IF(AA548=作業用2!#REF!,作業用2!#REF!,"")</f>
        <v>#REF!</v>
      </c>
      <c r="AH548" t="e">
        <f>IF(AA548=作業用2!#REF!,作業用2!#REF!,"")</f>
        <v>#REF!</v>
      </c>
    </row>
    <row r="549" spans="18:34">
      <c r="R549" t="str">
        <f t="shared" si="17"/>
        <v/>
      </c>
      <c r="S549" s="84" t="e">
        <f>IF(R549=作業用2!#REF!,作業用2!#REF!,"")</f>
        <v>#REF!</v>
      </c>
      <c r="AA549" t="str">
        <f t="shared" si="18"/>
        <v/>
      </c>
      <c r="AB549" s="161" t="e">
        <f>IF(AA554=作業用2!#REF!,作業用2!#REF!,"")</f>
        <v>#REF!</v>
      </c>
      <c r="AD549" t="e">
        <f>IF(AA549=作業用2!#REF!,作業用2!#REF!,"")</f>
        <v>#REF!</v>
      </c>
      <c r="AF549" t="e">
        <f>IF(AA549=作業用2!#REF!,作業用2!#REF!,"")</f>
        <v>#REF!</v>
      </c>
      <c r="AH549" t="e">
        <f>IF(AA549=作業用2!#REF!,作業用2!#REF!,"")</f>
        <v>#REF!</v>
      </c>
    </row>
    <row r="550" spans="18:34">
      <c r="R550" t="str">
        <f t="shared" si="17"/>
        <v/>
      </c>
      <c r="S550" s="84" t="e">
        <f>IF(R550=作業用2!#REF!,作業用2!#REF!,"")</f>
        <v>#REF!</v>
      </c>
      <c r="AA550" t="str">
        <f t="shared" si="18"/>
        <v/>
      </c>
      <c r="AB550" s="161" t="e">
        <f>IF(AA555=作業用2!#REF!,作業用2!#REF!,"")</f>
        <v>#REF!</v>
      </c>
      <c r="AD550" t="e">
        <f>IF(AA550=作業用2!#REF!,作業用2!#REF!,"")</f>
        <v>#REF!</v>
      </c>
      <c r="AF550" t="e">
        <f>IF(AA550=作業用2!#REF!,作業用2!#REF!,"")</f>
        <v>#REF!</v>
      </c>
      <c r="AH550" t="e">
        <f>IF(AA550=作業用2!#REF!,作業用2!#REF!,"")</f>
        <v>#REF!</v>
      </c>
    </row>
    <row r="551" spans="18:34">
      <c r="R551" t="str">
        <f t="shared" si="17"/>
        <v/>
      </c>
      <c r="S551" s="84" t="e">
        <f>IF(R551=作業用2!#REF!,作業用2!#REF!,"")</f>
        <v>#REF!</v>
      </c>
      <c r="AA551" t="str">
        <f t="shared" si="18"/>
        <v/>
      </c>
      <c r="AB551" s="161" t="e">
        <f>IF(AA556=作業用2!#REF!,作業用2!#REF!,"")</f>
        <v>#REF!</v>
      </c>
      <c r="AD551" t="e">
        <f>IF(AA551=作業用2!#REF!,作業用2!#REF!,"")</f>
        <v>#REF!</v>
      </c>
      <c r="AF551" t="e">
        <f>IF(AA551=作業用2!#REF!,作業用2!#REF!,"")</f>
        <v>#REF!</v>
      </c>
      <c r="AH551" t="e">
        <f>IF(AA551=作業用2!#REF!,作業用2!#REF!,"")</f>
        <v>#REF!</v>
      </c>
    </row>
    <row r="552" spans="18:34">
      <c r="R552" t="str">
        <f t="shared" si="17"/>
        <v/>
      </c>
      <c r="S552" s="84" t="e">
        <f>IF(R552=作業用2!#REF!,作業用2!#REF!,"")</f>
        <v>#REF!</v>
      </c>
      <c r="AA552" t="str">
        <f t="shared" si="18"/>
        <v/>
      </c>
      <c r="AB552" s="161" t="e">
        <f>IF(AA557=作業用2!#REF!,作業用2!#REF!,"")</f>
        <v>#REF!</v>
      </c>
      <c r="AD552" t="e">
        <f>IF(AA552=作業用2!#REF!,作業用2!#REF!,"")</f>
        <v>#REF!</v>
      </c>
      <c r="AF552" t="e">
        <f>IF(AA552=作業用2!#REF!,作業用2!#REF!,"")</f>
        <v>#REF!</v>
      </c>
      <c r="AH552" t="e">
        <f>IF(AA552=作業用2!#REF!,作業用2!#REF!,"")</f>
        <v>#REF!</v>
      </c>
    </row>
    <row r="553" spans="18:34">
      <c r="R553" t="str">
        <f t="shared" si="17"/>
        <v/>
      </c>
      <c r="S553" s="84" t="e">
        <f>IF(R553=作業用2!#REF!,作業用2!#REF!,"")</f>
        <v>#REF!</v>
      </c>
      <c r="AA553" t="str">
        <f t="shared" si="18"/>
        <v/>
      </c>
      <c r="AB553" s="161" t="e">
        <f>IF(AA558=作業用2!#REF!,作業用2!#REF!,"")</f>
        <v>#REF!</v>
      </c>
      <c r="AD553" t="e">
        <f>IF(AA553=作業用2!#REF!,作業用2!#REF!,"")</f>
        <v>#REF!</v>
      </c>
      <c r="AF553" t="e">
        <f>IF(AA553=作業用2!#REF!,作業用2!#REF!,"")</f>
        <v>#REF!</v>
      </c>
      <c r="AH553" t="e">
        <f>IF(AA553=作業用2!#REF!,作業用2!#REF!,"")</f>
        <v>#REF!</v>
      </c>
    </row>
    <row r="554" spans="18:34">
      <c r="R554" t="str">
        <f t="shared" si="17"/>
        <v/>
      </c>
      <c r="S554" s="84" t="e">
        <f>IF(R554=作業用2!#REF!,作業用2!#REF!,"")</f>
        <v>#REF!</v>
      </c>
      <c r="AA554" t="str">
        <f t="shared" si="18"/>
        <v/>
      </c>
      <c r="AB554" s="161" t="e">
        <f>IF(AA559=作業用2!#REF!,作業用2!#REF!,"")</f>
        <v>#REF!</v>
      </c>
      <c r="AD554" t="e">
        <f>IF(AA554=作業用2!#REF!,作業用2!#REF!,"")</f>
        <v>#REF!</v>
      </c>
      <c r="AF554" t="e">
        <f>IF(AA554=作業用2!#REF!,作業用2!#REF!,"")</f>
        <v>#REF!</v>
      </c>
      <c r="AH554" t="e">
        <f>IF(AA554=作業用2!#REF!,作業用2!#REF!,"")</f>
        <v>#REF!</v>
      </c>
    </row>
    <row r="555" spans="18:34">
      <c r="R555" t="str">
        <f t="shared" si="17"/>
        <v/>
      </c>
      <c r="S555" s="84" t="e">
        <f>IF(R555=作業用2!#REF!,作業用2!#REF!,"")</f>
        <v>#REF!</v>
      </c>
      <c r="AA555" t="str">
        <f t="shared" si="18"/>
        <v/>
      </c>
      <c r="AB555" s="161" t="e">
        <f>IF(AA560=作業用2!#REF!,作業用2!#REF!,"")</f>
        <v>#REF!</v>
      </c>
      <c r="AD555" t="e">
        <f>IF(AA555=作業用2!#REF!,作業用2!#REF!,"")</f>
        <v>#REF!</v>
      </c>
      <c r="AF555" t="e">
        <f>IF(AA555=作業用2!#REF!,作業用2!#REF!,"")</f>
        <v>#REF!</v>
      </c>
      <c r="AH555" t="e">
        <f>IF(AA555=作業用2!#REF!,作業用2!#REF!,"")</f>
        <v>#REF!</v>
      </c>
    </row>
    <row r="556" spans="18:34">
      <c r="R556" t="str">
        <f t="shared" si="17"/>
        <v/>
      </c>
      <c r="S556" s="84" t="e">
        <f>IF(R556=作業用2!#REF!,作業用2!#REF!,"")</f>
        <v>#REF!</v>
      </c>
      <c r="AA556" t="str">
        <f t="shared" si="18"/>
        <v/>
      </c>
      <c r="AB556" s="161" t="e">
        <f>IF(AA561=作業用2!#REF!,作業用2!#REF!,"")</f>
        <v>#REF!</v>
      </c>
      <c r="AD556" t="e">
        <f>IF(AA556=作業用2!#REF!,作業用2!#REF!,"")</f>
        <v>#REF!</v>
      </c>
      <c r="AF556" t="e">
        <f>IF(AA556=作業用2!#REF!,作業用2!#REF!,"")</f>
        <v>#REF!</v>
      </c>
      <c r="AH556" t="e">
        <f>IF(AA556=作業用2!#REF!,作業用2!#REF!,"")</f>
        <v>#REF!</v>
      </c>
    </row>
    <row r="557" spans="18:34">
      <c r="R557" t="str">
        <f t="shared" si="17"/>
        <v/>
      </c>
      <c r="S557" s="84" t="e">
        <f>IF(R557=作業用2!#REF!,作業用2!#REF!,"")</f>
        <v>#REF!</v>
      </c>
      <c r="AA557" t="str">
        <f t="shared" si="18"/>
        <v/>
      </c>
      <c r="AB557" s="161" t="e">
        <f>IF(AA562=作業用2!#REF!,作業用2!#REF!,"")</f>
        <v>#REF!</v>
      </c>
      <c r="AD557" t="e">
        <f>IF(AA557=作業用2!#REF!,作業用2!#REF!,"")</f>
        <v>#REF!</v>
      </c>
      <c r="AF557" t="e">
        <f>IF(AA557=作業用2!#REF!,作業用2!#REF!,"")</f>
        <v>#REF!</v>
      </c>
      <c r="AH557" t="e">
        <f>IF(AA557=作業用2!#REF!,作業用2!#REF!,"")</f>
        <v>#REF!</v>
      </c>
    </row>
    <row r="558" spans="18:34">
      <c r="R558" t="str">
        <f t="shared" si="17"/>
        <v/>
      </c>
      <c r="S558" s="84" t="e">
        <f>IF(R558=作業用2!#REF!,作業用2!#REF!,"")</f>
        <v>#REF!</v>
      </c>
      <c r="AA558" t="str">
        <f t="shared" si="18"/>
        <v/>
      </c>
      <c r="AB558" s="161" t="e">
        <f>IF(AA563=作業用2!#REF!,作業用2!#REF!,"")</f>
        <v>#REF!</v>
      </c>
      <c r="AD558" t="e">
        <f>IF(AA558=作業用2!#REF!,作業用2!#REF!,"")</f>
        <v>#REF!</v>
      </c>
      <c r="AF558" t="e">
        <f>IF(AA558=作業用2!#REF!,作業用2!#REF!,"")</f>
        <v>#REF!</v>
      </c>
      <c r="AH558" t="e">
        <f>IF(AA558=作業用2!#REF!,作業用2!#REF!,"")</f>
        <v>#REF!</v>
      </c>
    </row>
    <row r="559" spans="18:34">
      <c r="R559" t="str">
        <f t="shared" si="17"/>
        <v/>
      </c>
      <c r="S559" s="84" t="e">
        <f>IF(R559=作業用2!#REF!,作業用2!#REF!,"")</f>
        <v>#REF!</v>
      </c>
      <c r="AA559" t="str">
        <f t="shared" si="18"/>
        <v/>
      </c>
      <c r="AB559" s="161" t="e">
        <f>IF(AA564=作業用2!#REF!,作業用2!#REF!,"")</f>
        <v>#REF!</v>
      </c>
      <c r="AD559" t="e">
        <f>IF(AA559=作業用2!#REF!,作業用2!#REF!,"")</f>
        <v>#REF!</v>
      </c>
      <c r="AF559" t="e">
        <f>IF(AA559=作業用2!#REF!,作業用2!#REF!,"")</f>
        <v>#REF!</v>
      </c>
      <c r="AH559" t="e">
        <f>IF(AA559=作業用2!#REF!,作業用2!#REF!,"")</f>
        <v>#REF!</v>
      </c>
    </row>
    <row r="560" spans="18:34">
      <c r="R560" t="str">
        <f t="shared" si="17"/>
        <v/>
      </c>
      <c r="S560" s="84" t="e">
        <f>IF(R560=作業用2!#REF!,作業用2!#REF!,"")</f>
        <v>#REF!</v>
      </c>
      <c r="AA560" t="str">
        <f t="shared" si="18"/>
        <v/>
      </c>
      <c r="AB560" s="161" t="e">
        <f>IF(AA565=作業用2!#REF!,作業用2!#REF!,"")</f>
        <v>#REF!</v>
      </c>
      <c r="AD560" t="e">
        <f>IF(AA560=作業用2!#REF!,作業用2!#REF!,"")</f>
        <v>#REF!</v>
      </c>
      <c r="AF560" t="e">
        <f>IF(AA560=作業用2!#REF!,作業用2!#REF!,"")</f>
        <v>#REF!</v>
      </c>
      <c r="AH560" t="e">
        <f>IF(AA560=作業用2!#REF!,作業用2!#REF!,"")</f>
        <v>#REF!</v>
      </c>
    </row>
    <row r="561" spans="18:34">
      <c r="R561" t="str">
        <f t="shared" si="17"/>
        <v/>
      </c>
      <c r="S561" s="84" t="e">
        <f>IF(R561=作業用2!#REF!,作業用2!#REF!,"")</f>
        <v>#REF!</v>
      </c>
      <c r="AA561" t="str">
        <f t="shared" si="18"/>
        <v/>
      </c>
      <c r="AB561" s="161" t="e">
        <f>IF(AA566=作業用2!#REF!,作業用2!#REF!,"")</f>
        <v>#REF!</v>
      </c>
      <c r="AD561" t="e">
        <f>IF(AA561=作業用2!#REF!,作業用2!#REF!,"")</f>
        <v>#REF!</v>
      </c>
      <c r="AF561" t="e">
        <f>IF(AA561=作業用2!#REF!,作業用2!#REF!,"")</f>
        <v>#REF!</v>
      </c>
      <c r="AH561" t="e">
        <f>IF(AA561=作業用2!#REF!,作業用2!#REF!,"")</f>
        <v>#REF!</v>
      </c>
    </row>
    <row r="562" spans="18:34">
      <c r="R562" t="str">
        <f t="shared" si="17"/>
        <v/>
      </c>
      <c r="S562" s="84" t="e">
        <f>IF(R562=作業用2!#REF!,作業用2!#REF!,"")</f>
        <v>#REF!</v>
      </c>
      <c r="AA562" t="str">
        <f t="shared" si="18"/>
        <v/>
      </c>
      <c r="AB562" s="161" t="e">
        <f>IF(AA567=作業用2!#REF!,作業用2!#REF!,"")</f>
        <v>#REF!</v>
      </c>
      <c r="AD562" t="e">
        <f>IF(AA562=作業用2!#REF!,作業用2!#REF!,"")</f>
        <v>#REF!</v>
      </c>
      <c r="AF562" t="e">
        <f>IF(AA562=作業用2!#REF!,作業用2!#REF!,"")</f>
        <v>#REF!</v>
      </c>
      <c r="AH562" t="e">
        <f>IF(AA562=作業用2!#REF!,作業用2!#REF!,"")</f>
        <v>#REF!</v>
      </c>
    </row>
    <row r="563" spans="18:34">
      <c r="R563" t="str">
        <f t="shared" si="17"/>
        <v/>
      </c>
      <c r="S563" s="84" t="e">
        <f>IF(R563=作業用2!#REF!,作業用2!#REF!,"")</f>
        <v>#REF!</v>
      </c>
      <c r="AA563" t="str">
        <f t="shared" si="18"/>
        <v/>
      </c>
      <c r="AB563" s="161" t="e">
        <f>IF(AA568=作業用2!#REF!,作業用2!#REF!,"")</f>
        <v>#REF!</v>
      </c>
      <c r="AD563" t="e">
        <f>IF(AA563=作業用2!#REF!,作業用2!#REF!,"")</f>
        <v>#REF!</v>
      </c>
      <c r="AF563" t="e">
        <f>IF(AA563=作業用2!#REF!,作業用2!#REF!,"")</f>
        <v>#REF!</v>
      </c>
      <c r="AH563" t="e">
        <f>IF(AA563=作業用2!#REF!,作業用2!#REF!,"")</f>
        <v>#REF!</v>
      </c>
    </row>
    <row r="564" spans="18:34">
      <c r="R564" t="str">
        <f t="shared" si="17"/>
        <v/>
      </c>
      <c r="S564" s="84" t="e">
        <f>IF(R564=作業用2!#REF!,作業用2!#REF!,"")</f>
        <v>#REF!</v>
      </c>
      <c r="AA564" t="str">
        <f t="shared" si="18"/>
        <v/>
      </c>
      <c r="AB564" s="161" t="e">
        <f>IF(AA569=作業用2!#REF!,作業用2!#REF!,"")</f>
        <v>#REF!</v>
      </c>
      <c r="AD564" t="e">
        <f>IF(AA564=作業用2!#REF!,作業用2!#REF!,"")</f>
        <v>#REF!</v>
      </c>
      <c r="AF564" t="e">
        <f>IF(AA564=作業用2!#REF!,作業用2!#REF!,"")</f>
        <v>#REF!</v>
      </c>
      <c r="AH564" t="e">
        <f>IF(AA564=作業用2!#REF!,作業用2!#REF!,"")</f>
        <v>#REF!</v>
      </c>
    </row>
    <row r="565" spans="18:34">
      <c r="R565" t="str">
        <f t="shared" si="17"/>
        <v/>
      </c>
      <c r="S565" s="84" t="e">
        <f>IF(R565=作業用2!#REF!,作業用2!#REF!,"")</f>
        <v>#REF!</v>
      </c>
      <c r="AA565" t="str">
        <f t="shared" si="18"/>
        <v/>
      </c>
      <c r="AB565" s="161" t="e">
        <f>IF(AA570=作業用2!#REF!,作業用2!#REF!,"")</f>
        <v>#REF!</v>
      </c>
      <c r="AD565" t="e">
        <f>IF(AA565=作業用2!#REF!,作業用2!#REF!,"")</f>
        <v>#REF!</v>
      </c>
      <c r="AF565" t="e">
        <f>IF(AA565=作業用2!#REF!,作業用2!#REF!,"")</f>
        <v>#REF!</v>
      </c>
      <c r="AH565" t="e">
        <f>IF(AA565=作業用2!#REF!,作業用2!#REF!,"")</f>
        <v>#REF!</v>
      </c>
    </row>
    <row r="566" spans="18:34">
      <c r="R566" t="str">
        <f t="shared" si="17"/>
        <v/>
      </c>
      <c r="S566" s="84" t="e">
        <f>IF(R566=作業用2!#REF!,作業用2!#REF!,"")</f>
        <v>#REF!</v>
      </c>
      <c r="AA566" t="str">
        <f t="shared" si="18"/>
        <v/>
      </c>
      <c r="AB566" s="161" t="e">
        <f>IF(AA571=作業用2!#REF!,作業用2!#REF!,"")</f>
        <v>#REF!</v>
      </c>
      <c r="AD566" t="e">
        <f>IF(AA566=作業用2!#REF!,作業用2!#REF!,"")</f>
        <v>#REF!</v>
      </c>
      <c r="AF566" t="e">
        <f>IF(AA566=作業用2!#REF!,作業用2!#REF!,"")</f>
        <v>#REF!</v>
      </c>
      <c r="AH566" t="e">
        <f>IF(AA566=作業用2!#REF!,作業用2!#REF!,"")</f>
        <v>#REF!</v>
      </c>
    </row>
    <row r="567" spans="18:34">
      <c r="R567" t="str">
        <f t="shared" si="17"/>
        <v/>
      </c>
      <c r="S567" s="84" t="e">
        <f>IF(R567=作業用2!#REF!,作業用2!#REF!,"")</f>
        <v>#REF!</v>
      </c>
      <c r="AA567" t="str">
        <f t="shared" si="18"/>
        <v/>
      </c>
      <c r="AB567" s="161" t="e">
        <f>IF(AA572=作業用2!#REF!,作業用2!#REF!,"")</f>
        <v>#REF!</v>
      </c>
      <c r="AD567" t="e">
        <f>IF(AA567=作業用2!#REF!,作業用2!#REF!,"")</f>
        <v>#REF!</v>
      </c>
      <c r="AF567" t="e">
        <f>IF(AA567=作業用2!#REF!,作業用2!#REF!,"")</f>
        <v>#REF!</v>
      </c>
      <c r="AH567" t="e">
        <f>IF(AA567=作業用2!#REF!,作業用2!#REF!,"")</f>
        <v>#REF!</v>
      </c>
    </row>
    <row r="568" spans="18:34">
      <c r="R568" t="str">
        <f t="shared" si="17"/>
        <v/>
      </c>
      <c r="S568" s="84" t="e">
        <f>IF(R568=作業用2!#REF!,作業用2!#REF!,"")</f>
        <v>#REF!</v>
      </c>
      <c r="AA568" t="str">
        <f t="shared" si="18"/>
        <v/>
      </c>
      <c r="AB568" s="161" t="e">
        <f>IF(AA573=作業用2!#REF!,作業用2!#REF!,"")</f>
        <v>#REF!</v>
      </c>
      <c r="AD568" t="e">
        <f>IF(AA568=作業用2!#REF!,作業用2!#REF!,"")</f>
        <v>#REF!</v>
      </c>
      <c r="AF568" t="e">
        <f>IF(AA568=作業用2!#REF!,作業用2!#REF!,"")</f>
        <v>#REF!</v>
      </c>
      <c r="AH568" t="e">
        <f>IF(AA568=作業用2!#REF!,作業用2!#REF!,"")</f>
        <v>#REF!</v>
      </c>
    </row>
    <row r="569" spans="18:34">
      <c r="R569" t="str">
        <f t="shared" si="17"/>
        <v/>
      </c>
      <c r="S569" s="84" t="e">
        <f>IF(R569=作業用2!#REF!,作業用2!#REF!,"")</f>
        <v>#REF!</v>
      </c>
      <c r="AA569" t="str">
        <f t="shared" si="18"/>
        <v/>
      </c>
      <c r="AB569" s="161" t="e">
        <f>IF(AA574=作業用2!#REF!,作業用2!#REF!,"")</f>
        <v>#REF!</v>
      </c>
      <c r="AD569" t="e">
        <f>IF(AA569=作業用2!#REF!,作業用2!#REF!,"")</f>
        <v>#REF!</v>
      </c>
      <c r="AF569" t="e">
        <f>IF(AA569=作業用2!#REF!,作業用2!#REF!,"")</f>
        <v>#REF!</v>
      </c>
      <c r="AH569" t="e">
        <f>IF(AA569=作業用2!#REF!,作業用2!#REF!,"")</f>
        <v>#REF!</v>
      </c>
    </row>
    <row r="570" spans="18:34">
      <c r="R570" t="str">
        <f t="shared" si="17"/>
        <v/>
      </c>
      <c r="S570" s="84" t="e">
        <f>IF(R570=作業用2!#REF!,作業用2!#REF!,"")</f>
        <v>#REF!</v>
      </c>
      <c r="AA570" t="str">
        <f t="shared" si="18"/>
        <v/>
      </c>
      <c r="AB570" s="161" t="e">
        <f>IF(AA575=作業用2!#REF!,作業用2!#REF!,"")</f>
        <v>#REF!</v>
      </c>
      <c r="AD570" t="e">
        <f>IF(AA570=作業用2!#REF!,作業用2!#REF!,"")</f>
        <v>#REF!</v>
      </c>
      <c r="AF570" t="e">
        <f>IF(AA570=作業用2!#REF!,作業用2!#REF!,"")</f>
        <v>#REF!</v>
      </c>
      <c r="AH570" t="e">
        <f>IF(AA570=作業用2!#REF!,作業用2!#REF!,"")</f>
        <v>#REF!</v>
      </c>
    </row>
    <row r="571" spans="18:34">
      <c r="R571" t="str">
        <f t="shared" si="17"/>
        <v/>
      </c>
      <c r="S571" s="84" t="e">
        <f>IF(R571=作業用2!#REF!,作業用2!#REF!,"")</f>
        <v>#REF!</v>
      </c>
      <c r="AA571" t="str">
        <f t="shared" si="18"/>
        <v/>
      </c>
      <c r="AB571" s="161" t="e">
        <f>IF(AA576=作業用2!#REF!,作業用2!#REF!,"")</f>
        <v>#REF!</v>
      </c>
      <c r="AD571" t="e">
        <f>IF(AA571=作業用2!#REF!,作業用2!#REF!,"")</f>
        <v>#REF!</v>
      </c>
      <c r="AF571" t="e">
        <f>IF(AA571=作業用2!#REF!,作業用2!#REF!,"")</f>
        <v>#REF!</v>
      </c>
      <c r="AH571" t="e">
        <f>IF(AA571=作業用2!#REF!,作業用2!#REF!,"")</f>
        <v>#REF!</v>
      </c>
    </row>
    <row r="572" spans="18:34">
      <c r="R572" t="str">
        <f t="shared" si="17"/>
        <v/>
      </c>
      <c r="S572" s="84" t="e">
        <f>IF(R572=作業用2!#REF!,作業用2!#REF!,"")</f>
        <v>#REF!</v>
      </c>
      <c r="AA572" t="str">
        <f t="shared" si="18"/>
        <v/>
      </c>
      <c r="AB572" s="161" t="e">
        <f>IF(AA577=作業用2!#REF!,作業用2!#REF!,"")</f>
        <v>#REF!</v>
      </c>
      <c r="AD572" t="e">
        <f>IF(AA572=作業用2!#REF!,作業用2!#REF!,"")</f>
        <v>#REF!</v>
      </c>
      <c r="AF572" t="e">
        <f>IF(AA572=作業用2!#REF!,作業用2!#REF!,"")</f>
        <v>#REF!</v>
      </c>
      <c r="AH572" t="e">
        <f>IF(AA572=作業用2!#REF!,作業用2!#REF!,"")</f>
        <v>#REF!</v>
      </c>
    </row>
    <row r="573" spans="18:34">
      <c r="R573" t="str">
        <f t="shared" si="17"/>
        <v/>
      </c>
      <c r="S573" s="84" t="e">
        <f>IF(R573=作業用2!#REF!,作業用2!#REF!,"")</f>
        <v>#REF!</v>
      </c>
      <c r="AA573" t="str">
        <f t="shared" si="18"/>
        <v/>
      </c>
      <c r="AB573" s="161" t="e">
        <f>IF(AA578=作業用2!#REF!,作業用2!#REF!,"")</f>
        <v>#REF!</v>
      </c>
      <c r="AD573" t="e">
        <f>IF(AA573=作業用2!#REF!,作業用2!#REF!,"")</f>
        <v>#REF!</v>
      </c>
      <c r="AF573" t="e">
        <f>IF(AA573=作業用2!#REF!,作業用2!#REF!,"")</f>
        <v>#REF!</v>
      </c>
      <c r="AH573" t="e">
        <f>IF(AA573=作業用2!#REF!,作業用2!#REF!,"")</f>
        <v>#REF!</v>
      </c>
    </row>
    <row r="574" spans="18:34">
      <c r="R574" t="str">
        <f t="shared" si="17"/>
        <v/>
      </c>
      <c r="S574" s="84" t="e">
        <f>IF(R574=作業用2!#REF!,作業用2!#REF!,"")</f>
        <v>#REF!</v>
      </c>
      <c r="AA574" t="str">
        <f t="shared" si="18"/>
        <v/>
      </c>
      <c r="AB574" s="161" t="e">
        <f>IF(AA579=作業用2!#REF!,作業用2!#REF!,"")</f>
        <v>#REF!</v>
      </c>
      <c r="AD574" t="e">
        <f>IF(AA574=作業用2!#REF!,作業用2!#REF!,"")</f>
        <v>#REF!</v>
      </c>
      <c r="AF574" t="e">
        <f>IF(AA574=作業用2!#REF!,作業用2!#REF!,"")</f>
        <v>#REF!</v>
      </c>
      <c r="AH574" t="e">
        <f>IF(AA574=作業用2!#REF!,作業用2!#REF!,"")</f>
        <v>#REF!</v>
      </c>
    </row>
    <row r="575" spans="18:34">
      <c r="R575" t="str">
        <f t="shared" si="17"/>
        <v/>
      </c>
      <c r="S575" s="84" t="e">
        <f>IF(R575=作業用2!#REF!,作業用2!#REF!,"")</f>
        <v>#REF!</v>
      </c>
      <c r="AA575" t="str">
        <f t="shared" si="18"/>
        <v/>
      </c>
      <c r="AB575" s="161" t="e">
        <f>IF(AA580=作業用2!#REF!,作業用2!#REF!,"")</f>
        <v>#REF!</v>
      </c>
      <c r="AD575" t="e">
        <f>IF(AA575=作業用2!#REF!,作業用2!#REF!,"")</f>
        <v>#REF!</v>
      </c>
      <c r="AF575" t="e">
        <f>IF(AA575=作業用2!#REF!,作業用2!#REF!,"")</f>
        <v>#REF!</v>
      </c>
      <c r="AH575" t="e">
        <f>IF(AA575=作業用2!#REF!,作業用2!#REF!,"")</f>
        <v>#REF!</v>
      </c>
    </row>
    <row r="576" spans="18:34">
      <c r="R576" t="str">
        <f t="shared" si="17"/>
        <v/>
      </c>
      <c r="S576" s="84" t="e">
        <f>IF(R576=作業用2!#REF!,作業用2!#REF!,"")</f>
        <v>#REF!</v>
      </c>
      <c r="AA576" t="str">
        <f t="shared" si="18"/>
        <v/>
      </c>
      <c r="AB576" s="161" t="e">
        <f>IF(AA581=作業用2!#REF!,作業用2!#REF!,"")</f>
        <v>#REF!</v>
      </c>
      <c r="AD576" t="e">
        <f>IF(AA576=作業用2!#REF!,作業用2!#REF!,"")</f>
        <v>#REF!</v>
      </c>
      <c r="AF576" t="e">
        <f>IF(AA576=作業用2!#REF!,作業用2!#REF!,"")</f>
        <v>#REF!</v>
      </c>
      <c r="AH576" t="e">
        <f>IF(AA576=作業用2!#REF!,作業用2!#REF!,"")</f>
        <v>#REF!</v>
      </c>
    </row>
    <row r="577" spans="18:34">
      <c r="R577" t="str">
        <f t="shared" si="17"/>
        <v/>
      </c>
      <c r="S577" s="84" t="e">
        <f>IF(R577=作業用2!#REF!,作業用2!#REF!,"")</f>
        <v>#REF!</v>
      </c>
      <c r="AA577" t="str">
        <f t="shared" si="18"/>
        <v/>
      </c>
      <c r="AB577" s="161" t="e">
        <f>IF(AA582=作業用2!#REF!,作業用2!#REF!,"")</f>
        <v>#REF!</v>
      </c>
      <c r="AD577" t="e">
        <f>IF(AA577=作業用2!#REF!,作業用2!#REF!,"")</f>
        <v>#REF!</v>
      </c>
      <c r="AF577" t="e">
        <f>IF(AA577=作業用2!#REF!,作業用2!#REF!,"")</f>
        <v>#REF!</v>
      </c>
      <c r="AH577" t="e">
        <f>IF(AA577=作業用2!#REF!,作業用2!#REF!,"")</f>
        <v>#REF!</v>
      </c>
    </row>
    <row r="578" spans="18:34">
      <c r="R578" t="str">
        <f t="shared" ref="R578:R641" si="19">IF($F$10="","",$F$10)</f>
        <v/>
      </c>
      <c r="S578" s="84" t="e">
        <f>IF(R578=作業用2!#REF!,作業用2!#REF!,"")</f>
        <v>#REF!</v>
      </c>
      <c r="AA578" t="str">
        <f t="shared" si="18"/>
        <v/>
      </c>
      <c r="AB578" s="161" t="e">
        <f>IF(AA583=作業用2!#REF!,作業用2!#REF!,"")</f>
        <v>#REF!</v>
      </c>
      <c r="AD578" t="e">
        <f>IF(AA578=作業用2!#REF!,作業用2!#REF!,"")</f>
        <v>#REF!</v>
      </c>
      <c r="AF578" t="e">
        <f>IF(AA578=作業用2!#REF!,作業用2!#REF!,"")</f>
        <v>#REF!</v>
      </c>
      <c r="AH578" t="e">
        <f>IF(AA578=作業用2!#REF!,作業用2!#REF!,"")</f>
        <v>#REF!</v>
      </c>
    </row>
    <row r="579" spans="18:34">
      <c r="R579" t="str">
        <f t="shared" si="19"/>
        <v/>
      </c>
      <c r="S579" s="84" t="e">
        <f>IF(R579=作業用2!#REF!,作業用2!#REF!,"")</f>
        <v>#REF!</v>
      </c>
      <c r="AA579" t="str">
        <f t="shared" si="18"/>
        <v/>
      </c>
      <c r="AB579" s="161" t="e">
        <f>IF(AA584=作業用2!#REF!,作業用2!#REF!,"")</f>
        <v>#REF!</v>
      </c>
      <c r="AD579" t="e">
        <f>IF(AA579=作業用2!#REF!,作業用2!#REF!,"")</f>
        <v>#REF!</v>
      </c>
      <c r="AF579" t="e">
        <f>IF(AA579=作業用2!#REF!,作業用2!#REF!,"")</f>
        <v>#REF!</v>
      </c>
      <c r="AH579" t="e">
        <f>IF(AA579=作業用2!#REF!,作業用2!#REF!,"")</f>
        <v>#REF!</v>
      </c>
    </row>
    <row r="580" spans="18:34">
      <c r="R580" t="str">
        <f t="shared" si="19"/>
        <v/>
      </c>
      <c r="S580" s="84" t="e">
        <f>IF(R580=作業用2!#REF!,作業用2!#REF!,"")</f>
        <v>#REF!</v>
      </c>
      <c r="AA580" t="str">
        <f t="shared" si="18"/>
        <v/>
      </c>
      <c r="AB580" s="161" t="e">
        <f>IF(AA585=作業用2!#REF!,作業用2!#REF!,"")</f>
        <v>#REF!</v>
      </c>
      <c r="AD580" t="e">
        <f>IF(AA580=作業用2!#REF!,作業用2!#REF!,"")</f>
        <v>#REF!</v>
      </c>
      <c r="AF580" t="e">
        <f>IF(AA580=作業用2!#REF!,作業用2!#REF!,"")</f>
        <v>#REF!</v>
      </c>
      <c r="AH580" t="e">
        <f>IF(AA580=作業用2!#REF!,作業用2!#REF!,"")</f>
        <v>#REF!</v>
      </c>
    </row>
    <row r="581" spans="18:34">
      <c r="R581" t="str">
        <f t="shared" si="19"/>
        <v/>
      </c>
      <c r="S581" s="84" t="e">
        <f>IF(R581=作業用2!#REF!,作業用2!#REF!,"")</f>
        <v>#REF!</v>
      </c>
      <c r="AA581" t="str">
        <f t="shared" si="18"/>
        <v/>
      </c>
      <c r="AB581" s="161" t="e">
        <f>IF(AA586=作業用2!#REF!,作業用2!#REF!,"")</f>
        <v>#REF!</v>
      </c>
      <c r="AD581" t="e">
        <f>IF(AA581=作業用2!#REF!,作業用2!#REF!,"")</f>
        <v>#REF!</v>
      </c>
      <c r="AF581" t="e">
        <f>IF(AA581=作業用2!#REF!,作業用2!#REF!,"")</f>
        <v>#REF!</v>
      </c>
      <c r="AH581" t="e">
        <f>IF(AA581=作業用2!#REF!,作業用2!#REF!,"")</f>
        <v>#REF!</v>
      </c>
    </row>
    <row r="582" spans="18:34">
      <c r="R582" t="str">
        <f t="shared" si="19"/>
        <v/>
      </c>
      <c r="S582" s="84" t="e">
        <f>IF(R582=作業用2!#REF!,作業用2!#REF!,"")</f>
        <v>#REF!</v>
      </c>
      <c r="AA582" t="str">
        <f t="shared" si="18"/>
        <v/>
      </c>
      <c r="AB582" s="161" t="e">
        <f>IF(AA587=作業用2!#REF!,作業用2!#REF!,"")</f>
        <v>#REF!</v>
      </c>
      <c r="AD582" t="e">
        <f>IF(AA582=作業用2!#REF!,作業用2!#REF!,"")</f>
        <v>#REF!</v>
      </c>
      <c r="AF582" t="e">
        <f>IF(AA582=作業用2!#REF!,作業用2!#REF!,"")</f>
        <v>#REF!</v>
      </c>
      <c r="AH582" t="e">
        <f>IF(AA582=作業用2!#REF!,作業用2!#REF!,"")</f>
        <v>#REF!</v>
      </c>
    </row>
    <row r="583" spans="18:34">
      <c r="R583" t="str">
        <f t="shared" si="19"/>
        <v/>
      </c>
      <c r="S583" s="84" t="e">
        <f>IF(R583=作業用2!#REF!,作業用2!#REF!,"")</f>
        <v>#REF!</v>
      </c>
      <c r="AA583" t="str">
        <f t="shared" ref="AA583:AA646" si="20">IF($F$17="","",$F$17)</f>
        <v/>
      </c>
      <c r="AB583" s="161" t="e">
        <f>IF(AA588=作業用2!#REF!,作業用2!#REF!,"")</f>
        <v>#REF!</v>
      </c>
      <c r="AD583" t="e">
        <f>IF(AA583=作業用2!#REF!,作業用2!#REF!,"")</f>
        <v>#REF!</v>
      </c>
      <c r="AF583" t="e">
        <f>IF(AA583=作業用2!#REF!,作業用2!#REF!,"")</f>
        <v>#REF!</v>
      </c>
      <c r="AH583" t="e">
        <f>IF(AA583=作業用2!#REF!,作業用2!#REF!,"")</f>
        <v>#REF!</v>
      </c>
    </row>
    <row r="584" spans="18:34">
      <c r="R584" t="str">
        <f t="shared" si="19"/>
        <v/>
      </c>
      <c r="S584" s="84" t="e">
        <f>IF(R584=作業用2!#REF!,作業用2!#REF!,"")</f>
        <v>#REF!</v>
      </c>
      <c r="AA584" t="str">
        <f t="shared" si="20"/>
        <v/>
      </c>
      <c r="AB584" s="161" t="e">
        <f>IF(AA589=作業用2!#REF!,作業用2!#REF!,"")</f>
        <v>#REF!</v>
      </c>
      <c r="AD584" t="e">
        <f>IF(AA584=作業用2!#REF!,作業用2!#REF!,"")</f>
        <v>#REF!</v>
      </c>
      <c r="AF584" t="e">
        <f>IF(AA584=作業用2!#REF!,作業用2!#REF!,"")</f>
        <v>#REF!</v>
      </c>
      <c r="AH584" t="e">
        <f>IF(AA584=作業用2!#REF!,作業用2!#REF!,"")</f>
        <v>#REF!</v>
      </c>
    </row>
    <row r="585" spans="18:34">
      <c r="R585" t="str">
        <f t="shared" si="19"/>
        <v/>
      </c>
      <c r="S585" s="84" t="e">
        <f>IF(R585=作業用2!#REF!,作業用2!#REF!,"")</f>
        <v>#REF!</v>
      </c>
      <c r="AA585" t="str">
        <f t="shared" si="20"/>
        <v/>
      </c>
      <c r="AB585" s="161" t="e">
        <f>IF(AA590=作業用2!#REF!,作業用2!#REF!,"")</f>
        <v>#REF!</v>
      </c>
      <c r="AD585" t="e">
        <f>IF(AA585=作業用2!#REF!,作業用2!#REF!,"")</f>
        <v>#REF!</v>
      </c>
      <c r="AF585" t="e">
        <f>IF(AA585=作業用2!#REF!,作業用2!#REF!,"")</f>
        <v>#REF!</v>
      </c>
      <c r="AH585" t="e">
        <f>IF(AA585=作業用2!#REF!,作業用2!#REF!,"")</f>
        <v>#REF!</v>
      </c>
    </row>
    <row r="586" spans="18:34">
      <c r="R586" t="str">
        <f t="shared" si="19"/>
        <v/>
      </c>
      <c r="S586" s="84" t="e">
        <f>IF(R586=作業用2!#REF!,作業用2!#REF!,"")</f>
        <v>#REF!</v>
      </c>
      <c r="AA586" t="str">
        <f t="shared" si="20"/>
        <v/>
      </c>
      <c r="AB586" s="161" t="e">
        <f>IF(AA591=作業用2!#REF!,作業用2!#REF!,"")</f>
        <v>#REF!</v>
      </c>
      <c r="AD586" t="e">
        <f>IF(AA586=作業用2!#REF!,作業用2!#REF!,"")</f>
        <v>#REF!</v>
      </c>
      <c r="AF586" t="e">
        <f>IF(AA586=作業用2!#REF!,作業用2!#REF!,"")</f>
        <v>#REF!</v>
      </c>
      <c r="AH586" t="e">
        <f>IF(AA586=作業用2!#REF!,作業用2!#REF!,"")</f>
        <v>#REF!</v>
      </c>
    </row>
    <row r="587" spans="18:34">
      <c r="R587" t="str">
        <f t="shared" si="19"/>
        <v/>
      </c>
      <c r="S587" s="84" t="e">
        <f>IF(R587=作業用2!#REF!,作業用2!#REF!,"")</f>
        <v>#REF!</v>
      </c>
      <c r="AA587" t="str">
        <f t="shared" si="20"/>
        <v/>
      </c>
      <c r="AB587" s="161" t="e">
        <f>IF(AA592=作業用2!#REF!,作業用2!#REF!,"")</f>
        <v>#REF!</v>
      </c>
      <c r="AD587" t="e">
        <f>IF(AA587=作業用2!#REF!,作業用2!#REF!,"")</f>
        <v>#REF!</v>
      </c>
      <c r="AF587" t="e">
        <f>IF(AA587=作業用2!#REF!,作業用2!#REF!,"")</f>
        <v>#REF!</v>
      </c>
      <c r="AH587" t="e">
        <f>IF(AA587=作業用2!#REF!,作業用2!#REF!,"")</f>
        <v>#REF!</v>
      </c>
    </row>
    <row r="588" spans="18:34">
      <c r="R588" t="str">
        <f t="shared" si="19"/>
        <v/>
      </c>
      <c r="S588" s="84" t="e">
        <f>IF(R588=作業用2!#REF!,作業用2!#REF!,"")</f>
        <v>#REF!</v>
      </c>
      <c r="AA588" t="str">
        <f t="shared" si="20"/>
        <v/>
      </c>
      <c r="AB588" s="161" t="e">
        <f>IF(AA593=作業用2!#REF!,作業用2!#REF!,"")</f>
        <v>#REF!</v>
      </c>
      <c r="AD588" t="e">
        <f>IF(AA588=作業用2!#REF!,作業用2!#REF!,"")</f>
        <v>#REF!</v>
      </c>
      <c r="AF588" t="e">
        <f>IF(AA588=作業用2!#REF!,作業用2!#REF!,"")</f>
        <v>#REF!</v>
      </c>
      <c r="AH588" t="e">
        <f>IF(AA588=作業用2!#REF!,作業用2!#REF!,"")</f>
        <v>#REF!</v>
      </c>
    </row>
    <row r="589" spans="18:34">
      <c r="R589" t="str">
        <f t="shared" si="19"/>
        <v/>
      </c>
      <c r="S589" s="84" t="e">
        <f>IF(R589=作業用2!#REF!,作業用2!#REF!,"")</f>
        <v>#REF!</v>
      </c>
      <c r="AA589" t="str">
        <f t="shared" si="20"/>
        <v/>
      </c>
      <c r="AB589" s="161" t="e">
        <f>IF(AA594=作業用2!#REF!,作業用2!#REF!,"")</f>
        <v>#REF!</v>
      </c>
      <c r="AD589" t="e">
        <f>IF(AA589=作業用2!#REF!,作業用2!#REF!,"")</f>
        <v>#REF!</v>
      </c>
      <c r="AF589" t="e">
        <f>IF(AA589=作業用2!#REF!,作業用2!#REF!,"")</f>
        <v>#REF!</v>
      </c>
      <c r="AH589" t="e">
        <f>IF(AA589=作業用2!#REF!,作業用2!#REF!,"")</f>
        <v>#REF!</v>
      </c>
    </row>
    <row r="590" spans="18:34">
      <c r="R590" t="str">
        <f t="shared" si="19"/>
        <v/>
      </c>
      <c r="S590" s="84" t="e">
        <f>IF(R590=作業用2!#REF!,作業用2!#REF!,"")</f>
        <v>#REF!</v>
      </c>
      <c r="AA590" t="str">
        <f t="shared" si="20"/>
        <v/>
      </c>
      <c r="AB590" s="161" t="e">
        <f>IF(AA595=作業用2!#REF!,作業用2!#REF!,"")</f>
        <v>#REF!</v>
      </c>
      <c r="AD590" t="e">
        <f>IF(AA590=作業用2!#REF!,作業用2!#REF!,"")</f>
        <v>#REF!</v>
      </c>
      <c r="AF590" t="e">
        <f>IF(AA590=作業用2!#REF!,作業用2!#REF!,"")</f>
        <v>#REF!</v>
      </c>
      <c r="AH590" t="e">
        <f>IF(AA590=作業用2!#REF!,作業用2!#REF!,"")</f>
        <v>#REF!</v>
      </c>
    </row>
    <row r="591" spans="18:34">
      <c r="R591" t="str">
        <f t="shared" si="19"/>
        <v/>
      </c>
      <c r="S591" s="84" t="e">
        <f>IF(R591=作業用2!#REF!,作業用2!#REF!,"")</f>
        <v>#REF!</v>
      </c>
      <c r="AA591" t="str">
        <f t="shared" si="20"/>
        <v/>
      </c>
      <c r="AB591" s="161" t="e">
        <f>IF(AA596=作業用2!#REF!,作業用2!#REF!,"")</f>
        <v>#REF!</v>
      </c>
      <c r="AD591" t="e">
        <f>IF(AA591=作業用2!#REF!,作業用2!#REF!,"")</f>
        <v>#REF!</v>
      </c>
      <c r="AF591" t="e">
        <f>IF(AA591=作業用2!#REF!,作業用2!#REF!,"")</f>
        <v>#REF!</v>
      </c>
      <c r="AH591" t="e">
        <f>IF(AA591=作業用2!#REF!,作業用2!#REF!,"")</f>
        <v>#REF!</v>
      </c>
    </row>
    <row r="592" spans="18:34">
      <c r="R592" t="str">
        <f t="shared" si="19"/>
        <v/>
      </c>
      <c r="S592" s="84" t="e">
        <f>IF(R592=作業用2!#REF!,作業用2!#REF!,"")</f>
        <v>#REF!</v>
      </c>
      <c r="AA592" t="str">
        <f t="shared" si="20"/>
        <v/>
      </c>
      <c r="AB592" s="161" t="e">
        <f>IF(AA597=作業用2!#REF!,作業用2!#REF!,"")</f>
        <v>#REF!</v>
      </c>
      <c r="AD592" t="e">
        <f>IF(AA592=作業用2!#REF!,作業用2!#REF!,"")</f>
        <v>#REF!</v>
      </c>
      <c r="AF592" t="e">
        <f>IF(AA592=作業用2!#REF!,作業用2!#REF!,"")</f>
        <v>#REF!</v>
      </c>
      <c r="AH592" t="e">
        <f>IF(AA592=作業用2!#REF!,作業用2!#REF!,"")</f>
        <v>#REF!</v>
      </c>
    </row>
    <row r="593" spans="18:34">
      <c r="R593" t="str">
        <f t="shared" si="19"/>
        <v/>
      </c>
      <c r="S593" s="84" t="e">
        <f>IF(R593=作業用2!#REF!,作業用2!#REF!,"")</f>
        <v>#REF!</v>
      </c>
      <c r="AA593" t="str">
        <f t="shared" si="20"/>
        <v/>
      </c>
      <c r="AB593" s="161" t="e">
        <f>IF(AA598=作業用2!#REF!,作業用2!#REF!,"")</f>
        <v>#REF!</v>
      </c>
      <c r="AD593" t="e">
        <f>IF(AA593=作業用2!#REF!,作業用2!#REF!,"")</f>
        <v>#REF!</v>
      </c>
      <c r="AF593" t="e">
        <f>IF(AA593=作業用2!#REF!,作業用2!#REF!,"")</f>
        <v>#REF!</v>
      </c>
      <c r="AH593" t="e">
        <f>IF(AA593=作業用2!#REF!,作業用2!#REF!,"")</f>
        <v>#REF!</v>
      </c>
    </row>
    <row r="594" spans="18:34">
      <c r="R594" t="str">
        <f t="shared" si="19"/>
        <v/>
      </c>
      <c r="S594" s="84" t="e">
        <f>IF(R594=作業用2!#REF!,作業用2!#REF!,"")</f>
        <v>#REF!</v>
      </c>
      <c r="AA594" t="str">
        <f t="shared" si="20"/>
        <v/>
      </c>
      <c r="AB594" s="161" t="e">
        <f>IF(AA599=作業用2!#REF!,作業用2!#REF!,"")</f>
        <v>#REF!</v>
      </c>
      <c r="AD594" t="e">
        <f>IF(AA594=作業用2!#REF!,作業用2!#REF!,"")</f>
        <v>#REF!</v>
      </c>
      <c r="AF594" t="e">
        <f>IF(AA594=作業用2!#REF!,作業用2!#REF!,"")</f>
        <v>#REF!</v>
      </c>
      <c r="AH594" t="e">
        <f>IF(AA594=作業用2!#REF!,作業用2!#REF!,"")</f>
        <v>#REF!</v>
      </c>
    </row>
    <row r="595" spans="18:34">
      <c r="R595" t="str">
        <f t="shared" si="19"/>
        <v/>
      </c>
      <c r="S595" s="84" t="e">
        <f>IF(R595=作業用2!#REF!,作業用2!#REF!,"")</f>
        <v>#REF!</v>
      </c>
      <c r="AA595" t="str">
        <f t="shared" si="20"/>
        <v/>
      </c>
      <c r="AB595" s="161" t="e">
        <f>IF(AA600=作業用2!#REF!,作業用2!#REF!,"")</f>
        <v>#REF!</v>
      </c>
      <c r="AD595" t="e">
        <f>IF(AA595=作業用2!#REF!,作業用2!#REF!,"")</f>
        <v>#REF!</v>
      </c>
      <c r="AF595" t="e">
        <f>IF(AA595=作業用2!#REF!,作業用2!#REF!,"")</f>
        <v>#REF!</v>
      </c>
      <c r="AH595" t="e">
        <f>IF(AA595=作業用2!#REF!,作業用2!#REF!,"")</f>
        <v>#REF!</v>
      </c>
    </row>
    <row r="596" spans="18:34">
      <c r="R596" t="str">
        <f t="shared" si="19"/>
        <v/>
      </c>
      <c r="S596" s="84" t="e">
        <f>IF(R596=作業用2!#REF!,作業用2!#REF!,"")</f>
        <v>#REF!</v>
      </c>
      <c r="AA596" t="str">
        <f t="shared" si="20"/>
        <v/>
      </c>
      <c r="AB596" s="161" t="e">
        <f>IF(AA601=作業用2!#REF!,作業用2!#REF!,"")</f>
        <v>#REF!</v>
      </c>
      <c r="AD596" t="e">
        <f>IF(AA596=作業用2!#REF!,作業用2!#REF!,"")</f>
        <v>#REF!</v>
      </c>
      <c r="AF596" t="e">
        <f>IF(AA596=作業用2!#REF!,作業用2!#REF!,"")</f>
        <v>#REF!</v>
      </c>
      <c r="AH596" t="e">
        <f>IF(AA596=作業用2!#REF!,作業用2!#REF!,"")</f>
        <v>#REF!</v>
      </c>
    </row>
    <row r="597" spans="18:34">
      <c r="R597" t="str">
        <f t="shared" si="19"/>
        <v/>
      </c>
      <c r="S597" s="84" t="e">
        <f>IF(R597=作業用2!#REF!,作業用2!#REF!,"")</f>
        <v>#REF!</v>
      </c>
      <c r="AA597" t="str">
        <f t="shared" si="20"/>
        <v/>
      </c>
      <c r="AB597" s="161" t="e">
        <f>IF(AA602=作業用2!#REF!,作業用2!#REF!,"")</f>
        <v>#REF!</v>
      </c>
      <c r="AD597" t="e">
        <f>IF(AA597=作業用2!#REF!,作業用2!#REF!,"")</f>
        <v>#REF!</v>
      </c>
      <c r="AF597" t="e">
        <f>IF(AA597=作業用2!#REF!,作業用2!#REF!,"")</f>
        <v>#REF!</v>
      </c>
      <c r="AH597" t="e">
        <f>IF(AA597=作業用2!#REF!,作業用2!#REF!,"")</f>
        <v>#REF!</v>
      </c>
    </row>
    <row r="598" spans="18:34">
      <c r="R598" t="str">
        <f t="shared" si="19"/>
        <v/>
      </c>
      <c r="S598" s="84" t="e">
        <f>IF(R598=作業用2!#REF!,作業用2!#REF!,"")</f>
        <v>#REF!</v>
      </c>
      <c r="AA598" t="str">
        <f t="shared" si="20"/>
        <v/>
      </c>
      <c r="AB598" s="161" t="e">
        <f>IF(AA603=作業用2!#REF!,作業用2!#REF!,"")</f>
        <v>#REF!</v>
      </c>
      <c r="AD598" t="e">
        <f>IF(AA598=作業用2!#REF!,作業用2!#REF!,"")</f>
        <v>#REF!</v>
      </c>
      <c r="AF598" t="e">
        <f>IF(AA598=作業用2!#REF!,作業用2!#REF!,"")</f>
        <v>#REF!</v>
      </c>
      <c r="AH598" t="e">
        <f>IF(AA598=作業用2!#REF!,作業用2!#REF!,"")</f>
        <v>#REF!</v>
      </c>
    </row>
    <row r="599" spans="18:34">
      <c r="R599" t="str">
        <f t="shared" si="19"/>
        <v/>
      </c>
      <c r="S599" s="84" t="e">
        <f>IF(R599=作業用2!#REF!,作業用2!#REF!,"")</f>
        <v>#REF!</v>
      </c>
      <c r="AA599" t="str">
        <f t="shared" si="20"/>
        <v/>
      </c>
      <c r="AB599" s="161" t="e">
        <f>IF(AA604=作業用2!#REF!,作業用2!#REF!,"")</f>
        <v>#REF!</v>
      </c>
      <c r="AD599" t="e">
        <f>IF(AA599=作業用2!#REF!,作業用2!#REF!,"")</f>
        <v>#REF!</v>
      </c>
      <c r="AF599" t="e">
        <f>IF(AA599=作業用2!#REF!,作業用2!#REF!,"")</f>
        <v>#REF!</v>
      </c>
      <c r="AH599" t="e">
        <f>IF(AA599=作業用2!#REF!,作業用2!#REF!,"")</f>
        <v>#REF!</v>
      </c>
    </row>
    <row r="600" spans="18:34">
      <c r="R600" t="str">
        <f t="shared" si="19"/>
        <v/>
      </c>
      <c r="S600" s="84" t="e">
        <f>IF(R600=作業用2!#REF!,作業用2!#REF!,"")</f>
        <v>#REF!</v>
      </c>
      <c r="AA600" t="str">
        <f t="shared" si="20"/>
        <v/>
      </c>
      <c r="AB600" s="161" t="e">
        <f>IF(AA605=作業用2!#REF!,作業用2!#REF!,"")</f>
        <v>#REF!</v>
      </c>
      <c r="AD600" t="e">
        <f>IF(AA600=作業用2!#REF!,作業用2!#REF!,"")</f>
        <v>#REF!</v>
      </c>
      <c r="AF600" t="e">
        <f>IF(AA600=作業用2!#REF!,作業用2!#REF!,"")</f>
        <v>#REF!</v>
      </c>
      <c r="AH600" t="e">
        <f>IF(AA600=作業用2!#REF!,作業用2!#REF!,"")</f>
        <v>#REF!</v>
      </c>
    </row>
    <row r="601" spans="18:34">
      <c r="R601" t="str">
        <f t="shared" si="19"/>
        <v/>
      </c>
      <c r="S601" s="84" t="e">
        <f>IF(R601=作業用2!#REF!,作業用2!#REF!,"")</f>
        <v>#REF!</v>
      </c>
      <c r="AA601" t="str">
        <f t="shared" si="20"/>
        <v/>
      </c>
      <c r="AB601" s="161" t="e">
        <f>IF(AA606=作業用2!#REF!,作業用2!#REF!,"")</f>
        <v>#REF!</v>
      </c>
      <c r="AD601" t="e">
        <f>IF(AA601=作業用2!#REF!,作業用2!#REF!,"")</f>
        <v>#REF!</v>
      </c>
      <c r="AF601" t="e">
        <f>IF(AA601=作業用2!#REF!,作業用2!#REF!,"")</f>
        <v>#REF!</v>
      </c>
      <c r="AH601" t="e">
        <f>IF(AA601=作業用2!#REF!,作業用2!#REF!,"")</f>
        <v>#REF!</v>
      </c>
    </row>
    <row r="602" spans="18:34">
      <c r="R602" t="str">
        <f t="shared" si="19"/>
        <v/>
      </c>
      <c r="S602" s="84" t="e">
        <f>IF(R602=作業用2!#REF!,作業用2!#REF!,"")</f>
        <v>#REF!</v>
      </c>
      <c r="AA602" t="str">
        <f t="shared" si="20"/>
        <v/>
      </c>
      <c r="AB602" s="161" t="e">
        <f>IF(AA607=作業用2!#REF!,作業用2!#REF!,"")</f>
        <v>#REF!</v>
      </c>
      <c r="AD602" t="e">
        <f>IF(AA602=作業用2!#REF!,作業用2!#REF!,"")</f>
        <v>#REF!</v>
      </c>
      <c r="AF602" t="e">
        <f>IF(AA602=作業用2!#REF!,作業用2!#REF!,"")</f>
        <v>#REF!</v>
      </c>
      <c r="AH602" t="e">
        <f>IF(AA602=作業用2!#REF!,作業用2!#REF!,"")</f>
        <v>#REF!</v>
      </c>
    </row>
    <row r="603" spans="18:34">
      <c r="R603" t="str">
        <f t="shared" si="19"/>
        <v/>
      </c>
      <c r="S603" s="84" t="e">
        <f>IF(R603=作業用2!#REF!,作業用2!#REF!,"")</f>
        <v>#REF!</v>
      </c>
      <c r="AA603" t="str">
        <f t="shared" si="20"/>
        <v/>
      </c>
      <c r="AB603" s="161" t="e">
        <f>IF(AA608=作業用2!#REF!,作業用2!#REF!,"")</f>
        <v>#REF!</v>
      </c>
      <c r="AD603" t="e">
        <f>IF(AA603=作業用2!#REF!,作業用2!#REF!,"")</f>
        <v>#REF!</v>
      </c>
      <c r="AF603" t="e">
        <f>IF(AA603=作業用2!#REF!,作業用2!#REF!,"")</f>
        <v>#REF!</v>
      </c>
      <c r="AH603" t="e">
        <f>IF(AA603=作業用2!#REF!,作業用2!#REF!,"")</f>
        <v>#REF!</v>
      </c>
    </row>
    <row r="604" spans="18:34">
      <c r="R604" t="str">
        <f t="shared" si="19"/>
        <v/>
      </c>
      <c r="S604" s="84" t="e">
        <f>IF(R604=作業用2!#REF!,作業用2!#REF!,"")</f>
        <v>#REF!</v>
      </c>
      <c r="AA604" t="str">
        <f t="shared" si="20"/>
        <v/>
      </c>
      <c r="AB604" s="161" t="e">
        <f>IF(AA609=作業用2!#REF!,作業用2!#REF!,"")</f>
        <v>#REF!</v>
      </c>
      <c r="AD604" t="e">
        <f>IF(AA604=作業用2!#REF!,作業用2!#REF!,"")</f>
        <v>#REF!</v>
      </c>
      <c r="AF604" t="e">
        <f>IF(AA604=作業用2!#REF!,作業用2!#REF!,"")</f>
        <v>#REF!</v>
      </c>
      <c r="AH604" t="e">
        <f>IF(AA604=作業用2!#REF!,作業用2!#REF!,"")</f>
        <v>#REF!</v>
      </c>
    </row>
    <row r="605" spans="18:34">
      <c r="R605" t="str">
        <f t="shared" si="19"/>
        <v/>
      </c>
      <c r="S605" s="84" t="e">
        <f>IF(R605=作業用2!#REF!,作業用2!#REF!,"")</f>
        <v>#REF!</v>
      </c>
      <c r="AA605" t="str">
        <f t="shared" si="20"/>
        <v/>
      </c>
      <c r="AB605" s="161" t="e">
        <f>IF(AA610=作業用2!#REF!,作業用2!#REF!,"")</f>
        <v>#REF!</v>
      </c>
      <c r="AD605" t="e">
        <f>IF(AA605=作業用2!#REF!,作業用2!#REF!,"")</f>
        <v>#REF!</v>
      </c>
      <c r="AF605" t="e">
        <f>IF(AA605=作業用2!#REF!,作業用2!#REF!,"")</f>
        <v>#REF!</v>
      </c>
      <c r="AH605" t="e">
        <f>IF(AA605=作業用2!#REF!,作業用2!#REF!,"")</f>
        <v>#REF!</v>
      </c>
    </row>
    <row r="606" spans="18:34">
      <c r="R606" t="str">
        <f t="shared" si="19"/>
        <v/>
      </c>
      <c r="S606" s="84" t="e">
        <f>IF(R606=作業用2!#REF!,作業用2!#REF!,"")</f>
        <v>#REF!</v>
      </c>
      <c r="AA606" t="str">
        <f t="shared" si="20"/>
        <v/>
      </c>
      <c r="AB606" s="161" t="e">
        <f>IF(AA611=作業用2!#REF!,作業用2!#REF!,"")</f>
        <v>#REF!</v>
      </c>
      <c r="AD606" t="e">
        <f>IF(AA606=作業用2!#REF!,作業用2!#REF!,"")</f>
        <v>#REF!</v>
      </c>
      <c r="AF606" t="e">
        <f>IF(AA606=作業用2!#REF!,作業用2!#REF!,"")</f>
        <v>#REF!</v>
      </c>
      <c r="AH606" t="e">
        <f>IF(AA606=作業用2!#REF!,作業用2!#REF!,"")</f>
        <v>#REF!</v>
      </c>
    </row>
    <row r="607" spans="18:34">
      <c r="R607" t="str">
        <f t="shared" si="19"/>
        <v/>
      </c>
      <c r="S607" s="84" t="e">
        <f>IF(R607=作業用2!#REF!,作業用2!#REF!,"")</f>
        <v>#REF!</v>
      </c>
      <c r="AA607" t="str">
        <f t="shared" si="20"/>
        <v/>
      </c>
      <c r="AB607" s="161" t="e">
        <f>IF(AA612=作業用2!#REF!,作業用2!#REF!,"")</f>
        <v>#REF!</v>
      </c>
      <c r="AD607" t="e">
        <f>IF(AA607=作業用2!#REF!,作業用2!#REF!,"")</f>
        <v>#REF!</v>
      </c>
      <c r="AF607" t="e">
        <f>IF(AA607=作業用2!#REF!,作業用2!#REF!,"")</f>
        <v>#REF!</v>
      </c>
      <c r="AH607" t="e">
        <f>IF(AA607=作業用2!#REF!,作業用2!#REF!,"")</f>
        <v>#REF!</v>
      </c>
    </row>
    <row r="608" spans="18:34">
      <c r="R608" t="str">
        <f t="shared" si="19"/>
        <v/>
      </c>
      <c r="S608" s="84" t="e">
        <f>IF(R608=作業用2!#REF!,作業用2!#REF!,"")</f>
        <v>#REF!</v>
      </c>
      <c r="AA608" t="str">
        <f t="shared" si="20"/>
        <v/>
      </c>
      <c r="AB608" s="161" t="e">
        <f>IF(AA613=作業用2!#REF!,作業用2!#REF!,"")</f>
        <v>#REF!</v>
      </c>
      <c r="AD608" t="e">
        <f>IF(AA608=作業用2!#REF!,作業用2!#REF!,"")</f>
        <v>#REF!</v>
      </c>
      <c r="AF608" t="e">
        <f>IF(AA608=作業用2!#REF!,作業用2!#REF!,"")</f>
        <v>#REF!</v>
      </c>
      <c r="AH608" t="e">
        <f>IF(AA608=作業用2!#REF!,作業用2!#REF!,"")</f>
        <v>#REF!</v>
      </c>
    </row>
    <row r="609" spans="18:34">
      <c r="R609" t="str">
        <f t="shared" si="19"/>
        <v/>
      </c>
      <c r="S609" s="84" t="e">
        <f>IF(R609=作業用2!#REF!,作業用2!#REF!,"")</f>
        <v>#REF!</v>
      </c>
      <c r="AA609" t="str">
        <f t="shared" si="20"/>
        <v/>
      </c>
      <c r="AB609" s="161" t="e">
        <f>IF(AA614=作業用2!#REF!,作業用2!#REF!,"")</f>
        <v>#REF!</v>
      </c>
      <c r="AD609" t="e">
        <f>IF(AA609=作業用2!#REF!,作業用2!#REF!,"")</f>
        <v>#REF!</v>
      </c>
      <c r="AF609" t="e">
        <f>IF(AA609=作業用2!#REF!,作業用2!#REF!,"")</f>
        <v>#REF!</v>
      </c>
      <c r="AH609" t="e">
        <f>IF(AA609=作業用2!#REF!,作業用2!#REF!,"")</f>
        <v>#REF!</v>
      </c>
    </row>
    <row r="610" spans="18:34">
      <c r="R610" t="str">
        <f t="shared" si="19"/>
        <v/>
      </c>
      <c r="S610" s="84" t="e">
        <f>IF(R610=作業用2!#REF!,作業用2!#REF!,"")</f>
        <v>#REF!</v>
      </c>
      <c r="AA610" t="str">
        <f t="shared" si="20"/>
        <v/>
      </c>
      <c r="AB610" s="161" t="e">
        <f>IF(AA615=作業用2!#REF!,作業用2!#REF!,"")</f>
        <v>#REF!</v>
      </c>
      <c r="AD610" t="e">
        <f>IF(AA610=作業用2!#REF!,作業用2!#REF!,"")</f>
        <v>#REF!</v>
      </c>
      <c r="AF610" t="e">
        <f>IF(AA610=作業用2!#REF!,作業用2!#REF!,"")</f>
        <v>#REF!</v>
      </c>
      <c r="AH610" t="e">
        <f>IF(AA610=作業用2!#REF!,作業用2!#REF!,"")</f>
        <v>#REF!</v>
      </c>
    </row>
    <row r="611" spans="18:34">
      <c r="R611" t="str">
        <f t="shared" si="19"/>
        <v/>
      </c>
      <c r="S611" s="84" t="e">
        <f>IF(R611=作業用2!#REF!,作業用2!#REF!,"")</f>
        <v>#REF!</v>
      </c>
      <c r="AA611" t="str">
        <f t="shared" si="20"/>
        <v/>
      </c>
      <c r="AB611" s="161" t="e">
        <f>IF(AA616=作業用2!#REF!,作業用2!#REF!,"")</f>
        <v>#REF!</v>
      </c>
      <c r="AD611" t="e">
        <f>IF(AA611=作業用2!#REF!,作業用2!#REF!,"")</f>
        <v>#REF!</v>
      </c>
      <c r="AF611" t="e">
        <f>IF(AA611=作業用2!#REF!,作業用2!#REF!,"")</f>
        <v>#REF!</v>
      </c>
      <c r="AH611" t="e">
        <f>IF(AA611=作業用2!#REF!,作業用2!#REF!,"")</f>
        <v>#REF!</v>
      </c>
    </row>
    <row r="612" spans="18:34">
      <c r="R612" t="str">
        <f t="shared" si="19"/>
        <v/>
      </c>
      <c r="S612" s="84" t="e">
        <f>IF(R612=作業用2!#REF!,作業用2!#REF!,"")</f>
        <v>#REF!</v>
      </c>
      <c r="AA612" t="str">
        <f t="shared" si="20"/>
        <v/>
      </c>
      <c r="AB612" s="161" t="e">
        <f>IF(AA617=作業用2!#REF!,作業用2!#REF!,"")</f>
        <v>#REF!</v>
      </c>
      <c r="AD612" t="e">
        <f>IF(AA612=作業用2!#REF!,作業用2!#REF!,"")</f>
        <v>#REF!</v>
      </c>
      <c r="AF612" t="e">
        <f>IF(AA612=作業用2!#REF!,作業用2!#REF!,"")</f>
        <v>#REF!</v>
      </c>
      <c r="AH612" t="e">
        <f>IF(AA612=作業用2!#REF!,作業用2!#REF!,"")</f>
        <v>#REF!</v>
      </c>
    </row>
    <row r="613" spans="18:34">
      <c r="R613" t="str">
        <f t="shared" si="19"/>
        <v/>
      </c>
      <c r="S613" s="84" t="e">
        <f>IF(R613=作業用2!#REF!,作業用2!#REF!,"")</f>
        <v>#REF!</v>
      </c>
      <c r="AA613" t="str">
        <f t="shared" si="20"/>
        <v/>
      </c>
      <c r="AB613" s="161" t="e">
        <f>IF(AA618=作業用2!#REF!,作業用2!#REF!,"")</f>
        <v>#REF!</v>
      </c>
      <c r="AD613" t="e">
        <f>IF(AA613=作業用2!#REF!,作業用2!#REF!,"")</f>
        <v>#REF!</v>
      </c>
      <c r="AF613" t="e">
        <f>IF(AA613=作業用2!#REF!,作業用2!#REF!,"")</f>
        <v>#REF!</v>
      </c>
      <c r="AH613" t="e">
        <f>IF(AA613=作業用2!#REF!,作業用2!#REF!,"")</f>
        <v>#REF!</v>
      </c>
    </row>
    <row r="614" spans="18:34">
      <c r="R614" t="str">
        <f t="shared" si="19"/>
        <v/>
      </c>
      <c r="S614" s="84" t="e">
        <f>IF(R614=作業用2!#REF!,作業用2!#REF!,"")</f>
        <v>#REF!</v>
      </c>
      <c r="AA614" t="str">
        <f t="shared" si="20"/>
        <v/>
      </c>
      <c r="AB614" s="161" t="e">
        <f>IF(AA619=作業用2!#REF!,作業用2!#REF!,"")</f>
        <v>#REF!</v>
      </c>
      <c r="AD614" t="e">
        <f>IF(AA614=作業用2!#REF!,作業用2!#REF!,"")</f>
        <v>#REF!</v>
      </c>
      <c r="AF614" t="e">
        <f>IF(AA614=作業用2!#REF!,作業用2!#REF!,"")</f>
        <v>#REF!</v>
      </c>
      <c r="AH614" t="e">
        <f>IF(AA614=作業用2!#REF!,作業用2!#REF!,"")</f>
        <v>#REF!</v>
      </c>
    </row>
    <row r="615" spans="18:34">
      <c r="R615" t="str">
        <f t="shared" si="19"/>
        <v/>
      </c>
      <c r="S615" s="84" t="e">
        <f>IF(R615=作業用2!#REF!,作業用2!#REF!,"")</f>
        <v>#REF!</v>
      </c>
      <c r="AA615" t="str">
        <f t="shared" si="20"/>
        <v/>
      </c>
      <c r="AB615" s="161" t="e">
        <f>IF(AA620=作業用2!#REF!,作業用2!#REF!,"")</f>
        <v>#REF!</v>
      </c>
      <c r="AD615" t="e">
        <f>IF(AA615=作業用2!#REF!,作業用2!#REF!,"")</f>
        <v>#REF!</v>
      </c>
      <c r="AF615" t="e">
        <f>IF(AA615=作業用2!#REF!,作業用2!#REF!,"")</f>
        <v>#REF!</v>
      </c>
      <c r="AH615" t="e">
        <f>IF(AA615=作業用2!#REF!,作業用2!#REF!,"")</f>
        <v>#REF!</v>
      </c>
    </row>
    <row r="616" spans="18:34">
      <c r="R616" t="str">
        <f t="shared" si="19"/>
        <v/>
      </c>
      <c r="S616" s="84" t="e">
        <f>IF(R616=作業用2!#REF!,作業用2!#REF!,"")</f>
        <v>#REF!</v>
      </c>
      <c r="AA616" t="str">
        <f t="shared" si="20"/>
        <v/>
      </c>
      <c r="AB616" s="161" t="e">
        <f>IF(AA621=作業用2!#REF!,作業用2!#REF!,"")</f>
        <v>#REF!</v>
      </c>
      <c r="AD616" t="e">
        <f>IF(AA616=作業用2!#REF!,作業用2!#REF!,"")</f>
        <v>#REF!</v>
      </c>
      <c r="AF616" t="e">
        <f>IF(AA616=作業用2!#REF!,作業用2!#REF!,"")</f>
        <v>#REF!</v>
      </c>
      <c r="AH616" t="e">
        <f>IF(AA616=作業用2!#REF!,作業用2!#REF!,"")</f>
        <v>#REF!</v>
      </c>
    </row>
    <row r="617" spans="18:34">
      <c r="R617" t="str">
        <f t="shared" si="19"/>
        <v/>
      </c>
      <c r="S617" s="84" t="e">
        <f>IF(R617=作業用2!#REF!,作業用2!#REF!,"")</f>
        <v>#REF!</v>
      </c>
      <c r="AA617" t="str">
        <f t="shared" si="20"/>
        <v/>
      </c>
      <c r="AB617" s="161" t="e">
        <f>IF(AA622=作業用2!#REF!,作業用2!#REF!,"")</f>
        <v>#REF!</v>
      </c>
      <c r="AD617" t="e">
        <f>IF(AA617=作業用2!#REF!,作業用2!#REF!,"")</f>
        <v>#REF!</v>
      </c>
      <c r="AF617" t="e">
        <f>IF(AA617=作業用2!#REF!,作業用2!#REF!,"")</f>
        <v>#REF!</v>
      </c>
      <c r="AH617" t="e">
        <f>IF(AA617=作業用2!#REF!,作業用2!#REF!,"")</f>
        <v>#REF!</v>
      </c>
    </row>
    <row r="618" spans="18:34">
      <c r="R618" t="str">
        <f t="shared" si="19"/>
        <v/>
      </c>
      <c r="S618" s="84" t="e">
        <f>IF(R618=作業用2!#REF!,作業用2!#REF!,"")</f>
        <v>#REF!</v>
      </c>
      <c r="AA618" t="str">
        <f t="shared" si="20"/>
        <v/>
      </c>
      <c r="AB618" s="161" t="e">
        <f>IF(AA623=作業用2!#REF!,作業用2!#REF!,"")</f>
        <v>#REF!</v>
      </c>
      <c r="AD618" t="e">
        <f>IF(AA618=作業用2!#REF!,作業用2!#REF!,"")</f>
        <v>#REF!</v>
      </c>
      <c r="AF618" t="e">
        <f>IF(AA618=作業用2!#REF!,作業用2!#REF!,"")</f>
        <v>#REF!</v>
      </c>
      <c r="AH618" t="e">
        <f>IF(AA618=作業用2!#REF!,作業用2!#REF!,"")</f>
        <v>#REF!</v>
      </c>
    </row>
    <row r="619" spans="18:34">
      <c r="R619" t="str">
        <f t="shared" si="19"/>
        <v/>
      </c>
      <c r="S619" s="84" t="e">
        <f>IF(R619=作業用2!#REF!,作業用2!#REF!,"")</f>
        <v>#REF!</v>
      </c>
      <c r="AA619" t="str">
        <f t="shared" si="20"/>
        <v/>
      </c>
      <c r="AB619" s="161" t="e">
        <f>IF(AA624=作業用2!#REF!,作業用2!#REF!,"")</f>
        <v>#REF!</v>
      </c>
      <c r="AD619" t="e">
        <f>IF(AA619=作業用2!#REF!,作業用2!#REF!,"")</f>
        <v>#REF!</v>
      </c>
      <c r="AF619" t="e">
        <f>IF(AA619=作業用2!#REF!,作業用2!#REF!,"")</f>
        <v>#REF!</v>
      </c>
      <c r="AH619" t="e">
        <f>IF(AA619=作業用2!#REF!,作業用2!#REF!,"")</f>
        <v>#REF!</v>
      </c>
    </row>
    <row r="620" spans="18:34">
      <c r="R620" t="str">
        <f t="shared" si="19"/>
        <v/>
      </c>
      <c r="S620" s="84" t="e">
        <f>IF(R620=作業用2!#REF!,作業用2!#REF!,"")</f>
        <v>#REF!</v>
      </c>
      <c r="AA620" t="str">
        <f t="shared" si="20"/>
        <v/>
      </c>
      <c r="AB620" s="161" t="e">
        <f>IF(AA625=作業用2!#REF!,作業用2!#REF!,"")</f>
        <v>#REF!</v>
      </c>
      <c r="AD620" t="e">
        <f>IF(AA620=作業用2!#REF!,作業用2!#REF!,"")</f>
        <v>#REF!</v>
      </c>
      <c r="AF620" t="e">
        <f>IF(AA620=作業用2!#REF!,作業用2!#REF!,"")</f>
        <v>#REF!</v>
      </c>
      <c r="AH620" t="e">
        <f>IF(AA620=作業用2!#REF!,作業用2!#REF!,"")</f>
        <v>#REF!</v>
      </c>
    </row>
    <row r="621" spans="18:34">
      <c r="R621" t="str">
        <f t="shared" si="19"/>
        <v/>
      </c>
      <c r="S621" s="84" t="e">
        <f>IF(R621=作業用2!#REF!,作業用2!#REF!,"")</f>
        <v>#REF!</v>
      </c>
      <c r="AA621" t="str">
        <f t="shared" si="20"/>
        <v/>
      </c>
      <c r="AB621" s="161" t="e">
        <f>IF(AA626=作業用2!#REF!,作業用2!#REF!,"")</f>
        <v>#REF!</v>
      </c>
      <c r="AD621" t="e">
        <f>IF(AA621=作業用2!#REF!,作業用2!#REF!,"")</f>
        <v>#REF!</v>
      </c>
      <c r="AF621" t="e">
        <f>IF(AA621=作業用2!#REF!,作業用2!#REF!,"")</f>
        <v>#REF!</v>
      </c>
      <c r="AH621" t="e">
        <f>IF(AA621=作業用2!#REF!,作業用2!#REF!,"")</f>
        <v>#REF!</v>
      </c>
    </row>
    <row r="622" spans="18:34">
      <c r="R622" t="str">
        <f t="shared" si="19"/>
        <v/>
      </c>
      <c r="S622" s="84" t="e">
        <f>IF(R622=作業用2!#REF!,作業用2!#REF!,"")</f>
        <v>#REF!</v>
      </c>
      <c r="AA622" t="str">
        <f t="shared" si="20"/>
        <v/>
      </c>
      <c r="AB622" s="161" t="e">
        <f>IF(AA627=作業用2!#REF!,作業用2!#REF!,"")</f>
        <v>#REF!</v>
      </c>
      <c r="AD622" t="e">
        <f>IF(AA622=作業用2!#REF!,作業用2!#REF!,"")</f>
        <v>#REF!</v>
      </c>
      <c r="AF622" t="e">
        <f>IF(AA622=作業用2!#REF!,作業用2!#REF!,"")</f>
        <v>#REF!</v>
      </c>
      <c r="AH622" t="e">
        <f>IF(AA622=作業用2!#REF!,作業用2!#REF!,"")</f>
        <v>#REF!</v>
      </c>
    </row>
    <row r="623" spans="18:34">
      <c r="R623" t="str">
        <f t="shared" si="19"/>
        <v/>
      </c>
      <c r="S623" s="84" t="e">
        <f>IF(R623=作業用2!#REF!,作業用2!#REF!,"")</f>
        <v>#REF!</v>
      </c>
      <c r="AA623" t="str">
        <f t="shared" si="20"/>
        <v/>
      </c>
      <c r="AB623" s="161" t="e">
        <f>IF(AA628=作業用2!#REF!,作業用2!#REF!,"")</f>
        <v>#REF!</v>
      </c>
      <c r="AD623" t="e">
        <f>IF(AA623=作業用2!#REF!,作業用2!#REF!,"")</f>
        <v>#REF!</v>
      </c>
      <c r="AF623" t="e">
        <f>IF(AA623=作業用2!#REF!,作業用2!#REF!,"")</f>
        <v>#REF!</v>
      </c>
      <c r="AH623" t="e">
        <f>IF(AA623=作業用2!#REF!,作業用2!#REF!,"")</f>
        <v>#REF!</v>
      </c>
    </row>
    <row r="624" spans="18:34">
      <c r="R624" t="str">
        <f t="shared" si="19"/>
        <v/>
      </c>
      <c r="S624" s="84" t="e">
        <f>IF(R624=作業用2!#REF!,作業用2!#REF!,"")</f>
        <v>#REF!</v>
      </c>
      <c r="AA624" t="str">
        <f t="shared" si="20"/>
        <v/>
      </c>
      <c r="AB624" s="161" t="e">
        <f>IF(AA629=作業用2!#REF!,作業用2!#REF!,"")</f>
        <v>#REF!</v>
      </c>
      <c r="AD624" t="e">
        <f>IF(AA624=作業用2!#REF!,作業用2!#REF!,"")</f>
        <v>#REF!</v>
      </c>
      <c r="AF624" t="e">
        <f>IF(AA624=作業用2!#REF!,作業用2!#REF!,"")</f>
        <v>#REF!</v>
      </c>
      <c r="AH624" t="e">
        <f>IF(AA624=作業用2!#REF!,作業用2!#REF!,"")</f>
        <v>#REF!</v>
      </c>
    </row>
    <row r="625" spans="18:34">
      <c r="R625" t="str">
        <f t="shared" si="19"/>
        <v/>
      </c>
      <c r="S625" s="84" t="e">
        <f>IF(R625=作業用2!#REF!,作業用2!#REF!,"")</f>
        <v>#REF!</v>
      </c>
      <c r="AA625" t="str">
        <f t="shared" si="20"/>
        <v/>
      </c>
      <c r="AB625" s="161" t="e">
        <f>IF(AA630=作業用2!#REF!,作業用2!#REF!,"")</f>
        <v>#REF!</v>
      </c>
      <c r="AD625" t="e">
        <f>IF(AA625=作業用2!#REF!,作業用2!#REF!,"")</f>
        <v>#REF!</v>
      </c>
      <c r="AF625" t="e">
        <f>IF(AA625=作業用2!#REF!,作業用2!#REF!,"")</f>
        <v>#REF!</v>
      </c>
      <c r="AH625" t="e">
        <f>IF(AA625=作業用2!#REF!,作業用2!#REF!,"")</f>
        <v>#REF!</v>
      </c>
    </row>
    <row r="626" spans="18:34">
      <c r="R626" t="str">
        <f t="shared" si="19"/>
        <v/>
      </c>
      <c r="S626" s="84" t="e">
        <f>IF(R626=作業用2!#REF!,作業用2!#REF!,"")</f>
        <v>#REF!</v>
      </c>
      <c r="AA626" t="str">
        <f t="shared" si="20"/>
        <v/>
      </c>
      <c r="AB626" s="161" t="e">
        <f>IF(AA631=作業用2!#REF!,作業用2!#REF!,"")</f>
        <v>#REF!</v>
      </c>
      <c r="AD626" t="e">
        <f>IF(AA626=作業用2!#REF!,作業用2!#REF!,"")</f>
        <v>#REF!</v>
      </c>
      <c r="AF626" t="e">
        <f>IF(AA626=作業用2!#REF!,作業用2!#REF!,"")</f>
        <v>#REF!</v>
      </c>
      <c r="AH626" t="e">
        <f>IF(AA626=作業用2!#REF!,作業用2!#REF!,"")</f>
        <v>#REF!</v>
      </c>
    </row>
    <row r="627" spans="18:34">
      <c r="R627" t="str">
        <f t="shared" si="19"/>
        <v/>
      </c>
      <c r="S627" s="84" t="e">
        <f>IF(R627=作業用2!#REF!,作業用2!#REF!,"")</f>
        <v>#REF!</v>
      </c>
      <c r="AA627" t="str">
        <f t="shared" si="20"/>
        <v/>
      </c>
      <c r="AB627" s="161" t="e">
        <f>IF(AA632=作業用2!#REF!,作業用2!#REF!,"")</f>
        <v>#REF!</v>
      </c>
      <c r="AD627" t="e">
        <f>IF(AA627=作業用2!#REF!,作業用2!#REF!,"")</f>
        <v>#REF!</v>
      </c>
      <c r="AF627" t="e">
        <f>IF(AA627=作業用2!#REF!,作業用2!#REF!,"")</f>
        <v>#REF!</v>
      </c>
      <c r="AH627" t="e">
        <f>IF(AA627=作業用2!#REF!,作業用2!#REF!,"")</f>
        <v>#REF!</v>
      </c>
    </row>
    <row r="628" spans="18:34">
      <c r="R628" t="str">
        <f t="shared" si="19"/>
        <v/>
      </c>
      <c r="S628" s="84" t="e">
        <f>IF(R628=作業用2!#REF!,作業用2!#REF!,"")</f>
        <v>#REF!</v>
      </c>
      <c r="AA628" t="str">
        <f t="shared" si="20"/>
        <v/>
      </c>
      <c r="AB628" s="161" t="e">
        <f>IF(AA633=作業用2!#REF!,作業用2!#REF!,"")</f>
        <v>#REF!</v>
      </c>
      <c r="AD628" t="e">
        <f>IF(AA628=作業用2!#REF!,作業用2!#REF!,"")</f>
        <v>#REF!</v>
      </c>
      <c r="AF628" t="e">
        <f>IF(AA628=作業用2!#REF!,作業用2!#REF!,"")</f>
        <v>#REF!</v>
      </c>
      <c r="AH628" t="e">
        <f>IF(AA628=作業用2!#REF!,作業用2!#REF!,"")</f>
        <v>#REF!</v>
      </c>
    </row>
    <row r="629" spans="18:34">
      <c r="R629" t="str">
        <f t="shared" si="19"/>
        <v/>
      </c>
      <c r="S629" s="84" t="e">
        <f>IF(R629=作業用2!#REF!,作業用2!#REF!,"")</f>
        <v>#REF!</v>
      </c>
      <c r="AA629" t="str">
        <f t="shared" si="20"/>
        <v/>
      </c>
      <c r="AB629" s="161" t="e">
        <f>IF(AA634=作業用2!#REF!,作業用2!#REF!,"")</f>
        <v>#REF!</v>
      </c>
      <c r="AD629" t="e">
        <f>IF(AA629=作業用2!#REF!,作業用2!#REF!,"")</f>
        <v>#REF!</v>
      </c>
      <c r="AF629" t="e">
        <f>IF(AA629=作業用2!#REF!,作業用2!#REF!,"")</f>
        <v>#REF!</v>
      </c>
      <c r="AH629" t="e">
        <f>IF(AA629=作業用2!#REF!,作業用2!#REF!,"")</f>
        <v>#REF!</v>
      </c>
    </row>
    <row r="630" spans="18:34">
      <c r="R630" t="str">
        <f t="shared" si="19"/>
        <v/>
      </c>
      <c r="S630" s="84" t="e">
        <f>IF(R630=作業用2!#REF!,作業用2!#REF!,"")</f>
        <v>#REF!</v>
      </c>
      <c r="AA630" t="str">
        <f t="shared" si="20"/>
        <v/>
      </c>
      <c r="AB630" s="161" t="e">
        <f>IF(AA635=作業用2!#REF!,作業用2!#REF!,"")</f>
        <v>#REF!</v>
      </c>
      <c r="AD630" t="e">
        <f>IF(AA630=作業用2!#REF!,作業用2!#REF!,"")</f>
        <v>#REF!</v>
      </c>
      <c r="AF630" t="e">
        <f>IF(AA630=作業用2!#REF!,作業用2!#REF!,"")</f>
        <v>#REF!</v>
      </c>
      <c r="AH630" t="e">
        <f>IF(AA630=作業用2!#REF!,作業用2!#REF!,"")</f>
        <v>#REF!</v>
      </c>
    </row>
    <row r="631" spans="18:34">
      <c r="R631" t="str">
        <f t="shared" si="19"/>
        <v/>
      </c>
      <c r="S631" s="84" t="e">
        <f>IF(R631=作業用2!#REF!,作業用2!#REF!,"")</f>
        <v>#REF!</v>
      </c>
      <c r="AA631" t="str">
        <f t="shared" si="20"/>
        <v/>
      </c>
      <c r="AB631" s="161" t="e">
        <f>IF(AA636=作業用2!#REF!,作業用2!#REF!,"")</f>
        <v>#REF!</v>
      </c>
      <c r="AD631" t="e">
        <f>IF(AA631=作業用2!#REF!,作業用2!#REF!,"")</f>
        <v>#REF!</v>
      </c>
      <c r="AF631" t="e">
        <f>IF(AA631=作業用2!#REF!,作業用2!#REF!,"")</f>
        <v>#REF!</v>
      </c>
      <c r="AH631" t="e">
        <f>IF(AA631=作業用2!#REF!,作業用2!#REF!,"")</f>
        <v>#REF!</v>
      </c>
    </row>
    <row r="632" spans="18:34">
      <c r="R632" t="str">
        <f t="shared" si="19"/>
        <v/>
      </c>
      <c r="S632" s="84" t="e">
        <f>IF(R632=作業用2!#REF!,作業用2!#REF!,"")</f>
        <v>#REF!</v>
      </c>
      <c r="AA632" t="str">
        <f t="shared" si="20"/>
        <v/>
      </c>
      <c r="AB632" s="161" t="e">
        <f>IF(AA637=作業用2!#REF!,作業用2!#REF!,"")</f>
        <v>#REF!</v>
      </c>
      <c r="AD632" t="e">
        <f>IF(AA632=作業用2!#REF!,作業用2!#REF!,"")</f>
        <v>#REF!</v>
      </c>
      <c r="AF632" t="e">
        <f>IF(AA632=作業用2!#REF!,作業用2!#REF!,"")</f>
        <v>#REF!</v>
      </c>
      <c r="AH632" t="e">
        <f>IF(AA632=作業用2!#REF!,作業用2!#REF!,"")</f>
        <v>#REF!</v>
      </c>
    </row>
    <row r="633" spans="18:34">
      <c r="R633" t="str">
        <f t="shared" si="19"/>
        <v/>
      </c>
      <c r="S633" s="84" t="e">
        <f>IF(R633=作業用2!#REF!,作業用2!#REF!,"")</f>
        <v>#REF!</v>
      </c>
      <c r="AA633" t="str">
        <f t="shared" si="20"/>
        <v/>
      </c>
      <c r="AB633" s="161" t="e">
        <f>IF(AA638=作業用2!#REF!,作業用2!#REF!,"")</f>
        <v>#REF!</v>
      </c>
      <c r="AD633" t="e">
        <f>IF(AA633=作業用2!#REF!,作業用2!#REF!,"")</f>
        <v>#REF!</v>
      </c>
      <c r="AF633" t="e">
        <f>IF(AA633=作業用2!#REF!,作業用2!#REF!,"")</f>
        <v>#REF!</v>
      </c>
      <c r="AH633" t="e">
        <f>IF(AA633=作業用2!#REF!,作業用2!#REF!,"")</f>
        <v>#REF!</v>
      </c>
    </row>
    <row r="634" spans="18:34">
      <c r="R634" t="str">
        <f t="shared" si="19"/>
        <v/>
      </c>
      <c r="S634" s="84" t="e">
        <f>IF(R634=作業用2!#REF!,作業用2!#REF!,"")</f>
        <v>#REF!</v>
      </c>
      <c r="AA634" t="str">
        <f t="shared" si="20"/>
        <v/>
      </c>
      <c r="AB634" s="161" t="e">
        <f>IF(AA639=作業用2!#REF!,作業用2!#REF!,"")</f>
        <v>#REF!</v>
      </c>
      <c r="AD634" t="e">
        <f>IF(AA634=作業用2!#REF!,作業用2!#REF!,"")</f>
        <v>#REF!</v>
      </c>
      <c r="AF634" t="e">
        <f>IF(AA634=作業用2!#REF!,作業用2!#REF!,"")</f>
        <v>#REF!</v>
      </c>
      <c r="AH634" t="e">
        <f>IF(AA634=作業用2!#REF!,作業用2!#REF!,"")</f>
        <v>#REF!</v>
      </c>
    </row>
    <row r="635" spans="18:34">
      <c r="R635" t="str">
        <f t="shared" si="19"/>
        <v/>
      </c>
      <c r="S635" s="84" t="e">
        <f>IF(R635=作業用2!#REF!,作業用2!#REF!,"")</f>
        <v>#REF!</v>
      </c>
      <c r="AA635" t="str">
        <f t="shared" si="20"/>
        <v/>
      </c>
      <c r="AB635" s="161" t="e">
        <f>IF(AA640=作業用2!#REF!,作業用2!#REF!,"")</f>
        <v>#REF!</v>
      </c>
      <c r="AD635" t="e">
        <f>IF(AA635=作業用2!#REF!,作業用2!#REF!,"")</f>
        <v>#REF!</v>
      </c>
      <c r="AF635" t="e">
        <f>IF(AA635=作業用2!#REF!,作業用2!#REF!,"")</f>
        <v>#REF!</v>
      </c>
      <c r="AH635" t="e">
        <f>IF(AA635=作業用2!#REF!,作業用2!#REF!,"")</f>
        <v>#REF!</v>
      </c>
    </row>
    <row r="636" spans="18:34">
      <c r="R636" t="str">
        <f t="shared" si="19"/>
        <v/>
      </c>
      <c r="S636" s="84" t="e">
        <f>IF(R636=作業用2!#REF!,作業用2!#REF!,"")</f>
        <v>#REF!</v>
      </c>
      <c r="AA636" t="str">
        <f t="shared" si="20"/>
        <v/>
      </c>
      <c r="AB636" s="161" t="e">
        <f>IF(AA641=作業用2!#REF!,作業用2!#REF!,"")</f>
        <v>#REF!</v>
      </c>
      <c r="AD636" t="e">
        <f>IF(AA636=作業用2!#REF!,作業用2!#REF!,"")</f>
        <v>#REF!</v>
      </c>
      <c r="AF636" t="e">
        <f>IF(AA636=作業用2!#REF!,作業用2!#REF!,"")</f>
        <v>#REF!</v>
      </c>
      <c r="AH636" t="e">
        <f>IF(AA636=作業用2!#REF!,作業用2!#REF!,"")</f>
        <v>#REF!</v>
      </c>
    </row>
    <row r="637" spans="18:34">
      <c r="R637" t="str">
        <f t="shared" si="19"/>
        <v/>
      </c>
      <c r="S637" s="84" t="e">
        <f>IF(R637=作業用2!#REF!,作業用2!#REF!,"")</f>
        <v>#REF!</v>
      </c>
      <c r="AA637" t="str">
        <f t="shared" si="20"/>
        <v/>
      </c>
      <c r="AB637" s="161" t="e">
        <f>IF(AA642=作業用2!#REF!,作業用2!#REF!,"")</f>
        <v>#REF!</v>
      </c>
      <c r="AD637" t="e">
        <f>IF(AA637=作業用2!#REF!,作業用2!#REF!,"")</f>
        <v>#REF!</v>
      </c>
      <c r="AF637" t="e">
        <f>IF(AA637=作業用2!#REF!,作業用2!#REF!,"")</f>
        <v>#REF!</v>
      </c>
      <c r="AH637" t="e">
        <f>IF(AA637=作業用2!#REF!,作業用2!#REF!,"")</f>
        <v>#REF!</v>
      </c>
    </row>
    <row r="638" spans="18:34">
      <c r="R638" t="str">
        <f t="shared" si="19"/>
        <v/>
      </c>
      <c r="S638" s="84" t="e">
        <f>IF(R638=作業用2!#REF!,作業用2!#REF!,"")</f>
        <v>#REF!</v>
      </c>
      <c r="AA638" t="str">
        <f t="shared" si="20"/>
        <v/>
      </c>
      <c r="AB638" s="161" t="e">
        <f>IF(AA643=作業用2!#REF!,作業用2!#REF!,"")</f>
        <v>#REF!</v>
      </c>
      <c r="AD638" t="e">
        <f>IF(AA638=作業用2!#REF!,作業用2!#REF!,"")</f>
        <v>#REF!</v>
      </c>
      <c r="AF638" t="e">
        <f>IF(AA638=作業用2!#REF!,作業用2!#REF!,"")</f>
        <v>#REF!</v>
      </c>
      <c r="AH638" t="e">
        <f>IF(AA638=作業用2!#REF!,作業用2!#REF!,"")</f>
        <v>#REF!</v>
      </c>
    </row>
    <row r="639" spans="18:34">
      <c r="R639" t="str">
        <f t="shared" si="19"/>
        <v/>
      </c>
      <c r="S639" s="84" t="e">
        <f>IF(R639=作業用2!#REF!,作業用2!#REF!,"")</f>
        <v>#REF!</v>
      </c>
      <c r="AA639" t="str">
        <f t="shared" si="20"/>
        <v/>
      </c>
      <c r="AB639" s="161" t="e">
        <f>IF(AA644=作業用2!#REF!,作業用2!#REF!,"")</f>
        <v>#REF!</v>
      </c>
      <c r="AD639" t="e">
        <f>IF(AA639=作業用2!#REF!,作業用2!#REF!,"")</f>
        <v>#REF!</v>
      </c>
      <c r="AF639" t="e">
        <f>IF(AA639=作業用2!#REF!,作業用2!#REF!,"")</f>
        <v>#REF!</v>
      </c>
      <c r="AH639" t="e">
        <f>IF(AA639=作業用2!#REF!,作業用2!#REF!,"")</f>
        <v>#REF!</v>
      </c>
    </row>
    <row r="640" spans="18:34">
      <c r="R640" t="str">
        <f t="shared" si="19"/>
        <v/>
      </c>
      <c r="S640" s="84" t="e">
        <f>IF(R640=作業用2!#REF!,作業用2!#REF!,"")</f>
        <v>#REF!</v>
      </c>
      <c r="AA640" t="str">
        <f t="shared" si="20"/>
        <v/>
      </c>
      <c r="AB640" s="161" t="e">
        <f>IF(AA645=作業用2!#REF!,作業用2!#REF!,"")</f>
        <v>#REF!</v>
      </c>
      <c r="AD640" t="e">
        <f>IF(AA640=作業用2!#REF!,作業用2!#REF!,"")</f>
        <v>#REF!</v>
      </c>
      <c r="AF640" t="e">
        <f>IF(AA640=作業用2!#REF!,作業用2!#REF!,"")</f>
        <v>#REF!</v>
      </c>
      <c r="AH640" t="e">
        <f>IF(AA640=作業用2!#REF!,作業用2!#REF!,"")</f>
        <v>#REF!</v>
      </c>
    </row>
    <row r="641" spans="18:34">
      <c r="R641" t="str">
        <f t="shared" si="19"/>
        <v/>
      </c>
      <c r="S641" s="84" t="e">
        <f>IF(R641=作業用2!#REF!,作業用2!#REF!,"")</f>
        <v>#REF!</v>
      </c>
      <c r="AA641" t="str">
        <f t="shared" si="20"/>
        <v/>
      </c>
      <c r="AB641" s="161" t="e">
        <f>IF(AA646=作業用2!#REF!,作業用2!#REF!,"")</f>
        <v>#REF!</v>
      </c>
      <c r="AD641" t="e">
        <f>IF(AA641=作業用2!#REF!,作業用2!#REF!,"")</f>
        <v>#REF!</v>
      </c>
      <c r="AF641" t="e">
        <f>IF(AA641=作業用2!#REF!,作業用2!#REF!,"")</f>
        <v>#REF!</v>
      </c>
      <c r="AH641" t="e">
        <f>IF(AA641=作業用2!#REF!,作業用2!#REF!,"")</f>
        <v>#REF!</v>
      </c>
    </row>
    <row r="642" spans="18:34">
      <c r="R642" t="str">
        <f t="shared" ref="R642:R705" si="21">IF($F$10="","",$F$10)</f>
        <v/>
      </c>
      <c r="S642" s="84" t="e">
        <f>IF(R642=作業用2!#REF!,作業用2!#REF!,"")</f>
        <v>#REF!</v>
      </c>
      <c r="AA642" t="str">
        <f t="shared" si="20"/>
        <v/>
      </c>
      <c r="AB642" s="161" t="e">
        <f>IF(AA647=作業用2!#REF!,作業用2!#REF!,"")</f>
        <v>#REF!</v>
      </c>
      <c r="AD642" t="e">
        <f>IF(AA642=作業用2!#REF!,作業用2!#REF!,"")</f>
        <v>#REF!</v>
      </c>
      <c r="AF642" t="e">
        <f>IF(AA642=作業用2!#REF!,作業用2!#REF!,"")</f>
        <v>#REF!</v>
      </c>
      <c r="AH642" t="e">
        <f>IF(AA642=作業用2!#REF!,作業用2!#REF!,"")</f>
        <v>#REF!</v>
      </c>
    </row>
    <row r="643" spans="18:34">
      <c r="R643" t="str">
        <f t="shared" si="21"/>
        <v/>
      </c>
      <c r="S643" s="84" t="e">
        <f>IF(R643=作業用2!#REF!,作業用2!#REF!,"")</f>
        <v>#REF!</v>
      </c>
      <c r="AA643" t="str">
        <f t="shared" si="20"/>
        <v/>
      </c>
      <c r="AB643" s="161" t="e">
        <f>IF(AA648=作業用2!#REF!,作業用2!#REF!,"")</f>
        <v>#REF!</v>
      </c>
      <c r="AD643" t="e">
        <f>IF(AA643=作業用2!#REF!,作業用2!#REF!,"")</f>
        <v>#REF!</v>
      </c>
      <c r="AF643" t="e">
        <f>IF(AA643=作業用2!#REF!,作業用2!#REF!,"")</f>
        <v>#REF!</v>
      </c>
      <c r="AH643" t="e">
        <f>IF(AA643=作業用2!#REF!,作業用2!#REF!,"")</f>
        <v>#REF!</v>
      </c>
    </row>
    <row r="644" spans="18:34">
      <c r="R644" t="str">
        <f t="shared" si="21"/>
        <v/>
      </c>
      <c r="S644" s="84" t="e">
        <f>IF(R644=作業用2!#REF!,作業用2!#REF!,"")</f>
        <v>#REF!</v>
      </c>
      <c r="AA644" t="str">
        <f t="shared" si="20"/>
        <v/>
      </c>
      <c r="AB644" s="161" t="e">
        <f>IF(AA649=作業用2!#REF!,作業用2!#REF!,"")</f>
        <v>#REF!</v>
      </c>
      <c r="AD644" t="e">
        <f>IF(AA644=作業用2!#REF!,作業用2!#REF!,"")</f>
        <v>#REF!</v>
      </c>
      <c r="AF644" t="e">
        <f>IF(AA644=作業用2!#REF!,作業用2!#REF!,"")</f>
        <v>#REF!</v>
      </c>
      <c r="AH644" t="e">
        <f>IF(AA644=作業用2!#REF!,作業用2!#REF!,"")</f>
        <v>#REF!</v>
      </c>
    </row>
    <row r="645" spans="18:34">
      <c r="R645" t="str">
        <f t="shared" si="21"/>
        <v/>
      </c>
      <c r="S645" s="84" t="e">
        <f>IF(R645=作業用2!#REF!,作業用2!#REF!,"")</f>
        <v>#REF!</v>
      </c>
      <c r="AA645" t="str">
        <f t="shared" si="20"/>
        <v/>
      </c>
      <c r="AB645" s="161" t="e">
        <f>IF(AA650=作業用2!#REF!,作業用2!#REF!,"")</f>
        <v>#REF!</v>
      </c>
      <c r="AD645" t="e">
        <f>IF(AA645=作業用2!#REF!,作業用2!#REF!,"")</f>
        <v>#REF!</v>
      </c>
      <c r="AF645" t="e">
        <f>IF(AA645=作業用2!#REF!,作業用2!#REF!,"")</f>
        <v>#REF!</v>
      </c>
      <c r="AH645" t="e">
        <f>IF(AA645=作業用2!#REF!,作業用2!#REF!,"")</f>
        <v>#REF!</v>
      </c>
    </row>
    <row r="646" spans="18:34">
      <c r="R646" t="str">
        <f t="shared" si="21"/>
        <v/>
      </c>
      <c r="S646" s="84" t="e">
        <f>IF(R646=作業用2!#REF!,作業用2!#REF!,"")</f>
        <v>#REF!</v>
      </c>
      <c r="AA646" t="str">
        <f t="shared" si="20"/>
        <v/>
      </c>
      <c r="AB646" s="161" t="e">
        <f>IF(AA651=作業用2!#REF!,作業用2!#REF!,"")</f>
        <v>#REF!</v>
      </c>
      <c r="AD646" t="e">
        <f>IF(AA646=作業用2!#REF!,作業用2!#REF!,"")</f>
        <v>#REF!</v>
      </c>
      <c r="AF646" t="e">
        <f>IF(AA646=作業用2!#REF!,作業用2!#REF!,"")</f>
        <v>#REF!</v>
      </c>
      <c r="AH646" t="e">
        <f>IF(AA646=作業用2!#REF!,作業用2!#REF!,"")</f>
        <v>#REF!</v>
      </c>
    </row>
    <row r="647" spans="18:34">
      <c r="R647" t="str">
        <f t="shared" si="21"/>
        <v/>
      </c>
      <c r="S647" s="84" t="e">
        <f>IF(R647=作業用2!#REF!,作業用2!#REF!,"")</f>
        <v>#REF!</v>
      </c>
      <c r="AA647" t="str">
        <f t="shared" ref="AA647:AA710" si="22">IF($F$17="","",$F$17)</f>
        <v/>
      </c>
      <c r="AB647" s="161" t="e">
        <f>IF(AA652=作業用2!#REF!,作業用2!#REF!,"")</f>
        <v>#REF!</v>
      </c>
      <c r="AD647" t="e">
        <f>IF(AA647=作業用2!#REF!,作業用2!#REF!,"")</f>
        <v>#REF!</v>
      </c>
      <c r="AF647" t="e">
        <f>IF(AA647=作業用2!#REF!,作業用2!#REF!,"")</f>
        <v>#REF!</v>
      </c>
      <c r="AH647" t="e">
        <f>IF(AA647=作業用2!#REF!,作業用2!#REF!,"")</f>
        <v>#REF!</v>
      </c>
    </row>
    <row r="648" spans="18:34">
      <c r="R648" t="str">
        <f t="shared" si="21"/>
        <v/>
      </c>
      <c r="S648" s="84" t="e">
        <f>IF(R648=作業用2!#REF!,作業用2!#REF!,"")</f>
        <v>#REF!</v>
      </c>
      <c r="AA648" t="str">
        <f t="shared" si="22"/>
        <v/>
      </c>
      <c r="AB648" s="161" t="e">
        <f>IF(AA653=作業用2!#REF!,作業用2!#REF!,"")</f>
        <v>#REF!</v>
      </c>
      <c r="AD648" t="e">
        <f>IF(AA648=作業用2!#REF!,作業用2!#REF!,"")</f>
        <v>#REF!</v>
      </c>
      <c r="AF648" t="e">
        <f>IF(AA648=作業用2!#REF!,作業用2!#REF!,"")</f>
        <v>#REF!</v>
      </c>
      <c r="AH648" t="e">
        <f>IF(AA648=作業用2!#REF!,作業用2!#REF!,"")</f>
        <v>#REF!</v>
      </c>
    </row>
    <row r="649" spans="18:34">
      <c r="R649" t="str">
        <f t="shared" si="21"/>
        <v/>
      </c>
      <c r="S649" s="84" t="e">
        <f>IF(R649=作業用2!#REF!,作業用2!#REF!,"")</f>
        <v>#REF!</v>
      </c>
      <c r="AA649" t="str">
        <f t="shared" si="22"/>
        <v/>
      </c>
      <c r="AB649" s="161" t="e">
        <f>IF(AA654=作業用2!#REF!,作業用2!#REF!,"")</f>
        <v>#REF!</v>
      </c>
      <c r="AD649" t="e">
        <f>IF(AA649=作業用2!#REF!,作業用2!#REF!,"")</f>
        <v>#REF!</v>
      </c>
      <c r="AF649" t="e">
        <f>IF(AA649=作業用2!#REF!,作業用2!#REF!,"")</f>
        <v>#REF!</v>
      </c>
      <c r="AH649" t="e">
        <f>IF(AA649=作業用2!#REF!,作業用2!#REF!,"")</f>
        <v>#REF!</v>
      </c>
    </row>
    <row r="650" spans="18:34">
      <c r="R650" t="str">
        <f t="shared" si="21"/>
        <v/>
      </c>
      <c r="S650" s="84" t="e">
        <f>IF(R650=作業用2!#REF!,作業用2!#REF!,"")</f>
        <v>#REF!</v>
      </c>
      <c r="AA650" t="str">
        <f t="shared" si="22"/>
        <v/>
      </c>
      <c r="AB650" s="161" t="e">
        <f>IF(AA655=作業用2!#REF!,作業用2!#REF!,"")</f>
        <v>#REF!</v>
      </c>
      <c r="AD650" t="e">
        <f>IF(AA650=作業用2!#REF!,作業用2!#REF!,"")</f>
        <v>#REF!</v>
      </c>
      <c r="AF650" t="e">
        <f>IF(AA650=作業用2!#REF!,作業用2!#REF!,"")</f>
        <v>#REF!</v>
      </c>
      <c r="AH650" t="e">
        <f>IF(AA650=作業用2!#REF!,作業用2!#REF!,"")</f>
        <v>#REF!</v>
      </c>
    </row>
    <row r="651" spans="18:34">
      <c r="R651" t="str">
        <f t="shared" si="21"/>
        <v/>
      </c>
      <c r="S651" s="84" t="e">
        <f>IF(R651=作業用2!#REF!,作業用2!#REF!,"")</f>
        <v>#REF!</v>
      </c>
      <c r="AA651" t="str">
        <f t="shared" si="22"/>
        <v/>
      </c>
      <c r="AB651" s="161" t="e">
        <f>IF(AA656=作業用2!#REF!,作業用2!#REF!,"")</f>
        <v>#REF!</v>
      </c>
      <c r="AD651" t="e">
        <f>IF(AA651=作業用2!#REF!,作業用2!#REF!,"")</f>
        <v>#REF!</v>
      </c>
      <c r="AF651" t="e">
        <f>IF(AA651=作業用2!#REF!,作業用2!#REF!,"")</f>
        <v>#REF!</v>
      </c>
      <c r="AH651" t="e">
        <f>IF(AA651=作業用2!#REF!,作業用2!#REF!,"")</f>
        <v>#REF!</v>
      </c>
    </row>
    <row r="652" spans="18:34">
      <c r="R652" t="str">
        <f t="shared" si="21"/>
        <v/>
      </c>
      <c r="S652" s="84" t="e">
        <f>IF(R652=作業用2!#REF!,作業用2!#REF!,"")</f>
        <v>#REF!</v>
      </c>
      <c r="AA652" t="str">
        <f t="shared" si="22"/>
        <v/>
      </c>
      <c r="AB652" s="161" t="e">
        <f>IF(AA657=作業用2!#REF!,作業用2!#REF!,"")</f>
        <v>#REF!</v>
      </c>
      <c r="AD652" t="e">
        <f>IF(AA652=作業用2!#REF!,作業用2!#REF!,"")</f>
        <v>#REF!</v>
      </c>
      <c r="AF652" t="e">
        <f>IF(AA652=作業用2!#REF!,作業用2!#REF!,"")</f>
        <v>#REF!</v>
      </c>
      <c r="AH652" t="e">
        <f>IF(AA652=作業用2!#REF!,作業用2!#REF!,"")</f>
        <v>#REF!</v>
      </c>
    </row>
    <row r="653" spans="18:34">
      <c r="R653" t="str">
        <f t="shared" si="21"/>
        <v/>
      </c>
      <c r="S653" s="84" t="e">
        <f>IF(R653=作業用2!#REF!,作業用2!#REF!,"")</f>
        <v>#REF!</v>
      </c>
      <c r="AA653" t="str">
        <f t="shared" si="22"/>
        <v/>
      </c>
      <c r="AB653" s="161" t="e">
        <f>IF(AA658=作業用2!#REF!,作業用2!#REF!,"")</f>
        <v>#REF!</v>
      </c>
      <c r="AD653" t="e">
        <f>IF(AA653=作業用2!#REF!,作業用2!#REF!,"")</f>
        <v>#REF!</v>
      </c>
      <c r="AF653" t="e">
        <f>IF(AA653=作業用2!#REF!,作業用2!#REF!,"")</f>
        <v>#REF!</v>
      </c>
      <c r="AH653" t="e">
        <f>IF(AA653=作業用2!#REF!,作業用2!#REF!,"")</f>
        <v>#REF!</v>
      </c>
    </row>
    <row r="654" spans="18:34">
      <c r="R654" t="str">
        <f t="shared" si="21"/>
        <v/>
      </c>
      <c r="S654" s="84" t="e">
        <f>IF(R654=作業用2!#REF!,作業用2!#REF!,"")</f>
        <v>#REF!</v>
      </c>
      <c r="AA654" t="str">
        <f t="shared" si="22"/>
        <v/>
      </c>
      <c r="AB654" s="161" t="e">
        <f>IF(AA659=作業用2!#REF!,作業用2!#REF!,"")</f>
        <v>#REF!</v>
      </c>
      <c r="AD654" t="e">
        <f>IF(AA654=作業用2!#REF!,作業用2!#REF!,"")</f>
        <v>#REF!</v>
      </c>
      <c r="AF654" t="e">
        <f>IF(AA654=作業用2!#REF!,作業用2!#REF!,"")</f>
        <v>#REF!</v>
      </c>
      <c r="AH654" t="e">
        <f>IF(AA654=作業用2!#REF!,作業用2!#REF!,"")</f>
        <v>#REF!</v>
      </c>
    </row>
    <row r="655" spans="18:34">
      <c r="R655" t="str">
        <f t="shared" si="21"/>
        <v/>
      </c>
      <c r="S655" s="84" t="e">
        <f>IF(R655=作業用2!#REF!,作業用2!#REF!,"")</f>
        <v>#REF!</v>
      </c>
      <c r="AA655" t="str">
        <f t="shared" si="22"/>
        <v/>
      </c>
      <c r="AB655" s="161" t="e">
        <f>IF(AA660=作業用2!#REF!,作業用2!#REF!,"")</f>
        <v>#REF!</v>
      </c>
      <c r="AD655" t="e">
        <f>IF(AA655=作業用2!#REF!,作業用2!#REF!,"")</f>
        <v>#REF!</v>
      </c>
      <c r="AF655" t="e">
        <f>IF(AA655=作業用2!#REF!,作業用2!#REF!,"")</f>
        <v>#REF!</v>
      </c>
      <c r="AH655" t="e">
        <f>IF(AA655=作業用2!#REF!,作業用2!#REF!,"")</f>
        <v>#REF!</v>
      </c>
    </row>
    <row r="656" spans="18:34">
      <c r="R656" t="str">
        <f t="shared" si="21"/>
        <v/>
      </c>
      <c r="S656" s="84" t="e">
        <f>IF(R656=作業用2!#REF!,作業用2!#REF!,"")</f>
        <v>#REF!</v>
      </c>
      <c r="AA656" t="str">
        <f t="shared" si="22"/>
        <v/>
      </c>
      <c r="AB656" s="161" t="e">
        <f>IF(AA661=作業用2!#REF!,作業用2!#REF!,"")</f>
        <v>#REF!</v>
      </c>
      <c r="AD656" t="e">
        <f>IF(AA656=作業用2!#REF!,作業用2!#REF!,"")</f>
        <v>#REF!</v>
      </c>
      <c r="AF656" t="e">
        <f>IF(AA656=作業用2!#REF!,作業用2!#REF!,"")</f>
        <v>#REF!</v>
      </c>
      <c r="AH656" t="e">
        <f>IF(AA656=作業用2!#REF!,作業用2!#REF!,"")</f>
        <v>#REF!</v>
      </c>
    </row>
    <row r="657" spans="18:34">
      <c r="R657" t="str">
        <f t="shared" si="21"/>
        <v/>
      </c>
      <c r="S657" s="84" t="e">
        <f>IF(R657=作業用2!#REF!,作業用2!#REF!,"")</f>
        <v>#REF!</v>
      </c>
      <c r="AA657" t="str">
        <f t="shared" si="22"/>
        <v/>
      </c>
      <c r="AB657" s="161" t="e">
        <f>IF(AA662=作業用2!#REF!,作業用2!#REF!,"")</f>
        <v>#REF!</v>
      </c>
      <c r="AD657" t="e">
        <f>IF(AA657=作業用2!#REF!,作業用2!#REF!,"")</f>
        <v>#REF!</v>
      </c>
      <c r="AF657" t="e">
        <f>IF(AA657=作業用2!#REF!,作業用2!#REF!,"")</f>
        <v>#REF!</v>
      </c>
      <c r="AH657" t="e">
        <f>IF(AA657=作業用2!#REF!,作業用2!#REF!,"")</f>
        <v>#REF!</v>
      </c>
    </row>
    <row r="658" spans="18:34">
      <c r="R658" t="str">
        <f t="shared" si="21"/>
        <v/>
      </c>
      <c r="S658" s="84" t="e">
        <f>IF(R658=作業用2!#REF!,作業用2!#REF!,"")</f>
        <v>#REF!</v>
      </c>
      <c r="AA658" t="str">
        <f t="shared" si="22"/>
        <v/>
      </c>
      <c r="AB658" s="161" t="e">
        <f>IF(AA663=作業用2!#REF!,作業用2!#REF!,"")</f>
        <v>#REF!</v>
      </c>
      <c r="AD658" t="e">
        <f>IF(AA658=作業用2!#REF!,作業用2!#REF!,"")</f>
        <v>#REF!</v>
      </c>
      <c r="AF658" t="e">
        <f>IF(AA658=作業用2!#REF!,作業用2!#REF!,"")</f>
        <v>#REF!</v>
      </c>
      <c r="AH658" t="e">
        <f>IF(AA658=作業用2!#REF!,作業用2!#REF!,"")</f>
        <v>#REF!</v>
      </c>
    </row>
    <row r="659" spans="18:34">
      <c r="R659" t="str">
        <f t="shared" si="21"/>
        <v/>
      </c>
      <c r="S659" s="84" t="e">
        <f>IF(R659=作業用2!#REF!,作業用2!#REF!,"")</f>
        <v>#REF!</v>
      </c>
      <c r="AA659" t="str">
        <f t="shared" si="22"/>
        <v/>
      </c>
      <c r="AB659" s="161" t="e">
        <f>IF(AA664=作業用2!#REF!,作業用2!#REF!,"")</f>
        <v>#REF!</v>
      </c>
      <c r="AD659" t="e">
        <f>IF(AA659=作業用2!#REF!,作業用2!#REF!,"")</f>
        <v>#REF!</v>
      </c>
      <c r="AF659" t="e">
        <f>IF(AA659=作業用2!#REF!,作業用2!#REF!,"")</f>
        <v>#REF!</v>
      </c>
      <c r="AH659" t="e">
        <f>IF(AA659=作業用2!#REF!,作業用2!#REF!,"")</f>
        <v>#REF!</v>
      </c>
    </row>
    <row r="660" spans="18:34">
      <c r="R660" t="str">
        <f t="shared" si="21"/>
        <v/>
      </c>
      <c r="S660" s="84" t="e">
        <f>IF(R660=作業用2!#REF!,作業用2!#REF!,"")</f>
        <v>#REF!</v>
      </c>
      <c r="AA660" t="str">
        <f t="shared" si="22"/>
        <v/>
      </c>
      <c r="AB660" s="161" t="e">
        <f>IF(AA665=作業用2!#REF!,作業用2!#REF!,"")</f>
        <v>#REF!</v>
      </c>
      <c r="AD660" t="e">
        <f>IF(AA660=作業用2!#REF!,作業用2!#REF!,"")</f>
        <v>#REF!</v>
      </c>
      <c r="AF660" t="e">
        <f>IF(AA660=作業用2!#REF!,作業用2!#REF!,"")</f>
        <v>#REF!</v>
      </c>
      <c r="AH660" t="e">
        <f>IF(AA660=作業用2!#REF!,作業用2!#REF!,"")</f>
        <v>#REF!</v>
      </c>
    </row>
    <row r="661" spans="18:34">
      <c r="R661" t="str">
        <f t="shared" si="21"/>
        <v/>
      </c>
      <c r="S661" s="84" t="e">
        <f>IF(R661=作業用2!#REF!,作業用2!#REF!,"")</f>
        <v>#REF!</v>
      </c>
      <c r="AA661" t="str">
        <f t="shared" si="22"/>
        <v/>
      </c>
      <c r="AB661" s="161" t="e">
        <f>IF(AA666=作業用2!#REF!,作業用2!#REF!,"")</f>
        <v>#REF!</v>
      </c>
      <c r="AD661" t="e">
        <f>IF(AA661=作業用2!#REF!,作業用2!#REF!,"")</f>
        <v>#REF!</v>
      </c>
      <c r="AF661" t="e">
        <f>IF(AA661=作業用2!#REF!,作業用2!#REF!,"")</f>
        <v>#REF!</v>
      </c>
      <c r="AH661" t="e">
        <f>IF(AA661=作業用2!#REF!,作業用2!#REF!,"")</f>
        <v>#REF!</v>
      </c>
    </row>
    <row r="662" spans="18:34">
      <c r="R662" t="str">
        <f t="shared" si="21"/>
        <v/>
      </c>
      <c r="S662" s="84" t="e">
        <f>IF(R662=作業用2!#REF!,作業用2!#REF!,"")</f>
        <v>#REF!</v>
      </c>
      <c r="AA662" t="str">
        <f t="shared" si="22"/>
        <v/>
      </c>
      <c r="AB662" s="161" t="e">
        <f>IF(AA667=作業用2!#REF!,作業用2!#REF!,"")</f>
        <v>#REF!</v>
      </c>
      <c r="AD662" t="e">
        <f>IF(AA662=作業用2!#REF!,作業用2!#REF!,"")</f>
        <v>#REF!</v>
      </c>
      <c r="AF662" t="e">
        <f>IF(AA662=作業用2!#REF!,作業用2!#REF!,"")</f>
        <v>#REF!</v>
      </c>
      <c r="AH662" t="e">
        <f>IF(AA662=作業用2!#REF!,作業用2!#REF!,"")</f>
        <v>#REF!</v>
      </c>
    </row>
    <row r="663" spans="18:34">
      <c r="R663" t="str">
        <f t="shared" si="21"/>
        <v/>
      </c>
      <c r="S663" s="84" t="e">
        <f>IF(R663=作業用2!#REF!,作業用2!#REF!,"")</f>
        <v>#REF!</v>
      </c>
      <c r="AA663" t="str">
        <f t="shared" si="22"/>
        <v/>
      </c>
      <c r="AB663" s="161" t="e">
        <f>IF(AA668=作業用2!#REF!,作業用2!#REF!,"")</f>
        <v>#REF!</v>
      </c>
      <c r="AD663" t="e">
        <f>IF(AA663=作業用2!#REF!,作業用2!#REF!,"")</f>
        <v>#REF!</v>
      </c>
      <c r="AF663" t="e">
        <f>IF(AA663=作業用2!#REF!,作業用2!#REF!,"")</f>
        <v>#REF!</v>
      </c>
      <c r="AH663" t="e">
        <f>IF(AA663=作業用2!#REF!,作業用2!#REF!,"")</f>
        <v>#REF!</v>
      </c>
    </row>
    <row r="664" spans="18:34">
      <c r="R664" t="str">
        <f t="shared" si="21"/>
        <v/>
      </c>
      <c r="S664" s="84" t="e">
        <f>IF(R664=作業用2!#REF!,作業用2!#REF!,"")</f>
        <v>#REF!</v>
      </c>
      <c r="AA664" t="str">
        <f t="shared" si="22"/>
        <v/>
      </c>
      <c r="AB664" s="161" t="e">
        <f>IF(AA669=作業用2!#REF!,作業用2!#REF!,"")</f>
        <v>#REF!</v>
      </c>
      <c r="AD664" t="e">
        <f>IF(AA664=作業用2!#REF!,作業用2!#REF!,"")</f>
        <v>#REF!</v>
      </c>
      <c r="AF664" t="e">
        <f>IF(AA664=作業用2!#REF!,作業用2!#REF!,"")</f>
        <v>#REF!</v>
      </c>
      <c r="AH664" t="e">
        <f>IF(AA664=作業用2!#REF!,作業用2!#REF!,"")</f>
        <v>#REF!</v>
      </c>
    </row>
    <row r="665" spans="18:34">
      <c r="R665" t="str">
        <f t="shared" si="21"/>
        <v/>
      </c>
      <c r="S665" s="84" t="e">
        <f>IF(R665=作業用2!#REF!,作業用2!#REF!,"")</f>
        <v>#REF!</v>
      </c>
      <c r="AA665" t="str">
        <f t="shared" si="22"/>
        <v/>
      </c>
      <c r="AB665" s="161" t="e">
        <f>IF(AA670=作業用2!#REF!,作業用2!#REF!,"")</f>
        <v>#REF!</v>
      </c>
      <c r="AD665" t="e">
        <f>IF(AA665=作業用2!#REF!,作業用2!#REF!,"")</f>
        <v>#REF!</v>
      </c>
      <c r="AF665" t="e">
        <f>IF(AA665=作業用2!#REF!,作業用2!#REF!,"")</f>
        <v>#REF!</v>
      </c>
      <c r="AH665" t="e">
        <f>IF(AA665=作業用2!#REF!,作業用2!#REF!,"")</f>
        <v>#REF!</v>
      </c>
    </row>
    <row r="666" spans="18:34">
      <c r="R666" t="str">
        <f t="shared" si="21"/>
        <v/>
      </c>
      <c r="S666" s="84" t="e">
        <f>IF(R666=作業用2!#REF!,作業用2!#REF!,"")</f>
        <v>#REF!</v>
      </c>
      <c r="AA666" t="str">
        <f t="shared" si="22"/>
        <v/>
      </c>
      <c r="AB666" s="161" t="e">
        <f>IF(AA671=作業用2!#REF!,作業用2!#REF!,"")</f>
        <v>#REF!</v>
      </c>
      <c r="AD666" t="e">
        <f>IF(AA666=作業用2!#REF!,作業用2!#REF!,"")</f>
        <v>#REF!</v>
      </c>
      <c r="AF666" t="e">
        <f>IF(AA666=作業用2!#REF!,作業用2!#REF!,"")</f>
        <v>#REF!</v>
      </c>
      <c r="AH666" t="e">
        <f>IF(AA666=作業用2!#REF!,作業用2!#REF!,"")</f>
        <v>#REF!</v>
      </c>
    </row>
    <row r="667" spans="18:34">
      <c r="R667" t="str">
        <f t="shared" si="21"/>
        <v/>
      </c>
      <c r="S667" s="84" t="e">
        <f>IF(R667=作業用2!#REF!,作業用2!#REF!,"")</f>
        <v>#REF!</v>
      </c>
      <c r="AA667" t="str">
        <f t="shared" si="22"/>
        <v/>
      </c>
      <c r="AB667" s="161" t="e">
        <f>IF(AA672=作業用2!#REF!,作業用2!#REF!,"")</f>
        <v>#REF!</v>
      </c>
      <c r="AD667" t="e">
        <f>IF(AA667=作業用2!#REF!,作業用2!#REF!,"")</f>
        <v>#REF!</v>
      </c>
      <c r="AF667" t="e">
        <f>IF(AA667=作業用2!#REF!,作業用2!#REF!,"")</f>
        <v>#REF!</v>
      </c>
      <c r="AH667" t="e">
        <f>IF(AA667=作業用2!#REF!,作業用2!#REF!,"")</f>
        <v>#REF!</v>
      </c>
    </row>
    <row r="668" spans="18:34">
      <c r="R668" t="str">
        <f t="shared" si="21"/>
        <v/>
      </c>
      <c r="S668" s="84" t="e">
        <f>IF(R668=作業用2!#REF!,作業用2!#REF!,"")</f>
        <v>#REF!</v>
      </c>
      <c r="AA668" t="str">
        <f t="shared" si="22"/>
        <v/>
      </c>
      <c r="AB668" s="161" t="e">
        <f>IF(AA673=作業用2!#REF!,作業用2!#REF!,"")</f>
        <v>#REF!</v>
      </c>
      <c r="AD668" t="e">
        <f>IF(AA668=作業用2!#REF!,作業用2!#REF!,"")</f>
        <v>#REF!</v>
      </c>
      <c r="AF668" t="e">
        <f>IF(AA668=作業用2!#REF!,作業用2!#REF!,"")</f>
        <v>#REF!</v>
      </c>
      <c r="AH668" t="e">
        <f>IF(AA668=作業用2!#REF!,作業用2!#REF!,"")</f>
        <v>#REF!</v>
      </c>
    </row>
    <row r="669" spans="18:34">
      <c r="R669" t="str">
        <f t="shared" si="21"/>
        <v/>
      </c>
      <c r="S669" s="84" t="e">
        <f>IF(R669=作業用2!#REF!,作業用2!#REF!,"")</f>
        <v>#REF!</v>
      </c>
      <c r="AA669" t="str">
        <f t="shared" si="22"/>
        <v/>
      </c>
      <c r="AB669" s="161" t="e">
        <f>IF(AA674=作業用2!#REF!,作業用2!#REF!,"")</f>
        <v>#REF!</v>
      </c>
      <c r="AD669" t="e">
        <f>IF(AA669=作業用2!#REF!,作業用2!#REF!,"")</f>
        <v>#REF!</v>
      </c>
      <c r="AF669" t="e">
        <f>IF(AA669=作業用2!#REF!,作業用2!#REF!,"")</f>
        <v>#REF!</v>
      </c>
      <c r="AH669" t="e">
        <f>IF(AA669=作業用2!#REF!,作業用2!#REF!,"")</f>
        <v>#REF!</v>
      </c>
    </row>
    <row r="670" spans="18:34">
      <c r="R670" t="str">
        <f t="shared" si="21"/>
        <v/>
      </c>
      <c r="S670" s="84" t="e">
        <f>IF(R670=作業用2!#REF!,作業用2!#REF!,"")</f>
        <v>#REF!</v>
      </c>
      <c r="AA670" t="str">
        <f t="shared" si="22"/>
        <v/>
      </c>
      <c r="AB670" s="161" t="e">
        <f>IF(AA675=作業用2!#REF!,作業用2!#REF!,"")</f>
        <v>#REF!</v>
      </c>
      <c r="AD670" t="e">
        <f>IF(AA670=作業用2!#REF!,作業用2!#REF!,"")</f>
        <v>#REF!</v>
      </c>
      <c r="AF670" t="e">
        <f>IF(AA670=作業用2!#REF!,作業用2!#REF!,"")</f>
        <v>#REF!</v>
      </c>
      <c r="AH670" t="e">
        <f>IF(AA670=作業用2!#REF!,作業用2!#REF!,"")</f>
        <v>#REF!</v>
      </c>
    </row>
    <row r="671" spans="18:34">
      <c r="R671" t="str">
        <f t="shared" si="21"/>
        <v/>
      </c>
      <c r="S671" s="84" t="e">
        <f>IF(R671=作業用2!#REF!,作業用2!#REF!,"")</f>
        <v>#REF!</v>
      </c>
      <c r="AA671" t="str">
        <f t="shared" si="22"/>
        <v/>
      </c>
      <c r="AB671" s="161" t="e">
        <f>IF(AA676=作業用2!#REF!,作業用2!#REF!,"")</f>
        <v>#REF!</v>
      </c>
      <c r="AD671" t="e">
        <f>IF(AA671=作業用2!#REF!,作業用2!#REF!,"")</f>
        <v>#REF!</v>
      </c>
      <c r="AF671" t="e">
        <f>IF(AA671=作業用2!#REF!,作業用2!#REF!,"")</f>
        <v>#REF!</v>
      </c>
      <c r="AH671" t="e">
        <f>IF(AA671=作業用2!#REF!,作業用2!#REF!,"")</f>
        <v>#REF!</v>
      </c>
    </row>
    <row r="672" spans="18:34">
      <c r="R672" t="str">
        <f t="shared" si="21"/>
        <v/>
      </c>
      <c r="S672" s="84" t="e">
        <f>IF(R672=作業用2!#REF!,作業用2!#REF!,"")</f>
        <v>#REF!</v>
      </c>
      <c r="AA672" t="str">
        <f t="shared" si="22"/>
        <v/>
      </c>
      <c r="AB672" s="161" t="e">
        <f>IF(AA677=作業用2!#REF!,作業用2!#REF!,"")</f>
        <v>#REF!</v>
      </c>
      <c r="AD672" t="e">
        <f>IF(AA672=作業用2!#REF!,作業用2!#REF!,"")</f>
        <v>#REF!</v>
      </c>
      <c r="AF672" t="e">
        <f>IF(AA672=作業用2!#REF!,作業用2!#REF!,"")</f>
        <v>#REF!</v>
      </c>
      <c r="AH672" t="e">
        <f>IF(AA672=作業用2!#REF!,作業用2!#REF!,"")</f>
        <v>#REF!</v>
      </c>
    </row>
    <row r="673" spans="18:34">
      <c r="R673" t="str">
        <f t="shared" si="21"/>
        <v/>
      </c>
      <c r="S673" s="84" t="e">
        <f>IF(R673=作業用2!#REF!,作業用2!#REF!,"")</f>
        <v>#REF!</v>
      </c>
      <c r="AA673" t="str">
        <f t="shared" si="22"/>
        <v/>
      </c>
      <c r="AB673" s="161" t="e">
        <f>IF(AA678=作業用2!#REF!,作業用2!#REF!,"")</f>
        <v>#REF!</v>
      </c>
      <c r="AD673" t="e">
        <f>IF(AA673=作業用2!#REF!,作業用2!#REF!,"")</f>
        <v>#REF!</v>
      </c>
      <c r="AF673" t="e">
        <f>IF(AA673=作業用2!#REF!,作業用2!#REF!,"")</f>
        <v>#REF!</v>
      </c>
      <c r="AH673" t="e">
        <f>IF(AA673=作業用2!#REF!,作業用2!#REF!,"")</f>
        <v>#REF!</v>
      </c>
    </row>
    <row r="674" spans="18:34">
      <c r="R674" t="str">
        <f t="shared" si="21"/>
        <v/>
      </c>
      <c r="S674" s="84" t="e">
        <f>IF(R674=作業用2!#REF!,作業用2!#REF!,"")</f>
        <v>#REF!</v>
      </c>
      <c r="AA674" t="str">
        <f t="shared" si="22"/>
        <v/>
      </c>
      <c r="AB674" s="161" t="e">
        <f>IF(AA679=作業用2!#REF!,作業用2!#REF!,"")</f>
        <v>#REF!</v>
      </c>
      <c r="AD674" t="e">
        <f>IF(AA674=作業用2!#REF!,作業用2!#REF!,"")</f>
        <v>#REF!</v>
      </c>
      <c r="AF674" t="e">
        <f>IF(AA674=作業用2!#REF!,作業用2!#REF!,"")</f>
        <v>#REF!</v>
      </c>
      <c r="AH674" t="e">
        <f>IF(AA674=作業用2!#REF!,作業用2!#REF!,"")</f>
        <v>#REF!</v>
      </c>
    </row>
    <row r="675" spans="18:34">
      <c r="R675" t="str">
        <f t="shared" si="21"/>
        <v/>
      </c>
      <c r="S675" s="84" t="e">
        <f>IF(R675=作業用2!#REF!,作業用2!#REF!,"")</f>
        <v>#REF!</v>
      </c>
      <c r="AA675" t="str">
        <f t="shared" si="22"/>
        <v/>
      </c>
      <c r="AB675" s="161" t="e">
        <f>IF(AA680=作業用2!#REF!,作業用2!#REF!,"")</f>
        <v>#REF!</v>
      </c>
      <c r="AD675" t="e">
        <f>IF(AA675=作業用2!#REF!,作業用2!#REF!,"")</f>
        <v>#REF!</v>
      </c>
      <c r="AF675" t="e">
        <f>IF(AA675=作業用2!#REF!,作業用2!#REF!,"")</f>
        <v>#REF!</v>
      </c>
      <c r="AH675" t="e">
        <f>IF(AA675=作業用2!#REF!,作業用2!#REF!,"")</f>
        <v>#REF!</v>
      </c>
    </row>
    <row r="676" spans="18:34">
      <c r="R676" t="str">
        <f t="shared" si="21"/>
        <v/>
      </c>
      <c r="S676" s="84" t="e">
        <f>IF(R676=作業用2!#REF!,作業用2!#REF!,"")</f>
        <v>#REF!</v>
      </c>
      <c r="AA676" t="str">
        <f t="shared" si="22"/>
        <v/>
      </c>
      <c r="AB676" s="161" t="e">
        <f>IF(AA681=作業用2!#REF!,作業用2!#REF!,"")</f>
        <v>#REF!</v>
      </c>
      <c r="AD676" t="e">
        <f>IF(AA676=作業用2!#REF!,作業用2!#REF!,"")</f>
        <v>#REF!</v>
      </c>
      <c r="AF676" t="e">
        <f>IF(AA676=作業用2!#REF!,作業用2!#REF!,"")</f>
        <v>#REF!</v>
      </c>
      <c r="AH676" t="e">
        <f>IF(AA676=作業用2!#REF!,作業用2!#REF!,"")</f>
        <v>#REF!</v>
      </c>
    </row>
    <row r="677" spans="18:34">
      <c r="R677" t="str">
        <f t="shared" si="21"/>
        <v/>
      </c>
      <c r="S677" s="84" t="e">
        <f>IF(R677=作業用2!#REF!,作業用2!#REF!,"")</f>
        <v>#REF!</v>
      </c>
      <c r="AA677" t="str">
        <f t="shared" si="22"/>
        <v/>
      </c>
      <c r="AB677" s="161" t="e">
        <f>IF(AA682=作業用2!#REF!,作業用2!#REF!,"")</f>
        <v>#REF!</v>
      </c>
      <c r="AD677" t="e">
        <f>IF(AA677=作業用2!#REF!,作業用2!#REF!,"")</f>
        <v>#REF!</v>
      </c>
      <c r="AF677" t="e">
        <f>IF(AA677=作業用2!#REF!,作業用2!#REF!,"")</f>
        <v>#REF!</v>
      </c>
      <c r="AH677" t="e">
        <f>IF(AA677=作業用2!#REF!,作業用2!#REF!,"")</f>
        <v>#REF!</v>
      </c>
    </row>
    <row r="678" spans="18:34">
      <c r="R678" t="str">
        <f t="shared" si="21"/>
        <v/>
      </c>
      <c r="S678" s="84" t="e">
        <f>IF(R678=作業用2!#REF!,作業用2!#REF!,"")</f>
        <v>#REF!</v>
      </c>
      <c r="AA678" t="str">
        <f t="shared" si="22"/>
        <v/>
      </c>
      <c r="AB678" s="161" t="e">
        <f>IF(AA683=作業用2!#REF!,作業用2!#REF!,"")</f>
        <v>#REF!</v>
      </c>
      <c r="AD678" t="e">
        <f>IF(AA678=作業用2!#REF!,作業用2!#REF!,"")</f>
        <v>#REF!</v>
      </c>
      <c r="AF678" t="e">
        <f>IF(AA678=作業用2!#REF!,作業用2!#REF!,"")</f>
        <v>#REF!</v>
      </c>
      <c r="AH678" t="e">
        <f>IF(AA678=作業用2!#REF!,作業用2!#REF!,"")</f>
        <v>#REF!</v>
      </c>
    </row>
    <row r="679" spans="18:34">
      <c r="R679" t="str">
        <f t="shared" si="21"/>
        <v/>
      </c>
      <c r="S679" s="84" t="e">
        <f>IF(R679=作業用2!#REF!,作業用2!#REF!,"")</f>
        <v>#REF!</v>
      </c>
      <c r="AA679" t="str">
        <f t="shared" si="22"/>
        <v/>
      </c>
      <c r="AB679" s="161" t="e">
        <f>IF(AA684=作業用2!#REF!,作業用2!#REF!,"")</f>
        <v>#REF!</v>
      </c>
      <c r="AD679" t="e">
        <f>IF(AA679=作業用2!#REF!,作業用2!#REF!,"")</f>
        <v>#REF!</v>
      </c>
      <c r="AF679" t="e">
        <f>IF(AA679=作業用2!#REF!,作業用2!#REF!,"")</f>
        <v>#REF!</v>
      </c>
      <c r="AH679" t="e">
        <f>IF(AA679=作業用2!#REF!,作業用2!#REF!,"")</f>
        <v>#REF!</v>
      </c>
    </row>
    <row r="680" spans="18:34">
      <c r="R680" t="str">
        <f t="shared" si="21"/>
        <v/>
      </c>
      <c r="S680" s="84" t="e">
        <f>IF(R680=作業用2!#REF!,作業用2!#REF!,"")</f>
        <v>#REF!</v>
      </c>
      <c r="AA680" t="str">
        <f t="shared" si="22"/>
        <v/>
      </c>
      <c r="AB680" s="161" t="e">
        <f>IF(AA685=作業用2!#REF!,作業用2!#REF!,"")</f>
        <v>#REF!</v>
      </c>
      <c r="AD680" t="e">
        <f>IF(AA680=作業用2!#REF!,作業用2!#REF!,"")</f>
        <v>#REF!</v>
      </c>
      <c r="AF680" t="e">
        <f>IF(AA680=作業用2!#REF!,作業用2!#REF!,"")</f>
        <v>#REF!</v>
      </c>
      <c r="AH680" t="e">
        <f>IF(AA680=作業用2!#REF!,作業用2!#REF!,"")</f>
        <v>#REF!</v>
      </c>
    </row>
    <row r="681" spans="18:34">
      <c r="R681" t="str">
        <f t="shared" si="21"/>
        <v/>
      </c>
      <c r="S681" s="84" t="e">
        <f>IF(R681=作業用2!#REF!,作業用2!#REF!,"")</f>
        <v>#REF!</v>
      </c>
      <c r="AA681" t="str">
        <f t="shared" si="22"/>
        <v/>
      </c>
      <c r="AB681" s="161" t="e">
        <f>IF(AA686=作業用2!#REF!,作業用2!#REF!,"")</f>
        <v>#REF!</v>
      </c>
      <c r="AD681" t="e">
        <f>IF(AA681=作業用2!#REF!,作業用2!#REF!,"")</f>
        <v>#REF!</v>
      </c>
      <c r="AF681" t="e">
        <f>IF(AA681=作業用2!#REF!,作業用2!#REF!,"")</f>
        <v>#REF!</v>
      </c>
      <c r="AH681" t="e">
        <f>IF(AA681=作業用2!#REF!,作業用2!#REF!,"")</f>
        <v>#REF!</v>
      </c>
    </row>
    <row r="682" spans="18:34">
      <c r="R682" t="str">
        <f t="shared" si="21"/>
        <v/>
      </c>
      <c r="S682" s="84" t="e">
        <f>IF(R682=作業用2!#REF!,作業用2!#REF!,"")</f>
        <v>#REF!</v>
      </c>
      <c r="AA682" t="str">
        <f t="shared" si="22"/>
        <v/>
      </c>
      <c r="AB682" s="161" t="e">
        <f>IF(AA687=作業用2!#REF!,作業用2!#REF!,"")</f>
        <v>#REF!</v>
      </c>
      <c r="AD682" t="e">
        <f>IF(AA682=作業用2!#REF!,作業用2!#REF!,"")</f>
        <v>#REF!</v>
      </c>
      <c r="AF682" t="e">
        <f>IF(AA682=作業用2!#REF!,作業用2!#REF!,"")</f>
        <v>#REF!</v>
      </c>
      <c r="AH682" t="e">
        <f>IF(AA682=作業用2!#REF!,作業用2!#REF!,"")</f>
        <v>#REF!</v>
      </c>
    </row>
    <row r="683" spans="18:34">
      <c r="R683" t="str">
        <f t="shared" si="21"/>
        <v/>
      </c>
      <c r="S683" s="84" t="e">
        <f>IF(R683=作業用2!#REF!,作業用2!#REF!,"")</f>
        <v>#REF!</v>
      </c>
      <c r="AA683" t="str">
        <f t="shared" si="22"/>
        <v/>
      </c>
      <c r="AB683" s="161" t="e">
        <f>IF(AA688=作業用2!#REF!,作業用2!#REF!,"")</f>
        <v>#REF!</v>
      </c>
      <c r="AD683" t="e">
        <f>IF(AA683=作業用2!#REF!,作業用2!#REF!,"")</f>
        <v>#REF!</v>
      </c>
      <c r="AF683" t="e">
        <f>IF(AA683=作業用2!#REF!,作業用2!#REF!,"")</f>
        <v>#REF!</v>
      </c>
      <c r="AH683" t="e">
        <f>IF(AA683=作業用2!#REF!,作業用2!#REF!,"")</f>
        <v>#REF!</v>
      </c>
    </row>
    <row r="684" spans="18:34">
      <c r="R684" t="str">
        <f t="shared" si="21"/>
        <v/>
      </c>
      <c r="S684" s="84" t="e">
        <f>IF(R684=作業用2!#REF!,作業用2!#REF!,"")</f>
        <v>#REF!</v>
      </c>
      <c r="AA684" t="str">
        <f t="shared" si="22"/>
        <v/>
      </c>
      <c r="AB684" s="161" t="e">
        <f>IF(AA689=作業用2!#REF!,作業用2!#REF!,"")</f>
        <v>#REF!</v>
      </c>
      <c r="AD684" t="e">
        <f>IF(AA684=作業用2!#REF!,作業用2!#REF!,"")</f>
        <v>#REF!</v>
      </c>
      <c r="AF684" t="e">
        <f>IF(AA684=作業用2!#REF!,作業用2!#REF!,"")</f>
        <v>#REF!</v>
      </c>
      <c r="AH684" t="e">
        <f>IF(AA684=作業用2!#REF!,作業用2!#REF!,"")</f>
        <v>#REF!</v>
      </c>
    </row>
    <row r="685" spans="18:34">
      <c r="R685" t="str">
        <f t="shared" si="21"/>
        <v/>
      </c>
      <c r="S685" s="84" t="e">
        <f>IF(R685=作業用2!#REF!,作業用2!#REF!,"")</f>
        <v>#REF!</v>
      </c>
      <c r="AA685" t="str">
        <f t="shared" si="22"/>
        <v/>
      </c>
      <c r="AB685" s="161" t="e">
        <f>IF(AA690=作業用2!#REF!,作業用2!#REF!,"")</f>
        <v>#REF!</v>
      </c>
      <c r="AD685" t="e">
        <f>IF(AA685=作業用2!#REF!,作業用2!#REF!,"")</f>
        <v>#REF!</v>
      </c>
      <c r="AF685" t="e">
        <f>IF(AA685=作業用2!#REF!,作業用2!#REF!,"")</f>
        <v>#REF!</v>
      </c>
      <c r="AH685" t="e">
        <f>IF(AA685=作業用2!#REF!,作業用2!#REF!,"")</f>
        <v>#REF!</v>
      </c>
    </row>
    <row r="686" spans="18:34">
      <c r="R686" t="str">
        <f t="shared" si="21"/>
        <v/>
      </c>
      <c r="S686" s="84" t="e">
        <f>IF(R686=作業用2!#REF!,作業用2!#REF!,"")</f>
        <v>#REF!</v>
      </c>
      <c r="AA686" t="str">
        <f t="shared" si="22"/>
        <v/>
      </c>
      <c r="AB686" s="161" t="e">
        <f>IF(AA691=作業用2!#REF!,作業用2!#REF!,"")</f>
        <v>#REF!</v>
      </c>
      <c r="AD686" t="e">
        <f>IF(AA686=作業用2!#REF!,作業用2!#REF!,"")</f>
        <v>#REF!</v>
      </c>
      <c r="AF686" t="e">
        <f>IF(AA686=作業用2!#REF!,作業用2!#REF!,"")</f>
        <v>#REF!</v>
      </c>
      <c r="AH686" t="e">
        <f>IF(AA686=作業用2!#REF!,作業用2!#REF!,"")</f>
        <v>#REF!</v>
      </c>
    </row>
    <row r="687" spans="18:34">
      <c r="R687" t="str">
        <f t="shared" si="21"/>
        <v/>
      </c>
      <c r="S687" s="84" t="e">
        <f>IF(R687=作業用2!#REF!,作業用2!#REF!,"")</f>
        <v>#REF!</v>
      </c>
      <c r="AA687" t="str">
        <f t="shared" si="22"/>
        <v/>
      </c>
      <c r="AB687" s="161" t="e">
        <f>IF(AA692=作業用2!#REF!,作業用2!#REF!,"")</f>
        <v>#REF!</v>
      </c>
      <c r="AD687" t="e">
        <f>IF(AA687=作業用2!#REF!,作業用2!#REF!,"")</f>
        <v>#REF!</v>
      </c>
      <c r="AF687" t="e">
        <f>IF(AA687=作業用2!#REF!,作業用2!#REF!,"")</f>
        <v>#REF!</v>
      </c>
      <c r="AH687" t="e">
        <f>IF(AA687=作業用2!#REF!,作業用2!#REF!,"")</f>
        <v>#REF!</v>
      </c>
    </row>
    <row r="688" spans="18:34">
      <c r="R688" t="str">
        <f t="shared" si="21"/>
        <v/>
      </c>
      <c r="S688" s="84" t="e">
        <f>IF(R688=作業用2!#REF!,作業用2!#REF!,"")</f>
        <v>#REF!</v>
      </c>
      <c r="AA688" t="str">
        <f t="shared" si="22"/>
        <v/>
      </c>
      <c r="AB688" s="161" t="e">
        <f>IF(AA693=作業用2!#REF!,作業用2!#REF!,"")</f>
        <v>#REF!</v>
      </c>
      <c r="AD688" t="e">
        <f>IF(AA688=作業用2!#REF!,作業用2!#REF!,"")</f>
        <v>#REF!</v>
      </c>
      <c r="AF688" t="e">
        <f>IF(AA688=作業用2!#REF!,作業用2!#REF!,"")</f>
        <v>#REF!</v>
      </c>
      <c r="AH688" t="e">
        <f>IF(AA688=作業用2!#REF!,作業用2!#REF!,"")</f>
        <v>#REF!</v>
      </c>
    </row>
    <row r="689" spans="18:34">
      <c r="R689" t="str">
        <f t="shared" si="21"/>
        <v/>
      </c>
      <c r="S689" s="84" t="e">
        <f>IF(R689=作業用2!#REF!,作業用2!#REF!,"")</f>
        <v>#REF!</v>
      </c>
      <c r="AA689" t="str">
        <f t="shared" si="22"/>
        <v/>
      </c>
      <c r="AB689" s="161" t="e">
        <f>IF(AA694=作業用2!#REF!,作業用2!#REF!,"")</f>
        <v>#REF!</v>
      </c>
      <c r="AD689" t="e">
        <f>IF(AA689=作業用2!#REF!,作業用2!#REF!,"")</f>
        <v>#REF!</v>
      </c>
      <c r="AF689" t="e">
        <f>IF(AA689=作業用2!#REF!,作業用2!#REF!,"")</f>
        <v>#REF!</v>
      </c>
      <c r="AH689" t="e">
        <f>IF(AA689=作業用2!#REF!,作業用2!#REF!,"")</f>
        <v>#REF!</v>
      </c>
    </row>
    <row r="690" spans="18:34">
      <c r="R690" t="str">
        <f t="shared" si="21"/>
        <v/>
      </c>
      <c r="S690" s="84" t="e">
        <f>IF(R690=作業用2!#REF!,作業用2!#REF!,"")</f>
        <v>#REF!</v>
      </c>
      <c r="AA690" t="str">
        <f t="shared" si="22"/>
        <v/>
      </c>
      <c r="AB690" s="161" t="e">
        <f>IF(AA695=作業用2!#REF!,作業用2!#REF!,"")</f>
        <v>#REF!</v>
      </c>
      <c r="AD690" t="e">
        <f>IF(AA690=作業用2!#REF!,作業用2!#REF!,"")</f>
        <v>#REF!</v>
      </c>
      <c r="AF690" t="e">
        <f>IF(AA690=作業用2!#REF!,作業用2!#REF!,"")</f>
        <v>#REF!</v>
      </c>
      <c r="AH690" t="e">
        <f>IF(AA690=作業用2!#REF!,作業用2!#REF!,"")</f>
        <v>#REF!</v>
      </c>
    </row>
    <row r="691" spans="18:34">
      <c r="R691" t="str">
        <f t="shared" si="21"/>
        <v/>
      </c>
      <c r="S691" s="84" t="e">
        <f>IF(R691=作業用2!#REF!,作業用2!#REF!,"")</f>
        <v>#REF!</v>
      </c>
      <c r="AA691" t="str">
        <f t="shared" si="22"/>
        <v/>
      </c>
      <c r="AB691" s="161" t="e">
        <f>IF(AA696=作業用2!#REF!,作業用2!#REF!,"")</f>
        <v>#REF!</v>
      </c>
      <c r="AD691" t="e">
        <f>IF(AA691=作業用2!#REF!,作業用2!#REF!,"")</f>
        <v>#REF!</v>
      </c>
      <c r="AF691" t="e">
        <f>IF(AA691=作業用2!#REF!,作業用2!#REF!,"")</f>
        <v>#REF!</v>
      </c>
      <c r="AH691" t="e">
        <f>IF(AA691=作業用2!#REF!,作業用2!#REF!,"")</f>
        <v>#REF!</v>
      </c>
    </row>
    <row r="692" spans="18:34">
      <c r="R692" t="str">
        <f t="shared" si="21"/>
        <v/>
      </c>
      <c r="S692" s="84" t="e">
        <f>IF(R692=作業用2!#REF!,作業用2!#REF!,"")</f>
        <v>#REF!</v>
      </c>
      <c r="AA692" t="str">
        <f t="shared" si="22"/>
        <v/>
      </c>
      <c r="AB692" s="161" t="e">
        <f>IF(AA697=作業用2!#REF!,作業用2!#REF!,"")</f>
        <v>#REF!</v>
      </c>
      <c r="AD692" t="e">
        <f>IF(AA692=作業用2!#REF!,作業用2!#REF!,"")</f>
        <v>#REF!</v>
      </c>
      <c r="AF692" t="e">
        <f>IF(AA692=作業用2!#REF!,作業用2!#REF!,"")</f>
        <v>#REF!</v>
      </c>
      <c r="AH692" t="e">
        <f>IF(AA692=作業用2!#REF!,作業用2!#REF!,"")</f>
        <v>#REF!</v>
      </c>
    </row>
    <row r="693" spans="18:34">
      <c r="R693" t="str">
        <f t="shared" si="21"/>
        <v/>
      </c>
      <c r="S693" s="84" t="e">
        <f>IF(R693=作業用2!#REF!,作業用2!#REF!,"")</f>
        <v>#REF!</v>
      </c>
      <c r="AA693" t="str">
        <f t="shared" si="22"/>
        <v/>
      </c>
      <c r="AB693" s="161" t="e">
        <f>IF(AA698=作業用2!#REF!,作業用2!#REF!,"")</f>
        <v>#REF!</v>
      </c>
      <c r="AD693" t="e">
        <f>IF(AA693=作業用2!#REF!,作業用2!#REF!,"")</f>
        <v>#REF!</v>
      </c>
      <c r="AF693" t="e">
        <f>IF(AA693=作業用2!#REF!,作業用2!#REF!,"")</f>
        <v>#REF!</v>
      </c>
      <c r="AH693" t="e">
        <f>IF(AA693=作業用2!#REF!,作業用2!#REF!,"")</f>
        <v>#REF!</v>
      </c>
    </row>
    <row r="694" spans="18:34">
      <c r="R694" t="str">
        <f t="shared" si="21"/>
        <v/>
      </c>
      <c r="S694" s="84" t="e">
        <f>IF(R694=作業用2!#REF!,作業用2!#REF!,"")</f>
        <v>#REF!</v>
      </c>
      <c r="AA694" t="str">
        <f t="shared" si="22"/>
        <v/>
      </c>
      <c r="AB694" s="161" t="e">
        <f>IF(AA699=作業用2!#REF!,作業用2!#REF!,"")</f>
        <v>#REF!</v>
      </c>
      <c r="AD694" t="e">
        <f>IF(AA694=作業用2!#REF!,作業用2!#REF!,"")</f>
        <v>#REF!</v>
      </c>
      <c r="AF694" t="e">
        <f>IF(AA694=作業用2!#REF!,作業用2!#REF!,"")</f>
        <v>#REF!</v>
      </c>
      <c r="AH694" t="e">
        <f>IF(AA694=作業用2!#REF!,作業用2!#REF!,"")</f>
        <v>#REF!</v>
      </c>
    </row>
    <row r="695" spans="18:34">
      <c r="R695" t="str">
        <f t="shared" si="21"/>
        <v/>
      </c>
      <c r="S695" s="84" t="e">
        <f>IF(R695=作業用2!#REF!,作業用2!#REF!,"")</f>
        <v>#REF!</v>
      </c>
      <c r="AA695" t="str">
        <f t="shared" si="22"/>
        <v/>
      </c>
      <c r="AB695" s="161" t="e">
        <f>IF(AA700=作業用2!#REF!,作業用2!#REF!,"")</f>
        <v>#REF!</v>
      </c>
      <c r="AD695" t="e">
        <f>IF(AA695=作業用2!#REF!,作業用2!#REF!,"")</f>
        <v>#REF!</v>
      </c>
      <c r="AF695" t="e">
        <f>IF(AA695=作業用2!#REF!,作業用2!#REF!,"")</f>
        <v>#REF!</v>
      </c>
      <c r="AH695" t="e">
        <f>IF(AA695=作業用2!#REF!,作業用2!#REF!,"")</f>
        <v>#REF!</v>
      </c>
    </row>
    <row r="696" spans="18:34">
      <c r="R696" t="str">
        <f t="shared" si="21"/>
        <v/>
      </c>
      <c r="S696" s="84" t="e">
        <f>IF(R696=作業用2!#REF!,作業用2!#REF!,"")</f>
        <v>#REF!</v>
      </c>
      <c r="AA696" t="str">
        <f t="shared" si="22"/>
        <v/>
      </c>
      <c r="AB696" s="161" t="e">
        <f>IF(AA701=作業用2!#REF!,作業用2!#REF!,"")</f>
        <v>#REF!</v>
      </c>
      <c r="AD696" t="e">
        <f>IF(AA696=作業用2!#REF!,作業用2!#REF!,"")</f>
        <v>#REF!</v>
      </c>
      <c r="AF696" t="e">
        <f>IF(AA696=作業用2!#REF!,作業用2!#REF!,"")</f>
        <v>#REF!</v>
      </c>
      <c r="AH696" t="e">
        <f>IF(AA696=作業用2!#REF!,作業用2!#REF!,"")</f>
        <v>#REF!</v>
      </c>
    </row>
    <row r="697" spans="18:34">
      <c r="R697" t="str">
        <f t="shared" si="21"/>
        <v/>
      </c>
      <c r="S697" s="84" t="e">
        <f>IF(R697=作業用2!#REF!,作業用2!#REF!,"")</f>
        <v>#REF!</v>
      </c>
      <c r="AA697" t="str">
        <f t="shared" si="22"/>
        <v/>
      </c>
      <c r="AB697" s="161" t="e">
        <f>IF(AA702=作業用2!#REF!,作業用2!#REF!,"")</f>
        <v>#REF!</v>
      </c>
      <c r="AD697" t="e">
        <f>IF(AA697=作業用2!#REF!,作業用2!#REF!,"")</f>
        <v>#REF!</v>
      </c>
      <c r="AF697" t="e">
        <f>IF(AA697=作業用2!#REF!,作業用2!#REF!,"")</f>
        <v>#REF!</v>
      </c>
      <c r="AH697" t="e">
        <f>IF(AA697=作業用2!#REF!,作業用2!#REF!,"")</f>
        <v>#REF!</v>
      </c>
    </row>
    <row r="698" spans="18:34">
      <c r="R698" t="str">
        <f t="shared" si="21"/>
        <v/>
      </c>
      <c r="S698" s="84" t="e">
        <f>IF(R698=作業用2!#REF!,作業用2!#REF!,"")</f>
        <v>#REF!</v>
      </c>
      <c r="AA698" t="str">
        <f t="shared" si="22"/>
        <v/>
      </c>
      <c r="AB698" s="161" t="e">
        <f>IF(AA703=作業用2!#REF!,作業用2!#REF!,"")</f>
        <v>#REF!</v>
      </c>
      <c r="AD698" t="e">
        <f>IF(AA698=作業用2!#REF!,作業用2!#REF!,"")</f>
        <v>#REF!</v>
      </c>
      <c r="AF698" t="e">
        <f>IF(AA698=作業用2!#REF!,作業用2!#REF!,"")</f>
        <v>#REF!</v>
      </c>
      <c r="AH698" t="e">
        <f>IF(AA698=作業用2!#REF!,作業用2!#REF!,"")</f>
        <v>#REF!</v>
      </c>
    </row>
    <row r="699" spans="18:34">
      <c r="R699" t="str">
        <f t="shared" si="21"/>
        <v/>
      </c>
      <c r="S699" s="84" t="e">
        <f>IF(R699=作業用2!#REF!,作業用2!#REF!,"")</f>
        <v>#REF!</v>
      </c>
      <c r="AA699" t="str">
        <f t="shared" si="22"/>
        <v/>
      </c>
      <c r="AB699" s="161" t="e">
        <f>IF(AA704=作業用2!#REF!,作業用2!#REF!,"")</f>
        <v>#REF!</v>
      </c>
      <c r="AD699" t="e">
        <f>IF(AA699=作業用2!#REF!,作業用2!#REF!,"")</f>
        <v>#REF!</v>
      </c>
      <c r="AF699" t="e">
        <f>IF(AA699=作業用2!#REF!,作業用2!#REF!,"")</f>
        <v>#REF!</v>
      </c>
      <c r="AH699" t="e">
        <f>IF(AA699=作業用2!#REF!,作業用2!#REF!,"")</f>
        <v>#REF!</v>
      </c>
    </row>
    <row r="700" spans="18:34">
      <c r="R700" t="str">
        <f t="shared" si="21"/>
        <v/>
      </c>
      <c r="S700" s="84" t="e">
        <f>IF(R700=作業用2!#REF!,作業用2!#REF!,"")</f>
        <v>#REF!</v>
      </c>
      <c r="AA700" t="str">
        <f t="shared" si="22"/>
        <v/>
      </c>
      <c r="AB700" s="161" t="e">
        <f>IF(AA705=作業用2!#REF!,作業用2!#REF!,"")</f>
        <v>#REF!</v>
      </c>
      <c r="AD700" t="e">
        <f>IF(AA700=作業用2!#REF!,作業用2!#REF!,"")</f>
        <v>#REF!</v>
      </c>
      <c r="AF700" t="e">
        <f>IF(AA700=作業用2!#REF!,作業用2!#REF!,"")</f>
        <v>#REF!</v>
      </c>
      <c r="AH700" t="e">
        <f>IF(AA700=作業用2!#REF!,作業用2!#REF!,"")</f>
        <v>#REF!</v>
      </c>
    </row>
    <row r="701" spans="18:34">
      <c r="R701" t="str">
        <f t="shared" si="21"/>
        <v/>
      </c>
      <c r="S701" s="84" t="e">
        <f>IF(R701=作業用2!#REF!,作業用2!#REF!,"")</f>
        <v>#REF!</v>
      </c>
      <c r="AA701" t="str">
        <f t="shared" si="22"/>
        <v/>
      </c>
      <c r="AB701" s="161" t="e">
        <f>IF(AA706=作業用2!#REF!,作業用2!#REF!,"")</f>
        <v>#REF!</v>
      </c>
      <c r="AD701" t="e">
        <f>IF(AA701=作業用2!#REF!,作業用2!#REF!,"")</f>
        <v>#REF!</v>
      </c>
      <c r="AF701" t="e">
        <f>IF(AA701=作業用2!#REF!,作業用2!#REF!,"")</f>
        <v>#REF!</v>
      </c>
      <c r="AH701" t="e">
        <f>IF(AA701=作業用2!#REF!,作業用2!#REF!,"")</f>
        <v>#REF!</v>
      </c>
    </row>
    <row r="702" spans="18:34">
      <c r="R702" t="str">
        <f t="shared" si="21"/>
        <v/>
      </c>
      <c r="S702" s="84" t="e">
        <f>IF(R702=作業用2!#REF!,作業用2!#REF!,"")</f>
        <v>#REF!</v>
      </c>
      <c r="AA702" t="str">
        <f t="shared" si="22"/>
        <v/>
      </c>
      <c r="AB702" s="161" t="e">
        <f>IF(AA707=作業用2!#REF!,作業用2!#REF!,"")</f>
        <v>#REF!</v>
      </c>
      <c r="AD702" t="e">
        <f>IF(AA702=作業用2!#REF!,作業用2!#REF!,"")</f>
        <v>#REF!</v>
      </c>
      <c r="AF702" t="e">
        <f>IF(AA702=作業用2!#REF!,作業用2!#REF!,"")</f>
        <v>#REF!</v>
      </c>
      <c r="AH702" t="e">
        <f>IF(AA702=作業用2!#REF!,作業用2!#REF!,"")</f>
        <v>#REF!</v>
      </c>
    </row>
    <row r="703" spans="18:34">
      <c r="R703" t="str">
        <f t="shared" si="21"/>
        <v/>
      </c>
      <c r="S703" s="84" t="e">
        <f>IF(R703=作業用2!#REF!,作業用2!#REF!,"")</f>
        <v>#REF!</v>
      </c>
      <c r="AA703" t="str">
        <f t="shared" si="22"/>
        <v/>
      </c>
      <c r="AB703" s="161" t="e">
        <f>IF(AA708=作業用2!#REF!,作業用2!#REF!,"")</f>
        <v>#REF!</v>
      </c>
      <c r="AD703" t="e">
        <f>IF(AA703=作業用2!#REF!,作業用2!#REF!,"")</f>
        <v>#REF!</v>
      </c>
      <c r="AF703" t="e">
        <f>IF(AA703=作業用2!#REF!,作業用2!#REF!,"")</f>
        <v>#REF!</v>
      </c>
      <c r="AH703" t="e">
        <f>IF(AA703=作業用2!#REF!,作業用2!#REF!,"")</f>
        <v>#REF!</v>
      </c>
    </row>
    <row r="704" spans="18:34">
      <c r="R704" t="str">
        <f t="shared" si="21"/>
        <v/>
      </c>
      <c r="S704" s="84" t="e">
        <f>IF(R704=作業用2!#REF!,作業用2!#REF!,"")</f>
        <v>#REF!</v>
      </c>
      <c r="AA704" t="str">
        <f t="shared" si="22"/>
        <v/>
      </c>
      <c r="AB704" s="161" t="e">
        <f>IF(AA709=作業用2!#REF!,作業用2!#REF!,"")</f>
        <v>#REF!</v>
      </c>
      <c r="AD704" t="e">
        <f>IF(AA704=作業用2!#REF!,作業用2!#REF!,"")</f>
        <v>#REF!</v>
      </c>
      <c r="AF704" t="e">
        <f>IF(AA704=作業用2!#REF!,作業用2!#REF!,"")</f>
        <v>#REF!</v>
      </c>
      <c r="AH704" t="e">
        <f>IF(AA704=作業用2!#REF!,作業用2!#REF!,"")</f>
        <v>#REF!</v>
      </c>
    </row>
    <row r="705" spans="18:34">
      <c r="R705" t="str">
        <f t="shared" si="21"/>
        <v/>
      </c>
      <c r="S705" s="84" t="e">
        <f>IF(R705=作業用2!#REF!,作業用2!#REF!,"")</f>
        <v>#REF!</v>
      </c>
      <c r="AA705" t="str">
        <f t="shared" si="22"/>
        <v/>
      </c>
      <c r="AB705" s="161" t="e">
        <f>IF(AA710=作業用2!#REF!,作業用2!#REF!,"")</f>
        <v>#REF!</v>
      </c>
      <c r="AD705" t="e">
        <f>IF(AA705=作業用2!#REF!,作業用2!#REF!,"")</f>
        <v>#REF!</v>
      </c>
      <c r="AF705" t="e">
        <f>IF(AA705=作業用2!#REF!,作業用2!#REF!,"")</f>
        <v>#REF!</v>
      </c>
      <c r="AH705" t="e">
        <f>IF(AA705=作業用2!#REF!,作業用2!#REF!,"")</f>
        <v>#REF!</v>
      </c>
    </row>
    <row r="706" spans="18:34">
      <c r="R706" t="str">
        <f t="shared" ref="R706:R769" si="23">IF($F$10="","",$F$10)</f>
        <v/>
      </c>
      <c r="S706" s="84" t="e">
        <f>IF(R706=作業用2!#REF!,作業用2!#REF!,"")</f>
        <v>#REF!</v>
      </c>
      <c r="AA706" t="str">
        <f t="shared" si="22"/>
        <v/>
      </c>
      <c r="AB706" s="161" t="e">
        <f>IF(AA711=作業用2!#REF!,作業用2!#REF!,"")</f>
        <v>#REF!</v>
      </c>
      <c r="AD706" t="e">
        <f>IF(AA706=作業用2!#REF!,作業用2!#REF!,"")</f>
        <v>#REF!</v>
      </c>
      <c r="AF706" t="e">
        <f>IF(AA706=作業用2!#REF!,作業用2!#REF!,"")</f>
        <v>#REF!</v>
      </c>
      <c r="AH706" t="e">
        <f>IF(AA706=作業用2!#REF!,作業用2!#REF!,"")</f>
        <v>#REF!</v>
      </c>
    </row>
    <row r="707" spans="18:34">
      <c r="R707" t="str">
        <f t="shared" si="23"/>
        <v/>
      </c>
      <c r="S707" s="84" t="e">
        <f>IF(R707=作業用2!#REF!,作業用2!#REF!,"")</f>
        <v>#REF!</v>
      </c>
      <c r="AA707" t="str">
        <f t="shared" si="22"/>
        <v/>
      </c>
      <c r="AB707" s="161" t="e">
        <f>IF(AA712=作業用2!#REF!,作業用2!#REF!,"")</f>
        <v>#REF!</v>
      </c>
      <c r="AD707" t="e">
        <f>IF(AA707=作業用2!#REF!,作業用2!#REF!,"")</f>
        <v>#REF!</v>
      </c>
      <c r="AF707" t="e">
        <f>IF(AA707=作業用2!#REF!,作業用2!#REF!,"")</f>
        <v>#REF!</v>
      </c>
      <c r="AH707" t="e">
        <f>IF(AA707=作業用2!#REF!,作業用2!#REF!,"")</f>
        <v>#REF!</v>
      </c>
    </row>
    <row r="708" spans="18:34">
      <c r="R708" t="str">
        <f t="shared" si="23"/>
        <v/>
      </c>
      <c r="S708" s="84" t="e">
        <f>IF(R708=作業用2!#REF!,作業用2!#REF!,"")</f>
        <v>#REF!</v>
      </c>
      <c r="AA708" t="str">
        <f t="shared" si="22"/>
        <v/>
      </c>
      <c r="AB708" s="161" t="e">
        <f>IF(AA713=作業用2!#REF!,作業用2!#REF!,"")</f>
        <v>#REF!</v>
      </c>
      <c r="AD708" t="e">
        <f>IF(AA708=作業用2!#REF!,作業用2!#REF!,"")</f>
        <v>#REF!</v>
      </c>
      <c r="AF708" t="e">
        <f>IF(AA708=作業用2!#REF!,作業用2!#REF!,"")</f>
        <v>#REF!</v>
      </c>
      <c r="AH708" t="e">
        <f>IF(AA708=作業用2!#REF!,作業用2!#REF!,"")</f>
        <v>#REF!</v>
      </c>
    </row>
    <row r="709" spans="18:34">
      <c r="R709" t="str">
        <f t="shared" si="23"/>
        <v/>
      </c>
      <c r="S709" s="84" t="e">
        <f>IF(R709=作業用2!#REF!,作業用2!#REF!,"")</f>
        <v>#REF!</v>
      </c>
      <c r="AA709" t="str">
        <f t="shared" si="22"/>
        <v/>
      </c>
      <c r="AB709" s="161" t="e">
        <f>IF(AA714=作業用2!#REF!,作業用2!#REF!,"")</f>
        <v>#REF!</v>
      </c>
      <c r="AD709" t="e">
        <f>IF(AA709=作業用2!#REF!,作業用2!#REF!,"")</f>
        <v>#REF!</v>
      </c>
      <c r="AF709" t="e">
        <f>IF(AA709=作業用2!#REF!,作業用2!#REF!,"")</f>
        <v>#REF!</v>
      </c>
      <c r="AH709" t="e">
        <f>IF(AA709=作業用2!#REF!,作業用2!#REF!,"")</f>
        <v>#REF!</v>
      </c>
    </row>
    <row r="710" spans="18:34">
      <c r="R710" t="str">
        <f t="shared" si="23"/>
        <v/>
      </c>
      <c r="S710" s="84" t="e">
        <f>IF(R710=作業用2!#REF!,作業用2!#REF!,"")</f>
        <v>#REF!</v>
      </c>
      <c r="AA710" t="str">
        <f t="shared" si="22"/>
        <v/>
      </c>
      <c r="AB710" s="161" t="e">
        <f>IF(AA715=作業用2!#REF!,作業用2!#REF!,"")</f>
        <v>#REF!</v>
      </c>
      <c r="AD710" t="e">
        <f>IF(AA710=作業用2!#REF!,作業用2!#REF!,"")</f>
        <v>#REF!</v>
      </c>
      <c r="AF710" t="e">
        <f>IF(AA710=作業用2!#REF!,作業用2!#REF!,"")</f>
        <v>#REF!</v>
      </c>
      <c r="AH710" t="e">
        <f>IF(AA710=作業用2!#REF!,作業用2!#REF!,"")</f>
        <v>#REF!</v>
      </c>
    </row>
    <row r="711" spans="18:34">
      <c r="R711" t="str">
        <f t="shared" si="23"/>
        <v/>
      </c>
      <c r="S711" s="84" t="e">
        <f>IF(R711=作業用2!#REF!,作業用2!#REF!,"")</f>
        <v>#REF!</v>
      </c>
      <c r="AA711" t="str">
        <f t="shared" ref="AA711:AA774" si="24">IF($F$17="","",$F$17)</f>
        <v/>
      </c>
      <c r="AB711" s="161" t="e">
        <f>IF(AA716=作業用2!#REF!,作業用2!#REF!,"")</f>
        <v>#REF!</v>
      </c>
      <c r="AD711" t="e">
        <f>IF(AA711=作業用2!#REF!,作業用2!#REF!,"")</f>
        <v>#REF!</v>
      </c>
      <c r="AF711" t="e">
        <f>IF(AA711=作業用2!#REF!,作業用2!#REF!,"")</f>
        <v>#REF!</v>
      </c>
      <c r="AH711" t="e">
        <f>IF(AA711=作業用2!#REF!,作業用2!#REF!,"")</f>
        <v>#REF!</v>
      </c>
    </row>
    <row r="712" spans="18:34">
      <c r="R712" t="str">
        <f t="shared" si="23"/>
        <v/>
      </c>
      <c r="S712" s="84" t="e">
        <f>IF(R712=作業用2!#REF!,作業用2!#REF!,"")</f>
        <v>#REF!</v>
      </c>
      <c r="AA712" t="str">
        <f t="shared" si="24"/>
        <v/>
      </c>
      <c r="AB712" s="161" t="e">
        <f>IF(AA717=作業用2!#REF!,作業用2!#REF!,"")</f>
        <v>#REF!</v>
      </c>
      <c r="AD712" t="e">
        <f>IF(AA712=作業用2!#REF!,作業用2!#REF!,"")</f>
        <v>#REF!</v>
      </c>
      <c r="AF712" t="e">
        <f>IF(AA712=作業用2!#REF!,作業用2!#REF!,"")</f>
        <v>#REF!</v>
      </c>
      <c r="AH712" t="e">
        <f>IF(AA712=作業用2!#REF!,作業用2!#REF!,"")</f>
        <v>#REF!</v>
      </c>
    </row>
    <row r="713" spans="18:34">
      <c r="R713" t="str">
        <f t="shared" si="23"/>
        <v/>
      </c>
      <c r="S713" s="84" t="e">
        <f>IF(R713=作業用2!#REF!,作業用2!#REF!,"")</f>
        <v>#REF!</v>
      </c>
      <c r="AA713" t="str">
        <f t="shared" si="24"/>
        <v/>
      </c>
      <c r="AB713" s="161" t="e">
        <f>IF(AA718=作業用2!#REF!,作業用2!#REF!,"")</f>
        <v>#REF!</v>
      </c>
      <c r="AD713" t="e">
        <f>IF(AA713=作業用2!#REF!,作業用2!#REF!,"")</f>
        <v>#REF!</v>
      </c>
      <c r="AF713" t="e">
        <f>IF(AA713=作業用2!#REF!,作業用2!#REF!,"")</f>
        <v>#REF!</v>
      </c>
      <c r="AH713" t="e">
        <f>IF(AA713=作業用2!#REF!,作業用2!#REF!,"")</f>
        <v>#REF!</v>
      </c>
    </row>
    <row r="714" spans="18:34">
      <c r="R714" t="str">
        <f t="shared" si="23"/>
        <v/>
      </c>
      <c r="S714" s="84" t="e">
        <f>IF(R714=作業用2!#REF!,作業用2!#REF!,"")</f>
        <v>#REF!</v>
      </c>
      <c r="AA714" t="str">
        <f t="shared" si="24"/>
        <v/>
      </c>
      <c r="AB714" s="161" t="e">
        <f>IF(AA719=作業用2!#REF!,作業用2!#REF!,"")</f>
        <v>#REF!</v>
      </c>
      <c r="AD714" t="e">
        <f>IF(AA714=作業用2!#REF!,作業用2!#REF!,"")</f>
        <v>#REF!</v>
      </c>
      <c r="AF714" t="e">
        <f>IF(AA714=作業用2!#REF!,作業用2!#REF!,"")</f>
        <v>#REF!</v>
      </c>
      <c r="AH714" t="e">
        <f>IF(AA714=作業用2!#REF!,作業用2!#REF!,"")</f>
        <v>#REF!</v>
      </c>
    </row>
    <row r="715" spans="18:34">
      <c r="R715" t="str">
        <f t="shared" si="23"/>
        <v/>
      </c>
      <c r="S715" s="84" t="e">
        <f>IF(R715=作業用2!#REF!,作業用2!#REF!,"")</f>
        <v>#REF!</v>
      </c>
      <c r="AA715" t="str">
        <f t="shared" si="24"/>
        <v/>
      </c>
      <c r="AB715" s="161" t="e">
        <f>IF(AA720=作業用2!#REF!,作業用2!#REF!,"")</f>
        <v>#REF!</v>
      </c>
      <c r="AD715" t="e">
        <f>IF(AA715=作業用2!#REF!,作業用2!#REF!,"")</f>
        <v>#REF!</v>
      </c>
      <c r="AF715" t="e">
        <f>IF(AA715=作業用2!#REF!,作業用2!#REF!,"")</f>
        <v>#REF!</v>
      </c>
      <c r="AH715" t="e">
        <f>IF(AA715=作業用2!#REF!,作業用2!#REF!,"")</f>
        <v>#REF!</v>
      </c>
    </row>
    <row r="716" spans="18:34">
      <c r="R716" t="str">
        <f t="shared" si="23"/>
        <v/>
      </c>
      <c r="S716" s="84" t="e">
        <f>IF(R716=作業用2!#REF!,作業用2!#REF!,"")</f>
        <v>#REF!</v>
      </c>
      <c r="AA716" t="str">
        <f t="shared" si="24"/>
        <v/>
      </c>
      <c r="AB716" s="161" t="e">
        <f>IF(AA721=作業用2!#REF!,作業用2!#REF!,"")</f>
        <v>#REF!</v>
      </c>
      <c r="AD716" t="e">
        <f>IF(AA716=作業用2!#REF!,作業用2!#REF!,"")</f>
        <v>#REF!</v>
      </c>
      <c r="AF716" t="e">
        <f>IF(AA716=作業用2!#REF!,作業用2!#REF!,"")</f>
        <v>#REF!</v>
      </c>
      <c r="AH716" t="e">
        <f>IF(AA716=作業用2!#REF!,作業用2!#REF!,"")</f>
        <v>#REF!</v>
      </c>
    </row>
    <row r="717" spans="18:34">
      <c r="R717" t="str">
        <f t="shared" si="23"/>
        <v/>
      </c>
      <c r="S717" s="84" t="e">
        <f>IF(R717=作業用2!#REF!,作業用2!#REF!,"")</f>
        <v>#REF!</v>
      </c>
      <c r="AA717" t="str">
        <f t="shared" si="24"/>
        <v/>
      </c>
      <c r="AB717" s="161" t="e">
        <f>IF(AA722=作業用2!#REF!,作業用2!#REF!,"")</f>
        <v>#REF!</v>
      </c>
      <c r="AD717" t="e">
        <f>IF(AA717=作業用2!#REF!,作業用2!#REF!,"")</f>
        <v>#REF!</v>
      </c>
      <c r="AF717" t="e">
        <f>IF(AA717=作業用2!#REF!,作業用2!#REF!,"")</f>
        <v>#REF!</v>
      </c>
      <c r="AH717" t="e">
        <f>IF(AA717=作業用2!#REF!,作業用2!#REF!,"")</f>
        <v>#REF!</v>
      </c>
    </row>
    <row r="718" spans="18:34">
      <c r="R718" t="str">
        <f t="shared" si="23"/>
        <v/>
      </c>
      <c r="S718" s="84" t="e">
        <f>IF(R718=作業用2!#REF!,作業用2!#REF!,"")</f>
        <v>#REF!</v>
      </c>
      <c r="AA718" t="str">
        <f t="shared" si="24"/>
        <v/>
      </c>
      <c r="AB718" s="161" t="e">
        <f>IF(AA723=作業用2!#REF!,作業用2!#REF!,"")</f>
        <v>#REF!</v>
      </c>
      <c r="AD718" t="e">
        <f>IF(AA718=作業用2!#REF!,作業用2!#REF!,"")</f>
        <v>#REF!</v>
      </c>
      <c r="AF718" t="e">
        <f>IF(AA718=作業用2!#REF!,作業用2!#REF!,"")</f>
        <v>#REF!</v>
      </c>
      <c r="AH718" t="e">
        <f>IF(AA718=作業用2!#REF!,作業用2!#REF!,"")</f>
        <v>#REF!</v>
      </c>
    </row>
    <row r="719" spans="18:34">
      <c r="R719" t="str">
        <f t="shared" si="23"/>
        <v/>
      </c>
      <c r="S719" s="84" t="e">
        <f>IF(R719=作業用2!#REF!,作業用2!#REF!,"")</f>
        <v>#REF!</v>
      </c>
      <c r="AA719" t="str">
        <f t="shared" si="24"/>
        <v/>
      </c>
      <c r="AB719" s="161" t="e">
        <f>IF(AA724=作業用2!#REF!,作業用2!#REF!,"")</f>
        <v>#REF!</v>
      </c>
      <c r="AD719" t="e">
        <f>IF(AA719=作業用2!#REF!,作業用2!#REF!,"")</f>
        <v>#REF!</v>
      </c>
      <c r="AF719" t="e">
        <f>IF(AA719=作業用2!#REF!,作業用2!#REF!,"")</f>
        <v>#REF!</v>
      </c>
      <c r="AH719" t="e">
        <f>IF(AA719=作業用2!#REF!,作業用2!#REF!,"")</f>
        <v>#REF!</v>
      </c>
    </row>
    <row r="720" spans="18:34">
      <c r="R720" t="str">
        <f t="shared" si="23"/>
        <v/>
      </c>
      <c r="S720" s="84" t="e">
        <f>IF(R720=作業用2!#REF!,作業用2!#REF!,"")</f>
        <v>#REF!</v>
      </c>
      <c r="AA720" t="str">
        <f t="shared" si="24"/>
        <v/>
      </c>
      <c r="AB720" s="161" t="e">
        <f>IF(AA725=作業用2!#REF!,作業用2!#REF!,"")</f>
        <v>#REF!</v>
      </c>
      <c r="AD720" t="e">
        <f>IF(AA720=作業用2!#REF!,作業用2!#REF!,"")</f>
        <v>#REF!</v>
      </c>
      <c r="AF720" t="e">
        <f>IF(AA720=作業用2!#REF!,作業用2!#REF!,"")</f>
        <v>#REF!</v>
      </c>
      <c r="AH720" t="e">
        <f>IF(AA720=作業用2!#REF!,作業用2!#REF!,"")</f>
        <v>#REF!</v>
      </c>
    </row>
    <row r="721" spans="18:34">
      <c r="R721" t="str">
        <f t="shared" si="23"/>
        <v/>
      </c>
      <c r="S721" s="84" t="e">
        <f>IF(R721=作業用2!#REF!,作業用2!#REF!,"")</f>
        <v>#REF!</v>
      </c>
      <c r="AA721" t="str">
        <f t="shared" si="24"/>
        <v/>
      </c>
      <c r="AB721" s="161" t="e">
        <f>IF(AA726=作業用2!#REF!,作業用2!#REF!,"")</f>
        <v>#REF!</v>
      </c>
      <c r="AD721" t="e">
        <f>IF(AA721=作業用2!#REF!,作業用2!#REF!,"")</f>
        <v>#REF!</v>
      </c>
      <c r="AF721" t="e">
        <f>IF(AA721=作業用2!#REF!,作業用2!#REF!,"")</f>
        <v>#REF!</v>
      </c>
      <c r="AH721" t="e">
        <f>IF(AA721=作業用2!#REF!,作業用2!#REF!,"")</f>
        <v>#REF!</v>
      </c>
    </row>
    <row r="722" spans="18:34">
      <c r="R722" t="str">
        <f t="shared" si="23"/>
        <v/>
      </c>
      <c r="S722" s="84" t="e">
        <f>IF(R722=作業用2!#REF!,作業用2!#REF!,"")</f>
        <v>#REF!</v>
      </c>
      <c r="AA722" t="str">
        <f t="shared" si="24"/>
        <v/>
      </c>
      <c r="AB722" s="161" t="e">
        <f>IF(AA727=作業用2!#REF!,作業用2!#REF!,"")</f>
        <v>#REF!</v>
      </c>
      <c r="AD722" t="e">
        <f>IF(AA722=作業用2!#REF!,作業用2!#REF!,"")</f>
        <v>#REF!</v>
      </c>
      <c r="AF722" t="e">
        <f>IF(AA722=作業用2!#REF!,作業用2!#REF!,"")</f>
        <v>#REF!</v>
      </c>
      <c r="AH722" t="e">
        <f>IF(AA722=作業用2!#REF!,作業用2!#REF!,"")</f>
        <v>#REF!</v>
      </c>
    </row>
    <row r="723" spans="18:34">
      <c r="R723" t="str">
        <f t="shared" si="23"/>
        <v/>
      </c>
      <c r="S723" s="84" t="e">
        <f>IF(R723=作業用2!#REF!,作業用2!#REF!,"")</f>
        <v>#REF!</v>
      </c>
      <c r="AA723" t="str">
        <f t="shared" si="24"/>
        <v/>
      </c>
      <c r="AB723" s="161" t="e">
        <f>IF(AA728=作業用2!#REF!,作業用2!#REF!,"")</f>
        <v>#REF!</v>
      </c>
      <c r="AD723" t="e">
        <f>IF(AA723=作業用2!#REF!,作業用2!#REF!,"")</f>
        <v>#REF!</v>
      </c>
      <c r="AF723" t="e">
        <f>IF(AA723=作業用2!#REF!,作業用2!#REF!,"")</f>
        <v>#REF!</v>
      </c>
      <c r="AH723" t="e">
        <f>IF(AA723=作業用2!#REF!,作業用2!#REF!,"")</f>
        <v>#REF!</v>
      </c>
    </row>
    <row r="724" spans="18:34">
      <c r="R724" t="str">
        <f t="shared" si="23"/>
        <v/>
      </c>
      <c r="S724" s="84" t="e">
        <f>IF(R724=作業用2!#REF!,作業用2!#REF!,"")</f>
        <v>#REF!</v>
      </c>
      <c r="AA724" t="str">
        <f t="shared" si="24"/>
        <v/>
      </c>
      <c r="AB724" s="161" t="e">
        <f>IF(AA729=作業用2!#REF!,作業用2!#REF!,"")</f>
        <v>#REF!</v>
      </c>
      <c r="AD724" t="e">
        <f>IF(AA724=作業用2!#REF!,作業用2!#REF!,"")</f>
        <v>#REF!</v>
      </c>
      <c r="AF724" t="e">
        <f>IF(AA724=作業用2!#REF!,作業用2!#REF!,"")</f>
        <v>#REF!</v>
      </c>
      <c r="AH724" t="e">
        <f>IF(AA724=作業用2!#REF!,作業用2!#REF!,"")</f>
        <v>#REF!</v>
      </c>
    </row>
    <row r="725" spans="18:34">
      <c r="R725" t="str">
        <f t="shared" si="23"/>
        <v/>
      </c>
      <c r="S725" s="84" t="e">
        <f>IF(R725=作業用2!#REF!,作業用2!#REF!,"")</f>
        <v>#REF!</v>
      </c>
      <c r="AA725" t="str">
        <f t="shared" si="24"/>
        <v/>
      </c>
      <c r="AB725" s="161" t="e">
        <f>IF(AA730=作業用2!#REF!,作業用2!#REF!,"")</f>
        <v>#REF!</v>
      </c>
      <c r="AD725" t="e">
        <f>IF(AA725=作業用2!#REF!,作業用2!#REF!,"")</f>
        <v>#REF!</v>
      </c>
      <c r="AF725" t="e">
        <f>IF(AA725=作業用2!#REF!,作業用2!#REF!,"")</f>
        <v>#REF!</v>
      </c>
      <c r="AH725" t="e">
        <f>IF(AA725=作業用2!#REF!,作業用2!#REF!,"")</f>
        <v>#REF!</v>
      </c>
    </row>
    <row r="726" spans="18:34">
      <c r="R726" t="str">
        <f t="shared" si="23"/>
        <v/>
      </c>
      <c r="S726" s="84" t="e">
        <f>IF(R726=作業用2!#REF!,作業用2!#REF!,"")</f>
        <v>#REF!</v>
      </c>
      <c r="AA726" t="str">
        <f t="shared" si="24"/>
        <v/>
      </c>
      <c r="AB726" s="161" t="e">
        <f>IF(AA731=作業用2!#REF!,作業用2!#REF!,"")</f>
        <v>#REF!</v>
      </c>
      <c r="AD726" t="e">
        <f>IF(AA726=作業用2!#REF!,作業用2!#REF!,"")</f>
        <v>#REF!</v>
      </c>
      <c r="AF726" t="e">
        <f>IF(AA726=作業用2!#REF!,作業用2!#REF!,"")</f>
        <v>#REF!</v>
      </c>
      <c r="AH726" t="e">
        <f>IF(AA726=作業用2!#REF!,作業用2!#REF!,"")</f>
        <v>#REF!</v>
      </c>
    </row>
    <row r="727" spans="18:34">
      <c r="R727" t="str">
        <f t="shared" si="23"/>
        <v/>
      </c>
      <c r="S727" s="84" t="e">
        <f>IF(R727=作業用2!#REF!,作業用2!#REF!,"")</f>
        <v>#REF!</v>
      </c>
      <c r="AA727" t="str">
        <f t="shared" si="24"/>
        <v/>
      </c>
      <c r="AB727" s="161" t="e">
        <f>IF(AA732=作業用2!#REF!,作業用2!#REF!,"")</f>
        <v>#REF!</v>
      </c>
      <c r="AD727" t="e">
        <f>IF(AA727=作業用2!#REF!,作業用2!#REF!,"")</f>
        <v>#REF!</v>
      </c>
      <c r="AF727" t="e">
        <f>IF(AA727=作業用2!#REF!,作業用2!#REF!,"")</f>
        <v>#REF!</v>
      </c>
      <c r="AH727" t="e">
        <f>IF(AA727=作業用2!#REF!,作業用2!#REF!,"")</f>
        <v>#REF!</v>
      </c>
    </row>
    <row r="728" spans="18:34">
      <c r="R728" t="str">
        <f t="shared" si="23"/>
        <v/>
      </c>
      <c r="S728" s="84" t="e">
        <f>IF(R728=作業用2!#REF!,作業用2!#REF!,"")</f>
        <v>#REF!</v>
      </c>
      <c r="AA728" t="str">
        <f t="shared" si="24"/>
        <v/>
      </c>
      <c r="AB728" s="161" t="e">
        <f>IF(AA733=作業用2!#REF!,作業用2!#REF!,"")</f>
        <v>#REF!</v>
      </c>
      <c r="AD728" t="e">
        <f>IF(AA728=作業用2!#REF!,作業用2!#REF!,"")</f>
        <v>#REF!</v>
      </c>
      <c r="AF728" t="e">
        <f>IF(AA728=作業用2!#REF!,作業用2!#REF!,"")</f>
        <v>#REF!</v>
      </c>
      <c r="AH728" t="e">
        <f>IF(AA728=作業用2!#REF!,作業用2!#REF!,"")</f>
        <v>#REF!</v>
      </c>
    </row>
    <row r="729" spans="18:34">
      <c r="R729" t="str">
        <f t="shared" si="23"/>
        <v/>
      </c>
      <c r="S729" s="84" t="e">
        <f>IF(R729=作業用2!#REF!,作業用2!#REF!,"")</f>
        <v>#REF!</v>
      </c>
      <c r="AA729" t="str">
        <f t="shared" si="24"/>
        <v/>
      </c>
      <c r="AB729" s="161" t="e">
        <f>IF(AA734=作業用2!#REF!,作業用2!#REF!,"")</f>
        <v>#REF!</v>
      </c>
      <c r="AD729" t="e">
        <f>IF(AA729=作業用2!#REF!,作業用2!#REF!,"")</f>
        <v>#REF!</v>
      </c>
      <c r="AF729" t="e">
        <f>IF(AA729=作業用2!#REF!,作業用2!#REF!,"")</f>
        <v>#REF!</v>
      </c>
      <c r="AH729" t="e">
        <f>IF(AA729=作業用2!#REF!,作業用2!#REF!,"")</f>
        <v>#REF!</v>
      </c>
    </row>
    <row r="730" spans="18:34">
      <c r="R730" t="str">
        <f t="shared" si="23"/>
        <v/>
      </c>
      <c r="S730" s="84" t="e">
        <f>IF(R730=作業用2!#REF!,作業用2!#REF!,"")</f>
        <v>#REF!</v>
      </c>
      <c r="AA730" t="str">
        <f t="shared" si="24"/>
        <v/>
      </c>
      <c r="AB730" s="161" t="e">
        <f>IF(AA735=作業用2!#REF!,作業用2!#REF!,"")</f>
        <v>#REF!</v>
      </c>
      <c r="AD730" t="e">
        <f>IF(AA730=作業用2!#REF!,作業用2!#REF!,"")</f>
        <v>#REF!</v>
      </c>
      <c r="AF730" t="e">
        <f>IF(AA730=作業用2!#REF!,作業用2!#REF!,"")</f>
        <v>#REF!</v>
      </c>
      <c r="AH730" t="e">
        <f>IF(AA730=作業用2!#REF!,作業用2!#REF!,"")</f>
        <v>#REF!</v>
      </c>
    </row>
    <row r="731" spans="18:34">
      <c r="R731" t="str">
        <f t="shared" si="23"/>
        <v/>
      </c>
      <c r="S731" s="84" t="e">
        <f>IF(R731=作業用2!#REF!,作業用2!#REF!,"")</f>
        <v>#REF!</v>
      </c>
      <c r="AA731" t="str">
        <f t="shared" si="24"/>
        <v/>
      </c>
      <c r="AB731" s="161" t="e">
        <f>IF(AA736=作業用2!#REF!,作業用2!#REF!,"")</f>
        <v>#REF!</v>
      </c>
      <c r="AD731" t="e">
        <f>IF(AA731=作業用2!#REF!,作業用2!#REF!,"")</f>
        <v>#REF!</v>
      </c>
      <c r="AF731" t="e">
        <f>IF(AA731=作業用2!#REF!,作業用2!#REF!,"")</f>
        <v>#REF!</v>
      </c>
      <c r="AH731" t="e">
        <f>IF(AA731=作業用2!#REF!,作業用2!#REF!,"")</f>
        <v>#REF!</v>
      </c>
    </row>
    <row r="732" spans="18:34">
      <c r="R732" t="str">
        <f t="shared" si="23"/>
        <v/>
      </c>
      <c r="S732" s="84" t="e">
        <f>IF(R732=作業用2!#REF!,作業用2!#REF!,"")</f>
        <v>#REF!</v>
      </c>
      <c r="AA732" t="str">
        <f t="shared" si="24"/>
        <v/>
      </c>
      <c r="AB732" s="161" t="e">
        <f>IF(AA737=作業用2!#REF!,作業用2!#REF!,"")</f>
        <v>#REF!</v>
      </c>
      <c r="AD732" t="e">
        <f>IF(AA732=作業用2!#REF!,作業用2!#REF!,"")</f>
        <v>#REF!</v>
      </c>
      <c r="AF732" t="e">
        <f>IF(AA732=作業用2!#REF!,作業用2!#REF!,"")</f>
        <v>#REF!</v>
      </c>
      <c r="AH732" t="e">
        <f>IF(AA732=作業用2!#REF!,作業用2!#REF!,"")</f>
        <v>#REF!</v>
      </c>
    </row>
    <row r="733" spans="18:34">
      <c r="R733" t="str">
        <f t="shared" si="23"/>
        <v/>
      </c>
      <c r="S733" s="84" t="e">
        <f>IF(R733=作業用2!#REF!,作業用2!#REF!,"")</f>
        <v>#REF!</v>
      </c>
      <c r="AA733" t="str">
        <f t="shared" si="24"/>
        <v/>
      </c>
      <c r="AB733" s="161" t="e">
        <f>IF(AA738=作業用2!#REF!,作業用2!#REF!,"")</f>
        <v>#REF!</v>
      </c>
      <c r="AD733" t="e">
        <f>IF(AA733=作業用2!#REF!,作業用2!#REF!,"")</f>
        <v>#REF!</v>
      </c>
      <c r="AF733" t="e">
        <f>IF(AA733=作業用2!#REF!,作業用2!#REF!,"")</f>
        <v>#REF!</v>
      </c>
      <c r="AH733" t="e">
        <f>IF(AA733=作業用2!#REF!,作業用2!#REF!,"")</f>
        <v>#REF!</v>
      </c>
    </row>
    <row r="734" spans="18:34">
      <c r="R734" t="str">
        <f t="shared" si="23"/>
        <v/>
      </c>
      <c r="S734" s="84" t="e">
        <f>IF(R734=作業用2!#REF!,作業用2!#REF!,"")</f>
        <v>#REF!</v>
      </c>
      <c r="AA734" t="str">
        <f t="shared" si="24"/>
        <v/>
      </c>
      <c r="AB734" s="161" t="e">
        <f>IF(AA739=作業用2!#REF!,作業用2!#REF!,"")</f>
        <v>#REF!</v>
      </c>
      <c r="AD734" t="e">
        <f>IF(AA734=作業用2!#REF!,作業用2!#REF!,"")</f>
        <v>#REF!</v>
      </c>
      <c r="AF734" t="e">
        <f>IF(AA734=作業用2!#REF!,作業用2!#REF!,"")</f>
        <v>#REF!</v>
      </c>
      <c r="AH734" t="e">
        <f>IF(AA734=作業用2!#REF!,作業用2!#REF!,"")</f>
        <v>#REF!</v>
      </c>
    </row>
    <row r="735" spans="18:34">
      <c r="R735" t="str">
        <f t="shared" si="23"/>
        <v/>
      </c>
      <c r="S735" s="84" t="e">
        <f>IF(R735=作業用2!#REF!,作業用2!#REF!,"")</f>
        <v>#REF!</v>
      </c>
      <c r="AA735" t="str">
        <f t="shared" si="24"/>
        <v/>
      </c>
      <c r="AB735" s="161" t="e">
        <f>IF(AA740=作業用2!#REF!,作業用2!#REF!,"")</f>
        <v>#REF!</v>
      </c>
      <c r="AD735" t="e">
        <f>IF(AA735=作業用2!#REF!,作業用2!#REF!,"")</f>
        <v>#REF!</v>
      </c>
      <c r="AF735" t="e">
        <f>IF(AA735=作業用2!#REF!,作業用2!#REF!,"")</f>
        <v>#REF!</v>
      </c>
      <c r="AH735" t="e">
        <f>IF(AA735=作業用2!#REF!,作業用2!#REF!,"")</f>
        <v>#REF!</v>
      </c>
    </row>
    <row r="736" spans="18:34">
      <c r="R736" t="str">
        <f t="shared" si="23"/>
        <v/>
      </c>
      <c r="S736" s="84" t="e">
        <f>IF(R736=作業用2!#REF!,作業用2!#REF!,"")</f>
        <v>#REF!</v>
      </c>
      <c r="AA736" t="str">
        <f t="shared" si="24"/>
        <v/>
      </c>
      <c r="AB736" s="161" t="e">
        <f>IF(AA741=作業用2!#REF!,作業用2!#REF!,"")</f>
        <v>#REF!</v>
      </c>
      <c r="AD736" t="e">
        <f>IF(AA736=作業用2!#REF!,作業用2!#REF!,"")</f>
        <v>#REF!</v>
      </c>
      <c r="AF736" t="e">
        <f>IF(AA736=作業用2!#REF!,作業用2!#REF!,"")</f>
        <v>#REF!</v>
      </c>
      <c r="AH736" t="e">
        <f>IF(AA736=作業用2!#REF!,作業用2!#REF!,"")</f>
        <v>#REF!</v>
      </c>
    </row>
    <row r="737" spans="18:34">
      <c r="R737" t="str">
        <f t="shared" si="23"/>
        <v/>
      </c>
      <c r="S737" s="84" t="e">
        <f>IF(R737=作業用2!#REF!,作業用2!#REF!,"")</f>
        <v>#REF!</v>
      </c>
      <c r="AA737" t="str">
        <f t="shared" si="24"/>
        <v/>
      </c>
      <c r="AB737" s="161" t="e">
        <f>IF(AA742=作業用2!#REF!,作業用2!#REF!,"")</f>
        <v>#REF!</v>
      </c>
      <c r="AD737" t="e">
        <f>IF(AA737=作業用2!#REF!,作業用2!#REF!,"")</f>
        <v>#REF!</v>
      </c>
      <c r="AF737" t="e">
        <f>IF(AA737=作業用2!#REF!,作業用2!#REF!,"")</f>
        <v>#REF!</v>
      </c>
      <c r="AH737" t="e">
        <f>IF(AA737=作業用2!#REF!,作業用2!#REF!,"")</f>
        <v>#REF!</v>
      </c>
    </row>
    <row r="738" spans="18:34">
      <c r="R738" t="str">
        <f t="shared" si="23"/>
        <v/>
      </c>
      <c r="S738" s="84" t="e">
        <f>IF(R738=作業用2!#REF!,作業用2!#REF!,"")</f>
        <v>#REF!</v>
      </c>
      <c r="AA738" t="str">
        <f t="shared" si="24"/>
        <v/>
      </c>
      <c r="AB738" s="161" t="e">
        <f>IF(AA743=作業用2!#REF!,作業用2!#REF!,"")</f>
        <v>#REF!</v>
      </c>
      <c r="AD738" t="e">
        <f>IF(AA738=作業用2!#REF!,作業用2!#REF!,"")</f>
        <v>#REF!</v>
      </c>
      <c r="AF738" t="e">
        <f>IF(AA738=作業用2!#REF!,作業用2!#REF!,"")</f>
        <v>#REF!</v>
      </c>
      <c r="AH738" t="e">
        <f>IF(AA738=作業用2!#REF!,作業用2!#REF!,"")</f>
        <v>#REF!</v>
      </c>
    </row>
    <row r="739" spans="18:34">
      <c r="R739" t="str">
        <f t="shared" si="23"/>
        <v/>
      </c>
      <c r="S739" s="84" t="e">
        <f>IF(R739=作業用2!#REF!,作業用2!#REF!,"")</f>
        <v>#REF!</v>
      </c>
      <c r="AA739" t="str">
        <f t="shared" si="24"/>
        <v/>
      </c>
      <c r="AB739" s="161" t="e">
        <f>IF(AA744=作業用2!#REF!,作業用2!#REF!,"")</f>
        <v>#REF!</v>
      </c>
      <c r="AD739" t="e">
        <f>IF(AA739=作業用2!#REF!,作業用2!#REF!,"")</f>
        <v>#REF!</v>
      </c>
      <c r="AF739" t="e">
        <f>IF(AA739=作業用2!#REF!,作業用2!#REF!,"")</f>
        <v>#REF!</v>
      </c>
      <c r="AH739" t="e">
        <f>IF(AA739=作業用2!#REF!,作業用2!#REF!,"")</f>
        <v>#REF!</v>
      </c>
    </row>
    <row r="740" spans="18:34">
      <c r="R740" t="str">
        <f t="shared" si="23"/>
        <v/>
      </c>
      <c r="S740" s="84" t="e">
        <f>IF(R740=作業用2!#REF!,作業用2!#REF!,"")</f>
        <v>#REF!</v>
      </c>
      <c r="AA740" t="str">
        <f t="shared" si="24"/>
        <v/>
      </c>
      <c r="AB740" s="161" t="e">
        <f>IF(AA745=作業用2!#REF!,作業用2!#REF!,"")</f>
        <v>#REF!</v>
      </c>
      <c r="AD740" t="e">
        <f>IF(AA740=作業用2!#REF!,作業用2!#REF!,"")</f>
        <v>#REF!</v>
      </c>
      <c r="AF740" t="e">
        <f>IF(AA740=作業用2!#REF!,作業用2!#REF!,"")</f>
        <v>#REF!</v>
      </c>
      <c r="AH740" t="e">
        <f>IF(AA740=作業用2!#REF!,作業用2!#REF!,"")</f>
        <v>#REF!</v>
      </c>
    </row>
    <row r="741" spans="18:34">
      <c r="R741" t="str">
        <f t="shared" si="23"/>
        <v/>
      </c>
      <c r="S741" s="84" t="e">
        <f>IF(R741=作業用2!#REF!,作業用2!#REF!,"")</f>
        <v>#REF!</v>
      </c>
      <c r="AA741" t="str">
        <f t="shared" si="24"/>
        <v/>
      </c>
      <c r="AB741" s="161" t="e">
        <f>IF(AA746=作業用2!#REF!,作業用2!#REF!,"")</f>
        <v>#REF!</v>
      </c>
      <c r="AD741" t="e">
        <f>IF(AA741=作業用2!#REF!,作業用2!#REF!,"")</f>
        <v>#REF!</v>
      </c>
      <c r="AF741" t="e">
        <f>IF(AA741=作業用2!#REF!,作業用2!#REF!,"")</f>
        <v>#REF!</v>
      </c>
      <c r="AH741" t="e">
        <f>IF(AA741=作業用2!#REF!,作業用2!#REF!,"")</f>
        <v>#REF!</v>
      </c>
    </row>
    <row r="742" spans="18:34">
      <c r="R742" t="str">
        <f t="shared" si="23"/>
        <v/>
      </c>
      <c r="S742" s="84" t="e">
        <f>IF(R742=作業用2!#REF!,作業用2!#REF!,"")</f>
        <v>#REF!</v>
      </c>
      <c r="AA742" t="str">
        <f t="shared" si="24"/>
        <v/>
      </c>
      <c r="AB742" s="161" t="e">
        <f>IF(AA747=作業用2!#REF!,作業用2!#REF!,"")</f>
        <v>#REF!</v>
      </c>
      <c r="AD742" t="e">
        <f>IF(AA742=作業用2!#REF!,作業用2!#REF!,"")</f>
        <v>#REF!</v>
      </c>
      <c r="AF742" t="e">
        <f>IF(AA742=作業用2!#REF!,作業用2!#REF!,"")</f>
        <v>#REF!</v>
      </c>
      <c r="AH742" t="e">
        <f>IF(AA742=作業用2!#REF!,作業用2!#REF!,"")</f>
        <v>#REF!</v>
      </c>
    </row>
    <row r="743" spans="18:34">
      <c r="R743" t="str">
        <f t="shared" si="23"/>
        <v/>
      </c>
      <c r="S743" s="84" t="e">
        <f>IF(R743=作業用2!#REF!,作業用2!#REF!,"")</f>
        <v>#REF!</v>
      </c>
      <c r="AA743" t="str">
        <f t="shared" si="24"/>
        <v/>
      </c>
      <c r="AB743" s="161" t="e">
        <f>IF(AA748=作業用2!#REF!,作業用2!#REF!,"")</f>
        <v>#REF!</v>
      </c>
      <c r="AD743" t="e">
        <f>IF(AA743=作業用2!#REF!,作業用2!#REF!,"")</f>
        <v>#REF!</v>
      </c>
      <c r="AF743" t="e">
        <f>IF(AA743=作業用2!#REF!,作業用2!#REF!,"")</f>
        <v>#REF!</v>
      </c>
      <c r="AH743" t="e">
        <f>IF(AA743=作業用2!#REF!,作業用2!#REF!,"")</f>
        <v>#REF!</v>
      </c>
    </row>
    <row r="744" spans="18:34">
      <c r="R744" t="str">
        <f t="shared" si="23"/>
        <v/>
      </c>
      <c r="S744" s="84" t="e">
        <f>IF(R744=作業用2!#REF!,作業用2!#REF!,"")</f>
        <v>#REF!</v>
      </c>
      <c r="AA744" t="str">
        <f t="shared" si="24"/>
        <v/>
      </c>
      <c r="AB744" s="161" t="e">
        <f>IF(AA749=作業用2!#REF!,作業用2!#REF!,"")</f>
        <v>#REF!</v>
      </c>
      <c r="AD744" t="e">
        <f>IF(AA744=作業用2!#REF!,作業用2!#REF!,"")</f>
        <v>#REF!</v>
      </c>
      <c r="AF744" t="e">
        <f>IF(AA744=作業用2!#REF!,作業用2!#REF!,"")</f>
        <v>#REF!</v>
      </c>
      <c r="AH744" t="e">
        <f>IF(AA744=作業用2!#REF!,作業用2!#REF!,"")</f>
        <v>#REF!</v>
      </c>
    </row>
    <row r="745" spans="18:34">
      <c r="R745" t="str">
        <f t="shared" si="23"/>
        <v/>
      </c>
      <c r="S745" s="84" t="e">
        <f>IF(R745=作業用2!#REF!,作業用2!#REF!,"")</f>
        <v>#REF!</v>
      </c>
      <c r="AA745" t="str">
        <f t="shared" si="24"/>
        <v/>
      </c>
      <c r="AB745" s="161" t="e">
        <f>IF(AA750=作業用2!#REF!,作業用2!#REF!,"")</f>
        <v>#REF!</v>
      </c>
      <c r="AD745" t="e">
        <f>IF(AA745=作業用2!#REF!,作業用2!#REF!,"")</f>
        <v>#REF!</v>
      </c>
      <c r="AF745" t="e">
        <f>IF(AA745=作業用2!#REF!,作業用2!#REF!,"")</f>
        <v>#REF!</v>
      </c>
      <c r="AH745" t="e">
        <f>IF(AA745=作業用2!#REF!,作業用2!#REF!,"")</f>
        <v>#REF!</v>
      </c>
    </row>
    <row r="746" spans="18:34">
      <c r="R746" t="str">
        <f t="shared" si="23"/>
        <v/>
      </c>
      <c r="S746" s="84" t="e">
        <f>IF(R746=作業用2!#REF!,作業用2!#REF!,"")</f>
        <v>#REF!</v>
      </c>
      <c r="AA746" t="str">
        <f t="shared" si="24"/>
        <v/>
      </c>
      <c r="AB746" s="161" t="e">
        <f>IF(AA751=作業用2!#REF!,作業用2!#REF!,"")</f>
        <v>#REF!</v>
      </c>
      <c r="AD746" t="e">
        <f>IF(AA746=作業用2!#REF!,作業用2!#REF!,"")</f>
        <v>#REF!</v>
      </c>
      <c r="AF746" t="e">
        <f>IF(AA746=作業用2!#REF!,作業用2!#REF!,"")</f>
        <v>#REF!</v>
      </c>
      <c r="AH746" t="e">
        <f>IF(AA746=作業用2!#REF!,作業用2!#REF!,"")</f>
        <v>#REF!</v>
      </c>
    </row>
    <row r="747" spans="18:34">
      <c r="R747" t="str">
        <f t="shared" si="23"/>
        <v/>
      </c>
      <c r="S747" s="84" t="e">
        <f>IF(R747=作業用2!#REF!,作業用2!#REF!,"")</f>
        <v>#REF!</v>
      </c>
      <c r="AA747" t="str">
        <f t="shared" si="24"/>
        <v/>
      </c>
      <c r="AB747" s="161" t="e">
        <f>IF(AA752=作業用2!#REF!,作業用2!#REF!,"")</f>
        <v>#REF!</v>
      </c>
      <c r="AD747" t="e">
        <f>IF(AA747=作業用2!#REF!,作業用2!#REF!,"")</f>
        <v>#REF!</v>
      </c>
      <c r="AF747" t="e">
        <f>IF(AA747=作業用2!#REF!,作業用2!#REF!,"")</f>
        <v>#REF!</v>
      </c>
      <c r="AH747" t="e">
        <f>IF(AA747=作業用2!#REF!,作業用2!#REF!,"")</f>
        <v>#REF!</v>
      </c>
    </row>
    <row r="748" spans="18:34">
      <c r="R748" t="str">
        <f t="shared" si="23"/>
        <v/>
      </c>
      <c r="S748" s="84" t="e">
        <f>IF(R748=作業用2!#REF!,作業用2!#REF!,"")</f>
        <v>#REF!</v>
      </c>
      <c r="AA748" t="str">
        <f t="shared" si="24"/>
        <v/>
      </c>
      <c r="AB748" s="161" t="e">
        <f>IF(AA753=作業用2!#REF!,作業用2!#REF!,"")</f>
        <v>#REF!</v>
      </c>
      <c r="AD748" t="e">
        <f>IF(AA748=作業用2!#REF!,作業用2!#REF!,"")</f>
        <v>#REF!</v>
      </c>
      <c r="AF748" t="e">
        <f>IF(AA748=作業用2!#REF!,作業用2!#REF!,"")</f>
        <v>#REF!</v>
      </c>
      <c r="AH748" t="e">
        <f>IF(AA748=作業用2!#REF!,作業用2!#REF!,"")</f>
        <v>#REF!</v>
      </c>
    </row>
    <row r="749" spans="18:34">
      <c r="R749" t="str">
        <f t="shared" si="23"/>
        <v/>
      </c>
      <c r="S749" s="84" t="e">
        <f>IF(R749=作業用2!#REF!,作業用2!#REF!,"")</f>
        <v>#REF!</v>
      </c>
      <c r="AA749" t="str">
        <f t="shared" si="24"/>
        <v/>
      </c>
      <c r="AB749" s="161" t="e">
        <f>IF(AA754=作業用2!#REF!,作業用2!#REF!,"")</f>
        <v>#REF!</v>
      </c>
      <c r="AD749" t="e">
        <f>IF(AA749=作業用2!#REF!,作業用2!#REF!,"")</f>
        <v>#REF!</v>
      </c>
      <c r="AF749" t="e">
        <f>IF(AA749=作業用2!#REF!,作業用2!#REF!,"")</f>
        <v>#REF!</v>
      </c>
      <c r="AH749" t="e">
        <f>IF(AA749=作業用2!#REF!,作業用2!#REF!,"")</f>
        <v>#REF!</v>
      </c>
    </row>
    <row r="750" spans="18:34">
      <c r="R750" t="str">
        <f t="shared" si="23"/>
        <v/>
      </c>
      <c r="S750" s="84" t="e">
        <f>IF(R750=作業用2!#REF!,作業用2!#REF!,"")</f>
        <v>#REF!</v>
      </c>
      <c r="AA750" t="str">
        <f t="shared" si="24"/>
        <v/>
      </c>
      <c r="AB750" s="161" t="e">
        <f>IF(AA755=作業用2!#REF!,作業用2!#REF!,"")</f>
        <v>#REF!</v>
      </c>
      <c r="AD750" t="e">
        <f>IF(AA750=作業用2!#REF!,作業用2!#REF!,"")</f>
        <v>#REF!</v>
      </c>
      <c r="AF750" t="e">
        <f>IF(AA750=作業用2!#REF!,作業用2!#REF!,"")</f>
        <v>#REF!</v>
      </c>
      <c r="AH750" t="e">
        <f>IF(AA750=作業用2!#REF!,作業用2!#REF!,"")</f>
        <v>#REF!</v>
      </c>
    </row>
    <row r="751" spans="18:34">
      <c r="R751" t="str">
        <f t="shared" si="23"/>
        <v/>
      </c>
      <c r="S751" s="84" t="e">
        <f>IF(R751=作業用2!#REF!,作業用2!#REF!,"")</f>
        <v>#REF!</v>
      </c>
      <c r="AA751" t="str">
        <f t="shared" si="24"/>
        <v/>
      </c>
      <c r="AB751" s="161" t="e">
        <f>IF(AA756=作業用2!#REF!,作業用2!#REF!,"")</f>
        <v>#REF!</v>
      </c>
      <c r="AD751" t="e">
        <f>IF(AA751=作業用2!#REF!,作業用2!#REF!,"")</f>
        <v>#REF!</v>
      </c>
      <c r="AF751" t="e">
        <f>IF(AA751=作業用2!#REF!,作業用2!#REF!,"")</f>
        <v>#REF!</v>
      </c>
      <c r="AH751" t="e">
        <f>IF(AA751=作業用2!#REF!,作業用2!#REF!,"")</f>
        <v>#REF!</v>
      </c>
    </row>
    <row r="752" spans="18:34">
      <c r="R752" t="str">
        <f t="shared" si="23"/>
        <v/>
      </c>
      <c r="S752" s="84" t="e">
        <f>IF(R752=作業用2!#REF!,作業用2!#REF!,"")</f>
        <v>#REF!</v>
      </c>
      <c r="AA752" t="str">
        <f t="shared" si="24"/>
        <v/>
      </c>
      <c r="AB752" s="161" t="e">
        <f>IF(AA757=作業用2!#REF!,作業用2!#REF!,"")</f>
        <v>#REF!</v>
      </c>
      <c r="AD752" t="e">
        <f>IF(AA752=作業用2!#REF!,作業用2!#REF!,"")</f>
        <v>#REF!</v>
      </c>
      <c r="AF752" t="e">
        <f>IF(AA752=作業用2!#REF!,作業用2!#REF!,"")</f>
        <v>#REF!</v>
      </c>
      <c r="AH752" t="e">
        <f>IF(AA752=作業用2!#REF!,作業用2!#REF!,"")</f>
        <v>#REF!</v>
      </c>
    </row>
    <row r="753" spans="18:34">
      <c r="R753" t="str">
        <f t="shared" si="23"/>
        <v/>
      </c>
      <c r="S753" s="84" t="e">
        <f>IF(R753=作業用2!#REF!,作業用2!#REF!,"")</f>
        <v>#REF!</v>
      </c>
      <c r="AA753" t="str">
        <f t="shared" si="24"/>
        <v/>
      </c>
      <c r="AB753" s="161" t="e">
        <f>IF(AA758=作業用2!#REF!,作業用2!#REF!,"")</f>
        <v>#REF!</v>
      </c>
      <c r="AD753" t="e">
        <f>IF(AA753=作業用2!#REF!,作業用2!#REF!,"")</f>
        <v>#REF!</v>
      </c>
      <c r="AF753" t="e">
        <f>IF(AA753=作業用2!#REF!,作業用2!#REF!,"")</f>
        <v>#REF!</v>
      </c>
      <c r="AH753" t="e">
        <f>IF(AA753=作業用2!#REF!,作業用2!#REF!,"")</f>
        <v>#REF!</v>
      </c>
    </row>
    <row r="754" spans="18:34">
      <c r="R754" t="str">
        <f t="shared" si="23"/>
        <v/>
      </c>
      <c r="S754" s="84" t="e">
        <f>IF(R754=作業用2!#REF!,作業用2!#REF!,"")</f>
        <v>#REF!</v>
      </c>
      <c r="AA754" t="str">
        <f t="shared" si="24"/>
        <v/>
      </c>
      <c r="AB754" s="161" t="e">
        <f>IF(AA759=作業用2!#REF!,作業用2!#REF!,"")</f>
        <v>#REF!</v>
      </c>
      <c r="AD754" t="e">
        <f>IF(AA754=作業用2!#REF!,作業用2!#REF!,"")</f>
        <v>#REF!</v>
      </c>
      <c r="AF754" t="e">
        <f>IF(AA754=作業用2!#REF!,作業用2!#REF!,"")</f>
        <v>#REF!</v>
      </c>
      <c r="AH754" t="e">
        <f>IF(AA754=作業用2!#REF!,作業用2!#REF!,"")</f>
        <v>#REF!</v>
      </c>
    </row>
    <row r="755" spans="18:34">
      <c r="R755" t="str">
        <f t="shared" si="23"/>
        <v/>
      </c>
      <c r="S755" s="84" t="e">
        <f>IF(R755=作業用2!#REF!,作業用2!#REF!,"")</f>
        <v>#REF!</v>
      </c>
      <c r="AA755" t="str">
        <f t="shared" si="24"/>
        <v/>
      </c>
      <c r="AB755" s="161" t="e">
        <f>IF(AA760=作業用2!#REF!,作業用2!#REF!,"")</f>
        <v>#REF!</v>
      </c>
      <c r="AD755" t="e">
        <f>IF(AA755=作業用2!#REF!,作業用2!#REF!,"")</f>
        <v>#REF!</v>
      </c>
      <c r="AF755" t="e">
        <f>IF(AA755=作業用2!#REF!,作業用2!#REF!,"")</f>
        <v>#REF!</v>
      </c>
      <c r="AH755" t="e">
        <f>IF(AA755=作業用2!#REF!,作業用2!#REF!,"")</f>
        <v>#REF!</v>
      </c>
    </row>
    <row r="756" spans="18:34">
      <c r="R756" t="str">
        <f t="shared" si="23"/>
        <v/>
      </c>
      <c r="S756" s="84" t="e">
        <f>IF(R756=作業用2!#REF!,作業用2!#REF!,"")</f>
        <v>#REF!</v>
      </c>
      <c r="AA756" t="str">
        <f t="shared" si="24"/>
        <v/>
      </c>
      <c r="AB756" s="161" t="e">
        <f>IF(AA761=作業用2!#REF!,作業用2!#REF!,"")</f>
        <v>#REF!</v>
      </c>
      <c r="AD756" t="e">
        <f>IF(AA756=作業用2!#REF!,作業用2!#REF!,"")</f>
        <v>#REF!</v>
      </c>
      <c r="AF756" t="e">
        <f>IF(AA756=作業用2!#REF!,作業用2!#REF!,"")</f>
        <v>#REF!</v>
      </c>
      <c r="AH756" t="e">
        <f>IF(AA756=作業用2!#REF!,作業用2!#REF!,"")</f>
        <v>#REF!</v>
      </c>
    </row>
    <row r="757" spans="18:34">
      <c r="R757" t="str">
        <f t="shared" si="23"/>
        <v/>
      </c>
      <c r="S757" s="84" t="e">
        <f>IF(R757=作業用2!#REF!,作業用2!#REF!,"")</f>
        <v>#REF!</v>
      </c>
      <c r="AA757" t="str">
        <f t="shared" si="24"/>
        <v/>
      </c>
      <c r="AB757" s="161" t="e">
        <f>IF(AA762=作業用2!#REF!,作業用2!#REF!,"")</f>
        <v>#REF!</v>
      </c>
      <c r="AD757" t="e">
        <f>IF(AA757=作業用2!#REF!,作業用2!#REF!,"")</f>
        <v>#REF!</v>
      </c>
      <c r="AF757" t="e">
        <f>IF(AA757=作業用2!#REF!,作業用2!#REF!,"")</f>
        <v>#REF!</v>
      </c>
      <c r="AH757" t="e">
        <f>IF(AA757=作業用2!#REF!,作業用2!#REF!,"")</f>
        <v>#REF!</v>
      </c>
    </row>
    <row r="758" spans="18:34">
      <c r="R758" t="str">
        <f t="shared" si="23"/>
        <v/>
      </c>
      <c r="S758" s="84" t="e">
        <f>IF(R758=作業用2!#REF!,作業用2!#REF!,"")</f>
        <v>#REF!</v>
      </c>
      <c r="AA758" t="str">
        <f t="shared" si="24"/>
        <v/>
      </c>
      <c r="AB758" s="161" t="e">
        <f>IF(AA763=作業用2!#REF!,作業用2!#REF!,"")</f>
        <v>#REF!</v>
      </c>
      <c r="AD758" t="e">
        <f>IF(AA758=作業用2!#REF!,作業用2!#REF!,"")</f>
        <v>#REF!</v>
      </c>
      <c r="AF758" t="e">
        <f>IF(AA758=作業用2!#REF!,作業用2!#REF!,"")</f>
        <v>#REF!</v>
      </c>
      <c r="AH758" t="e">
        <f>IF(AA758=作業用2!#REF!,作業用2!#REF!,"")</f>
        <v>#REF!</v>
      </c>
    </row>
    <row r="759" spans="18:34">
      <c r="R759" t="str">
        <f t="shared" si="23"/>
        <v/>
      </c>
      <c r="S759" s="84" t="e">
        <f>IF(R759=作業用2!#REF!,作業用2!#REF!,"")</f>
        <v>#REF!</v>
      </c>
      <c r="AA759" t="str">
        <f t="shared" si="24"/>
        <v/>
      </c>
      <c r="AB759" s="161" t="e">
        <f>IF(AA764=作業用2!#REF!,作業用2!#REF!,"")</f>
        <v>#REF!</v>
      </c>
      <c r="AD759" t="e">
        <f>IF(AA759=作業用2!#REF!,作業用2!#REF!,"")</f>
        <v>#REF!</v>
      </c>
      <c r="AF759" t="e">
        <f>IF(AA759=作業用2!#REF!,作業用2!#REF!,"")</f>
        <v>#REF!</v>
      </c>
      <c r="AH759" t="e">
        <f>IF(AA759=作業用2!#REF!,作業用2!#REF!,"")</f>
        <v>#REF!</v>
      </c>
    </row>
    <row r="760" spans="18:34">
      <c r="R760" t="str">
        <f t="shared" si="23"/>
        <v/>
      </c>
      <c r="S760" s="84" t="e">
        <f>IF(R760=作業用2!#REF!,作業用2!#REF!,"")</f>
        <v>#REF!</v>
      </c>
      <c r="AA760" t="str">
        <f t="shared" si="24"/>
        <v/>
      </c>
      <c r="AB760" s="161" t="e">
        <f>IF(AA765=作業用2!#REF!,作業用2!#REF!,"")</f>
        <v>#REF!</v>
      </c>
      <c r="AD760" t="e">
        <f>IF(AA760=作業用2!#REF!,作業用2!#REF!,"")</f>
        <v>#REF!</v>
      </c>
      <c r="AF760" t="e">
        <f>IF(AA760=作業用2!#REF!,作業用2!#REF!,"")</f>
        <v>#REF!</v>
      </c>
      <c r="AH760" t="e">
        <f>IF(AA760=作業用2!#REF!,作業用2!#REF!,"")</f>
        <v>#REF!</v>
      </c>
    </row>
    <row r="761" spans="18:34">
      <c r="R761" t="str">
        <f t="shared" si="23"/>
        <v/>
      </c>
      <c r="S761" s="84" t="e">
        <f>IF(R761=作業用2!#REF!,作業用2!#REF!,"")</f>
        <v>#REF!</v>
      </c>
      <c r="AA761" t="str">
        <f t="shared" si="24"/>
        <v/>
      </c>
      <c r="AB761" s="161" t="e">
        <f>IF(AA766=作業用2!#REF!,作業用2!#REF!,"")</f>
        <v>#REF!</v>
      </c>
      <c r="AD761" t="e">
        <f>IF(AA761=作業用2!#REF!,作業用2!#REF!,"")</f>
        <v>#REF!</v>
      </c>
      <c r="AF761" t="e">
        <f>IF(AA761=作業用2!#REF!,作業用2!#REF!,"")</f>
        <v>#REF!</v>
      </c>
      <c r="AH761" t="e">
        <f>IF(AA761=作業用2!#REF!,作業用2!#REF!,"")</f>
        <v>#REF!</v>
      </c>
    </row>
    <row r="762" spans="18:34">
      <c r="R762" t="str">
        <f t="shared" si="23"/>
        <v/>
      </c>
      <c r="S762" s="84" t="e">
        <f>IF(R762=作業用2!#REF!,作業用2!#REF!,"")</f>
        <v>#REF!</v>
      </c>
      <c r="AA762" t="str">
        <f t="shared" si="24"/>
        <v/>
      </c>
      <c r="AB762" s="161" t="e">
        <f>IF(AA767=作業用2!#REF!,作業用2!#REF!,"")</f>
        <v>#REF!</v>
      </c>
      <c r="AD762" t="e">
        <f>IF(AA762=作業用2!#REF!,作業用2!#REF!,"")</f>
        <v>#REF!</v>
      </c>
      <c r="AF762" t="e">
        <f>IF(AA762=作業用2!#REF!,作業用2!#REF!,"")</f>
        <v>#REF!</v>
      </c>
      <c r="AH762" t="e">
        <f>IF(AA762=作業用2!#REF!,作業用2!#REF!,"")</f>
        <v>#REF!</v>
      </c>
    </row>
    <row r="763" spans="18:34">
      <c r="R763" t="str">
        <f t="shared" si="23"/>
        <v/>
      </c>
      <c r="S763" s="84" t="e">
        <f>IF(R763=作業用2!#REF!,作業用2!#REF!,"")</f>
        <v>#REF!</v>
      </c>
      <c r="AA763" t="str">
        <f t="shared" si="24"/>
        <v/>
      </c>
      <c r="AB763" s="161" t="e">
        <f>IF(AA768=作業用2!#REF!,作業用2!#REF!,"")</f>
        <v>#REF!</v>
      </c>
      <c r="AD763" t="e">
        <f>IF(AA763=作業用2!#REF!,作業用2!#REF!,"")</f>
        <v>#REF!</v>
      </c>
      <c r="AF763" t="e">
        <f>IF(AA763=作業用2!#REF!,作業用2!#REF!,"")</f>
        <v>#REF!</v>
      </c>
      <c r="AH763" t="e">
        <f>IF(AA763=作業用2!#REF!,作業用2!#REF!,"")</f>
        <v>#REF!</v>
      </c>
    </row>
    <row r="764" spans="18:34">
      <c r="R764" t="str">
        <f t="shared" si="23"/>
        <v/>
      </c>
      <c r="S764" s="84" t="e">
        <f>IF(R764=作業用2!#REF!,作業用2!#REF!,"")</f>
        <v>#REF!</v>
      </c>
      <c r="AA764" t="str">
        <f t="shared" si="24"/>
        <v/>
      </c>
      <c r="AB764" s="161" t="e">
        <f>IF(AA769=作業用2!#REF!,作業用2!#REF!,"")</f>
        <v>#REF!</v>
      </c>
      <c r="AD764" t="e">
        <f>IF(AA764=作業用2!#REF!,作業用2!#REF!,"")</f>
        <v>#REF!</v>
      </c>
      <c r="AF764" t="e">
        <f>IF(AA764=作業用2!#REF!,作業用2!#REF!,"")</f>
        <v>#REF!</v>
      </c>
      <c r="AH764" t="e">
        <f>IF(AA764=作業用2!#REF!,作業用2!#REF!,"")</f>
        <v>#REF!</v>
      </c>
    </row>
    <row r="765" spans="18:34">
      <c r="R765" t="str">
        <f t="shared" si="23"/>
        <v/>
      </c>
      <c r="S765" s="84" t="e">
        <f>IF(R765=作業用2!#REF!,作業用2!#REF!,"")</f>
        <v>#REF!</v>
      </c>
      <c r="AA765" t="str">
        <f t="shared" si="24"/>
        <v/>
      </c>
      <c r="AB765" s="161" t="e">
        <f>IF(AA770=作業用2!#REF!,作業用2!#REF!,"")</f>
        <v>#REF!</v>
      </c>
      <c r="AD765" t="e">
        <f>IF(AA765=作業用2!#REF!,作業用2!#REF!,"")</f>
        <v>#REF!</v>
      </c>
      <c r="AF765" t="e">
        <f>IF(AA765=作業用2!#REF!,作業用2!#REF!,"")</f>
        <v>#REF!</v>
      </c>
      <c r="AH765" t="e">
        <f>IF(AA765=作業用2!#REF!,作業用2!#REF!,"")</f>
        <v>#REF!</v>
      </c>
    </row>
    <row r="766" spans="18:34">
      <c r="R766" t="str">
        <f t="shared" si="23"/>
        <v/>
      </c>
      <c r="S766" s="84" t="e">
        <f>IF(R766=作業用2!#REF!,作業用2!#REF!,"")</f>
        <v>#REF!</v>
      </c>
      <c r="AA766" t="str">
        <f t="shared" si="24"/>
        <v/>
      </c>
      <c r="AB766" s="161" t="e">
        <f>IF(AA771=作業用2!#REF!,作業用2!#REF!,"")</f>
        <v>#REF!</v>
      </c>
      <c r="AD766" t="e">
        <f>IF(AA766=作業用2!#REF!,作業用2!#REF!,"")</f>
        <v>#REF!</v>
      </c>
      <c r="AF766" t="e">
        <f>IF(AA766=作業用2!#REF!,作業用2!#REF!,"")</f>
        <v>#REF!</v>
      </c>
      <c r="AH766" t="e">
        <f>IF(AA766=作業用2!#REF!,作業用2!#REF!,"")</f>
        <v>#REF!</v>
      </c>
    </row>
    <row r="767" spans="18:34">
      <c r="R767" t="str">
        <f t="shared" si="23"/>
        <v/>
      </c>
      <c r="S767" s="84" t="e">
        <f>IF(R767=作業用2!#REF!,作業用2!#REF!,"")</f>
        <v>#REF!</v>
      </c>
      <c r="AA767" t="str">
        <f t="shared" si="24"/>
        <v/>
      </c>
      <c r="AB767" s="161" t="e">
        <f>IF(AA772=作業用2!#REF!,作業用2!#REF!,"")</f>
        <v>#REF!</v>
      </c>
      <c r="AD767" t="e">
        <f>IF(AA767=作業用2!#REF!,作業用2!#REF!,"")</f>
        <v>#REF!</v>
      </c>
      <c r="AF767" t="e">
        <f>IF(AA767=作業用2!#REF!,作業用2!#REF!,"")</f>
        <v>#REF!</v>
      </c>
      <c r="AH767" t="e">
        <f>IF(AA767=作業用2!#REF!,作業用2!#REF!,"")</f>
        <v>#REF!</v>
      </c>
    </row>
    <row r="768" spans="18:34">
      <c r="R768" t="str">
        <f t="shared" si="23"/>
        <v/>
      </c>
      <c r="S768" s="84" t="e">
        <f>IF(R768=作業用2!#REF!,作業用2!#REF!,"")</f>
        <v>#REF!</v>
      </c>
      <c r="AA768" t="str">
        <f t="shared" si="24"/>
        <v/>
      </c>
      <c r="AB768" s="161" t="e">
        <f>IF(AA773=作業用2!#REF!,作業用2!#REF!,"")</f>
        <v>#REF!</v>
      </c>
      <c r="AD768" t="e">
        <f>IF(AA768=作業用2!#REF!,作業用2!#REF!,"")</f>
        <v>#REF!</v>
      </c>
      <c r="AF768" t="e">
        <f>IF(AA768=作業用2!#REF!,作業用2!#REF!,"")</f>
        <v>#REF!</v>
      </c>
      <c r="AH768" t="e">
        <f>IF(AA768=作業用2!#REF!,作業用2!#REF!,"")</f>
        <v>#REF!</v>
      </c>
    </row>
    <row r="769" spans="18:34">
      <c r="R769" t="str">
        <f t="shared" si="23"/>
        <v/>
      </c>
      <c r="S769" s="84" t="e">
        <f>IF(R769=作業用2!#REF!,作業用2!#REF!,"")</f>
        <v>#REF!</v>
      </c>
      <c r="AA769" t="str">
        <f t="shared" si="24"/>
        <v/>
      </c>
      <c r="AB769" s="161" t="e">
        <f>IF(AA774=作業用2!#REF!,作業用2!#REF!,"")</f>
        <v>#REF!</v>
      </c>
      <c r="AD769" t="e">
        <f>IF(AA769=作業用2!#REF!,作業用2!#REF!,"")</f>
        <v>#REF!</v>
      </c>
      <c r="AF769" t="e">
        <f>IF(AA769=作業用2!#REF!,作業用2!#REF!,"")</f>
        <v>#REF!</v>
      </c>
      <c r="AH769" t="e">
        <f>IF(AA769=作業用2!#REF!,作業用2!#REF!,"")</f>
        <v>#REF!</v>
      </c>
    </row>
    <row r="770" spans="18:34">
      <c r="R770" t="str">
        <f t="shared" ref="R770:R800" si="25">IF($F$10="","",$F$10)</f>
        <v/>
      </c>
      <c r="S770" s="84" t="e">
        <f>IF(R770=作業用2!#REF!,作業用2!#REF!,"")</f>
        <v>#REF!</v>
      </c>
      <c r="AA770" t="str">
        <f t="shared" si="24"/>
        <v/>
      </c>
      <c r="AB770" s="161" t="e">
        <f>IF(AA775=作業用2!#REF!,作業用2!#REF!,"")</f>
        <v>#REF!</v>
      </c>
      <c r="AD770" t="e">
        <f>IF(AA770=作業用2!#REF!,作業用2!#REF!,"")</f>
        <v>#REF!</v>
      </c>
      <c r="AF770" t="e">
        <f>IF(AA770=作業用2!#REF!,作業用2!#REF!,"")</f>
        <v>#REF!</v>
      </c>
      <c r="AH770" t="e">
        <f>IF(AA770=作業用2!#REF!,作業用2!#REF!,"")</f>
        <v>#REF!</v>
      </c>
    </row>
    <row r="771" spans="18:34">
      <c r="R771" t="str">
        <f t="shared" si="25"/>
        <v/>
      </c>
      <c r="S771" s="84" t="e">
        <f>IF(R771=作業用2!#REF!,作業用2!#REF!,"")</f>
        <v>#REF!</v>
      </c>
      <c r="AA771" t="str">
        <f t="shared" si="24"/>
        <v/>
      </c>
      <c r="AB771" s="161" t="e">
        <f>IF(AA776=作業用2!#REF!,作業用2!#REF!,"")</f>
        <v>#REF!</v>
      </c>
      <c r="AD771" t="e">
        <f>IF(AA771=作業用2!#REF!,作業用2!#REF!,"")</f>
        <v>#REF!</v>
      </c>
      <c r="AF771" t="e">
        <f>IF(AA771=作業用2!#REF!,作業用2!#REF!,"")</f>
        <v>#REF!</v>
      </c>
      <c r="AH771" t="e">
        <f>IF(AA771=作業用2!#REF!,作業用2!#REF!,"")</f>
        <v>#REF!</v>
      </c>
    </row>
    <row r="772" spans="18:34">
      <c r="R772" t="str">
        <f t="shared" si="25"/>
        <v/>
      </c>
      <c r="S772" s="84" t="e">
        <f>IF(R772=作業用2!#REF!,作業用2!#REF!,"")</f>
        <v>#REF!</v>
      </c>
      <c r="AA772" t="str">
        <f t="shared" si="24"/>
        <v/>
      </c>
      <c r="AB772" s="161" t="e">
        <f>IF(AA777=作業用2!#REF!,作業用2!#REF!,"")</f>
        <v>#REF!</v>
      </c>
      <c r="AD772" t="e">
        <f>IF(AA772=作業用2!#REF!,作業用2!#REF!,"")</f>
        <v>#REF!</v>
      </c>
      <c r="AF772" t="e">
        <f>IF(AA772=作業用2!#REF!,作業用2!#REF!,"")</f>
        <v>#REF!</v>
      </c>
      <c r="AH772" t="e">
        <f>IF(AA772=作業用2!#REF!,作業用2!#REF!,"")</f>
        <v>#REF!</v>
      </c>
    </row>
    <row r="773" spans="18:34">
      <c r="R773" t="str">
        <f t="shared" si="25"/>
        <v/>
      </c>
      <c r="S773" s="84" t="e">
        <f>IF(R773=作業用2!#REF!,作業用2!#REF!,"")</f>
        <v>#REF!</v>
      </c>
      <c r="AA773" t="str">
        <f t="shared" si="24"/>
        <v/>
      </c>
      <c r="AB773" s="161" t="e">
        <f>IF(AA778=作業用2!#REF!,作業用2!#REF!,"")</f>
        <v>#REF!</v>
      </c>
      <c r="AD773" t="e">
        <f>IF(AA773=作業用2!#REF!,作業用2!#REF!,"")</f>
        <v>#REF!</v>
      </c>
      <c r="AF773" t="e">
        <f>IF(AA773=作業用2!#REF!,作業用2!#REF!,"")</f>
        <v>#REF!</v>
      </c>
      <c r="AH773" t="e">
        <f>IF(AA773=作業用2!#REF!,作業用2!#REF!,"")</f>
        <v>#REF!</v>
      </c>
    </row>
    <row r="774" spans="18:34">
      <c r="R774" t="str">
        <f t="shared" si="25"/>
        <v/>
      </c>
      <c r="S774" s="84" t="e">
        <f>IF(R774=作業用2!#REF!,作業用2!#REF!,"")</f>
        <v>#REF!</v>
      </c>
      <c r="AA774" t="str">
        <f t="shared" si="24"/>
        <v/>
      </c>
      <c r="AB774" s="161" t="e">
        <f>IF(AA779=作業用2!#REF!,作業用2!#REF!,"")</f>
        <v>#REF!</v>
      </c>
      <c r="AD774" t="e">
        <f>IF(AA774=作業用2!#REF!,作業用2!#REF!,"")</f>
        <v>#REF!</v>
      </c>
      <c r="AF774" t="e">
        <f>IF(AA774=作業用2!#REF!,作業用2!#REF!,"")</f>
        <v>#REF!</v>
      </c>
      <c r="AH774" t="e">
        <f>IF(AA774=作業用2!#REF!,作業用2!#REF!,"")</f>
        <v>#REF!</v>
      </c>
    </row>
    <row r="775" spans="18:34">
      <c r="R775" t="str">
        <f t="shared" si="25"/>
        <v/>
      </c>
      <c r="S775" s="84" t="e">
        <f>IF(R775=作業用2!#REF!,作業用2!#REF!,"")</f>
        <v>#REF!</v>
      </c>
      <c r="AA775" t="str">
        <f t="shared" ref="AA775:AA805" si="26">IF($F$17="","",$F$17)</f>
        <v/>
      </c>
      <c r="AB775" s="161" t="e">
        <f>IF(AA780=作業用2!#REF!,作業用2!#REF!,"")</f>
        <v>#REF!</v>
      </c>
      <c r="AD775" t="e">
        <f>IF(AA775=作業用2!#REF!,作業用2!#REF!,"")</f>
        <v>#REF!</v>
      </c>
      <c r="AF775" t="e">
        <f>IF(AA775=作業用2!#REF!,作業用2!#REF!,"")</f>
        <v>#REF!</v>
      </c>
      <c r="AH775" t="e">
        <f>IF(AA775=作業用2!#REF!,作業用2!#REF!,"")</f>
        <v>#REF!</v>
      </c>
    </row>
    <row r="776" spans="18:34">
      <c r="R776" t="str">
        <f t="shared" si="25"/>
        <v/>
      </c>
      <c r="S776" s="84" t="e">
        <f>IF(R776=作業用2!#REF!,作業用2!#REF!,"")</f>
        <v>#REF!</v>
      </c>
      <c r="AA776" t="str">
        <f t="shared" si="26"/>
        <v/>
      </c>
      <c r="AB776" s="161" t="e">
        <f>IF(AA781=作業用2!#REF!,作業用2!#REF!,"")</f>
        <v>#REF!</v>
      </c>
      <c r="AD776" t="e">
        <f>IF(AA776=作業用2!#REF!,作業用2!#REF!,"")</f>
        <v>#REF!</v>
      </c>
      <c r="AF776" t="e">
        <f>IF(AA776=作業用2!#REF!,作業用2!#REF!,"")</f>
        <v>#REF!</v>
      </c>
      <c r="AH776" t="e">
        <f>IF(AA776=作業用2!#REF!,作業用2!#REF!,"")</f>
        <v>#REF!</v>
      </c>
    </row>
    <row r="777" spans="18:34">
      <c r="R777" t="str">
        <f t="shared" si="25"/>
        <v/>
      </c>
      <c r="S777" s="84" t="e">
        <f>IF(R777=作業用2!#REF!,作業用2!#REF!,"")</f>
        <v>#REF!</v>
      </c>
      <c r="AA777" t="str">
        <f t="shared" si="26"/>
        <v/>
      </c>
      <c r="AB777" s="161" t="e">
        <f>IF(AA782=作業用2!#REF!,作業用2!#REF!,"")</f>
        <v>#REF!</v>
      </c>
      <c r="AD777" t="e">
        <f>IF(AA777=作業用2!#REF!,作業用2!#REF!,"")</f>
        <v>#REF!</v>
      </c>
      <c r="AF777" t="e">
        <f>IF(AA777=作業用2!#REF!,作業用2!#REF!,"")</f>
        <v>#REF!</v>
      </c>
      <c r="AH777" t="e">
        <f>IF(AA777=作業用2!#REF!,作業用2!#REF!,"")</f>
        <v>#REF!</v>
      </c>
    </row>
    <row r="778" spans="18:34">
      <c r="R778" t="str">
        <f t="shared" si="25"/>
        <v/>
      </c>
      <c r="S778" s="84" t="e">
        <f>IF(R778=作業用2!#REF!,作業用2!#REF!,"")</f>
        <v>#REF!</v>
      </c>
      <c r="AA778" t="str">
        <f t="shared" si="26"/>
        <v/>
      </c>
      <c r="AB778" s="161" t="e">
        <f>IF(AA783=作業用2!#REF!,作業用2!#REF!,"")</f>
        <v>#REF!</v>
      </c>
      <c r="AD778" t="e">
        <f>IF(AA778=作業用2!#REF!,作業用2!#REF!,"")</f>
        <v>#REF!</v>
      </c>
      <c r="AF778" t="e">
        <f>IF(AA778=作業用2!#REF!,作業用2!#REF!,"")</f>
        <v>#REF!</v>
      </c>
      <c r="AH778" t="e">
        <f>IF(AA778=作業用2!#REF!,作業用2!#REF!,"")</f>
        <v>#REF!</v>
      </c>
    </row>
    <row r="779" spans="18:34">
      <c r="R779" t="str">
        <f t="shared" si="25"/>
        <v/>
      </c>
      <c r="S779" s="84" t="e">
        <f>IF(R779=作業用2!#REF!,作業用2!#REF!,"")</f>
        <v>#REF!</v>
      </c>
      <c r="AA779" t="str">
        <f t="shared" si="26"/>
        <v/>
      </c>
      <c r="AB779" s="161" t="e">
        <f>IF(AA784=作業用2!#REF!,作業用2!#REF!,"")</f>
        <v>#REF!</v>
      </c>
      <c r="AD779" t="e">
        <f>IF(AA779=作業用2!#REF!,作業用2!#REF!,"")</f>
        <v>#REF!</v>
      </c>
      <c r="AF779" t="e">
        <f>IF(AA779=作業用2!#REF!,作業用2!#REF!,"")</f>
        <v>#REF!</v>
      </c>
      <c r="AH779" t="e">
        <f>IF(AA779=作業用2!#REF!,作業用2!#REF!,"")</f>
        <v>#REF!</v>
      </c>
    </row>
    <row r="780" spans="18:34">
      <c r="R780" t="str">
        <f t="shared" si="25"/>
        <v/>
      </c>
      <c r="S780" s="84" t="e">
        <f>IF(R780=作業用2!#REF!,作業用2!#REF!,"")</f>
        <v>#REF!</v>
      </c>
      <c r="AA780" t="str">
        <f t="shared" si="26"/>
        <v/>
      </c>
      <c r="AB780" s="161" t="e">
        <f>IF(AA785=作業用2!#REF!,作業用2!#REF!,"")</f>
        <v>#REF!</v>
      </c>
      <c r="AD780" t="e">
        <f>IF(AA780=作業用2!#REF!,作業用2!#REF!,"")</f>
        <v>#REF!</v>
      </c>
      <c r="AF780" t="e">
        <f>IF(AA780=作業用2!#REF!,作業用2!#REF!,"")</f>
        <v>#REF!</v>
      </c>
      <c r="AH780" t="e">
        <f>IF(AA780=作業用2!#REF!,作業用2!#REF!,"")</f>
        <v>#REF!</v>
      </c>
    </row>
    <row r="781" spans="18:34">
      <c r="R781" t="str">
        <f t="shared" si="25"/>
        <v/>
      </c>
      <c r="S781" s="84" t="e">
        <f>IF(R781=作業用2!#REF!,作業用2!#REF!,"")</f>
        <v>#REF!</v>
      </c>
      <c r="AA781" t="str">
        <f t="shared" si="26"/>
        <v/>
      </c>
      <c r="AB781" s="161" t="e">
        <f>IF(AA786=作業用2!#REF!,作業用2!#REF!,"")</f>
        <v>#REF!</v>
      </c>
      <c r="AD781" t="e">
        <f>IF(AA781=作業用2!#REF!,作業用2!#REF!,"")</f>
        <v>#REF!</v>
      </c>
      <c r="AF781" t="e">
        <f>IF(AA781=作業用2!#REF!,作業用2!#REF!,"")</f>
        <v>#REF!</v>
      </c>
      <c r="AH781" t="e">
        <f>IF(AA781=作業用2!#REF!,作業用2!#REF!,"")</f>
        <v>#REF!</v>
      </c>
    </row>
    <row r="782" spans="18:34">
      <c r="R782" t="str">
        <f t="shared" si="25"/>
        <v/>
      </c>
      <c r="S782" s="84" t="e">
        <f>IF(R782=作業用2!#REF!,作業用2!#REF!,"")</f>
        <v>#REF!</v>
      </c>
      <c r="AA782" t="str">
        <f t="shared" si="26"/>
        <v/>
      </c>
      <c r="AB782" s="161" t="e">
        <f>IF(AA787=作業用2!#REF!,作業用2!#REF!,"")</f>
        <v>#REF!</v>
      </c>
      <c r="AD782" t="e">
        <f>IF(AA782=作業用2!#REF!,作業用2!#REF!,"")</f>
        <v>#REF!</v>
      </c>
      <c r="AF782" t="e">
        <f>IF(AA782=作業用2!#REF!,作業用2!#REF!,"")</f>
        <v>#REF!</v>
      </c>
      <c r="AH782" t="e">
        <f>IF(AA782=作業用2!#REF!,作業用2!#REF!,"")</f>
        <v>#REF!</v>
      </c>
    </row>
    <row r="783" spans="18:34">
      <c r="R783" t="str">
        <f t="shared" si="25"/>
        <v/>
      </c>
      <c r="S783" s="84" t="e">
        <f>IF(R783=作業用2!#REF!,作業用2!#REF!,"")</f>
        <v>#REF!</v>
      </c>
      <c r="AA783" t="str">
        <f t="shared" si="26"/>
        <v/>
      </c>
      <c r="AB783" s="161" t="e">
        <f>IF(AA788=作業用2!#REF!,作業用2!#REF!,"")</f>
        <v>#REF!</v>
      </c>
      <c r="AD783" t="e">
        <f>IF(AA783=作業用2!#REF!,作業用2!#REF!,"")</f>
        <v>#REF!</v>
      </c>
      <c r="AF783" t="e">
        <f>IF(AA783=作業用2!#REF!,作業用2!#REF!,"")</f>
        <v>#REF!</v>
      </c>
      <c r="AH783" t="e">
        <f>IF(AA783=作業用2!#REF!,作業用2!#REF!,"")</f>
        <v>#REF!</v>
      </c>
    </row>
    <row r="784" spans="18:34">
      <c r="R784" t="str">
        <f t="shared" si="25"/>
        <v/>
      </c>
      <c r="S784" s="84" t="e">
        <f>IF(R784=作業用2!#REF!,作業用2!#REF!,"")</f>
        <v>#REF!</v>
      </c>
      <c r="AA784" t="str">
        <f t="shared" si="26"/>
        <v/>
      </c>
      <c r="AB784" s="161" t="e">
        <f>IF(AA789=作業用2!#REF!,作業用2!#REF!,"")</f>
        <v>#REF!</v>
      </c>
      <c r="AD784" t="e">
        <f>IF(AA784=作業用2!#REF!,作業用2!#REF!,"")</f>
        <v>#REF!</v>
      </c>
      <c r="AF784" t="e">
        <f>IF(AA784=作業用2!#REF!,作業用2!#REF!,"")</f>
        <v>#REF!</v>
      </c>
      <c r="AH784" t="e">
        <f>IF(AA784=作業用2!#REF!,作業用2!#REF!,"")</f>
        <v>#REF!</v>
      </c>
    </row>
    <row r="785" spans="18:34">
      <c r="R785" t="str">
        <f t="shared" si="25"/>
        <v/>
      </c>
      <c r="S785" s="84" t="e">
        <f>IF(R785=作業用2!#REF!,作業用2!#REF!,"")</f>
        <v>#REF!</v>
      </c>
      <c r="AA785" t="str">
        <f t="shared" si="26"/>
        <v/>
      </c>
      <c r="AB785" s="161" t="e">
        <f>IF(AA790=作業用2!#REF!,作業用2!#REF!,"")</f>
        <v>#REF!</v>
      </c>
      <c r="AD785" t="e">
        <f>IF(AA785=作業用2!#REF!,作業用2!#REF!,"")</f>
        <v>#REF!</v>
      </c>
      <c r="AF785" t="e">
        <f>IF(AA785=作業用2!#REF!,作業用2!#REF!,"")</f>
        <v>#REF!</v>
      </c>
      <c r="AH785" t="e">
        <f>IF(AA785=作業用2!#REF!,作業用2!#REF!,"")</f>
        <v>#REF!</v>
      </c>
    </row>
    <row r="786" spans="18:34">
      <c r="R786" t="str">
        <f t="shared" si="25"/>
        <v/>
      </c>
      <c r="S786" s="84" t="e">
        <f>IF(R786=作業用2!#REF!,作業用2!#REF!,"")</f>
        <v>#REF!</v>
      </c>
      <c r="AA786" t="str">
        <f t="shared" si="26"/>
        <v/>
      </c>
      <c r="AB786" s="161" t="e">
        <f>IF(AA791=作業用2!#REF!,作業用2!#REF!,"")</f>
        <v>#REF!</v>
      </c>
      <c r="AD786" t="e">
        <f>IF(AA786=作業用2!#REF!,作業用2!#REF!,"")</f>
        <v>#REF!</v>
      </c>
      <c r="AF786" t="e">
        <f>IF(AA786=作業用2!#REF!,作業用2!#REF!,"")</f>
        <v>#REF!</v>
      </c>
      <c r="AH786" t="e">
        <f>IF(AA786=作業用2!#REF!,作業用2!#REF!,"")</f>
        <v>#REF!</v>
      </c>
    </row>
    <row r="787" spans="18:34">
      <c r="R787" t="str">
        <f t="shared" si="25"/>
        <v/>
      </c>
      <c r="S787" s="84" t="e">
        <f>IF(R787=作業用2!#REF!,作業用2!#REF!,"")</f>
        <v>#REF!</v>
      </c>
      <c r="AA787" t="str">
        <f t="shared" si="26"/>
        <v/>
      </c>
      <c r="AB787" s="161" t="e">
        <f>IF(AA792=作業用2!#REF!,作業用2!#REF!,"")</f>
        <v>#REF!</v>
      </c>
      <c r="AD787" t="e">
        <f>IF(AA787=作業用2!#REF!,作業用2!#REF!,"")</f>
        <v>#REF!</v>
      </c>
      <c r="AF787" t="e">
        <f>IF(AA787=作業用2!#REF!,作業用2!#REF!,"")</f>
        <v>#REF!</v>
      </c>
      <c r="AH787" t="e">
        <f>IF(AA787=作業用2!#REF!,作業用2!#REF!,"")</f>
        <v>#REF!</v>
      </c>
    </row>
    <row r="788" spans="18:34">
      <c r="R788" t="str">
        <f t="shared" si="25"/>
        <v/>
      </c>
      <c r="S788" s="84" t="e">
        <f>IF(R788=作業用2!#REF!,作業用2!#REF!,"")</f>
        <v>#REF!</v>
      </c>
      <c r="AA788" t="str">
        <f t="shared" si="26"/>
        <v/>
      </c>
      <c r="AB788" s="161" t="e">
        <f>IF(AA793=作業用2!#REF!,作業用2!#REF!,"")</f>
        <v>#REF!</v>
      </c>
      <c r="AD788" t="e">
        <f>IF(AA788=作業用2!#REF!,作業用2!#REF!,"")</f>
        <v>#REF!</v>
      </c>
      <c r="AF788" t="e">
        <f>IF(AA788=作業用2!#REF!,作業用2!#REF!,"")</f>
        <v>#REF!</v>
      </c>
      <c r="AH788" t="e">
        <f>IF(AA788=作業用2!#REF!,作業用2!#REF!,"")</f>
        <v>#REF!</v>
      </c>
    </row>
    <row r="789" spans="18:34">
      <c r="R789" t="str">
        <f t="shared" si="25"/>
        <v/>
      </c>
      <c r="S789" s="84" t="e">
        <f>IF(R789=作業用2!#REF!,作業用2!#REF!,"")</f>
        <v>#REF!</v>
      </c>
      <c r="AA789" t="str">
        <f t="shared" si="26"/>
        <v/>
      </c>
      <c r="AB789" s="161" t="e">
        <f>IF(AA794=作業用2!#REF!,作業用2!#REF!,"")</f>
        <v>#REF!</v>
      </c>
      <c r="AD789" t="e">
        <f>IF(AA789=作業用2!#REF!,作業用2!#REF!,"")</f>
        <v>#REF!</v>
      </c>
      <c r="AF789" t="e">
        <f>IF(AA789=作業用2!#REF!,作業用2!#REF!,"")</f>
        <v>#REF!</v>
      </c>
      <c r="AH789" t="e">
        <f>IF(AA789=作業用2!#REF!,作業用2!#REF!,"")</f>
        <v>#REF!</v>
      </c>
    </row>
    <row r="790" spans="18:34">
      <c r="R790" t="str">
        <f t="shared" si="25"/>
        <v/>
      </c>
      <c r="S790" s="84" t="e">
        <f>IF(R790=作業用2!#REF!,作業用2!#REF!,"")</f>
        <v>#REF!</v>
      </c>
      <c r="AA790" t="str">
        <f t="shared" si="26"/>
        <v/>
      </c>
      <c r="AB790" s="161" t="e">
        <f>IF(AA795=作業用2!#REF!,作業用2!#REF!,"")</f>
        <v>#REF!</v>
      </c>
      <c r="AD790" t="e">
        <f>IF(AA790=作業用2!#REF!,作業用2!#REF!,"")</f>
        <v>#REF!</v>
      </c>
      <c r="AF790" t="e">
        <f>IF(AA790=作業用2!#REF!,作業用2!#REF!,"")</f>
        <v>#REF!</v>
      </c>
      <c r="AH790" t="e">
        <f>IF(AA790=作業用2!#REF!,作業用2!#REF!,"")</f>
        <v>#REF!</v>
      </c>
    </row>
    <row r="791" spans="18:34">
      <c r="R791" t="str">
        <f t="shared" si="25"/>
        <v/>
      </c>
      <c r="S791" s="84" t="e">
        <f>IF(R791=作業用2!#REF!,作業用2!#REF!,"")</f>
        <v>#REF!</v>
      </c>
      <c r="AA791" t="str">
        <f t="shared" si="26"/>
        <v/>
      </c>
      <c r="AB791" s="161" t="e">
        <f>IF(AA796=作業用2!#REF!,作業用2!#REF!,"")</f>
        <v>#REF!</v>
      </c>
      <c r="AD791" t="e">
        <f>IF(AA791=作業用2!#REF!,作業用2!#REF!,"")</f>
        <v>#REF!</v>
      </c>
      <c r="AF791" t="e">
        <f>IF(AA791=作業用2!#REF!,作業用2!#REF!,"")</f>
        <v>#REF!</v>
      </c>
      <c r="AH791" t="e">
        <f>IF(AA791=作業用2!#REF!,作業用2!#REF!,"")</f>
        <v>#REF!</v>
      </c>
    </row>
    <row r="792" spans="18:34">
      <c r="R792" t="str">
        <f t="shared" si="25"/>
        <v/>
      </c>
      <c r="S792" s="84" t="e">
        <f>IF(R792=作業用2!#REF!,作業用2!#REF!,"")</f>
        <v>#REF!</v>
      </c>
      <c r="AA792" t="str">
        <f t="shared" si="26"/>
        <v/>
      </c>
      <c r="AB792" s="161" t="e">
        <f>IF(AA797=作業用2!#REF!,作業用2!#REF!,"")</f>
        <v>#REF!</v>
      </c>
      <c r="AD792" t="e">
        <f>IF(AA792=作業用2!#REF!,作業用2!#REF!,"")</f>
        <v>#REF!</v>
      </c>
      <c r="AF792" t="e">
        <f>IF(AA792=作業用2!#REF!,作業用2!#REF!,"")</f>
        <v>#REF!</v>
      </c>
      <c r="AH792" t="e">
        <f>IF(AA792=作業用2!#REF!,作業用2!#REF!,"")</f>
        <v>#REF!</v>
      </c>
    </row>
    <row r="793" spans="18:34">
      <c r="R793" t="str">
        <f t="shared" si="25"/>
        <v/>
      </c>
      <c r="S793" s="84" t="e">
        <f>IF(R793=作業用2!#REF!,作業用2!#REF!,"")</f>
        <v>#REF!</v>
      </c>
      <c r="AA793" t="str">
        <f t="shared" si="26"/>
        <v/>
      </c>
      <c r="AB793" s="161" t="e">
        <f>IF(AA798=作業用2!#REF!,作業用2!#REF!,"")</f>
        <v>#REF!</v>
      </c>
      <c r="AD793" t="e">
        <f>IF(AA793=作業用2!#REF!,作業用2!#REF!,"")</f>
        <v>#REF!</v>
      </c>
      <c r="AF793" t="e">
        <f>IF(AA793=作業用2!#REF!,作業用2!#REF!,"")</f>
        <v>#REF!</v>
      </c>
      <c r="AH793" t="e">
        <f>IF(AA793=作業用2!#REF!,作業用2!#REF!,"")</f>
        <v>#REF!</v>
      </c>
    </row>
    <row r="794" spans="18:34">
      <c r="R794" t="str">
        <f t="shared" si="25"/>
        <v/>
      </c>
      <c r="S794" s="84" t="e">
        <f>IF(R794=作業用2!#REF!,作業用2!#REF!,"")</f>
        <v>#REF!</v>
      </c>
      <c r="AA794" t="str">
        <f t="shared" si="26"/>
        <v/>
      </c>
      <c r="AB794" s="161" t="e">
        <f>IF(AA799=作業用2!#REF!,作業用2!#REF!,"")</f>
        <v>#REF!</v>
      </c>
      <c r="AD794" t="e">
        <f>IF(AA794=作業用2!#REF!,作業用2!#REF!,"")</f>
        <v>#REF!</v>
      </c>
      <c r="AF794" t="e">
        <f>IF(AA794=作業用2!#REF!,作業用2!#REF!,"")</f>
        <v>#REF!</v>
      </c>
      <c r="AH794" t="e">
        <f>IF(AA794=作業用2!#REF!,作業用2!#REF!,"")</f>
        <v>#REF!</v>
      </c>
    </row>
    <row r="795" spans="18:34">
      <c r="R795" t="str">
        <f t="shared" si="25"/>
        <v/>
      </c>
      <c r="S795" s="84" t="e">
        <f>IF(R795=作業用2!#REF!,作業用2!#REF!,"")</f>
        <v>#REF!</v>
      </c>
      <c r="AA795" t="str">
        <f t="shared" si="26"/>
        <v/>
      </c>
      <c r="AB795" s="161" t="e">
        <f>IF(AA800=作業用2!#REF!,作業用2!#REF!,"")</f>
        <v>#REF!</v>
      </c>
      <c r="AD795" t="e">
        <f>IF(AA795=作業用2!#REF!,作業用2!#REF!,"")</f>
        <v>#REF!</v>
      </c>
      <c r="AF795" t="e">
        <f>IF(AA795=作業用2!#REF!,作業用2!#REF!,"")</f>
        <v>#REF!</v>
      </c>
      <c r="AH795" t="e">
        <f>IF(AA795=作業用2!#REF!,作業用2!#REF!,"")</f>
        <v>#REF!</v>
      </c>
    </row>
    <row r="796" spans="18:34">
      <c r="R796" t="str">
        <f t="shared" si="25"/>
        <v/>
      </c>
      <c r="S796" s="84" t="e">
        <f>IF(R796=作業用2!#REF!,作業用2!#REF!,"")</f>
        <v>#REF!</v>
      </c>
      <c r="AA796" t="str">
        <f t="shared" si="26"/>
        <v/>
      </c>
      <c r="AB796" s="161" t="e">
        <f>IF(AA801=作業用2!#REF!,作業用2!#REF!,"")</f>
        <v>#REF!</v>
      </c>
      <c r="AD796" t="e">
        <f>IF(AA796=作業用2!#REF!,作業用2!#REF!,"")</f>
        <v>#REF!</v>
      </c>
      <c r="AF796" t="e">
        <f>IF(AA796=作業用2!#REF!,作業用2!#REF!,"")</f>
        <v>#REF!</v>
      </c>
      <c r="AH796" t="e">
        <f>IF(AA796=作業用2!#REF!,作業用2!#REF!,"")</f>
        <v>#REF!</v>
      </c>
    </row>
    <row r="797" spans="18:34">
      <c r="R797" t="str">
        <f t="shared" si="25"/>
        <v/>
      </c>
      <c r="S797" s="84" t="e">
        <f>IF(R797=作業用2!#REF!,作業用2!#REF!,"")</f>
        <v>#REF!</v>
      </c>
      <c r="AA797" t="str">
        <f t="shared" si="26"/>
        <v/>
      </c>
      <c r="AB797" s="161" t="e">
        <f>IF(AA802=作業用2!#REF!,作業用2!#REF!,"")</f>
        <v>#REF!</v>
      </c>
      <c r="AD797" t="e">
        <f>IF(AA797=作業用2!#REF!,作業用2!#REF!,"")</f>
        <v>#REF!</v>
      </c>
      <c r="AF797" t="e">
        <f>IF(AA797=作業用2!#REF!,作業用2!#REF!,"")</f>
        <v>#REF!</v>
      </c>
      <c r="AH797" t="e">
        <f>IF(AA797=作業用2!#REF!,作業用2!#REF!,"")</f>
        <v>#REF!</v>
      </c>
    </row>
    <row r="798" spans="18:34">
      <c r="R798" t="str">
        <f t="shared" si="25"/>
        <v/>
      </c>
      <c r="S798" s="84" t="e">
        <f>IF(R798=作業用2!#REF!,作業用2!#REF!,"")</f>
        <v>#REF!</v>
      </c>
      <c r="AA798" t="str">
        <f t="shared" si="26"/>
        <v/>
      </c>
      <c r="AB798" s="161" t="e">
        <f>IF(AA803=作業用2!#REF!,作業用2!#REF!,"")</f>
        <v>#REF!</v>
      </c>
      <c r="AD798" t="e">
        <f>IF(AA798=作業用2!#REF!,作業用2!#REF!,"")</f>
        <v>#REF!</v>
      </c>
      <c r="AF798" t="e">
        <f>IF(AA798=作業用2!#REF!,作業用2!#REF!,"")</f>
        <v>#REF!</v>
      </c>
      <c r="AH798" t="e">
        <f>IF(AA798=作業用2!#REF!,作業用2!#REF!,"")</f>
        <v>#REF!</v>
      </c>
    </row>
    <row r="799" spans="18:34">
      <c r="R799" t="str">
        <f t="shared" si="25"/>
        <v/>
      </c>
      <c r="S799" s="84" t="e">
        <f>IF(R799=作業用2!#REF!,作業用2!#REF!,"")</f>
        <v>#REF!</v>
      </c>
      <c r="AA799" t="str">
        <f t="shared" si="26"/>
        <v/>
      </c>
      <c r="AB799" s="161" t="e">
        <f>IF(AA804=作業用2!#REF!,作業用2!#REF!,"")</f>
        <v>#REF!</v>
      </c>
      <c r="AD799" t="e">
        <f>IF(AA799=作業用2!#REF!,作業用2!#REF!,"")</f>
        <v>#REF!</v>
      </c>
      <c r="AF799" t="e">
        <f>IF(AA799=作業用2!#REF!,作業用2!#REF!,"")</f>
        <v>#REF!</v>
      </c>
      <c r="AH799" t="e">
        <f>IF(AA799=作業用2!#REF!,作業用2!#REF!,"")</f>
        <v>#REF!</v>
      </c>
    </row>
    <row r="800" spans="18:34">
      <c r="R800" t="str">
        <f t="shared" si="25"/>
        <v/>
      </c>
      <c r="S800" s="84" t="e">
        <f>IF(R800=作業用2!#REF!,作業用2!#REF!,"")</f>
        <v>#REF!</v>
      </c>
      <c r="AA800" t="str">
        <f t="shared" si="26"/>
        <v/>
      </c>
      <c r="AB800" s="161" t="e">
        <f>IF(AA805=作業用2!#REF!,作業用2!#REF!,"")</f>
        <v>#REF!</v>
      </c>
      <c r="AD800" t="e">
        <f>IF(AA800=作業用2!#REF!,作業用2!#REF!,"")</f>
        <v>#REF!</v>
      </c>
      <c r="AF800" t="e">
        <f>IF(AA800=作業用2!#REF!,作業用2!#REF!,"")</f>
        <v>#REF!</v>
      </c>
      <c r="AH800" t="e">
        <f>IF(AA800=作業用2!#REF!,作業用2!#REF!,"")</f>
        <v>#REF!</v>
      </c>
    </row>
    <row r="801" spans="27:34">
      <c r="AA801" t="str">
        <f t="shared" si="26"/>
        <v/>
      </c>
      <c r="AD801" t="e">
        <f>IF(AA801=作業用2!#REF!,作業用2!#REF!,"")</f>
        <v>#REF!</v>
      </c>
      <c r="AF801" t="e">
        <f>IF(AA801=作業用2!#REF!,作業用2!#REF!,"")</f>
        <v>#REF!</v>
      </c>
      <c r="AH801" t="e">
        <f>IF(AA801=作業用2!#REF!,作業用2!#REF!,"")</f>
        <v>#REF!</v>
      </c>
    </row>
    <row r="802" spans="27:34">
      <c r="AA802" t="str">
        <f t="shared" si="26"/>
        <v/>
      </c>
      <c r="AD802" t="e">
        <f>IF(AA802=作業用2!#REF!,作業用2!#REF!,"")</f>
        <v>#REF!</v>
      </c>
      <c r="AF802" t="e">
        <f>IF(AA802=作業用2!#REF!,作業用2!#REF!,"")</f>
        <v>#REF!</v>
      </c>
      <c r="AH802" t="e">
        <f>IF(AA802=作業用2!#REF!,作業用2!#REF!,"")</f>
        <v>#REF!</v>
      </c>
    </row>
    <row r="803" spans="27:34">
      <c r="AA803" t="str">
        <f t="shared" si="26"/>
        <v/>
      </c>
      <c r="AD803" t="e">
        <f>IF(AA803=作業用2!#REF!,作業用2!#REF!,"")</f>
        <v>#REF!</v>
      </c>
      <c r="AF803" t="e">
        <f>IF(AA803=作業用2!#REF!,作業用2!#REF!,"")</f>
        <v>#REF!</v>
      </c>
      <c r="AH803" t="e">
        <f>IF(AA803=作業用2!#REF!,作業用2!#REF!,"")</f>
        <v>#REF!</v>
      </c>
    </row>
    <row r="804" spans="27:34">
      <c r="AA804" t="str">
        <f t="shared" si="26"/>
        <v/>
      </c>
      <c r="AD804" t="e">
        <f>IF(AA804=作業用2!#REF!,作業用2!#REF!,"")</f>
        <v>#REF!</v>
      </c>
      <c r="AF804" t="e">
        <f>IF(AA804=作業用2!#REF!,作業用2!#REF!,"")</f>
        <v>#REF!</v>
      </c>
      <c r="AH804" t="e">
        <f>IF(AA804=作業用2!#REF!,作業用2!#REF!,"")</f>
        <v>#REF!</v>
      </c>
    </row>
    <row r="805" spans="27:34">
      <c r="AA805" t="str">
        <f t="shared" si="26"/>
        <v/>
      </c>
      <c r="AD805" t="e">
        <f>IF(AA805=作業用2!#REF!,作業用2!#REF!,"")</f>
        <v>#REF!</v>
      </c>
      <c r="AF805" t="e">
        <f>IF(AA805=作業用2!#REF!,作業用2!#REF!,"")</f>
        <v>#REF!</v>
      </c>
      <c r="AH805" t="e">
        <f>IF(AA805=作業用2!#REF!,作業用2!#REF!,"")</f>
        <v>#REF!</v>
      </c>
    </row>
  </sheetData>
  <phoneticPr fontId="18"/>
  <dataValidations count="19">
    <dataValidation allowBlank="1" showErrorMessage="1" prompt="案件の契約承認フローに指定の順番がある場合に入力してください。_x000a_指定の順番がない場合は該当案件の参照・承認権限のある管理ユーザーが承認可能です。" sqref="D131:E135" xr:uid="{3600E9B3-F3EC-4A89-9DB3-38351A6B0612}"/>
    <dataValidation allowBlank="1" showInputMessage="1" showErrorMessage="1" promptTitle="――　半角数字のみで入力してください。　―――" prompt="_x000a_※「円」「￥」などの通貨単位は入力しないでください。_x000a_※税&quot;抜き&quot;の金額を入力してください。" sqref="F64" xr:uid="{FA52198A-2BC5-43E7-A646-D6220DE1DE45}"/>
    <dataValidation allowBlank="1" showInputMessage="1" showErrorMessage="1" promptTitle="――　就業カレンダーの共有方法や備考を入力してください。　――" prompt="_x000a_案件に就業カレンダーをアップロードすると、派遣会社様に御社の_x000a_就業カレンダーを共有することができます。_x000a__x000a_弊社による代理登録時にアップロードをご希望される場合は_x000a_その共有形式（メール、チャット等）を入力してください。_x000a__x000a_御社にて後日アップロードする場合や既に派遣会社様にカレンダーを_x000a_ご提供されている場合は空欄で構いません。" sqref="F79" xr:uid="{28740950-9DD7-494F-BC82-232436AD9429}"/>
    <dataValidation allowBlank="1" showInputMessage="1" showErrorMessage="1" promptTitle="――　&quot;yyyy/mm/dd&quot;の形式で入力してください。―" prompt="_x000a_業務開始予定日を入力してください。_x000a_※任意項目のため、決まってない場合は空欄で構いません。" sqref="F65" xr:uid="{B15DC81D-8514-400E-8E26-1FF51C541EDB}"/>
    <dataValidation allowBlank="1" showInputMessage="1" showErrorMessage="1" promptTitle="――　タイトルを入力してください。　――――――" prompt="_x000a_大まかな発注内容や業務内容などを入力してください。" sqref="F4" xr:uid="{B7A76D4F-3945-4C17-A0A7-0063D666D49E}"/>
    <dataValidation allowBlank="1" showErrorMessage="1" promptTitle="発注内容のタイトルです。" prompt="_x000a_大まかな業務内容などを入力してください。" sqref="D4:E4" xr:uid="{9EB30EDB-671D-477C-A9A8-A0E57A14CC77}"/>
    <dataValidation type="list" allowBlank="1" showInputMessage="1" showErrorMessage="1" sqref="F6" xr:uid="{6F28250E-6691-4BEE-B375-7EA2EE0FB01F}">
      <formula1>"一般派遣,紹介予定派遣"</formula1>
    </dataValidation>
    <dataValidation type="list" allowBlank="1" showInputMessage="1" showErrorMessage="1" promptTitle="――　選択　―――――――――――――――" prompt="_x000a_「就業場所」の喫煙施設の状況についてお選びください。" sqref="F24" xr:uid="{19A72AB0-44DF-4DCA-BF25-86BA6ECBC26B}">
      <formula1>"なし,敷地内禁煙,敷地内禁煙（特定屋外喫煙場所あり、屋外に喫煙場所あり）,屋内禁煙,屋内原則禁煙（喫煙専用室設置、加熱式たばこ専用喫煙室設置）,その他"</formula1>
    </dataValidation>
    <dataValidation type="list" allowBlank="1" showInputMessage="1" showErrorMessage="1" sqref="F63" xr:uid="{0BC32230-0E60-45D2-9D92-291E62C137D5}">
      <formula1>"時給,日給,月給"</formula1>
    </dataValidation>
    <dataValidation type="list" allowBlank="1" showInputMessage="1" showErrorMessage="1" sqref="F67" xr:uid="{2D0B0C28-AA30-430B-9B85-90DEB789F161}">
      <formula1>"長期,短期"</formula1>
    </dataValidation>
    <dataValidation type="list" allowBlank="1" showInputMessage="1" showErrorMessage="1" sqref="F72" xr:uid="{175DC839-43AA-4E2E-A865-9392838BCD77}">
      <formula1>"就業先カレンダーに準ずる,指定して設定"</formula1>
    </dataValidation>
    <dataValidation type="list" allowBlank="1" showInputMessage="1" showErrorMessage="1" sqref="F104 F83 F94" xr:uid="{837F3D04-8C12-4235-9986-19BFAF7CC1C2}">
      <formula1>"固定,流動,対象外"</formula1>
    </dataValidation>
    <dataValidation type="list" allowBlank="1" showInputMessage="1" showErrorMessage="1" sqref="F115" xr:uid="{8E6E372B-B334-4696-81C3-C899C2E1DC21}">
      <formula1>"該当しない,有期プロジェクト,日数限定業務,産休育休代替,介護休業代替"</formula1>
    </dataValidation>
    <dataValidation type="list" allowBlank="1" showInputMessage="1" showErrorMessage="1" sqref="F120" xr:uid="{A892C623-372B-40D5-8C89-F8FABBA86717}">
      <formula1>"限定する,限定しない"</formula1>
    </dataValidation>
    <dataValidation type="list" allowBlank="1" showInputMessage="1" showErrorMessage="1" sqref="F119" xr:uid="{91525BDA-2C91-42E1-8283-EC4C814A01BA}">
      <formula1>"限定しない,60歳以上,無期雇用派遣労働者,60歳以上または無期雇用"</formula1>
    </dataValidation>
    <dataValidation type="list" allowBlank="1" showInputMessage="1" showErrorMessage="1" promptTitle="――　選択　――――――――――――――――――" prompt="_x000a_※デフォルトで「公開」にしております。_x000a_「公開先派遣会社(F127)」が空欄の場合、「公開」設定でも_x000a_派遣会社様には公開されない仕様です。_x000a__x000a_「公開先派遣会社(G127)」にて、公開先の派遣会社様を_x000a_ご入力された場合は「非公開」を推奨します。" sqref="F128" xr:uid="{64EA6D43-4061-4DFD-858C-AEF9DFA7FBB2}">
      <formula1>"公開,非公開"</formula1>
    </dataValidation>
    <dataValidation type="list" allowBlank="1" showInputMessage="1" showErrorMessage="1" sqref="F55" xr:uid="{CAF18F12-7007-4EF8-BAF5-89544DEE5E6F}">
      <formula1>"該当しない,該当"</formula1>
    </dataValidation>
    <dataValidation type="list" allowBlank="1" showInputMessage="1" showErrorMessage="1" promptTitle="――　選択　―――――――――――――――" prompt="_x000a_「日雇い派遣、禁止規制の例外に関して（F55）」で_x000a_　「該当」を選択した際にお選びください。_x000a_" sqref="F56" xr:uid="{D1E84972-BB5E-4209-BD17-4E2296F5E9D5}">
      <formula1>"1号 情報処理システム開発関係,2号 機械設計関係,3号 機器操作関係,4号 通訳、翻訳、速記関係,5号 秘書関係,6号 ファイリング関係,7号 調査関係,8号 財務関係,9号 貿易関係,10号 デモンストレーション関係,11号 添乗関係,12号 受付・案内関係,13号 研究開発関係,14号 事業の実施体制の企画、立案関係,15号 書籍等の製作・編集関係,16号 広告デザイン関係,17号 OAインストラクション関係,18号 セールスエンジニアの営業・金融商品の営業関係"</formula1>
    </dataValidation>
    <dataValidation allowBlank="1" showInputMessage="1" showErrorMessage="1" prompt="案件の契約承認フローに指定の順番がある場合に入力してください。_x000a_指定の順番がない場合は該当案件の参照・承認権限のある管理ユーザーが承認可能です。" sqref="A131:C135" xr:uid="{AC8C69F5-AB98-4091-BAE6-BB2CE2F92C1A}"/>
  </dataValidations>
  <hyperlinks>
    <hyperlink ref="C1" r:id="rId1" xr:uid="{C8856241-06F0-40A9-875C-A909C2CFD527}"/>
  </hyperlinks>
  <pageMargins left="0.7" right="0.7" top="0.75" bottom="0.75" header="0.3" footer="0.3"/>
  <pageSetup paperSize="9"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1441" r:id="rId5" name="Check Box 1">
              <controlPr defaultSize="0" autoFill="0" autoLine="0" autoPict="0">
                <anchor moveWithCells="1">
                  <from>
                    <xdr:col>5</xdr:col>
                    <xdr:colOff>28575</xdr:colOff>
                    <xdr:row>72</xdr:row>
                    <xdr:rowOff>504825</xdr:rowOff>
                  </from>
                  <to>
                    <xdr:col>5</xdr:col>
                    <xdr:colOff>723900</xdr:colOff>
                    <xdr:row>72</xdr:row>
                    <xdr:rowOff>752475</xdr:rowOff>
                  </to>
                </anchor>
              </controlPr>
            </control>
          </mc:Choice>
        </mc:AlternateContent>
        <mc:AlternateContent xmlns:mc="http://schemas.openxmlformats.org/markup-compatibility/2006">
          <mc:Choice Requires="x14">
            <control shapeId="61442" r:id="rId6" name="Check Box 2">
              <controlPr defaultSize="0" autoFill="0" autoLine="0" autoPict="0">
                <anchor moveWithCells="1">
                  <from>
                    <xdr:col>5</xdr:col>
                    <xdr:colOff>47625</xdr:colOff>
                    <xdr:row>72</xdr:row>
                    <xdr:rowOff>209550</xdr:rowOff>
                  </from>
                  <to>
                    <xdr:col>5</xdr:col>
                    <xdr:colOff>866775</xdr:colOff>
                    <xdr:row>72</xdr:row>
                    <xdr:rowOff>447675</xdr:rowOff>
                  </to>
                </anchor>
              </controlPr>
            </control>
          </mc:Choice>
        </mc:AlternateContent>
        <mc:AlternateContent xmlns:mc="http://schemas.openxmlformats.org/markup-compatibility/2006">
          <mc:Choice Requires="x14">
            <control shapeId="61443" r:id="rId7" name="Check Box 3">
              <controlPr defaultSize="0" autoFill="0" autoLine="0" autoPict="0">
                <anchor moveWithCells="1">
                  <from>
                    <xdr:col>5</xdr:col>
                    <xdr:colOff>38100</xdr:colOff>
                    <xdr:row>72</xdr:row>
                    <xdr:rowOff>1133475</xdr:rowOff>
                  </from>
                  <to>
                    <xdr:col>5</xdr:col>
                    <xdr:colOff>657225</xdr:colOff>
                    <xdr:row>72</xdr:row>
                    <xdr:rowOff>1371600</xdr:rowOff>
                  </to>
                </anchor>
              </controlPr>
            </control>
          </mc:Choice>
        </mc:AlternateContent>
        <mc:AlternateContent xmlns:mc="http://schemas.openxmlformats.org/markup-compatibility/2006">
          <mc:Choice Requires="x14">
            <control shapeId="61444" r:id="rId8" name="Check Box 4">
              <controlPr defaultSize="0" autoFill="0" autoLine="0" autoPict="0">
                <anchor moveWithCells="1">
                  <from>
                    <xdr:col>5</xdr:col>
                    <xdr:colOff>704850</xdr:colOff>
                    <xdr:row>72</xdr:row>
                    <xdr:rowOff>504825</xdr:rowOff>
                  </from>
                  <to>
                    <xdr:col>5</xdr:col>
                    <xdr:colOff>1390650</xdr:colOff>
                    <xdr:row>72</xdr:row>
                    <xdr:rowOff>752475</xdr:rowOff>
                  </to>
                </anchor>
              </controlPr>
            </control>
          </mc:Choice>
        </mc:AlternateContent>
        <mc:AlternateContent xmlns:mc="http://schemas.openxmlformats.org/markup-compatibility/2006">
          <mc:Choice Requires="x14">
            <control shapeId="61445" r:id="rId9" name="Check Box 5">
              <controlPr defaultSize="0" autoFill="0" autoLine="0" autoPict="0">
                <anchor moveWithCells="1">
                  <from>
                    <xdr:col>5</xdr:col>
                    <xdr:colOff>1333500</xdr:colOff>
                    <xdr:row>72</xdr:row>
                    <xdr:rowOff>504825</xdr:rowOff>
                  </from>
                  <to>
                    <xdr:col>5</xdr:col>
                    <xdr:colOff>2009775</xdr:colOff>
                    <xdr:row>72</xdr:row>
                    <xdr:rowOff>752475</xdr:rowOff>
                  </to>
                </anchor>
              </controlPr>
            </control>
          </mc:Choice>
        </mc:AlternateContent>
        <mc:AlternateContent xmlns:mc="http://schemas.openxmlformats.org/markup-compatibility/2006">
          <mc:Choice Requires="x14">
            <control shapeId="61446" r:id="rId10" name="Check Box 6">
              <controlPr defaultSize="0" autoFill="0" autoLine="0" autoPict="0">
                <anchor moveWithCells="1">
                  <from>
                    <xdr:col>5</xdr:col>
                    <xdr:colOff>1952625</xdr:colOff>
                    <xdr:row>72</xdr:row>
                    <xdr:rowOff>504825</xdr:rowOff>
                  </from>
                  <to>
                    <xdr:col>5</xdr:col>
                    <xdr:colOff>2628900</xdr:colOff>
                    <xdr:row>72</xdr:row>
                    <xdr:rowOff>752475</xdr:rowOff>
                  </to>
                </anchor>
              </controlPr>
            </control>
          </mc:Choice>
        </mc:AlternateContent>
        <mc:AlternateContent xmlns:mc="http://schemas.openxmlformats.org/markup-compatibility/2006">
          <mc:Choice Requires="x14">
            <control shapeId="61447" r:id="rId11" name="Check Box 7">
              <controlPr defaultSize="0" autoFill="0" autoLine="0" autoPict="0">
                <anchor moveWithCells="1">
                  <from>
                    <xdr:col>5</xdr:col>
                    <xdr:colOff>2571750</xdr:colOff>
                    <xdr:row>72</xdr:row>
                    <xdr:rowOff>504825</xdr:rowOff>
                  </from>
                  <to>
                    <xdr:col>5</xdr:col>
                    <xdr:colOff>3248025</xdr:colOff>
                    <xdr:row>72</xdr:row>
                    <xdr:rowOff>752475</xdr:rowOff>
                  </to>
                </anchor>
              </controlPr>
            </control>
          </mc:Choice>
        </mc:AlternateContent>
        <mc:AlternateContent xmlns:mc="http://schemas.openxmlformats.org/markup-compatibility/2006">
          <mc:Choice Requires="x14">
            <control shapeId="61448" r:id="rId12" name="Check Box 8">
              <controlPr defaultSize="0" autoFill="0" autoLine="0" autoPict="0">
                <anchor moveWithCells="1">
                  <from>
                    <xdr:col>5</xdr:col>
                    <xdr:colOff>28575</xdr:colOff>
                    <xdr:row>72</xdr:row>
                    <xdr:rowOff>771525</xdr:rowOff>
                  </from>
                  <to>
                    <xdr:col>5</xdr:col>
                    <xdr:colOff>723900</xdr:colOff>
                    <xdr:row>72</xdr:row>
                    <xdr:rowOff>1009650</xdr:rowOff>
                  </to>
                </anchor>
              </controlPr>
            </control>
          </mc:Choice>
        </mc:AlternateContent>
        <mc:AlternateContent xmlns:mc="http://schemas.openxmlformats.org/markup-compatibility/2006">
          <mc:Choice Requires="x14">
            <control shapeId="61449" r:id="rId13" name="Check Box 9">
              <controlPr defaultSize="0" autoFill="0" autoLine="0" autoPict="0">
                <anchor moveWithCells="1">
                  <from>
                    <xdr:col>5</xdr:col>
                    <xdr:colOff>704850</xdr:colOff>
                    <xdr:row>72</xdr:row>
                    <xdr:rowOff>771525</xdr:rowOff>
                  </from>
                  <to>
                    <xdr:col>5</xdr:col>
                    <xdr:colOff>1390650</xdr:colOff>
                    <xdr:row>72</xdr:row>
                    <xdr:rowOff>1009650</xdr:rowOff>
                  </to>
                </anchor>
              </controlPr>
            </control>
          </mc:Choice>
        </mc:AlternateContent>
        <mc:AlternateContent xmlns:mc="http://schemas.openxmlformats.org/markup-compatibility/2006">
          <mc:Choice Requires="x14">
            <control shapeId="61450" r:id="rId14" name="Check Box 10">
              <controlPr defaultSize="0" autoFill="0" autoLine="0" autoPict="0">
                <anchor moveWithCells="1">
                  <from>
                    <xdr:col>5</xdr:col>
                    <xdr:colOff>1333500</xdr:colOff>
                    <xdr:row>72</xdr:row>
                    <xdr:rowOff>771525</xdr:rowOff>
                  </from>
                  <to>
                    <xdr:col>5</xdr:col>
                    <xdr:colOff>2009775</xdr:colOff>
                    <xdr:row>72</xdr:row>
                    <xdr:rowOff>1009650</xdr:rowOff>
                  </to>
                </anchor>
              </controlPr>
            </control>
          </mc:Choice>
        </mc:AlternateContent>
        <mc:AlternateContent xmlns:mc="http://schemas.openxmlformats.org/markup-compatibility/2006">
          <mc:Choice Requires="x14">
            <control shapeId="61451" r:id="rId15" name="Check Box 11">
              <controlPr defaultSize="0" autoFill="0" autoLine="0" autoPict="0">
                <anchor moveWithCells="1">
                  <from>
                    <xdr:col>5</xdr:col>
                    <xdr:colOff>28575</xdr:colOff>
                    <xdr:row>75</xdr:row>
                    <xdr:rowOff>409575</xdr:rowOff>
                  </from>
                  <to>
                    <xdr:col>5</xdr:col>
                    <xdr:colOff>723900</xdr:colOff>
                    <xdr:row>75</xdr:row>
                    <xdr:rowOff>638175</xdr:rowOff>
                  </to>
                </anchor>
              </controlPr>
            </control>
          </mc:Choice>
        </mc:AlternateContent>
        <mc:AlternateContent xmlns:mc="http://schemas.openxmlformats.org/markup-compatibility/2006">
          <mc:Choice Requires="x14">
            <control shapeId="61452" r:id="rId16" name="Check Box 12">
              <controlPr defaultSize="0" autoFill="0" autoLine="0" autoPict="0">
                <anchor moveWithCells="1">
                  <from>
                    <xdr:col>5</xdr:col>
                    <xdr:colOff>47625</xdr:colOff>
                    <xdr:row>75</xdr:row>
                    <xdr:rowOff>114300</xdr:rowOff>
                  </from>
                  <to>
                    <xdr:col>5</xdr:col>
                    <xdr:colOff>866775</xdr:colOff>
                    <xdr:row>75</xdr:row>
                    <xdr:rowOff>342900</xdr:rowOff>
                  </to>
                </anchor>
              </controlPr>
            </control>
          </mc:Choice>
        </mc:AlternateContent>
        <mc:AlternateContent xmlns:mc="http://schemas.openxmlformats.org/markup-compatibility/2006">
          <mc:Choice Requires="x14">
            <control shapeId="61453" r:id="rId17" name="Check Box 13">
              <controlPr defaultSize="0" autoFill="0" autoLine="0" autoPict="0">
                <anchor moveWithCells="1">
                  <from>
                    <xdr:col>5</xdr:col>
                    <xdr:colOff>38100</xdr:colOff>
                    <xdr:row>75</xdr:row>
                    <xdr:rowOff>1038225</xdr:rowOff>
                  </from>
                  <to>
                    <xdr:col>5</xdr:col>
                    <xdr:colOff>657225</xdr:colOff>
                    <xdr:row>75</xdr:row>
                    <xdr:rowOff>1266825</xdr:rowOff>
                  </to>
                </anchor>
              </controlPr>
            </control>
          </mc:Choice>
        </mc:AlternateContent>
        <mc:AlternateContent xmlns:mc="http://schemas.openxmlformats.org/markup-compatibility/2006">
          <mc:Choice Requires="x14">
            <control shapeId="61454" r:id="rId18" name="Check Box 14">
              <controlPr defaultSize="0" autoFill="0" autoLine="0" autoPict="0">
                <anchor moveWithCells="1">
                  <from>
                    <xdr:col>5</xdr:col>
                    <xdr:colOff>704850</xdr:colOff>
                    <xdr:row>75</xdr:row>
                    <xdr:rowOff>409575</xdr:rowOff>
                  </from>
                  <to>
                    <xdr:col>5</xdr:col>
                    <xdr:colOff>1390650</xdr:colOff>
                    <xdr:row>75</xdr:row>
                    <xdr:rowOff>638175</xdr:rowOff>
                  </to>
                </anchor>
              </controlPr>
            </control>
          </mc:Choice>
        </mc:AlternateContent>
        <mc:AlternateContent xmlns:mc="http://schemas.openxmlformats.org/markup-compatibility/2006">
          <mc:Choice Requires="x14">
            <control shapeId="61455" r:id="rId19" name="Check Box 15">
              <controlPr defaultSize="0" autoFill="0" autoLine="0" autoPict="0">
                <anchor moveWithCells="1">
                  <from>
                    <xdr:col>5</xdr:col>
                    <xdr:colOff>1333500</xdr:colOff>
                    <xdr:row>75</xdr:row>
                    <xdr:rowOff>409575</xdr:rowOff>
                  </from>
                  <to>
                    <xdr:col>5</xdr:col>
                    <xdr:colOff>2009775</xdr:colOff>
                    <xdr:row>75</xdr:row>
                    <xdr:rowOff>638175</xdr:rowOff>
                  </to>
                </anchor>
              </controlPr>
            </control>
          </mc:Choice>
        </mc:AlternateContent>
        <mc:AlternateContent xmlns:mc="http://schemas.openxmlformats.org/markup-compatibility/2006">
          <mc:Choice Requires="x14">
            <control shapeId="61456" r:id="rId20" name="Check Box 16">
              <controlPr defaultSize="0" autoFill="0" autoLine="0" autoPict="0">
                <anchor moveWithCells="1">
                  <from>
                    <xdr:col>5</xdr:col>
                    <xdr:colOff>1952625</xdr:colOff>
                    <xdr:row>75</xdr:row>
                    <xdr:rowOff>409575</xdr:rowOff>
                  </from>
                  <to>
                    <xdr:col>5</xdr:col>
                    <xdr:colOff>2628900</xdr:colOff>
                    <xdr:row>75</xdr:row>
                    <xdr:rowOff>638175</xdr:rowOff>
                  </to>
                </anchor>
              </controlPr>
            </control>
          </mc:Choice>
        </mc:AlternateContent>
        <mc:AlternateContent xmlns:mc="http://schemas.openxmlformats.org/markup-compatibility/2006">
          <mc:Choice Requires="x14">
            <control shapeId="61457" r:id="rId21" name="Check Box 17">
              <controlPr defaultSize="0" autoFill="0" autoLine="0" autoPict="0">
                <anchor moveWithCells="1">
                  <from>
                    <xdr:col>5</xdr:col>
                    <xdr:colOff>2571750</xdr:colOff>
                    <xdr:row>75</xdr:row>
                    <xdr:rowOff>409575</xdr:rowOff>
                  </from>
                  <to>
                    <xdr:col>5</xdr:col>
                    <xdr:colOff>3248025</xdr:colOff>
                    <xdr:row>75</xdr:row>
                    <xdr:rowOff>638175</xdr:rowOff>
                  </to>
                </anchor>
              </controlPr>
            </control>
          </mc:Choice>
        </mc:AlternateContent>
        <mc:AlternateContent xmlns:mc="http://schemas.openxmlformats.org/markup-compatibility/2006">
          <mc:Choice Requires="x14">
            <control shapeId="61458" r:id="rId22" name="Check Box 18">
              <controlPr defaultSize="0" autoFill="0" autoLine="0" autoPict="0">
                <anchor moveWithCells="1">
                  <from>
                    <xdr:col>5</xdr:col>
                    <xdr:colOff>28575</xdr:colOff>
                    <xdr:row>75</xdr:row>
                    <xdr:rowOff>666750</xdr:rowOff>
                  </from>
                  <to>
                    <xdr:col>5</xdr:col>
                    <xdr:colOff>723900</xdr:colOff>
                    <xdr:row>75</xdr:row>
                    <xdr:rowOff>914400</xdr:rowOff>
                  </to>
                </anchor>
              </controlPr>
            </control>
          </mc:Choice>
        </mc:AlternateContent>
        <mc:AlternateContent xmlns:mc="http://schemas.openxmlformats.org/markup-compatibility/2006">
          <mc:Choice Requires="x14">
            <control shapeId="61459" r:id="rId23" name="Check Box 19">
              <controlPr defaultSize="0" autoFill="0" autoLine="0" autoPict="0">
                <anchor moveWithCells="1">
                  <from>
                    <xdr:col>5</xdr:col>
                    <xdr:colOff>704850</xdr:colOff>
                    <xdr:row>75</xdr:row>
                    <xdr:rowOff>666750</xdr:rowOff>
                  </from>
                  <to>
                    <xdr:col>5</xdr:col>
                    <xdr:colOff>1390650</xdr:colOff>
                    <xdr:row>75</xdr:row>
                    <xdr:rowOff>914400</xdr:rowOff>
                  </to>
                </anchor>
              </controlPr>
            </control>
          </mc:Choice>
        </mc:AlternateContent>
        <mc:AlternateContent xmlns:mc="http://schemas.openxmlformats.org/markup-compatibility/2006">
          <mc:Choice Requires="x14">
            <control shapeId="61460" r:id="rId24" name="Check Box 20">
              <controlPr defaultSize="0" autoFill="0" autoLine="0" autoPict="0">
                <anchor moveWithCells="1">
                  <from>
                    <xdr:col>5</xdr:col>
                    <xdr:colOff>1333500</xdr:colOff>
                    <xdr:row>75</xdr:row>
                    <xdr:rowOff>666750</xdr:rowOff>
                  </from>
                  <to>
                    <xdr:col>5</xdr:col>
                    <xdr:colOff>2009775</xdr:colOff>
                    <xdr:row>75</xdr:row>
                    <xdr:rowOff>914400</xdr:rowOff>
                  </to>
                </anchor>
              </controlPr>
            </control>
          </mc:Choice>
        </mc:AlternateContent>
        <mc:AlternateContent xmlns:mc="http://schemas.openxmlformats.org/markup-compatibility/2006">
          <mc:Choice Requires="x14">
            <control shapeId="61461" r:id="rId25" name="Check Box 21">
              <controlPr defaultSize="0" autoFill="0" autoLine="0" autoPict="0">
                <anchor moveWithCells="1">
                  <from>
                    <xdr:col>3</xdr:col>
                    <xdr:colOff>28575</xdr:colOff>
                    <xdr:row>72</xdr:row>
                    <xdr:rowOff>504825</xdr:rowOff>
                  </from>
                  <to>
                    <xdr:col>3</xdr:col>
                    <xdr:colOff>723900</xdr:colOff>
                    <xdr:row>72</xdr:row>
                    <xdr:rowOff>752475</xdr:rowOff>
                  </to>
                </anchor>
              </controlPr>
            </control>
          </mc:Choice>
        </mc:AlternateContent>
        <mc:AlternateContent xmlns:mc="http://schemas.openxmlformats.org/markup-compatibility/2006">
          <mc:Choice Requires="x14">
            <control shapeId="61462" r:id="rId26" name="Check Box 22">
              <controlPr defaultSize="0" autoFill="0" autoLine="0" autoPict="0">
                <anchor moveWithCells="1">
                  <from>
                    <xdr:col>3</xdr:col>
                    <xdr:colOff>47625</xdr:colOff>
                    <xdr:row>72</xdr:row>
                    <xdr:rowOff>209550</xdr:rowOff>
                  </from>
                  <to>
                    <xdr:col>3</xdr:col>
                    <xdr:colOff>866775</xdr:colOff>
                    <xdr:row>72</xdr:row>
                    <xdr:rowOff>447675</xdr:rowOff>
                  </to>
                </anchor>
              </controlPr>
            </control>
          </mc:Choice>
        </mc:AlternateContent>
        <mc:AlternateContent xmlns:mc="http://schemas.openxmlformats.org/markup-compatibility/2006">
          <mc:Choice Requires="x14">
            <control shapeId="61463" r:id="rId27" name="Check Box 23">
              <controlPr defaultSize="0" autoFill="0" autoLine="0" autoPict="0">
                <anchor moveWithCells="1">
                  <from>
                    <xdr:col>3</xdr:col>
                    <xdr:colOff>38100</xdr:colOff>
                    <xdr:row>72</xdr:row>
                    <xdr:rowOff>1133475</xdr:rowOff>
                  </from>
                  <to>
                    <xdr:col>3</xdr:col>
                    <xdr:colOff>657225</xdr:colOff>
                    <xdr:row>72</xdr:row>
                    <xdr:rowOff>1371600</xdr:rowOff>
                  </to>
                </anchor>
              </controlPr>
            </control>
          </mc:Choice>
        </mc:AlternateContent>
        <mc:AlternateContent xmlns:mc="http://schemas.openxmlformats.org/markup-compatibility/2006">
          <mc:Choice Requires="x14">
            <control shapeId="61464" r:id="rId28" name="Check Box 24">
              <controlPr defaultSize="0" autoFill="0" autoLine="0" autoPict="0">
                <anchor moveWithCells="1">
                  <from>
                    <xdr:col>3</xdr:col>
                    <xdr:colOff>704850</xdr:colOff>
                    <xdr:row>72</xdr:row>
                    <xdr:rowOff>504825</xdr:rowOff>
                  </from>
                  <to>
                    <xdr:col>3</xdr:col>
                    <xdr:colOff>1390650</xdr:colOff>
                    <xdr:row>72</xdr:row>
                    <xdr:rowOff>752475</xdr:rowOff>
                  </to>
                </anchor>
              </controlPr>
            </control>
          </mc:Choice>
        </mc:AlternateContent>
        <mc:AlternateContent xmlns:mc="http://schemas.openxmlformats.org/markup-compatibility/2006">
          <mc:Choice Requires="x14">
            <control shapeId="61465" r:id="rId29" name="Check Box 25">
              <controlPr defaultSize="0" autoFill="0" autoLine="0" autoPict="0">
                <anchor moveWithCells="1">
                  <from>
                    <xdr:col>3</xdr:col>
                    <xdr:colOff>1333500</xdr:colOff>
                    <xdr:row>72</xdr:row>
                    <xdr:rowOff>504825</xdr:rowOff>
                  </from>
                  <to>
                    <xdr:col>3</xdr:col>
                    <xdr:colOff>2009775</xdr:colOff>
                    <xdr:row>72</xdr:row>
                    <xdr:rowOff>752475</xdr:rowOff>
                  </to>
                </anchor>
              </controlPr>
            </control>
          </mc:Choice>
        </mc:AlternateContent>
        <mc:AlternateContent xmlns:mc="http://schemas.openxmlformats.org/markup-compatibility/2006">
          <mc:Choice Requires="x14">
            <control shapeId="61466" r:id="rId30" name="Check Box 26">
              <controlPr defaultSize="0" autoFill="0" autoLine="0" autoPict="0">
                <anchor moveWithCells="1">
                  <from>
                    <xdr:col>3</xdr:col>
                    <xdr:colOff>1952625</xdr:colOff>
                    <xdr:row>72</xdr:row>
                    <xdr:rowOff>504825</xdr:rowOff>
                  </from>
                  <to>
                    <xdr:col>3</xdr:col>
                    <xdr:colOff>2628900</xdr:colOff>
                    <xdr:row>72</xdr:row>
                    <xdr:rowOff>752475</xdr:rowOff>
                  </to>
                </anchor>
              </controlPr>
            </control>
          </mc:Choice>
        </mc:AlternateContent>
        <mc:AlternateContent xmlns:mc="http://schemas.openxmlformats.org/markup-compatibility/2006">
          <mc:Choice Requires="x14">
            <control shapeId="61467" r:id="rId31" name="Check Box 27">
              <controlPr defaultSize="0" autoFill="0" autoLine="0" autoPict="0">
                <anchor moveWithCells="1">
                  <from>
                    <xdr:col>3</xdr:col>
                    <xdr:colOff>2571750</xdr:colOff>
                    <xdr:row>72</xdr:row>
                    <xdr:rowOff>504825</xdr:rowOff>
                  </from>
                  <to>
                    <xdr:col>4</xdr:col>
                    <xdr:colOff>57150</xdr:colOff>
                    <xdr:row>72</xdr:row>
                    <xdr:rowOff>752475</xdr:rowOff>
                  </to>
                </anchor>
              </controlPr>
            </control>
          </mc:Choice>
        </mc:AlternateContent>
        <mc:AlternateContent xmlns:mc="http://schemas.openxmlformats.org/markup-compatibility/2006">
          <mc:Choice Requires="x14">
            <control shapeId="61468" r:id="rId32" name="Check Box 28">
              <controlPr defaultSize="0" autoFill="0" autoLine="0" autoPict="0">
                <anchor moveWithCells="1">
                  <from>
                    <xdr:col>3</xdr:col>
                    <xdr:colOff>28575</xdr:colOff>
                    <xdr:row>72</xdr:row>
                    <xdr:rowOff>771525</xdr:rowOff>
                  </from>
                  <to>
                    <xdr:col>3</xdr:col>
                    <xdr:colOff>723900</xdr:colOff>
                    <xdr:row>72</xdr:row>
                    <xdr:rowOff>1009650</xdr:rowOff>
                  </to>
                </anchor>
              </controlPr>
            </control>
          </mc:Choice>
        </mc:AlternateContent>
        <mc:AlternateContent xmlns:mc="http://schemas.openxmlformats.org/markup-compatibility/2006">
          <mc:Choice Requires="x14">
            <control shapeId="61469" r:id="rId33" name="Check Box 29">
              <controlPr defaultSize="0" autoFill="0" autoLine="0" autoPict="0">
                <anchor moveWithCells="1">
                  <from>
                    <xdr:col>3</xdr:col>
                    <xdr:colOff>704850</xdr:colOff>
                    <xdr:row>72</xdr:row>
                    <xdr:rowOff>771525</xdr:rowOff>
                  </from>
                  <to>
                    <xdr:col>3</xdr:col>
                    <xdr:colOff>1390650</xdr:colOff>
                    <xdr:row>72</xdr:row>
                    <xdr:rowOff>1009650</xdr:rowOff>
                  </to>
                </anchor>
              </controlPr>
            </control>
          </mc:Choice>
        </mc:AlternateContent>
        <mc:AlternateContent xmlns:mc="http://schemas.openxmlformats.org/markup-compatibility/2006">
          <mc:Choice Requires="x14">
            <control shapeId="61470" r:id="rId34" name="Check Box 30">
              <controlPr defaultSize="0" autoFill="0" autoLine="0" autoPict="0">
                <anchor moveWithCells="1">
                  <from>
                    <xdr:col>3</xdr:col>
                    <xdr:colOff>1333500</xdr:colOff>
                    <xdr:row>72</xdr:row>
                    <xdr:rowOff>771525</xdr:rowOff>
                  </from>
                  <to>
                    <xdr:col>3</xdr:col>
                    <xdr:colOff>2009775</xdr:colOff>
                    <xdr:row>72</xdr:row>
                    <xdr:rowOff>1009650</xdr:rowOff>
                  </to>
                </anchor>
              </controlPr>
            </control>
          </mc:Choice>
        </mc:AlternateContent>
        <mc:AlternateContent xmlns:mc="http://schemas.openxmlformats.org/markup-compatibility/2006">
          <mc:Choice Requires="x14">
            <control shapeId="61471" r:id="rId35" name="Check Box 31">
              <controlPr defaultSize="0" autoFill="0" autoLine="0" autoPict="0">
                <anchor moveWithCells="1">
                  <from>
                    <xdr:col>3</xdr:col>
                    <xdr:colOff>28575</xdr:colOff>
                    <xdr:row>75</xdr:row>
                    <xdr:rowOff>409575</xdr:rowOff>
                  </from>
                  <to>
                    <xdr:col>3</xdr:col>
                    <xdr:colOff>723900</xdr:colOff>
                    <xdr:row>75</xdr:row>
                    <xdr:rowOff>638175</xdr:rowOff>
                  </to>
                </anchor>
              </controlPr>
            </control>
          </mc:Choice>
        </mc:AlternateContent>
        <mc:AlternateContent xmlns:mc="http://schemas.openxmlformats.org/markup-compatibility/2006">
          <mc:Choice Requires="x14">
            <control shapeId="61472" r:id="rId36" name="Check Box 32">
              <controlPr defaultSize="0" autoFill="0" autoLine="0" autoPict="0">
                <anchor moveWithCells="1">
                  <from>
                    <xdr:col>3</xdr:col>
                    <xdr:colOff>47625</xdr:colOff>
                    <xdr:row>75</xdr:row>
                    <xdr:rowOff>114300</xdr:rowOff>
                  </from>
                  <to>
                    <xdr:col>3</xdr:col>
                    <xdr:colOff>866775</xdr:colOff>
                    <xdr:row>75</xdr:row>
                    <xdr:rowOff>342900</xdr:rowOff>
                  </to>
                </anchor>
              </controlPr>
            </control>
          </mc:Choice>
        </mc:AlternateContent>
        <mc:AlternateContent xmlns:mc="http://schemas.openxmlformats.org/markup-compatibility/2006">
          <mc:Choice Requires="x14">
            <control shapeId="61473" r:id="rId37" name="Check Box 33">
              <controlPr defaultSize="0" autoFill="0" autoLine="0" autoPict="0">
                <anchor moveWithCells="1">
                  <from>
                    <xdr:col>3</xdr:col>
                    <xdr:colOff>38100</xdr:colOff>
                    <xdr:row>75</xdr:row>
                    <xdr:rowOff>1038225</xdr:rowOff>
                  </from>
                  <to>
                    <xdr:col>3</xdr:col>
                    <xdr:colOff>657225</xdr:colOff>
                    <xdr:row>75</xdr:row>
                    <xdr:rowOff>1266825</xdr:rowOff>
                  </to>
                </anchor>
              </controlPr>
            </control>
          </mc:Choice>
        </mc:AlternateContent>
        <mc:AlternateContent xmlns:mc="http://schemas.openxmlformats.org/markup-compatibility/2006">
          <mc:Choice Requires="x14">
            <control shapeId="61474" r:id="rId38" name="Check Box 34">
              <controlPr defaultSize="0" autoFill="0" autoLine="0" autoPict="0">
                <anchor moveWithCells="1">
                  <from>
                    <xdr:col>3</xdr:col>
                    <xdr:colOff>704850</xdr:colOff>
                    <xdr:row>75</xdr:row>
                    <xdr:rowOff>409575</xdr:rowOff>
                  </from>
                  <to>
                    <xdr:col>3</xdr:col>
                    <xdr:colOff>1390650</xdr:colOff>
                    <xdr:row>75</xdr:row>
                    <xdr:rowOff>638175</xdr:rowOff>
                  </to>
                </anchor>
              </controlPr>
            </control>
          </mc:Choice>
        </mc:AlternateContent>
        <mc:AlternateContent xmlns:mc="http://schemas.openxmlformats.org/markup-compatibility/2006">
          <mc:Choice Requires="x14">
            <control shapeId="61475" r:id="rId39" name="Check Box 35">
              <controlPr defaultSize="0" autoFill="0" autoLine="0" autoPict="0">
                <anchor moveWithCells="1">
                  <from>
                    <xdr:col>3</xdr:col>
                    <xdr:colOff>1333500</xdr:colOff>
                    <xdr:row>75</xdr:row>
                    <xdr:rowOff>409575</xdr:rowOff>
                  </from>
                  <to>
                    <xdr:col>3</xdr:col>
                    <xdr:colOff>2009775</xdr:colOff>
                    <xdr:row>75</xdr:row>
                    <xdr:rowOff>638175</xdr:rowOff>
                  </to>
                </anchor>
              </controlPr>
            </control>
          </mc:Choice>
        </mc:AlternateContent>
        <mc:AlternateContent xmlns:mc="http://schemas.openxmlformats.org/markup-compatibility/2006">
          <mc:Choice Requires="x14">
            <control shapeId="61476" r:id="rId40" name="Check Box 36">
              <controlPr defaultSize="0" autoFill="0" autoLine="0" autoPict="0">
                <anchor moveWithCells="1">
                  <from>
                    <xdr:col>3</xdr:col>
                    <xdr:colOff>1952625</xdr:colOff>
                    <xdr:row>75</xdr:row>
                    <xdr:rowOff>409575</xdr:rowOff>
                  </from>
                  <to>
                    <xdr:col>3</xdr:col>
                    <xdr:colOff>2628900</xdr:colOff>
                    <xdr:row>75</xdr:row>
                    <xdr:rowOff>638175</xdr:rowOff>
                  </to>
                </anchor>
              </controlPr>
            </control>
          </mc:Choice>
        </mc:AlternateContent>
        <mc:AlternateContent xmlns:mc="http://schemas.openxmlformats.org/markup-compatibility/2006">
          <mc:Choice Requires="x14">
            <control shapeId="61477" r:id="rId41" name="Check Box 37">
              <controlPr defaultSize="0" autoFill="0" autoLine="0" autoPict="0">
                <anchor moveWithCells="1">
                  <from>
                    <xdr:col>3</xdr:col>
                    <xdr:colOff>2571750</xdr:colOff>
                    <xdr:row>75</xdr:row>
                    <xdr:rowOff>409575</xdr:rowOff>
                  </from>
                  <to>
                    <xdr:col>4</xdr:col>
                    <xdr:colOff>57150</xdr:colOff>
                    <xdr:row>75</xdr:row>
                    <xdr:rowOff>638175</xdr:rowOff>
                  </to>
                </anchor>
              </controlPr>
            </control>
          </mc:Choice>
        </mc:AlternateContent>
        <mc:AlternateContent xmlns:mc="http://schemas.openxmlformats.org/markup-compatibility/2006">
          <mc:Choice Requires="x14">
            <control shapeId="61478" r:id="rId42" name="Check Box 38">
              <controlPr defaultSize="0" autoFill="0" autoLine="0" autoPict="0">
                <anchor moveWithCells="1">
                  <from>
                    <xdr:col>3</xdr:col>
                    <xdr:colOff>28575</xdr:colOff>
                    <xdr:row>75</xdr:row>
                    <xdr:rowOff>666750</xdr:rowOff>
                  </from>
                  <to>
                    <xdr:col>3</xdr:col>
                    <xdr:colOff>723900</xdr:colOff>
                    <xdr:row>75</xdr:row>
                    <xdr:rowOff>914400</xdr:rowOff>
                  </to>
                </anchor>
              </controlPr>
            </control>
          </mc:Choice>
        </mc:AlternateContent>
        <mc:AlternateContent xmlns:mc="http://schemas.openxmlformats.org/markup-compatibility/2006">
          <mc:Choice Requires="x14">
            <control shapeId="61479" r:id="rId43" name="Check Box 39">
              <controlPr defaultSize="0" autoFill="0" autoLine="0" autoPict="0">
                <anchor moveWithCells="1">
                  <from>
                    <xdr:col>3</xdr:col>
                    <xdr:colOff>704850</xdr:colOff>
                    <xdr:row>75</xdr:row>
                    <xdr:rowOff>666750</xdr:rowOff>
                  </from>
                  <to>
                    <xdr:col>3</xdr:col>
                    <xdr:colOff>1390650</xdr:colOff>
                    <xdr:row>75</xdr:row>
                    <xdr:rowOff>914400</xdr:rowOff>
                  </to>
                </anchor>
              </controlPr>
            </control>
          </mc:Choice>
        </mc:AlternateContent>
        <mc:AlternateContent xmlns:mc="http://schemas.openxmlformats.org/markup-compatibility/2006">
          <mc:Choice Requires="x14">
            <control shapeId="61480" r:id="rId44" name="Check Box 40">
              <controlPr defaultSize="0" autoFill="0" autoLine="0" autoPict="0">
                <anchor moveWithCells="1">
                  <from>
                    <xdr:col>3</xdr:col>
                    <xdr:colOff>1333500</xdr:colOff>
                    <xdr:row>75</xdr:row>
                    <xdr:rowOff>666750</xdr:rowOff>
                  </from>
                  <to>
                    <xdr:col>3</xdr:col>
                    <xdr:colOff>2009775</xdr:colOff>
                    <xdr:row>75</xdr:row>
                    <xdr:rowOff>914400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9">
        <x14:dataValidation type="list" allowBlank="1" showInputMessage="1" showErrorMessage="1" xr:uid="{DD818E9D-6183-4853-96E4-78FEEFCFF9BE}">
          <x14:formula1>
            <xm:f>作業用2!$S$5:$S$6</xm:f>
          </x14:formula1>
          <xm:sqref>F33</xm:sqref>
        </x14:dataValidation>
        <x14:dataValidation type="list" allowBlank="1" showInputMessage="1" showErrorMessage="1" promptTitle="――　選択　――――――――――――――――――――" prompt="_x000a_事前に入力した事業所の中からお選びください。_x000a__x000a_※リストにない場合は「事業所登録シート」に新規に追加してください。" xr:uid="{3F1DE911-C29A-41C4-959A-7BC0E67DFD6A}">
          <x14:formula1>
            <xm:f>OFFSET(作業用2!$AB$1,0,0,(COUNTA(作業用2!$AB$1:$AB$11)-COUNTBLANK(作業用2!$AB$1:$AB$11))+0,1)</xm:f>
          </x14:formula1>
          <xm:sqref>F17 F10</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44F8C90F-D314-4D72-8A35-0773AC153B54}">
          <x14:formula1>
            <xm:f>_xlfn.IFS(作業用2!#REF!&gt;=600,AI$1:AI$800,作業用2!#REF!&gt;=400,AI$1:AI$600,作業用2!#REF!&gt;=200,AI$1:AI$400,作業用2!#REF!&gt;=100,AI$1:AI$200,作業用2!#REF!&gt;=50,AI$1:AI$100,作業用2!#REF!&gt;=25,AI$1:AI$50,作業用2!#REF!&gt;=10,AI$1:AI$25,作業用2!#REF!&lt;10,AI$1:AI$10)</xm:f>
          </x14:formula1>
          <xm:sqref>F42:F45</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_x000a_" xr:uid="{4AB72829-ABFB-4703-866D-4025C0F6DA69}">
          <x14:formula1>
            <xm:f>_xlfn.IFS(作業用2!#REF!&gt;=600,AG$1:AG$800,作業用2!#REF!&gt;=400,AG$1:AG$600,作業用2!#REF!&gt;=200,AG$1:AG$400,作業用2!#REF!&gt;=100,AG$1:AG$200,作業用2!#REF!&gt;=50,AG$1:AG$100,作業用2!#REF!&gt;=25,AG$1:AG$50,作業用2!#REF!&gt;=10,AG$1:AG$25,作業用2!#REF!&lt;10,AG$1:AG$10)</xm:f>
          </x14:formula1>
          <xm:sqref>F36:F39</xm:sqref>
        </x14:dataValidation>
        <x14:dataValidation type="list" allowBlank="1" showInputMessage="1" showErrorMessage="1" promptTitle="――　選択　―――――――――――――――――" prompt="_x000a_事前に入力した事業所責任者の中からお選びください。_x000a__x000a_※リストにない場合は「事業所責任者登録シート」に新規で_x000a_　 追加いただくか、K～M列の内容をご確認ください。" xr:uid="{B261B4FF-F4D5-4EAC-9D0A-095471D2D24E}">
          <x14:formula1>
            <xm:f>_xlfn.IFS(作業用2!#REF!&gt;=600,AE$1:AE$800,作業用2!#REF!&gt;=400,AE$1:AE$600,作業用2!#REF!&gt;=200,AE$1:AE$400,作業用2!#REF!&gt;=100,AE$1:AE$200,作業用2!#REF!&gt;=50,AE$1:AE$100,作業用2!#REF!&gt;=25,AE$1:AE$50,作業用2!#REF!&gt;=10,AE$1:AE$25,作業用2!#REF!&lt;10,AE$1:AE$10)</xm:f>
          </x14:formula1>
          <xm:sqref>F29:F32</xm:sqref>
        </x14:dataValidation>
        <x14:dataValidation type="list" allowBlank="1" showInputMessage="1" showErrorMessage="1" xr:uid="{0A071A61-D3CD-4E57-8613-07E965B668C6}">
          <x14:formula1>
            <xm:f>OFFSET(作業用2!#REF!,,,ROWS(作業用2!#REF!)-COUNTBLANK(作業用2!#REF!)-2)</xm:f>
          </x14:formula1>
          <xm:sqref>G131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_x000a_" xr:uid="{B48FFDAC-BF10-433A-9781-BF1059A32884}">
          <x14:formula1>
            <xm:f>_xlfn.IFS(作業用2!O1&gt;=650,T1:T800,作業用2!O1&gt;=500,T1:T650,作業用2!O1&gt;=350,T1:T500,作業用2!O1&gt;=200,T1:T350,作業用2!O1&gt;=100,T1:T200,作業用2!O1&gt;=50,T1:T100,作業用2!O1&gt;=25,T1:T50,作業用2!O1&gt;=10,T1:T25,作業用2!O1&lt;10,T1:T10)</xm:f>
          </x14:formula1>
          <xm:sqref>F11</xm:sqref>
        </x14:dataValidation>
        <x14:dataValidation type="list" allowBlank="1" showInputMessage="1" showErrorMessage="1" promptTitle="――　選択　―――――――――――――――――――" prompt="_x000a_事前に入力した組織の中からお選びください。_x000a__x000a_※リストにない場合は「組織登録シート」に新規に追加してください。" xr:uid="{115412FA-9ED5-413A-9A86-5E50362BA4D5}">
          <x14:formula1>
            <xm:f>_xlfn.IFS(作業用2!O1&gt;=650,AC1:AC800,作業用2!O1&gt;=500,AC1:AC650,作業用2!O1&gt;=350,AC1:AC500,作業用2!O1&gt;=200,AC1:AC350,作業用2!O1&gt;=100,AC1:AC200,作業用2!O1&gt;=50,AC1:AC100,作業用2!O1&gt;=25,AC1:AC50,作業用2!O1&gt;=10,AC1:AC25,作業用2!O1&lt;10,AC1:AC10)</xm:f>
          </x14:formula1>
          <xm:sqref>F18</xm:sqref>
        </x14:dataValidation>
        <x14:dataValidation type="list" allowBlank="1" showInputMessage="1" showErrorMessage="1" promptTitle="――　選択　―――――――――――――――――――" prompt="_x000a_ユーザーとして登録された方で「契約承認」権限をお持ちか、_x000a_システム管理者の場合のみ選択可能です。_x000a__x000a_※リストにない場合はユーザー登録シートに新規で追加いただくか、_x000a_　 L列の入力内容をご確認ください。" xr:uid="{D65A7FFE-E205-45E8-B9EA-7D5CC702BA8A}">
          <x14:formula1>
            <xm:f>_xlfn.IFS(作業用2!#REF!&gt;=600,作業用2!AV$1:AV$800,作業用2!#REF!&gt;=400,作業用2!AV$1:AV$600,作業用2!#REF!&gt;=200,作業用2!AV$1:AV$400,作業用2!#REF!&gt;=100,作業用2!AV$1:AV$200,作業用2!#REF!&gt;=50,作業用2!AV$1:AV$100,作業用2!#REF!&gt;=25,作業用2!AV$1:AV$50,作業用2!#REF!&gt;=10,作業用2!AV$1:AV$25,作業用2!#REF!&lt;10,作業用2!AV$1:AV$10)</xm:f>
          </x14:formula1>
          <xm:sqref>F131:F135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5</vt:i4>
      </vt:variant>
    </vt:vector>
  </HeadingPairs>
  <TitlesOfParts>
    <vt:vector size="22" baseType="lpstr">
      <vt:lpstr>はじめに</vt:lpstr>
      <vt:lpstr>確認事項</vt:lpstr>
      <vt:lpstr>事業所登録シート</vt:lpstr>
      <vt:lpstr>都道府県コード（１列表示）</vt:lpstr>
      <vt:lpstr>都道府県コード（並列表示）</vt:lpstr>
      <vt:lpstr>Sheet1</vt:lpstr>
      <vt:lpstr>モデル組織図→組織登録シートの転記先</vt:lpstr>
      <vt:lpstr>作業用2</vt:lpstr>
      <vt:lpstr>事業所責任者登録シート</vt:lpstr>
      <vt:lpstr>組織登録シート(統合版)  ※組織登録シートはどちらか記載</vt:lpstr>
      <vt:lpstr>組織登録シート(分割版)  ※組織登録シートはどちらか記載</vt:lpstr>
      <vt:lpstr>組織C①（元のF6~Oをコピー→O6~Xにペースト）</vt:lpstr>
      <vt:lpstr>組織C②（①のAC6~ALを2列ずつ→E6~Fにペースト）</vt:lpstr>
      <vt:lpstr>組織C③（②のG6~P→F6にペースト＋事業所名追加）</vt:lpstr>
      <vt:lpstr>組織登録用(③→ベース版)</vt:lpstr>
      <vt:lpstr>ユーザー登録シート</vt:lpstr>
      <vt:lpstr>案件登録シートP (1)</vt:lpstr>
      <vt:lpstr>ユーザー登録シート</vt:lpstr>
      <vt:lpstr>事業所責任者登録シート</vt:lpstr>
      <vt:lpstr>事業所登録シート</vt:lpstr>
      <vt:lpstr>組織登録シート統合版</vt:lpstr>
      <vt:lpstr>組織登録シート分割版</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齊藤 剣洋</dc:creator>
  <cp:keywords/>
  <dc:description/>
  <cp:lastModifiedBy>齊藤 剣洋</cp:lastModifiedBy>
  <cp:revision/>
  <dcterms:created xsi:type="dcterms:W3CDTF">2023-05-09T01:40:56Z</dcterms:created>
  <dcterms:modified xsi:type="dcterms:W3CDTF">2025-08-21T01:43:42Z</dcterms:modified>
  <cp:category/>
  <cp:contentStatus/>
</cp:coreProperties>
</file>